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.C.S. Machine Group Holding\2026\Q2'2026\SET\"/>
    </mc:Choice>
  </mc:AlternateContent>
  <xr:revisionPtr revIDLastSave="0" documentId="13_ncr:1_{9520C56E-EB16-4B92-853F-7DCE0C459038}" xr6:coauthVersionLast="47" xr6:coauthVersionMax="47" xr10:uidLastSave="{00000000-0000-0000-0000-000000000000}"/>
  <bookViews>
    <workbookView xWindow="-108" yWindow="-108" windowWidth="23256" windowHeight="12456" xr2:uid="{4F9FF847-FC27-4950-8B4C-F13EDB7596FE}"/>
  </bookViews>
  <sheets>
    <sheet name="BS" sheetId="9" r:id="rId1"/>
    <sheet name="PL" sheetId="4" r:id="rId2"/>
    <sheet name="CE1" sheetId="5" r:id="rId3"/>
    <sheet name="CE2" sheetId="7" r:id="rId4"/>
    <sheet name="Cash flow" sheetId="8" r:id="rId5"/>
  </sheets>
  <definedNames>
    <definedName name="_xlnm._FilterDatabase" localSheetId="0" hidden="1">BS!$A$39:$A$43</definedName>
    <definedName name="_xlnm._FilterDatabase" localSheetId="4" hidden="1">'Cash flow'!$H$24:$H$27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0" hidden="1">44936.5777083333</definedName>
    <definedName name="IQ_NAMES_REVISION_DATE_" hidden="1">45126.5747916667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BS!$A$1:$J$86</definedName>
    <definedName name="_xlnm.Print_Area" localSheetId="4">'Cash flow'!$A$1:$K$70</definedName>
    <definedName name="_xlnm.Print_Area" localSheetId="2">'CE1'!$A$1:$S$29</definedName>
    <definedName name="_xlnm.Print_Area" localSheetId="3">'CE2'!$A$1:$O$23</definedName>
    <definedName name="_xlnm.Print_Area" localSheetId="1">PL!$A$1:$K$78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8" l="1"/>
  <c r="H63" i="8" l="1"/>
  <c r="H73" i="9" l="1"/>
  <c r="E27" i="5" l="1"/>
  <c r="D70" i="9" s="1"/>
  <c r="I27" i="5"/>
  <c r="D73" i="9" s="1"/>
  <c r="K27" i="5"/>
  <c r="D74" i="9" s="1"/>
  <c r="O27" i="5"/>
  <c r="D76" i="9" s="1"/>
  <c r="C25" i="5"/>
  <c r="C27" i="5" s="1"/>
  <c r="D69" i="9" s="1"/>
  <c r="E25" i="5"/>
  <c r="I25" i="5"/>
  <c r="G25" i="5"/>
  <c r="G27" i="5" s="1"/>
  <c r="D71" i="9" s="1"/>
  <c r="K25" i="5"/>
  <c r="O25" i="5"/>
  <c r="J78" i="9"/>
  <c r="D58" i="8" l="1"/>
  <c r="H58" i="8"/>
  <c r="J58" i="8"/>
  <c r="F58" i="8"/>
  <c r="J52" i="8"/>
  <c r="H52" i="8"/>
  <c r="D52" i="8"/>
  <c r="F52" i="8"/>
  <c r="S26" i="5"/>
  <c r="S22" i="5"/>
  <c r="C20" i="5"/>
  <c r="E20" i="5"/>
  <c r="G20" i="5"/>
  <c r="I20" i="5"/>
  <c r="K20" i="5"/>
  <c r="M20" i="5"/>
  <c r="O20" i="5"/>
  <c r="Q20" i="5"/>
  <c r="S18" i="5"/>
  <c r="S19" i="5"/>
  <c r="S17" i="5"/>
  <c r="S13" i="5"/>
  <c r="F77" i="9"/>
  <c r="F76" i="9"/>
  <c r="F75" i="9"/>
  <c r="F74" i="9"/>
  <c r="F73" i="9"/>
  <c r="F71" i="9"/>
  <c r="F70" i="9"/>
  <c r="F69" i="9"/>
  <c r="J52" i="9"/>
  <c r="H52" i="9"/>
  <c r="D52" i="9"/>
  <c r="F52" i="9"/>
  <c r="D45" i="9"/>
  <c r="H45" i="9"/>
  <c r="J45" i="9"/>
  <c r="J53" i="9" s="1"/>
  <c r="J79" i="9" s="1"/>
  <c r="F45" i="9"/>
  <c r="F53" i="9" s="1"/>
  <c r="J27" i="9"/>
  <c r="F27" i="9"/>
  <c r="D26" i="9"/>
  <c r="H26" i="9"/>
  <c r="H27" i="9" s="1"/>
  <c r="J26" i="9"/>
  <c r="F26" i="9"/>
  <c r="D17" i="9"/>
  <c r="J17" i="9"/>
  <c r="H17" i="9"/>
  <c r="F17" i="9"/>
  <c r="K70" i="4"/>
  <c r="I70" i="4"/>
  <c r="E70" i="4"/>
  <c r="Q24" i="5" s="1"/>
  <c r="Q25" i="5" s="1"/>
  <c r="G70" i="4"/>
  <c r="Q15" i="5" s="1"/>
  <c r="S15" i="5" s="1"/>
  <c r="E58" i="4"/>
  <c r="I58" i="4"/>
  <c r="K58" i="4"/>
  <c r="G58" i="4"/>
  <c r="K52" i="4"/>
  <c r="K59" i="4" s="1"/>
  <c r="K62" i="4" s="1"/>
  <c r="K64" i="4" s="1"/>
  <c r="I52" i="4"/>
  <c r="E52" i="4"/>
  <c r="G52" i="4"/>
  <c r="K30" i="4"/>
  <c r="I30" i="4"/>
  <c r="E30" i="4"/>
  <c r="G30" i="4"/>
  <c r="K22" i="4"/>
  <c r="K24" i="4" s="1"/>
  <c r="K32" i="4" s="1"/>
  <c r="G22" i="4"/>
  <c r="G24" i="4" s="1"/>
  <c r="G32" i="4" s="1"/>
  <c r="K18" i="4"/>
  <c r="I18" i="4"/>
  <c r="E18" i="4"/>
  <c r="G18" i="4"/>
  <c r="K13" i="4"/>
  <c r="I13" i="4"/>
  <c r="E13" i="4"/>
  <c r="G13" i="4"/>
  <c r="O20" i="7"/>
  <c r="O18" i="7"/>
  <c r="M21" i="7"/>
  <c r="H76" i="9" s="1"/>
  <c r="I21" i="7"/>
  <c r="H74" i="9" s="1"/>
  <c r="G21" i="7"/>
  <c r="E21" i="7"/>
  <c r="H70" i="9" s="1"/>
  <c r="C21" i="7"/>
  <c r="H69" i="9" s="1"/>
  <c r="C16" i="7"/>
  <c r="E16" i="7"/>
  <c r="G16" i="7"/>
  <c r="I16" i="7"/>
  <c r="M16" i="7"/>
  <c r="O13" i="7"/>
  <c r="O14" i="7"/>
  <c r="O15" i="7"/>
  <c r="O11" i="7"/>
  <c r="H53" i="9" l="1"/>
  <c r="K72" i="4"/>
  <c r="K12" i="7"/>
  <c r="I19" i="4"/>
  <c r="G59" i="4"/>
  <c r="G62" i="4" s="1"/>
  <c r="E19" i="4"/>
  <c r="E22" i="4" s="1"/>
  <c r="E24" i="4" s="1"/>
  <c r="E59" i="4"/>
  <c r="E62" i="4" s="1"/>
  <c r="E64" i="4" s="1"/>
  <c r="D53" i="9"/>
  <c r="D27" i="9"/>
  <c r="I22" i="4"/>
  <c r="I24" i="4" s="1"/>
  <c r="I59" i="4"/>
  <c r="I62" i="4" s="1"/>
  <c r="H9" i="8" s="1"/>
  <c r="H22" i="8" s="1"/>
  <c r="H33" i="8" s="1"/>
  <c r="H36" i="8" s="1"/>
  <c r="H60" i="8" s="1"/>
  <c r="H64" i="8" s="1"/>
  <c r="S24" i="5"/>
  <c r="Q27" i="5"/>
  <c r="D77" i="9" s="1"/>
  <c r="F78" i="9"/>
  <c r="F79" i="9" s="1"/>
  <c r="F80" i="9" s="1"/>
  <c r="J9" i="8"/>
  <c r="J22" i="8" s="1"/>
  <c r="J33" i="8" s="1"/>
  <c r="J36" i="8" s="1"/>
  <c r="J60" i="8" s="1"/>
  <c r="J64" i="8" s="1"/>
  <c r="J80" i="9"/>
  <c r="E72" i="4" l="1"/>
  <c r="I32" i="4"/>
  <c r="E32" i="4"/>
  <c r="G64" i="4"/>
  <c r="F9" i="8"/>
  <c r="F22" i="8" s="1"/>
  <c r="F33" i="8" s="1"/>
  <c r="F36" i="8" s="1"/>
  <c r="F60" i="8" s="1"/>
  <c r="F64" i="8" s="1"/>
  <c r="O12" i="7"/>
  <c r="O16" i="7" s="1"/>
  <c r="K16" i="7"/>
  <c r="D9" i="8"/>
  <c r="M23" i="5"/>
  <c r="S23" i="5" s="1"/>
  <c r="S25" i="5" s="1"/>
  <c r="S27" i="5" s="1"/>
  <c r="I64" i="4"/>
  <c r="D22" i="8" l="1"/>
  <c r="D33" i="8" s="1"/>
  <c r="D36" i="8" s="1"/>
  <c r="D60" i="8" s="1"/>
  <c r="D64" i="8" s="1"/>
  <c r="K19" i="7"/>
  <c r="M14" i="5"/>
  <c r="S14" i="5" s="1"/>
  <c r="S16" i="5" s="1"/>
  <c r="S20" i="5" s="1"/>
  <c r="G72" i="4"/>
  <c r="M25" i="5"/>
  <c r="M27" i="5" s="1"/>
  <c r="D75" i="9" s="1"/>
  <c r="D78" i="9" s="1"/>
  <c r="S28" i="5" s="1"/>
  <c r="I72" i="4"/>
  <c r="K21" i="7"/>
  <c r="H75" i="9" s="1"/>
  <c r="H78" i="9" s="1"/>
  <c r="H79" i="9" s="1"/>
  <c r="H80" i="9" s="1"/>
  <c r="O19" i="7"/>
  <c r="O21" i="7" s="1"/>
  <c r="D79" i="9" l="1"/>
  <c r="D80" i="9" s="1"/>
</calcChain>
</file>

<file path=xl/sharedStrings.xml><?xml version="1.0" encoding="utf-8"?>
<sst xmlns="http://schemas.openxmlformats.org/spreadsheetml/2006/main" count="320" uniqueCount="180">
  <si>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</si>
  <si>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</si>
  <si>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</si>
  <si>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</si>
  <si>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</si>
  <si>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</si>
  <si>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</si>
  <si>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</si>
  <si>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</si>
  <si>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</si>
  <si>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</si>
  <si>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</si>
  <si>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</si>
  <si>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</si>
  <si>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</si>
  <si>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</si>
  <si>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</si>
  <si>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</si>
  <si>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</si>
  <si>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</si>
  <si>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</si>
  <si>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</si>
  <si>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</si>
  <si>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</si>
  <si>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</si>
  <si>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</si>
  <si>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</si>
  <si>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</si>
  <si>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</si>
  <si>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</si>
  <si>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</si>
  <si>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</si>
  <si>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</si>
  <si>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</si>
  <si>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</si>
  <si>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ค่าตัดจำหน่ายสินทรัพย์</t>
  </si>
  <si>
    <t xml:space="preserve">   สินทรัพย์และหนี้สินดำเนินงาน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</si>
  <si>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</si>
  <si>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</si>
  <si>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</si>
  <si>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</si>
  <si>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</si>
  <si>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</si>
  <si>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</si>
  <si>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</si>
  <si>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</si>
  <si>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ส่วนเกินมูลค่า</t>
  </si>
  <si>
    <t>ผลต่างจากการ</t>
  </si>
  <si>
    <t>หุ้นสามัญ</t>
  </si>
  <si>
    <t>แปลงค่างบการเงิน</t>
  </si>
  <si>
    <t>ยังไม่ได้จัดสรร</t>
  </si>
  <si>
    <t>รวม</t>
  </si>
  <si>
    <t xml:space="preserve">   จากกิจกรรมดำเนินงาน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</si>
  <si>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</si>
  <si>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</si>
  <si>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</si>
  <si>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(หน่วย: พันบาท)</t>
  </si>
  <si>
    <t xml:space="preserve">   จ่ายภาษีเงินได้นิติบุคคล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</si>
  <si>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</si>
  <si>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</si>
  <si>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</si>
  <si>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</si>
  <si>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(ตรวจสอบแล้ว)</t>
  </si>
  <si>
    <t>องค์ประกอบอื่นของส่วนของผู้ถือหุ้น</t>
  </si>
  <si>
    <t>เงินสดจ่ายซื้อสินทรัพย์ไม่มีตัวตน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</si>
  <si>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</si>
  <si>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</si>
  <si>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</si>
  <si>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</si>
  <si>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ที่เป็นเงินตรา</t>
  </si>
  <si>
    <t>ต่างประเทศ</t>
  </si>
  <si>
    <t xml:space="preserve">สินค้าคงเหลือ </t>
  </si>
  <si>
    <t xml:space="preserve">ที่ดิน อาคารและอุปกรณ์ </t>
  </si>
  <si>
    <t>หมายเหตุประกอบงบการเงินเป็นส่วนหนึ่งของงบการเงินระหว่างกาลนี้</t>
  </si>
  <si>
    <t>รายการที่จะถูกบันทึกในส่วนของกำไรหรือขาดทุนในภายหลัง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</si>
  <si>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</si>
  <si>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</si>
  <si>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</si>
  <si>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</si>
  <si>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บริษัท พี.ซี.เอส. แมชีน กรุ๊ป โฮลดิ้ง จำกัด (มหาชน) และบริษัทย่อย</t>
  </si>
  <si>
    <t>เงินลงทุนในบริษัทย่อย</t>
  </si>
  <si>
    <t>สินทรัพย์ไม่มีตัวตน</t>
  </si>
  <si>
    <t>เงินให้กู้ยืมระยะยาวแก่กิจการที่เกี่ยวข้องกัน</t>
  </si>
  <si>
    <t xml:space="preserve">      หุ้นสามัญ 1,525,000,000 หุ้น มูลค่าหุ้นละ 1 บาท</t>
  </si>
  <si>
    <t xml:space="preserve">   จัดสรรแล้ว - สำรองตามกฎหมาย</t>
  </si>
  <si>
    <t xml:space="preserve">รายได้อื่น </t>
  </si>
  <si>
    <t>ค่าใช้จ่ายในการขายและจัดจำหน่าย</t>
  </si>
  <si>
    <t xml:space="preserve">   ลูกหนี้การค้า</t>
  </si>
  <si>
    <t xml:space="preserve">   สินทรัพย์หมุนเวียนอื่น</t>
  </si>
  <si>
    <t xml:space="preserve">   เจ้าหนี้การค้า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</si>
  <si>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</si>
  <si>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</si>
  <si>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กำไรสำหรับงวด </t>
  </si>
  <si>
    <t xml:space="preserve">งบการเงินเฉพาะกิจการ </t>
  </si>
  <si>
    <t>องค์ประกอบอื่นของ</t>
  </si>
  <si>
    <t xml:space="preserve">สินทรัพย์ภาษีเงินได้รอการตัดบัญชี </t>
  </si>
  <si>
    <t>สินทรัพย์ไม่หมุนเวียนอื่น</t>
  </si>
  <si>
    <t>หนี้สินภาษีเงินได้รอการตัดบัญชี</t>
  </si>
  <si>
    <t>กำไรต่อหุ้นขั้นพื้นฐาน</t>
  </si>
  <si>
    <t>เงินสดสุทธิใช้ไปในกิจกรรมจัดหาเงิน</t>
  </si>
  <si>
    <t xml:space="preserve">   สำหรับเงินสดและรายการเทียบเท่าเงินสด</t>
  </si>
  <si>
    <t xml:space="preserve">   ถึงกำหนดชำระภายในหนึ่งปี</t>
  </si>
  <si>
    <t>รายได้จากการขาย</t>
  </si>
  <si>
    <t>ต้นทุนทางการเงิน</t>
  </si>
  <si>
    <t>กำไรจากอัตราแลกเปลี่ยน</t>
  </si>
  <si>
    <t xml:space="preserve">   ขาดทุนจากการตัดจำหน่ายอุปกรณ์</t>
  </si>
  <si>
    <t xml:space="preserve">   รับคืนภาษีเงินได้นิติบุคคล</t>
  </si>
  <si>
    <t>กำไรจากกิจกรรมดำเนินงานก่อนการเปลี่ยนแปลงใน</t>
  </si>
  <si>
    <t>รายได้ทางการเงิน</t>
  </si>
  <si>
    <t>สำรองตามกฎหมาย</t>
  </si>
  <si>
    <t>เงินสดจ่ายชำระหนี้สินตามสัญญาเช่า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</si>
  <si>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</si>
  <si>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</si>
  <si>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รายได้ทางการเงิน</t>
  </si>
  <si>
    <t xml:space="preserve">   ต้นทุนทางการเงิน</t>
  </si>
  <si>
    <t>เงินสดจากกิจกรรมดำเนินงาน</t>
  </si>
  <si>
    <t>เงินสดสุทธิจากกิจกรรมดำเนินงาน</t>
  </si>
  <si>
    <t>กำไรก่อนค่าใช้จ่ายภาษีเงินได้</t>
  </si>
  <si>
    <t>กำไรสำหรับงวด</t>
  </si>
  <si>
    <t>เงินสดจ่ายดอกเบี้ย</t>
  </si>
  <si>
    <t>ค่าใช้จ่ายภาษีเงินได้</t>
  </si>
  <si>
    <t>หนี้สินตามสัญญาเช่า - สุทธิจากส่วนที่</t>
  </si>
  <si>
    <t>เงินสดรับจากดอกเบี้ย</t>
  </si>
  <si>
    <t>เงินสดจ่ายซื้อที่ดิน อาคารและอุปกรณ์</t>
  </si>
  <si>
    <t>กำไรจากการดำเนินงาน</t>
  </si>
  <si>
    <t xml:space="preserve">   สินทรัพย์สิทธิการใช้เพิ่มขึ้นจากการทำสัญญาเช่า</t>
  </si>
  <si>
    <t>2, 3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</si>
  <si>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</si>
  <si>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</si>
  <si>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กำไรหรือขาดทุน:</t>
  </si>
  <si>
    <t>กำไรต่อหุ้น</t>
  </si>
  <si>
    <t xml:space="preserve">   กำไรส่วนที่เป็นของผู้ถือหุ้นของบริษัทฯ</t>
  </si>
  <si>
    <t xml:space="preserve">   ผลประโยชน์ระยะยาวของพนักงานจ่าย</t>
  </si>
  <si>
    <t>เงินปันผลจ่าย</t>
  </si>
  <si>
    <t>ส่วนเกินทุนจากการรวมธุรกิจภายใต้การควบคุมเดียวกัน</t>
  </si>
  <si>
    <t>เงินสดสุทธิใช้ไปในกิจกรรมลงทุน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</si>
  <si>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</si>
  <si>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</si>
  <si>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</si>
  <si>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</si>
  <si>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และชำระแล้ว</t>
  </si>
  <si>
    <t>ยอดคงเหลือ ณ วันที่ 1 มกราคม 2568</t>
  </si>
  <si>
    <t>ยอดคงเหลือ ณ วันที่ 30 มิถุนายน 2568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</si>
  <si>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</si>
  <si>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</si>
  <si>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</si>
  <si>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ส่วนของหนี้สินตามสัญญาเช่าที่</t>
  </si>
  <si>
    <t xml:space="preserve">   จัดสรรแล้ว - สำรองหุ้นสามัญซื้อคืน</t>
  </si>
  <si>
    <t>หุ้นสามัญซื้อคืน</t>
  </si>
  <si>
    <t>สำรอง</t>
  </si>
  <si>
    <t xml:space="preserve">   ประมาณการหนี้สินสำหรับผลประโยชน์พนักงาน</t>
  </si>
  <si>
    <t xml:space="preserve">   ลูกหนี้หมุนเวียนอื่น</t>
  </si>
  <si>
    <t xml:space="preserve">   เจ้าหนี้หมุนเวียนอื่น</t>
  </si>
  <si>
    <t>ซื้อหุ้นสามัญซื้อคืน</t>
  </si>
  <si>
    <t>ต้นทุนขาย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</si>
  <si>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</si>
  <si>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</si>
  <si>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ทุนออกจำหน่ายและชำระเต็มมูลค่าแล้ว</t>
  </si>
  <si>
    <t xml:space="preserve">   ค่าเผื่อการลดลงของมูลค่าสินค้าคงเหลือ</t>
  </si>
  <si>
    <t>สินทรัพย์ทางการเงินหมุนเวียนอื่นเพิ่มขึ้น</t>
  </si>
  <si>
    <t>จัดสรรแล้ว</t>
  </si>
  <si>
    <t>ผลต่างจากการแปลงค่างบการเงินลดลง</t>
  </si>
  <si>
    <t xml:space="preserve">   ขาดทุน (กำไร) จากอัตราแลกเปลี่ยนที่ยังไม่เกิดขึ้นจริง</t>
  </si>
  <si>
    <t>เงินสดจ่ายเพื่อการลงทุนในบริษัทย่อย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</si>
  <si>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</si>
  <si>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</si>
  <si>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</si>
  <si>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</si>
  <si>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</si>
  <si>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</si>
  <si>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</si>
  <si>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2, 7</t>
  </si>
  <si>
    <t>หุ้นสามัญซื้อคืนระหว่างงวด (หมายเหตุ 9)</t>
  </si>
  <si>
    <t>สำรองหุ้นสามัญซื้อคืน (หมายเหตุ 9)</t>
  </si>
  <si>
    <t>เงินปันผลจ่าย (หมายเหตุ 12)</t>
  </si>
  <si>
    <t xml:space="preserve">   สินทรัพย์ไม่หมุนเวียนอื่น</t>
  </si>
  <si>
    <t>โอนกลับขาดทุนจากการด้อยค่าของสินทรัพย์ทางการเงิน</t>
  </si>
  <si>
    <t xml:space="preserve">   โอนกลับขาดทุนจากการด้อยค่าของสินทรัพย์ทางการเงิน</t>
  </si>
  <si>
    <t>เงินสดและรายการเทียบเท่าเงินสดลดลงสุทธิ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</si>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</sst>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 \ \(#,##0\)"/>
    <numFmt numFmtId="166" formatCode="_-* #,##0.00_-;\-* #,##0.00_-;_-* &quot;-&quot;??_-;_-@_-"/>
    <numFmt numFmtId="167" formatCode="#,##0;\(#,##0\)"/>
    <numFmt numFmtId="168" formatCode="_-* #,##0_-;\-* #,##0_-;_-* &quot;-&quot;??_-;_-@_-"/>
    <numFmt numFmtId="169" formatCode="_([$€-2]* #,##0.00_);_([$€-2]* \(#,##0.00\);_([$€-2]* &quot;-&quot;??_)"/>
    <numFmt numFmtId="170" formatCode="0.0%"/>
    <numFmt numFmtId="171" formatCode="#,##0_);\(#,##0\);&quot;-&quot;_)"/>
    <numFmt numFmtId="172" formatCode="&quot;£&quot;\ #,##0_);[Red]\(&quot;£&quot;\ #,##0\)"/>
    <numFmt numFmtId="173" formatCode="&quot;¥&quot;\ #,##0_);[Red]\(&quot;¥&quot;\ #,##0\)"/>
    <numFmt numFmtId="174" formatCode="#,##0.00_)____;\(#,##0.00\)____"/>
    <numFmt numFmtId="175" formatCode="&quot;•&quot;\ \ @"/>
    <numFmt numFmtId="176" formatCode=";;;"/>
    <numFmt numFmtId="177" formatCode="0.0_);\(0.0\)"/>
    <numFmt numFmtId="178" formatCode="#,##0.00\ &quot;F&quot;;\-#,##0.00\ &quot;F&quot;"/>
    <numFmt numFmtId="179" formatCode="&quot;$&quot;#,##0\ ;\(&quot;$&quot;#,##0\)"/>
    <numFmt numFmtId="180" formatCode="dd\-mmm\-yy_)"/>
    <numFmt numFmtId="181" formatCode="_(* #,##0.0_);_(* \(#,##0.0\);_(* &quot;-&quot;??_);_(@_)"/>
    <numFmt numFmtId="182" formatCode="\ \ _•&quot;–&quot;\ \ \ \ @"/>
    <numFmt numFmtId="183" formatCode="_(* #,##0.000_);_(* \(#,##0.000\);_(* &quot;-&quot;??_);_(@_)"/>
    <numFmt numFmtId="184" formatCode="_(&quot;$&quot;* #,##0.00_);_(&quot;$&quot;* \(#,##0.00\);_(&quot;$&quot;* &quot;-&quot;_);_(@_)"/>
    <numFmt numFmtId="185" formatCode="#,##0.0"/>
    <numFmt numFmtId="186" formatCode="#,##0."/>
    <numFmt numFmtId="187" formatCode="0.000000"/>
    <numFmt numFmtId="188" formatCode="#,##0.000_);\(#,##0.000\)"/>
    <numFmt numFmtId="189" formatCode="0.00_)"/>
    <numFmt numFmtId="190" formatCode="&quot;$&quot;#,##0_);\(&quot;$&quot;#,##0.0\)"/>
    <numFmt numFmtId="191" formatCode="0.0\ \x"/>
    <numFmt numFmtId="192" formatCode="0.00\ \x"/>
    <numFmt numFmtId="193" formatCode="#,##0\x_);\(#,##0\x\)"/>
    <numFmt numFmtId="194" formatCode="#,##0%_);\(#,##0%\)"/>
    <numFmt numFmtId="195" formatCode="\(0\)"/>
    <numFmt numFmtId="196" formatCode="#,##0.0_)______;\(#,##0.0\)______"/>
    <numFmt numFmtId="197" formatCode="0.0__"/>
    <numFmt numFmtId="198" formatCode="#,##0__"/>
    <numFmt numFmtId="199" formatCode="#,##0_)__;\(#,##0\)__"/>
    <numFmt numFmtId="200" formatCode="0_);[Red]\(0\)"/>
    <numFmt numFmtId="201" formatCode="0%_);\(0%\)"/>
    <numFmt numFmtId="202" formatCode="#,##0_)____;\(#,##0\)____"/>
    <numFmt numFmtId="203" formatCode="#,##0.0_);\(#,##0.0\)"/>
    <numFmt numFmtId="204" formatCode="0____"/>
    <numFmt numFmtId="205" formatCode="0.0\ &quot;Years&quot;"/>
    <numFmt numFmtId="206" formatCode="_(&quot;฿&quot;* #,##0_);_(&quot;฿&quot;* \(#,##0\);_(&quot;฿&quot;* &quot;-&quot;_);_(@_)"/>
    <numFmt numFmtId="207" formatCode="_(&quot;฿&quot;* #,##0.00_);_(&quot;฿&quot;* \(#,##0.00\);_(&quot;฿&quot;* &quot;-&quot;??_);_(@_)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(* #,##0.00000_);_(* \(#,##0.00000\);_(* &quot;-&quot;??_);_(@_)"/>
    <numFmt numFmtId="213" formatCode="&quot;True&quot;;&quot;True&quot;;&quot;False&quot;"/>
    <numFmt numFmtId="214" formatCode="_-* #,##0_-;\-* #,##0_-;_-* &quot;-&quot;_-;_-@_-"/>
    <numFmt numFmtId="215" formatCode="0&quot;  &quot;"/>
    <numFmt numFmtId="216" formatCode="#,##0.00&quot; F&quot;_);[Red]\(#,##0.00&quot; F&quot;\)"/>
    <numFmt numFmtId="217" formatCode="\t&quot;฿&quot;#,##0_);\(\t&quot;฿&quot;#,##0\)"/>
    <numFmt numFmtId="218" formatCode="[$-409]d\-mmm\-yy;@"/>
    <numFmt numFmtId="219" formatCode="#,###;\(#,###\)"/>
    <numFmt numFmtId="220" formatCode="0.0000"/>
    <numFmt numFmtId="221" formatCode="_(#,##0_);\(#,##0\);_(\-_)"/>
    <numFmt numFmtId="222" formatCode="#,##0.00;[Red]\(#,##0.00\)"/>
    <numFmt numFmtId="223" formatCode="\t&quot;฿&quot;#,##0_);[Red]\(\t&quot;฿&quot;#,##0\)"/>
    <numFmt numFmtId="224" formatCode="&quot;$&quot;#,##0.00;\(&quot;$&quot;#,##0.00\)"/>
    <numFmt numFmtId="225" formatCode="##\ &quot;years&quot;"/>
    <numFmt numFmtId="226" formatCode="_-[$€-2]* #,##0.00_-;\-[$€-2]* #,##0.00_-;_-[$€-2]* &quot;-&quot;??_-"/>
    <numFmt numFmtId="227" formatCode="#,##0_ ;\(#,##0\)_-;&quot;-&quot;"/>
    <numFmt numFmtId="228" formatCode="0.00\ \x;\(0.00\ \x\);0.00\ \x"/>
    <numFmt numFmtId="229" formatCode="&quot;$&quot;#,##0"/>
    <numFmt numFmtId="230" formatCode="##\ &quot;months&quot;"/>
    <numFmt numFmtId="231" formatCode="0.00\ \ \x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_-* #,##0.00\ &quot;Pts&quot;_-;\-* #,##0.00\ &quot;Pts&quot;_-;_-* &quot;-&quot;??\ &quot;Pts&quot;_-;_-@_-"/>
    <numFmt numFmtId="237" formatCode="0.00%;\(0.00%\)"/>
    <numFmt numFmtId="238" formatCode="#,##0.0\x;\(#,##0.0\x\)"/>
    <numFmt numFmtId="239" formatCode="&quot;฿&quot;#,##0.00;\-&quot;฿&quot;#,##0.00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#,##0;\-#,##0"/>
    <numFmt numFmtId="244" formatCode="_(* #,##0.00000_);_(* \(#,##0.00000\);_(* \-??_);_(@_)"/>
    <numFmt numFmtId="245" formatCode="_-* #,##0.00_-;\-* #,##0.00_-;_-* \-??_-;_-@_-"/>
    <numFmt numFmtId="246" formatCode="&quot;t฿&quot;#,##0_);[Red]&quot;(t฿&quot;#,##0\)"/>
    <numFmt numFmtId="247" formatCode="\$#,##0.00;&quot;($&quot;#,##0.00\)"/>
    <numFmt numFmtId="248" formatCode="#,##0;[Red]\-#,##0"/>
    <numFmt numFmtId="249" formatCode="_-[$€-2]* #,##0.00_-;\-[$€-2]* #,##0.00_-;_-[$€-2]* \-??_-"/>
    <numFmt numFmtId="250" formatCode="#,##0.00;[Red]\-#,##0.00"/>
    <numFmt numFmtId="251" formatCode="##&quot; months&quot;"/>
    <numFmt numFmtId="252" formatCode="0.00&quot;  x&quot;"/>
  </numFmts>
  <fonts count="29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sz val="10"/>
      <name val="ApFont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</fonts>
  <fills count="1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45">
    <xf numFmtId="0" fontId="0" fillId="0" borderId="0"/>
    <xf numFmtId="43" fontId="9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26" fillId="0" borderId="0"/>
    <xf numFmtId="169" fontId="33" fillId="0" borderId="0" applyNumberFormat="0" applyFill="0" applyBorder="0" applyAlignment="0" applyProtection="0"/>
    <xf numFmtId="219" fontId="180" fillId="0" borderId="0" applyFont="0" applyFill="0" applyBorder="0" applyAlignment="0" applyProtection="0"/>
    <xf numFmtId="219" fontId="223" fillId="0" borderId="0" applyFill="0" applyBorder="0" applyAlignment="0" applyProtection="0"/>
    <xf numFmtId="0" fontId="6" fillId="0" borderId="0" applyFont="0" applyFill="0" applyBorder="0" applyAlignment="0" applyProtection="0"/>
    <xf numFmtId="0" fontId="223" fillId="0" borderId="0" applyFill="0" applyBorder="0" applyAlignment="0" applyProtection="0"/>
    <xf numFmtId="220" fontId="6" fillId="0" borderId="0" applyFont="0" applyFill="0" applyBorder="0" applyAlignment="0" applyProtection="0"/>
    <xf numFmtId="220" fontId="223" fillId="0" borderId="0" applyFill="0" applyBorder="0" applyAlignment="0" applyProtection="0"/>
    <xf numFmtId="169" fontId="6" fillId="0" borderId="0"/>
    <xf numFmtId="10" fontId="34" fillId="0" borderId="0"/>
    <xf numFmtId="10" fontId="34" fillId="0" borderId="0"/>
    <xf numFmtId="10" fontId="34" fillId="0" borderId="0"/>
    <xf numFmtId="39" fontId="35" fillId="0" borderId="0"/>
    <xf numFmtId="39" fontId="35" fillId="0" borderId="0"/>
    <xf numFmtId="10" fontId="34" fillId="0" borderId="0"/>
    <xf numFmtId="9" fontId="29" fillId="0" borderId="0"/>
    <xf numFmtId="169" fontId="35" fillId="0" borderId="0"/>
    <xf numFmtId="170" fontId="29" fillId="0" borderId="0"/>
    <xf numFmtId="169" fontId="35" fillId="0" borderId="0"/>
    <xf numFmtId="170" fontId="29" fillId="0" borderId="0"/>
    <xf numFmtId="10" fontId="29" fillId="0" borderId="0"/>
    <xf numFmtId="39" fontId="35" fillId="0" borderId="0"/>
    <xf numFmtId="169" fontId="36" fillId="0" borderId="0"/>
    <xf numFmtId="169" fontId="37" fillId="0" borderId="0"/>
    <xf numFmtId="170" fontId="29" fillId="0" borderId="0"/>
    <xf numFmtId="169" fontId="29" fillId="0" borderId="0"/>
    <xf numFmtId="169" fontId="38" fillId="0" borderId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6" fillId="0" borderId="0"/>
    <xf numFmtId="169" fontId="6" fillId="0" borderId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6" fillId="0" borderId="0"/>
    <xf numFmtId="169" fontId="41" fillId="0" borderId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1" fontId="42" fillId="0" borderId="0">
      <alignment horizontal="right"/>
    </xf>
    <xf numFmtId="172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9" fontId="29" fillId="0" borderId="0"/>
    <xf numFmtId="37" fontId="180" fillId="0" borderId="0" applyFont="0" applyFill="0" applyBorder="0" applyAlignment="0" applyProtection="0"/>
    <xf numFmtId="243" fontId="223" fillId="0" borderId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" fontId="43" fillId="0" borderId="0">
      <alignment horizontal="right"/>
    </xf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7" fillId="33" borderId="0" applyNumberFormat="0" applyBorder="0" applyAlignment="0" applyProtection="0"/>
    <xf numFmtId="169" fontId="27" fillId="33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27" fillId="34" borderId="0" applyNumberFormat="0" applyBorder="0" applyAlignment="0" applyProtection="0"/>
    <xf numFmtId="169" fontId="27" fillId="34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27" fillId="37" borderId="0" applyNumberFormat="0" applyBorder="0" applyAlignment="0" applyProtection="0"/>
    <xf numFmtId="169" fontId="27" fillId="37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27" fillId="38" borderId="0" applyNumberFormat="0" applyBorder="0" applyAlignment="0" applyProtection="0"/>
    <xf numFmtId="169" fontId="27" fillId="38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57" fillId="35" borderId="0" applyNumberFormat="0" applyBorder="0" applyAlignment="0" applyProtection="0"/>
    <xf numFmtId="0" fontId="157" fillId="36" borderId="0" applyNumberFormat="0" applyBorder="0" applyAlignment="0" applyProtection="0"/>
    <xf numFmtId="0" fontId="157" fillId="37" borderId="0" applyNumberFormat="0" applyBorder="0" applyAlignment="0" applyProtection="0"/>
    <xf numFmtId="0" fontId="157" fillId="38" borderId="0" applyNumberFormat="0" applyBorder="0" applyAlignment="0" applyProtection="0"/>
    <xf numFmtId="174" fontId="44" fillId="0" borderId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27" fillId="40" borderId="0" applyNumberFormat="0" applyBorder="0" applyAlignment="0" applyProtection="0"/>
    <xf numFmtId="169" fontId="27" fillId="40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27" fillId="39" borderId="0" applyNumberFormat="0" applyBorder="0" applyAlignment="0" applyProtection="0"/>
    <xf numFmtId="169" fontId="27" fillId="39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0" fontId="157" fillId="39" borderId="0" applyNumberFormat="0" applyBorder="0" applyAlignment="0" applyProtection="0"/>
    <xf numFmtId="0" fontId="157" fillId="40" borderId="0" applyNumberFormat="0" applyBorder="0" applyAlignment="0" applyProtection="0"/>
    <xf numFmtId="0" fontId="157" fillId="41" borderId="0" applyNumberFormat="0" applyBorder="0" applyAlignment="0" applyProtection="0"/>
    <xf numFmtId="0" fontId="157" fillId="36" borderId="0" applyNumberFormat="0" applyBorder="0" applyAlignment="0" applyProtection="0"/>
    <xf numFmtId="0" fontId="157" fillId="39" borderId="0" applyNumberFormat="0" applyBorder="0" applyAlignment="0" applyProtection="0"/>
    <xf numFmtId="0" fontId="157" fillId="42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0" fontId="158" fillId="43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45" fillId="43" borderId="0" applyNumberFormat="0" applyBorder="0" applyAlignment="0" applyProtection="0"/>
    <xf numFmtId="169" fontId="45" fillId="43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45" fillId="40" borderId="0" applyNumberFormat="0" applyBorder="0" applyAlignment="0" applyProtection="0"/>
    <xf numFmtId="169" fontId="45" fillId="40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45" fillId="41" borderId="0" applyNumberFormat="0" applyBorder="0" applyAlignment="0" applyProtection="0"/>
    <xf numFmtId="169" fontId="45" fillId="41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45" fillId="46" borderId="0" applyNumberFormat="0" applyBorder="0" applyAlignment="0" applyProtection="0"/>
    <xf numFmtId="169" fontId="45" fillId="46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45" fillId="47" borderId="0" applyNumberFormat="0" applyBorder="0" applyAlignment="0" applyProtection="0"/>
    <xf numFmtId="169" fontId="45" fillId="47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45" fillId="48" borderId="0" applyNumberFormat="0" applyBorder="0" applyAlignment="0" applyProtection="0"/>
    <xf numFmtId="169" fontId="45" fillId="48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45" fillId="49" borderId="0" applyNumberFormat="0" applyBorder="0" applyAlignment="0" applyProtection="0"/>
    <xf numFmtId="169" fontId="45" fillId="49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45" fillId="44" borderId="0" applyNumberFormat="0" applyBorder="0" applyAlignment="0" applyProtection="0"/>
    <xf numFmtId="169" fontId="45" fillId="44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45" fillId="45" borderId="0" applyNumberFormat="0" applyBorder="0" applyAlignment="0" applyProtection="0"/>
    <xf numFmtId="169" fontId="45" fillId="45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45" fillId="50" borderId="0" applyNumberFormat="0" applyBorder="0" applyAlignment="0" applyProtection="0"/>
    <xf numFmtId="169" fontId="45" fillId="50" borderId="0" applyNumberFormat="0" applyBorder="0" applyAlignment="0" applyProtection="0"/>
    <xf numFmtId="2" fontId="46" fillId="0" borderId="0" applyNumberFormat="0" applyFill="0" applyBorder="0" applyAlignment="0">
      <protection locked="0"/>
    </xf>
    <xf numFmtId="169" fontId="6" fillId="0" borderId="0"/>
    <xf numFmtId="221" fontId="182" fillId="51" borderId="0" applyAlignment="0">
      <alignment horizontal="left"/>
      <protection locked="0"/>
    </xf>
    <xf numFmtId="221" fontId="229" fillId="52" borderId="0" applyAlignment="0">
      <protection locked="0"/>
    </xf>
    <xf numFmtId="170" fontId="182" fillId="51" borderId="0">
      <alignment horizontal="center"/>
      <protection locked="0"/>
    </xf>
    <xf numFmtId="170" fontId="229" fillId="52" borderId="0">
      <alignment horizontal="center"/>
      <protection locked="0"/>
    </xf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4" fontId="34" fillId="0" borderId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47" fillId="34" borderId="0" applyNumberFormat="0" applyBorder="0" applyAlignment="0" applyProtection="0"/>
    <xf numFmtId="169" fontId="47" fillId="34" borderId="0" applyNumberFormat="0" applyBorder="0" applyAlignment="0" applyProtection="0"/>
    <xf numFmtId="0" fontId="183" fillId="53" borderId="0" applyNumberFormat="0" applyBorder="0" applyAlignment="0" applyProtection="0"/>
    <xf numFmtId="0" fontId="230" fillId="54" borderId="0" applyNumberFormat="0" applyBorder="0" applyAlignment="0" applyProtection="0"/>
    <xf numFmtId="15" fontId="184" fillId="55" borderId="16">
      <alignment horizontal="center"/>
    </xf>
    <xf numFmtId="15" fontId="231" fillId="56" borderId="17">
      <alignment horizontal="center"/>
    </xf>
    <xf numFmtId="37" fontId="35" fillId="57" borderId="0"/>
    <xf numFmtId="0" fontId="18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69" fontId="28" fillId="0" borderId="1" applyNumberFormat="0" applyFill="0" applyAlignment="0" applyProtection="0"/>
    <xf numFmtId="169" fontId="6" fillId="58" borderId="0"/>
    <xf numFmtId="169" fontId="48" fillId="0" borderId="18">
      <alignment horizontal="centerContinuous"/>
    </xf>
    <xf numFmtId="175" fontId="29" fillId="0" borderId="0" applyFont="0" applyFill="0" applyBorder="0" applyAlignment="0" applyProtection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69" fontId="34" fillId="0" borderId="0"/>
    <xf numFmtId="169" fontId="34" fillId="0" borderId="0"/>
    <xf numFmtId="43" fontId="35" fillId="0" borderId="0">
      <alignment horizontal="right"/>
    </xf>
    <xf numFmtId="176" fontId="29" fillId="0" borderId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17" fillId="6" borderId="10" applyNumberFormat="0" applyAlignment="0" applyProtection="0"/>
    <xf numFmtId="169" fontId="49" fillId="59" borderId="19" applyNumberFormat="0" applyAlignment="0" applyProtection="0"/>
    <xf numFmtId="169" fontId="49" fillId="59" borderId="19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19" fillId="7" borderId="13" applyNumberFormat="0" applyAlignment="0" applyProtection="0"/>
    <xf numFmtId="169" fontId="50" fillId="60" borderId="20" applyNumberFormat="0" applyAlignment="0" applyProtection="0"/>
    <xf numFmtId="169" fontId="50" fillId="60" borderId="20" applyNumberFormat="0" applyAlignment="0" applyProtection="0"/>
    <xf numFmtId="168" fontId="35" fillId="0" borderId="0"/>
    <xf numFmtId="170" fontId="35" fillId="0" borderId="0"/>
    <xf numFmtId="43" fontId="27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77" fontId="4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43" fontId="2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0" fontId="178" fillId="0" borderId="0"/>
    <xf numFmtId="240" fontId="223" fillId="0" borderId="0" applyFill="0" applyBorder="0" applyAlignment="0" applyProtection="0"/>
    <xf numFmtId="166" fontId="17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53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12" fontId="179" fillId="0" borderId="0" applyFont="0" applyFill="0" applyBorder="0" applyAlignment="0" applyProtection="0"/>
    <xf numFmtId="244" fontId="223" fillId="0" borderId="0" applyFill="0" applyBorder="0" applyAlignment="0" applyProtection="0"/>
    <xf numFmtId="212" fontId="179" fillId="0" borderId="0" applyFont="0" applyFill="0" applyBorder="0" applyAlignment="0" applyProtection="0"/>
    <xf numFmtId="244" fontId="223" fillId="0" borderId="0" applyFill="0" applyBorder="0" applyAlignment="0" applyProtection="0"/>
    <xf numFmtId="222" fontId="179" fillId="0" borderId="0" applyFont="0" applyFill="0" applyBorder="0" applyAlignment="0" applyProtection="0"/>
    <xf numFmtId="222" fontId="223" fillId="0" borderId="0" applyFill="0" applyBorder="0" applyAlignment="0" applyProtection="0"/>
    <xf numFmtId="240" fontId="223" fillId="0" borderId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2" fillId="0" borderId="0" applyFont="0" applyFill="0" applyBorder="0" applyAlignment="0" applyProtection="0"/>
    <xf numFmtId="245" fontId="223" fillId="0" borderId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23" fontId="186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246" fontId="223" fillId="0" borderId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24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66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169" fontId="51" fillId="0" borderId="0" applyFont="0" applyFill="0" applyBorder="0" applyAlignment="0" applyProtection="0">
      <alignment horizontal="right"/>
    </xf>
    <xf numFmtId="213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166" fontId="6" fillId="0" borderId="0" applyFont="0" applyFill="0" applyBorder="0" applyAlignment="0" applyProtection="0"/>
    <xf numFmtId="245" fontId="223" fillId="0" borderId="0" applyFill="0" applyBorder="0" applyAlignment="0" applyProtection="0"/>
    <xf numFmtId="4" fontId="153" fillId="0" borderId="0" applyFont="0" applyFill="0" applyBorder="0" applyAlignment="0" applyProtection="0"/>
    <xf numFmtId="4" fontId="223" fillId="0" borderId="0" applyFill="0" applyBorder="0" applyAlignment="0" applyProtection="0"/>
    <xf numFmtId="240" fontId="223" fillId="0" borderId="0" applyFill="0" applyBorder="0" applyAlignment="0" applyProtection="0"/>
    <xf numFmtId="43" fontId="6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32" fillId="0" borderId="0" applyFont="0" applyFill="0" applyBorder="0" applyAlignment="0" applyProtection="0"/>
    <xf numFmtId="245" fontId="223" fillId="0" borderId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5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13" fontId="223" fillId="0" borderId="0" applyFill="0" applyBorder="0" applyAlignment="0" applyProtection="0"/>
    <xf numFmtId="3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213" fontId="223" fillId="0" borderId="0" applyFill="0" applyBorder="0" applyAlignment="0" applyProtection="0"/>
    <xf numFmtId="21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52" fillId="0" borderId="0" applyFont="0" applyFill="0" applyBorder="0" applyAlignment="0" applyProtection="0"/>
    <xf numFmtId="245" fontId="223" fillId="0" borderId="0" applyFill="0" applyBorder="0" applyAlignment="0" applyProtection="0"/>
    <xf numFmtId="213" fontId="223" fillId="0" borderId="0" applyFill="0" applyBorder="0" applyAlignment="0" applyProtection="0"/>
    <xf numFmtId="21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245" fontId="223" fillId="0" borderId="0" applyFill="0" applyBorder="0" applyAlignment="0" applyProtection="0"/>
    <xf numFmtId="166" fontId="32" fillId="0" borderId="0" applyFont="0" applyFill="0" applyBorder="0" applyAlignment="0" applyProtection="0"/>
    <xf numFmtId="245" fontId="223" fillId="0" borderId="0" applyFill="0" applyBorder="0" applyAlignment="0" applyProtection="0"/>
    <xf numFmtId="213" fontId="223" fillId="0" borderId="0" applyFill="0" applyBorder="0" applyAlignment="0" applyProtection="0"/>
    <xf numFmtId="213" fontId="6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13" fontId="223" fillId="0" borderId="0" applyFill="0" applyBorder="0" applyAlignment="0" applyProtection="0"/>
    <xf numFmtId="213" fontId="6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13" fontId="223" fillId="0" borderId="0" applyFill="0" applyBorder="0" applyAlignment="0" applyProtection="0"/>
    <xf numFmtId="213" fontId="6" fillId="0" borderId="0" applyFont="0" applyFill="0" applyBorder="0" applyAlignment="0" applyProtection="0"/>
    <xf numFmtId="166" fontId="179" fillId="0" borderId="0" applyFont="0" applyFill="0" applyBorder="0" applyAlignment="0" applyProtection="0"/>
    <xf numFmtId="213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245" fontId="223" fillId="0" borderId="0" applyFill="0" applyBorder="0" applyAlignment="0" applyProtection="0"/>
    <xf numFmtId="213" fontId="223" fillId="0" borderId="0" applyFill="0" applyBorder="0" applyAlignment="0" applyProtection="0"/>
    <xf numFmtId="178" fontId="53" fillId="0" borderId="0"/>
    <xf numFmtId="3" fontId="6" fillId="0" borderId="0" applyFont="0" applyFill="0" applyBorder="0" applyAlignment="0" applyProtection="0"/>
    <xf numFmtId="0" fontId="154" fillId="53" borderId="21">
      <alignment wrapText="1"/>
    </xf>
    <xf numFmtId="0" fontId="233" fillId="54" borderId="21">
      <alignment wrapText="1"/>
    </xf>
    <xf numFmtId="221" fontId="79" fillId="61" borderId="22" applyProtection="0">
      <alignment horizontal="center"/>
    </xf>
    <xf numFmtId="221" fontId="234" fillId="62" borderId="17" applyProtection="0">
      <alignment horizontal="center"/>
    </xf>
    <xf numFmtId="167" fontId="83" fillId="0" borderId="0" applyFill="0" applyBorder="0">
      <protection locked="0"/>
    </xf>
    <xf numFmtId="167" fontId="235" fillId="0" borderId="0" applyFill="0" applyBorder="0">
      <protection locked="0"/>
    </xf>
    <xf numFmtId="224" fontId="6" fillId="0" borderId="0" applyFill="0" applyBorder="0"/>
    <xf numFmtId="247" fontId="236" fillId="0" borderId="0" applyFill="0" applyBorder="0"/>
    <xf numFmtId="224" fontId="83" fillId="0" borderId="0" applyFill="0" applyBorder="0">
      <protection locked="0"/>
    </xf>
    <xf numFmtId="247" fontId="235" fillId="0" borderId="0" applyFill="0" applyBorder="0">
      <protection locked="0"/>
    </xf>
    <xf numFmtId="169" fontId="51" fillId="0" borderId="0" applyFont="0" applyFill="0" applyBorder="0" applyAlignment="0" applyProtection="0">
      <alignment horizontal="right"/>
    </xf>
    <xf numFmtId="169" fontId="51" fillId="0" borderId="0" applyFont="0" applyFill="0" applyBorder="0" applyAlignment="0" applyProtection="0">
      <alignment horizontal="right"/>
    </xf>
    <xf numFmtId="44" fontId="25" fillId="0" borderId="0" applyFont="0" applyFill="0" applyBorder="0" applyAlignment="0" applyProtection="0"/>
    <xf numFmtId="38" fontId="30" fillId="0" borderId="23" applyBorder="0"/>
    <xf numFmtId="248" fontId="237" fillId="0" borderId="0" applyBorder="0"/>
    <xf numFmtId="179" fontId="6" fillId="0" borderId="0" applyFont="0" applyFill="0" applyBorder="0" applyAlignment="0" applyProtection="0"/>
    <xf numFmtId="180" fontId="53" fillId="0" borderId="0"/>
    <xf numFmtId="164" fontId="6" fillId="0" borderId="0"/>
    <xf numFmtId="241" fontId="236" fillId="0" borderId="0"/>
    <xf numFmtId="181" fontId="34" fillId="0" borderId="0">
      <alignment horizontal="right"/>
    </xf>
    <xf numFmtId="169" fontId="54" fillId="0" borderId="0">
      <alignment horizontal="centerContinuous"/>
    </xf>
    <xf numFmtId="182" fontId="29" fillId="0" borderId="0" applyFont="0" applyFill="0" applyBorder="0" applyAlignment="0" applyProtection="0"/>
    <xf numFmtId="169" fontId="54" fillId="0" borderId="0">
      <alignment horizontal="center"/>
    </xf>
    <xf numFmtId="169" fontId="6" fillId="0" borderId="0" applyFont="0" applyFill="0" applyBorder="0" applyAlignment="0" applyProtection="0"/>
    <xf numFmtId="15" fontId="236" fillId="0" borderId="0"/>
    <xf numFmtId="15" fontId="6" fillId="0" borderId="0"/>
    <xf numFmtId="169" fontId="51" fillId="0" borderId="0" applyFont="0" applyFill="0" applyBorder="0" applyAlignment="0" applyProtection="0"/>
    <xf numFmtId="15" fontId="83" fillId="0" borderId="0" applyFill="0" applyBorder="0">
      <protection locked="0"/>
    </xf>
    <xf numFmtId="15" fontId="235" fillId="0" borderId="0" applyFill="0" applyBorder="0">
      <protection locked="0"/>
    </xf>
    <xf numFmtId="225" fontId="6" fillId="0" borderId="0" applyFill="0" applyBorder="0"/>
    <xf numFmtId="15" fontId="55" fillId="0" borderId="0" applyFont="0" applyFill="0" applyBorder="0" applyAlignment="0" applyProtection="0">
      <alignment horizontal="center"/>
    </xf>
    <xf numFmtId="14" fontId="216" fillId="0" borderId="0" applyFill="0" applyBorder="0" applyProtection="0">
      <alignment horizontal="right"/>
    </xf>
    <xf numFmtId="164" fontId="34" fillId="0" borderId="0"/>
    <xf numFmtId="183" fontId="34" fillId="0" borderId="0"/>
    <xf numFmtId="1" fontId="6" fillId="0" borderId="0" applyFill="0" applyBorder="0">
      <alignment horizontal="right"/>
    </xf>
    <xf numFmtId="1" fontId="236" fillId="0" borderId="0" applyFill="0" applyBorder="0">
      <alignment horizontal="right"/>
    </xf>
    <xf numFmtId="2" fontId="6" fillId="0" borderId="0" applyFill="0" applyBorder="0">
      <alignment horizontal="right"/>
    </xf>
    <xf numFmtId="2" fontId="236" fillId="0" borderId="0" applyFill="0" applyBorder="0">
      <alignment horizontal="right"/>
    </xf>
    <xf numFmtId="2" fontId="83" fillId="0" borderId="0" applyFill="0" applyBorder="0">
      <protection locked="0"/>
    </xf>
    <xf numFmtId="2" fontId="235" fillId="0" borderId="0" applyFill="0" applyBorder="0">
      <protection locked="0"/>
    </xf>
    <xf numFmtId="220" fontId="6" fillId="0" borderId="0" applyFill="0" applyBorder="0">
      <alignment horizontal="right"/>
    </xf>
    <xf numFmtId="220" fontId="236" fillId="0" borderId="0" applyFill="0" applyBorder="0">
      <alignment horizontal="right"/>
    </xf>
    <xf numFmtId="220" fontId="83" fillId="0" borderId="0" applyFill="0" applyBorder="0">
      <protection locked="0"/>
    </xf>
    <xf numFmtId="220" fontId="235" fillId="0" borderId="0" applyFill="0" applyBorder="0">
      <protection locked="0"/>
    </xf>
    <xf numFmtId="0" fontId="187" fillId="63" borderId="0"/>
    <xf numFmtId="0" fontId="238" fillId="64" borderId="0"/>
    <xf numFmtId="21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53" fillId="0" borderId="0"/>
    <xf numFmtId="169" fontId="51" fillId="0" borderId="6" applyNumberFormat="0" applyFont="0" applyFill="0" applyAlignment="0" applyProtection="0"/>
    <xf numFmtId="170" fontId="56" fillId="0" borderId="0">
      <alignment horizontal="right"/>
    </xf>
    <xf numFmtId="0" fontId="187" fillId="63" borderId="24"/>
    <xf numFmtId="0" fontId="238" fillId="64" borderId="24"/>
    <xf numFmtId="0" fontId="187" fillId="63" borderId="24"/>
    <xf numFmtId="0" fontId="238" fillId="64" borderId="24"/>
    <xf numFmtId="181" fontId="34" fillId="0" borderId="4">
      <alignment horizontal="right"/>
    </xf>
    <xf numFmtId="0" fontId="188" fillId="65" borderId="0"/>
    <xf numFmtId="0" fontId="239" fillId="66" borderId="0"/>
    <xf numFmtId="184" fontId="55" fillId="0" borderId="0" applyFont="0" applyFill="0" applyBorder="0" applyAlignment="0" applyProtection="0"/>
    <xf numFmtId="185" fontId="57" fillId="0" borderId="0">
      <alignment horizontal="right"/>
    </xf>
    <xf numFmtId="169" fontId="58" fillId="0" borderId="0" applyNumberFormat="0"/>
    <xf numFmtId="169" fontId="32" fillId="0" borderId="0" applyFont="0" applyFill="0" applyBorder="0" applyAlignment="0" applyProtection="0"/>
    <xf numFmtId="249" fontId="223" fillId="0" borderId="0" applyFill="0" applyBorder="0" applyAlignment="0" applyProtection="0"/>
    <xf numFmtId="226" fontId="6" fillId="0" borderId="0" applyFont="0" applyFill="0" applyBorder="0" applyAlignment="0" applyProtection="0"/>
    <xf numFmtId="0" fontId="225" fillId="0" borderId="0"/>
    <xf numFmtId="0" fontId="226" fillId="0" borderId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81" fontId="35" fillId="0" borderId="0">
      <alignment horizontal="right"/>
    </xf>
    <xf numFmtId="181" fontId="35" fillId="0" borderId="0">
      <alignment horizontal="right"/>
    </xf>
    <xf numFmtId="181" fontId="35" fillId="0" borderId="0">
      <alignment horizontal="right"/>
    </xf>
    <xf numFmtId="181" fontId="35" fillId="0" borderId="0">
      <alignment horizontal="right"/>
    </xf>
    <xf numFmtId="181" fontId="35" fillId="0" borderId="0">
      <alignment horizontal="right"/>
    </xf>
    <xf numFmtId="186" fontId="60" fillId="0" borderId="0">
      <protection locked="0"/>
    </xf>
    <xf numFmtId="186" fontId="61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186" fontId="61" fillId="0" borderId="0">
      <protection locked="0"/>
    </xf>
    <xf numFmtId="186" fontId="63" fillId="0" borderId="0">
      <protection locked="0"/>
    </xf>
    <xf numFmtId="186" fontId="61" fillId="0" borderId="0">
      <protection locked="0"/>
    </xf>
    <xf numFmtId="164" fontId="35" fillId="0" borderId="0">
      <alignment horizontal="right"/>
    </xf>
    <xf numFmtId="183" fontId="35" fillId="0" borderId="0">
      <alignment horizontal="right"/>
    </xf>
    <xf numFmtId="0" fontId="6" fillId="67" borderId="0" applyNumberFormat="0" applyFont="0" applyAlignment="0"/>
    <xf numFmtId="0" fontId="223" fillId="64" borderId="0" applyNumberFormat="0" applyAlignment="0"/>
    <xf numFmtId="2" fontId="6" fillId="0" borderId="0" applyFont="0" applyFill="0" applyBorder="0" applyAlignment="0" applyProtection="0"/>
    <xf numFmtId="221" fontId="189" fillId="68" borderId="22" applyProtection="0">
      <alignment horizontal="center"/>
    </xf>
    <xf numFmtId="221" fontId="240" fillId="69" borderId="17" applyProtection="0">
      <alignment horizontal="center"/>
    </xf>
    <xf numFmtId="187" fontId="29" fillId="0" borderId="0" applyProtection="0">
      <alignment horizontal="left"/>
    </xf>
    <xf numFmtId="169" fontId="55" fillId="0" borderId="0" applyFill="0" applyBorder="0" applyProtection="0">
      <alignment horizontal="left"/>
    </xf>
    <xf numFmtId="4" fontId="64" fillId="0" borderId="0">
      <protection locked="0"/>
    </xf>
    <xf numFmtId="0" fontId="190" fillId="63" borderId="25"/>
    <xf numFmtId="0" fontId="241" fillId="64" borderId="25"/>
    <xf numFmtId="0" fontId="190" fillId="63" borderId="24"/>
    <xf numFmtId="0" fontId="241" fillId="64" borderId="24"/>
    <xf numFmtId="0" fontId="190" fillId="70" borderId="24"/>
    <xf numFmtId="0" fontId="241" fillId="71" borderId="24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13" fillId="2" borderId="0" applyNumberFormat="0" applyBorder="0" applyAlignment="0" applyProtection="0"/>
    <xf numFmtId="169" fontId="65" fillId="35" borderId="0" applyNumberFormat="0" applyBorder="0" applyAlignment="0" applyProtection="0"/>
    <xf numFmtId="169" fontId="65" fillId="35" borderId="0" applyNumberFormat="0" applyBorder="0" applyAlignment="0" applyProtection="0"/>
    <xf numFmtId="38" fontId="42" fillId="72" borderId="0" applyNumberFormat="0" applyBorder="0" applyAlignment="0" applyProtection="0"/>
    <xf numFmtId="0" fontId="242" fillId="73" borderId="0" applyNumberFormat="0" applyBorder="0" applyAlignment="0" applyProtection="0"/>
    <xf numFmtId="188" fontId="43" fillId="0" borderId="0"/>
    <xf numFmtId="169" fontId="66" fillId="0" borderId="0" applyNumberFormat="0" applyFill="0" applyProtection="0">
      <alignment horizontal="left"/>
    </xf>
    <xf numFmtId="169" fontId="66" fillId="0" borderId="0" applyNumberFormat="0" applyFill="0" applyProtection="0">
      <alignment horizontal="left"/>
    </xf>
    <xf numFmtId="169" fontId="66" fillId="0" borderId="0" applyNumberFormat="0" applyFill="0" applyProtection="0">
      <alignment horizontal="left"/>
    </xf>
    <xf numFmtId="169" fontId="58" fillId="0" borderId="0" applyFont="0">
      <alignment horizontal="centerContinuous"/>
    </xf>
    <xf numFmtId="169" fontId="58" fillId="0" borderId="0" applyFont="0">
      <alignment horizontal="centerContinuous"/>
    </xf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69" fontId="66" fillId="0" borderId="0" applyNumberFormat="0" applyFill="0" applyProtection="0">
      <alignment horizontal="left"/>
    </xf>
    <xf numFmtId="169" fontId="67" fillId="0" borderId="26">
      <alignment horizontal="centerContinuous"/>
    </xf>
    <xf numFmtId="169" fontId="68" fillId="0" borderId="0">
      <alignment horizontal="centerContinuous"/>
    </xf>
    <xf numFmtId="169" fontId="68" fillId="0" borderId="0">
      <alignment horizontal="centerContinuous"/>
    </xf>
    <xf numFmtId="169" fontId="51" fillId="0" borderId="0" applyFont="0" applyFill="0" applyBorder="0" applyAlignment="0" applyProtection="0">
      <alignment horizontal="right"/>
    </xf>
    <xf numFmtId="169" fontId="69" fillId="0" borderId="0" applyProtection="0">
      <alignment horizontal="right"/>
    </xf>
    <xf numFmtId="221" fontId="6" fillId="74" borderId="0" applyNumberFormat="0" applyFont="0" applyAlignment="0">
      <alignment horizontal="left"/>
    </xf>
    <xf numFmtId="0" fontId="223" fillId="75" borderId="0" applyNumberFormat="0" applyAlignment="0"/>
    <xf numFmtId="221" fontId="183" fillId="76" borderId="0" applyNumberFormat="0" applyAlignment="0">
      <alignment horizontal="left"/>
    </xf>
    <xf numFmtId="0" fontId="230" fillId="77" borderId="0" applyNumberFormat="0" applyAlignment="0"/>
    <xf numFmtId="221" fontId="183" fillId="78" borderId="0" applyNumberFormat="0" applyAlignment="0">
      <alignment horizontal="left"/>
    </xf>
    <xf numFmtId="0" fontId="230" fillId="79" borderId="0" applyNumberFormat="0" applyAlignment="0"/>
    <xf numFmtId="169" fontId="70" fillId="0" borderId="27" applyNumberFormat="0" applyAlignment="0" applyProtection="0">
      <alignment horizontal="left" vertical="center"/>
    </xf>
    <xf numFmtId="0" fontId="243" fillId="0" borderId="28" applyNumberFormat="0" applyAlignment="0" applyProtection="0"/>
    <xf numFmtId="0" fontId="70" fillId="0" borderId="27" applyNumberFormat="0" applyAlignment="0" applyProtection="0">
      <alignment horizontal="left" vertical="center"/>
    </xf>
    <xf numFmtId="169" fontId="70" fillId="0" borderId="2">
      <alignment horizontal="left" vertical="center"/>
    </xf>
    <xf numFmtId="0" fontId="243" fillId="0" borderId="29">
      <alignment horizontal="left" vertical="center"/>
    </xf>
    <xf numFmtId="0" fontId="70" fillId="0" borderId="2">
      <alignment horizontal="left" vertical="center"/>
    </xf>
    <xf numFmtId="0" fontId="191" fillId="0" borderId="0"/>
    <xf numFmtId="0" fontId="244" fillId="0" borderId="0"/>
    <xf numFmtId="14" fontId="71" fillId="53" borderId="18">
      <alignment horizontal="center" vertical="center" wrapText="1"/>
    </xf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72" fillId="0" borderId="30" applyNumberFormat="0" applyFill="0" applyAlignment="0" applyProtection="0"/>
    <xf numFmtId="169" fontId="72" fillId="0" borderId="30" applyNumberFormat="0" applyFill="0" applyAlignment="0" applyProtection="0"/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73" fillId="0" borderId="0" applyProtection="0">
      <alignment horizontal="left"/>
    </xf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73" fillId="0" borderId="0" applyProtection="0">
      <alignment horizontal="left"/>
    </xf>
    <xf numFmtId="169" fontId="73" fillId="0" borderId="0" applyProtection="0">
      <alignment horizontal="left"/>
    </xf>
    <xf numFmtId="0" fontId="192" fillId="0" borderId="0" applyNumberFormat="0" applyFill="0" applyBorder="0"/>
    <xf numFmtId="0" fontId="245" fillId="0" borderId="0" applyNumberFormat="0" applyFill="0" applyBorder="0"/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12" fillId="0" borderId="9" applyNumberFormat="0" applyFill="0" applyAlignment="0" applyProtection="0"/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75" fillId="0" borderId="0" applyNumberFormat="0" applyFill="0" applyBorder="0" applyAlignment="0" applyProtection="0"/>
    <xf numFmtId="169" fontId="62" fillId="0" borderId="0">
      <protection locked="0"/>
    </xf>
    <xf numFmtId="242" fontId="224" fillId="0" borderId="0">
      <alignment horizontal="left"/>
    </xf>
    <xf numFmtId="242" fontId="224" fillId="0" borderId="0">
      <alignment horizontal="left"/>
    </xf>
    <xf numFmtId="227" fontId="120" fillId="0" borderId="0">
      <alignment horizontal="left"/>
    </xf>
    <xf numFmtId="169" fontId="62" fillId="0" borderId="0">
      <protection locked="0"/>
    </xf>
    <xf numFmtId="0" fontId="246" fillId="0" borderId="0"/>
    <xf numFmtId="0" fontId="193" fillId="0" borderId="0"/>
    <xf numFmtId="0" fontId="194" fillId="0" borderId="0"/>
    <xf numFmtId="0" fontId="247" fillId="0" borderId="0"/>
    <xf numFmtId="0" fontId="195" fillId="0" borderId="0">
      <alignment horizontal="left"/>
    </xf>
    <xf numFmtId="0" fontId="248" fillId="0" borderId="0">
      <alignment horizontal="left"/>
    </xf>
    <xf numFmtId="189" fontId="76" fillId="0" borderId="0">
      <alignment horizontal="right"/>
    </xf>
    <xf numFmtId="169" fontId="77" fillId="0" borderId="18">
      <alignment horizontal="centerContinuous"/>
    </xf>
    <xf numFmtId="40" fontId="78" fillId="0" borderId="0">
      <protection locked="0"/>
    </xf>
    <xf numFmtId="169" fontId="28" fillId="0" borderId="0" applyFont="0" applyAlignment="0">
      <alignment horizontal="centerContinuous"/>
    </xf>
    <xf numFmtId="0" fontId="156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3" fontId="79" fillId="0" borderId="0"/>
    <xf numFmtId="169" fontId="29" fillId="0" borderId="0"/>
    <xf numFmtId="169" fontId="34" fillId="0" borderId="33">
      <alignment horizontal="centerContinuous"/>
    </xf>
    <xf numFmtId="169" fontId="34" fillId="0" borderId="33">
      <alignment horizontal="centerContinuous"/>
    </xf>
    <xf numFmtId="169" fontId="80" fillId="0" borderId="0"/>
    <xf numFmtId="3" fontId="79" fillId="0" borderId="0"/>
    <xf numFmtId="185" fontId="34" fillId="0" borderId="0">
      <alignment horizontal="center"/>
    </xf>
    <xf numFmtId="185" fontId="80" fillId="0" borderId="0">
      <alignment horizontal="right"/>
    </xf>
    <xf numFmtId="185" fontId="80" fillId="0" borderId="0">
      <alignment horizontal="right"/>
    </xf>
    <xf numFmtId="3" fontId="79" fillId="0" borderId="0"/>
    <xf numFmtId="37" fontId="34" fillId="0" borderId="0">
      <protection locked="0"/>
    </xf>
    <xf numFmtId="185" fontId="81" fillId="0" borderId="0">
      <alignment horizontal="center"/>
    </xf>
    <xf numFmtId="228" fontId="196" fillId="0" borderId="22" applyNumberFormat="0" applyAlignment="0" applyProtection="0"/>
    <xf numFmtId="0" fontId="250" fillId="0" borderId="17" applyNumberFormat="0" applyAlignment="0" applyProtection="0"/>
    <xf numFmtId="10" fontId="42" fillId="80" borderId="33" applyNumberFormat="0" applyBorder="0" applyAlignment="0" applyProtection="0"/>
    <xf numFmtId="0" fontId="242" fillId="64" borderId="0" applyNumberFormat="0" applyBorder="0" applyAlignment="0" applyProtection="0"/>
    <xf numFmtId="10" fontId="42" fillId="67" borderId="33" applyNumberFormat="0" applyBorder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15" fillId="5" borderId="10" applyNumberFormat="0" applyAlignment="0" applyProtection="0"/>
    <xf numFmtId="169" fontId="82" fillId="38" borderId="19" applyNumberFormat="0" applyAlignment="0" applyProtection="0"/>
    <xf numFmtId="169" fontId="82" fillId="38" borderId="19" applyNumberFormat="0" applyAlignment="0" applyProtection="0"/>
    <xf numFmtId="169" fontId="83" fillId="0" borderId="0" applyNumberFormat="0" applyFill="0" applyBorder="0" applyAlignment="0">
      <protection locked="0"/>
    </xf>
    <xf numFmtId="0" fontId="6" fillId="0" borderId="34" applyNumberFormat="0" applyFont="0" applyFill="0" applyAlignment="0" applyProtection="0"/>
    <xf numFmtId="0" fontId="223" fillId="0" borderId="34" applyNumberFormat="0" applyFill="0" applyAlignment="0" applyProtection="0"/>
    <xf numFmtId="169" fontId="29" fillId="0" borderId="0"/>
    <xf numFmtId="37" fontId="57" fillId="81" borderId="0">
      <protection locked="0"/>
    </xf>
    <xf numFmtId="229" fontId="128" fillId="82" borderId="22" applyNumberFormat="0" applyAlignment="0" applyProtection="0">
      <alignment horizontal="center"/>
    </xf>
    <xf numFmtId="0" fontId="251" fillId="66" borderId="17" applyNumberFormat="0" applyAlignment="0" applyProtection="0"/>
    <xf numFmtId="38" fontId="98" fillId="0" borderId="0"/>
    <xf numFmtId="38" fontId="217" fillId="0" borderId="0"/>
    <xf numFmtId="38" fontId="218" fillId="0" borderId="0"/>
    <xf numFmtId="38" fontId="106" fillId="0" borderId="0"/>
    <xf numFmtId="0" fontId="30" fillId="0" borderId="0"/>
    <xf numFmtId="0" fontId="30" fillId="0" borderId="0"/>
    <xf numFmtId="0" fontId="6" fillId="0" borderId="2" applyNumberFormat="0" applyFont="0" applyFill="0" applyAlignment="0"/>
    <xf numFmtId="40" fontId="84" fillId="0" borderId="0">
      <alignment horizontal="right"/>
    </xf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18" fillId="0" borderId="12" applyNumberFormat="0" applyFill="0" applyAlignment="0" applyProtection="0"/>
    <xf numFmtId="169" fontId="85" fillId="0" borderId="35" applyNumberFormat="0" applyFill="0" applyAlignment="0" applyProtection="0"/>
    <xf numFmtId="169" fontId="85" fillId="0" borderId="35" applyNumberFormat="0" applyFill="0" applyAlignment="0" applyProtection="0"/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1" fontId="34" fillId="0" borderId="0"/>
    <xf numFmtId="191" fontId="34" fillId="0" borderId="0"/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0" fontId="29" fillId="0" borderId="0">
      <alignment horizontal="right"/>
    </xf>
    <xf numFmtId="192" fontId="58" fillId="0" borderId="1">
      <alignment horizontal="centerContinuous"/>
    </xf>
    <xf numFmtId="40" fontId="86" fillId="0" borderId="0">
      <alignment horizontal="right"/>
    </xf>
    <xf numFmtId="23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3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88" fillId="0" borderId="0"/>
    <xf numFmtId="169" fontId="89" fillId="0" borderId="0"/>
    <xf numFmtId="169" fontId="90" fillId="0" borderId="0">
      <alignment horizontal="centerContinuous"/>
    </xf>
    <xf numFmtId="169" fontId="48" fillId="0" borderId="18">
      <alignment horizontal="centerContinuous"/>
    </xf>
    <xf numFmtId="169" fontId="51" fillId="0" borderId="0" applyFont="0" applyFill="0" applyBorder="0" applyAlignment="0" applyProtection="0">
      <alignment horizontal="right"/>
    </xf>
    <xf numFmtId="195" fontId="91" fillId="0" borderId="0"/>
    <xf numFmtId="43" fontId="29" fillId="0" borderId="0"/>
    <xf numFmtId="40" fontId="219" fillId="0" borderId="0">
      <alignment horizontal="left"/>
    </xf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285" fillId="4" borderId="0" applyNumberFormat="0" applyBorder="0" applyAlignment="0" applyProtection="0"/>
    <xf numFmtId="169" fontId="92" fillId="83" borderId="0" applyNumberFormat="0" applyBorder="0" applyAlignment="0" applyProtection="0"/>
    <xf numFmtId="169" fontId="92" fillId="83" borderId="0" applyNumberFormat="0" applyBorder="0" applyAlignment="0" applyProtection="0"/>
    <xf numFmtId="2" fontId="93" fillId="0" borderId="0" applyNumberFormat="0" applyFont="0" applyAlignment="0"/>
    <xf numFmtId="181" fontId="83" fillId="0" borderId="0"/>
    <xf numFmtId="169" fontId="35" fillId="0" borderId="0">
      <alignment horizontal="left"/>
    </xf>
    <xf numFmtId="37" fontId="94" fillId="0" borderId="0"/>
    <xf numFmtId="243" fontId="252" fillId="0" borderId="0"/>
    <xf numFmtId="39" fontId="95" fillId="0" borderId="0">
      <alignment horizontal="center"/>
    </xf>
    <xf numFmtId="196" fontId="95" fillId="0" borderId="0">
      <alignment horizontal="right"/>
    </xf>
    <xf numFmtId="197" fontId="95" fillId="0" borderId="0">
      <alignment horizontal="right"/>
    </xf>
    <xf numFmtId="198" fontId="95" fillId="0" borderId="0">
      <alignment horizontal="right"/>
    </xf>
    <xf numFmtId="199" fontId="95" fillId="0" borderId="0">
      <alignment horizontal="right"/>
    </xf>
    <xf numFmtId="1" fontId="43" fillId="0" borderId="0" applyFill="0">
      <alignment horizontal="center"/>
    </xf>
    <xf numFmtId="189" fontId="96" fillId="0" borderId="0"/>
    <xf numFmtId="189" fontId="253" fillId="0" borderId="0"/>
    <xf numFmtId="189" fontId="159" fillId="0" borderId="0"/>
    <xf numFmtId="237" fontId="97" fillId="0" borderId="0"/>
    <xf numFmtId="0" fontId="97" fillId="0" borderId="0"/>
    <xf numFmtId="238" fontId="97" fillId="0" borderId="0">
      <alignment horizontal="right"/>
    </xf>
    <xf numFmtId="169" fontId="6" fillId="0" borderId="0"/>
    <xf numFmtId="0" fontId="254" fillId="0" borderId="0"/>
    <xf numFmtId="0" fontId="32" fillId="0" borderId="0"/>
    <xf numFmtId="169" fontId="1" fillId="0" borderId="0"/>
    <xf numFmtId="0" fontId="236" fillId="0" borderId="0"/>
    <xf numFmtId="0" fontId="6" fillId="0" borderId="0"/>
    <xf numFmtId="169" fontId="1" fillId="0" borderId="0"/>
    <xf numFmtId="200" fontId="1" fillId="0" borderId="0"/>
    <xf numFmtId="0" fontId="236" fillId="0" borderId="0"/>
    <xf numFmtId="200" fontId="1" fillId="0" borderId="0"/>
    <xf numFmtId="200" fontId="1" fillId="0" borderId="0"/>
    <xf numFmtId="0" fontId="6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226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78" fillId="0" borderId="0"/>
    <xf numFmtId="169" fontId="1" fillId="0" borderId="0"/>
    <xf numFmtId="0" fontId="1" fillId="0" borderId="0"/>
    <xf numFmtId="0" fontId="1" fillId="0" borderId="0"/>
    <xf numFmtId="0" fontId="6" fillId="0" borderId="0"/>
    <xf numFmtId="169" fontId="3" fillId="0" borderId="0"/>
    <xf numFmtId="0" fontId="286" fillId="0" borderId="0"/>
    <xf numFmtId="169" fontId="3" fillId="0" borderId="0"/>
    <xf numFmtId="169" fontId="3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200" fontId="1" fillId="0" borderId="0"/>
    <xf numFmtId="200" fontId="1" fillId="0" borderId="0"/>
    <xf numFmtId="200" fontId="1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3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6" fillId="0" borderId="0"/>
    <xf numFmtId="169" fontId="6" fillId="0" borderId="0"/>
    <xf numFmtId="0" fontId="32" fillId="0" borderId="0"/>
    <xf numFmtId="169" fontId="3" fillId="0" borderId="0"/>
    <xf numFmtId="0" fontId="254" fillId="0" borderId="0"/>
    <xf numFmtId="169" fontId="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6" fillId="0" borderId="0"/>
    <xf numFmtId="0" fontId="1" fillId="0" borderId="0"/>
    <xf numFmtId="0" fontId="1" fillId="0" borderId="0"/>
    <xf numFmtId="169" fontId="3" fillId="0" borderId="0"/>
    <xf numFmtId="0" fontId="255" fillId="0" borderId="0"/>
    <xf numFmtId="0" fontId="287" fillId="0" borderId="0"/>
    <xf numFmtId="169" fontId="6" fillId="0" borderId="0"/>
    <xf numFmtId="0" fontId="255" fillId="0" borderId="0"/>
    <xf numFmtId="0" fontId="287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87" fillId="0" borderId="0"/>
    <xf numFmtId="169" fontId="3" fillId="0" borderId="0"/>
    <xf numFmtId="0" fontId="255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255" fillId="0" borderId="0"/>
    <xf numFmtId="0" fontId="287" fillId="0" borderId="0"/>
    <xf numFmtId="169" fontId="3" fillId="0" borderId="0"/>
    <xf numFmtId="0" fontId="255" fillId="0" borderId="0"/>
    <xf numFmtId="0" fontId="287" fillId="0" borderId="0"/>
    <xf numFmtId="169" fontId="3" fillId="0" borderId="0"/>
    <xf numFmtId="0" fontId="225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3" fillId="0" borderId="0"/>
    <xf numFmtId="0" fontId="32" fillId="0" borderId="0"/>
    <xf numFmtId="0" fontId="254" fillId="0" borderId="0"/>
    <xf numFmtId="0" fontId="254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3" fillId="0" borderId="0"/>
    <xf numFmtId="0" fontId="236" fillId="0" borderId="0"/>
    <xf numFmtId="0" fontId="6" fillId="0" borderId="0"/>
    <xf numFmtId="169" fontId="3" fillId="0" borderId="0"/>
    <xf numFmtId="0" fontId="236" fillId="0" borderId="0"/>
    <xf numFmtId="0" fontId="6" fillId="0" borderId="0"/>
    <xf numFmtId="169" fontId="3" fillId="0" borderId="0"/>
    <xf numFmtId="0" fontId="236" fillId="0" borderId="0"/>
    <xf numFmtId="0" fontId="6" fillId="0" borderId="0"/>
    <xf numFmtId="169" fontId="3" fillId="0" borderId="0"/>
    <xf numFmtId="0" fontId="152" fillId="0" borderId="0"/>
    <xf numFmtId="0" fontId="288" fillId="0" borderId="0"/>
    <xf numFmtId="169" fontId="3" fillId="0" borderId="0"/>
    <xf numFmtId="0" fontId="32" fillId="0" borderId="0"/>
    <xf numFmtId="169" fontId="3" fillId="0" borderId="0"/>
    <xf numFmtId="0" fontId="32" fillId="0" borderId="0"/>
    <xf numFmtId="0" fontId="1" fillId="0" borderId="0"/>
    <xf numFmtId="0" fontId="1" fillId="0" borderId="0"/>
    <xf numFmtId="0" fontId="254" fillId="0" borderId="0"/>
    <xf numFmtId="0" fontId="1" fillId="0" borderId="0"/>
    <xf numFmtId="0" fontId="32" fillId="0" borderId="0"/>
    <xf numFmtId="0" fontId="52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24" fillId="0" borderId="0"/>
    <xf numFmtId="37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186" fillId="0" borderId="0"/>
    <xf numFmtId="169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5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9" fontId="6" fillId="0" borderId="0"/>
    <xf numFmtId="169" fontId="6" fillId="0" borderId="0"/>
    <xf numFmtId="169" fontId="6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236" fillId="0" borderId="0"/>
    <xf numFmtId="0" fontId="6" fillId="0" borderId="0"/>
    <xf numFmtId="37" fontId="6" fillId="0" borderId="0"/>
    <xf numFmtId="0" fontId="257" fillId="0" borderId="0"/>
    <xf numFmtId="0" fontId="1" fillId="0" borderId="0"/>
    <xf numFmtId="0" fontId="284" fillId="0" borderId="0"/>
    <xf numFmtId="0" fontId="1" fillId="0" borderId="0"/>
    <xf numFmtId="0" fontId="226" fillId="0" borderId="0"/>
    <xf numFmtId="0" fontId="6" fillId="0" borderId="0"/>
    <xf numFmtId="0" fontId="52" fillId="0" borderId="0"/>
    <xf numFmtId="0" fontId="288" fillId="0" borderId="0"/>
    <xf numFmtId="0" fontId="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24" fillId="0" borderId="0"/>
    <xf numFmtId="169" fontId="6" fillId="0" borderId="0"/>
    <xf numFmtId="0" fontId="236" fillId="0" borderId="0"/>
    <xf numFmtId="0" fontId="6" fillId="0" borderId="0"/>
    <xf numFmtId="169" fontId="6" fillId="0" borderId="0"/>
    <xf numFmtId="0" fontId="32" fillId="0" borderId="0"/>
    <xf numFmtId="169" fontId="6" fillId="0" borderId="0"/>
    <xf numFmtId="0" fontId="1" fillId="0" borderId="0"/>
    <xf numFmtId="0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/>
    <xf numFmtId="0" fontId="6" fillId="0" borderId="0"/>
    <xf numFmtId="0" fontId="236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0" fillId="0" borderId="0"/>
    <xf numFmtId="0" fontId="30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4" fillId="0" borderId="0"/>
    <xf numFmtId="169" fontId="6" fillId="0" borderId="0"/>
    <xf numFmtId="169" fontId="6" fillId="0" borderId="0"/>
    <xf numFmtId="169" fontId="6" fillId="0" borderId="0"/>
    <xf numFmtId="0" fontId="288" fillId="0" borderId="0"/>
    <xf numFmtId="169" fontId="6" fillId="0" borderId="0"/>
    <xf numFmtId="0" fontId="15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0" fontId="152" fillId="0" borderId="0"/>
    <xf numFmtId="0" fontId="288" fillId="0" borderId="0"/>
    <xf numFmtId="169" fontId="1" fillId="0" borderId="0"/>
    <xf numFmtId="0" fontId="287" fillId="0" borderId="0"/>
    <xf numFmtId="0" fontId="255" fillId="0" borderId="0"/>
    <xf numFmtId="0" fontId="6" fillId="0" borderId="0"/>
    <xf numFmtId="0" fontId="236" fillId="0" borderId="0"/>
    <xf numFmtId="0" fontId="236" fillId="0" borderId="0"/>
    <xf numFmtId="0" fontId="6" fillId="0" borderId="0"/>
    <xf numFmtId="0" fontId="83" fillId="0" borderId="0" applyFill="0" applyBorder="0">
      <protection locked="0"/>
    </xf>
    <xf numFmtId="0" fontId="235" fillId="0" borderId="0" applyFill="0" applyBorder="0">
      <protection locked="0"/>
    </xf>
    <xf numFmtId="169" fontId="97" fillId="0" borderId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218" fontId="220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" borderId="14" applyNumberFormat="0" applyFont="0" applyAlignment="0" applyProtection="0"/>
    <xf numFmtId="169" fontId="27" fillId="84" borderId="36" applyNumberFormat="0" applyFont="0" applyAlignment="0" applyProtection="0"/>
    <xf numFmtId="169" fontId="27" fillId="84" borderId="36" applyNumberFormat="0" applyFont="0" applyAlignment="0" applyProtection="0"/>
    <xf numFmtId="38" fontId="192" fillId="0" borderId="0"/>
    <xf numFmtId="248" fontId="245" fillId="0" borderId="0"/>
    <xf numFmtId="0" fontId="6" fillId="72" borderId="23"/>
    <xf numFmtId="0" fontId="236" fillId="73" borderId="37"/>
    <xf numFmtId="169" fontId="98" fillId="0" borderId="0">
      <alignment horizontal="centerContinuous"/>
    </xf>
    <xf numFmtId="37" fontId="29" fillId="0" borderId="4"/>
    <xf numFmtId="169" fontId="99" fillId="0" borderId="0" applyFont="0" applyFill="0" applyBorder="0" applyAlignment="0" applyProtection="0"/>
    <xf numFmtId="185" fontId="29" fillId="0" borderId="0"/>
    <xf numFmtId="2" fontId="29" fillId="0" borderId="0"/>
    <xf numFmtId="185" fontId="35" fillId="0" borderId="0"/>
    <xf numFmtId="3" fontId="6" fillId="0" borderId="0"/>
    <xf numFmtId="164" fontId="6" fillId="0" borderId="0"/>
    <xf numFmtId="185" fontId="29" fillId="0" borderId="0"/>
    <xf numFmtId="164" fontId="6" fillId="0" borderId="0"/>
    <xf numFmtId="185" fontId="35" fillId="0" borderId="0"/>
    <xf numFmtId="185" fontId="35" fillId="0" borderId="0"/>
    <xf numFmtId="185" fontId="35" fillId="0" borderId="0"/>
    <xf numFmtId="185" fontId="35" fillId="0" borderId="0"/>
    <xf numFmtId="3" fontId="6" fillId="0" borderId="0"/>
    <xf numFmtId="3" fontId="6" fillId="0" borderId="0"/>
    <xf numFmtId="164" fontId="6" fillId="0" borderId="0"/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/>
    <xf numFmtId="185" fontId="29" fillId="0" borderId="0"/>
    <xf numFmtId="185" fontId="29" fillId="0" borderId="0"/>
    <xf numFmtId="185" fontId="29" fillId="0" borderId="0"/>
    <xf numFmtId="185" fontId="29" fillId="0" borderId="0"/>
    <xf numFmtId="185" fontId="29" fillId="0" borderId="0"/>
    <xf numFmtId="185" fontId="29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169" fontId="29" fillId="0" borderId="0"/>
    <xf numFmtId="185" fontId="28" fillId="0" borderId="4"/>
    <xf numFmtId="4" fontId="29" fillId="0" borderId="0"/>
    <xf numFmtId="2" fontId="29" fillId="0" borderId="0"/>
    <xf numFmtId="185" fontId="31" fillId="0" borderId="0">
      <alignment horizontal="center"/>
    </xf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6" fillId="6" borderId="11" applyNumberFormat="0" applyAlignment="0" applyProtection="0"/>
    <xf numFmtId="169" fontId="100" fillId="59" borderId="38" applyNumberFormat="0" applyAlignment="0" applyProtection="0"/>
    <xf numFmtId="169" fontId="100" fillId="59" borderId="38" applyNumberFormat="0" applyAlignment="0" applyProtection="0"/>
    <xf numFmtId="40" fontId="31" fillId="67" borderId="0">
      <alignment horizontal="right"/>
    </xf>
    <xf numFmtId="250" fontId="258" fillId="64" borderId="0">
      <alignment horizontal="right"/>
    </xf>
    <xf numFmtId="169" fontId="101" fillId="67" borderId="0">
      <alignment horizontal="right"/>
    </xf>
    <xf numFmtId="0" fontId="259" fillId="71" borderId="0">
      <alignment horizontal="center"/>
    </xf>
    <xf numFmtId="0" fontId="197" fillId="70" borderId="0">
      <alignment horizontal="center"/>
    </xf>
    <xf numFmtId="169" fontId="102" fillId="67" borderId="39"/>
    <xf numFmtId="0" fontId="230" fillId="85" borderId="40"/>
    <xf numFmtId="0" fontId="183" fillId="86" borderId="39"/>
    <xf numFmtId="169" fontId="102" fillId="0" borderId="0" applyBorder="0">
      <alignment horizontal="centerContinuous"/>
    </xf>
    <xf numFmtId="0" fontId="260" fillId="64" borderId="0" applyBorder="0">
      <alignment horizontal="center"/>
    </xf>
    <xf numFmtId="0" fontId="198" fillId="63" borderId="0" applyBorder="0">
      <alignment horizontal="centerContinuous"/>
    </xf>
    <xf numFmtId="169" fontId="103" fillId="0" borderId="0" applyBorder="0">
      <alignment horizontal="centerContinuous"/>
    </xf>
    <xf numFmtId="0" fontId="261" fillId="85" borderId="0" applyBorder="0">
      <alignment horizontal="center"/>
    </xf>
    <xf numFmtId="0" fontId="199" fillId="86" borderId="0" applyBorder="0">
      <alignment horizontal="centerContinuous"/>
    </xf>
    <xf numFmtId="170" fontId="104" fillId="0" borderId="0" applyProtection="0">
      <alignment horizontal="right"/>
    </xf>
    <xf numFmtId="9" fontId="29" fillId="0" borderId="0"/>
    <xf numFmtId="170" fontId="104" fillId="0" borderId="0" applyProtection="0">
      <alignment horizontal="right"/>
    </xf>
    <xf numFmtId="170" fontId="104" fillId="0" borderId="0" applyProtection="0">
      <alignment horizontal="right"/>
    </xf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/>
    <xf numFmtId="170" fontId="104" fillId="0" borderId="0" applyProtection="0">
      <alignment horizontal="right"/>
    </xf>
    <xf numFmtId="1" fontId="105" fillId="0" borderId="0" applyProtection="0">
      <alignment horizontal="right" vertical="center"/>
    </xf>
    <xf numFmtId="170" fontId="56" fillId="0" borderId="0">
      <alignment horizontal="right"/>
    </xf>
    <xf numFmtId="9" fontId="27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 applyFill="0" applyBorder="0">
      <protection locked="0"/>
    </xf>
    <xf numFmtId="0" fontId="236" fillId="0" borderId="0" applyFill="0" applyBorder="0">
      <protection locked="0"/>
    </xf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223" fillId="0" borderId="0" applyFill="0" applyBorder="0" applyAlignment="0" applyProtection="0"/>
    <xf numFmtId="230" fontId="6" fillId="0" borderId="0" applyFill="0" applyBorder="0">
      <protection locked="0"/>
    </xf>
    <xf numFmtId="251" fontId="236" fillId="0" borderId="0" applyFill="0" applyBorder="0">
      <protection locked="0"/>
    </xf>
    <xf numFmtId="10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23" fillId="0" borderId="0" applyFill="0" applyBorder="0" applyAlignment="0" applyProtection="0"/>
    <xf numFmtId="9" fontId="153" fillId="0" borderId="0" applyFont="0" applyFill="0" applyBorder="0" applyAlignment="0" applyProtection="0"/>
    <xf numFmtId="9" fontId="223" fillId="0" borderId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17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87" fillId="0" borderId="41" applyNumberFormat="0" applyBorder="0"/>
    <xf numFmtId="170" fontId="104" fillId="0" borderId="0">
      <alignment horizontal="right"/>
    </xf>
    <xf numFmtId="170" fontId="34" fillId="0" borderId="0"/>
    <xf numFmtId="9" fontId="29" fillId="0" borderId="0"/>
    <xf numFmtId="10" fontId="29" fillId="0" borderId="0"/>
    <xf numFmtId="9" fontId="106" fillId="0" borderId="0"/>
    <xf numFmtId="169" fontId="6" fillId="0" borderId="18"/>
    <xf numFmtId="170" fontId="29" fillId="0" borderId="0"/>
    <xf numFmtId="169" fontId="29" fillId="0" borderId="0"/>
    <xf numFmtId="169" fontId="107" fillId="0" borderId="0" applyNumberFormat="0"/>
    <xf numFmtId="10" fontId="28" fillId="0" borderId="39"/>
    <xf numFmtId="202" fontId="44" fillId="0" borderId="0"/>
    <xf numFmtId="10" fontId="34" fillId="0" borderId="0"/>
    <xf numFmtId="9" fontId="34" fillId="0" borderId="0"/>
    <xf numFmtId="4" fontId="6" fillId="0" borderId="0">
      <alignment horizontal="center"/>
    </xf>
    <xf numFmtId="0" fontId="111" fillId="0" borderId="0" applyNumberFormat="0" applyFon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15" fontId="111" fillId="0" borderId="0" applyFont="0" applyFill="0" applyBorder="0" applyAlignment="0" applyProtection="0"/>
    <xf numFmtId="15" fontId="223" fillId="0" borderId="0" applyFill="0" applyBorder="0" applyAlignment="0" applyProtection="0"/>
    <xf numFmtId="4" fontId="111" fillId="0" borderId="0" applyFont="0" applyFill="0" applyBorder="0" applyAlignment="0" applyProtection="0"/>
    <xf numFmtId="4" fontId="223" fillId="0" borderId="0" applyFill="0" applyBorder="0" applyAlignment="0" applyProtection="0"/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3" fontId="111" fillId="0" borderId="0" applyFont="0" applyFill="0" applyBorder="0" applyAlignment="0" applyProtection="0"/>
    <xf numFmtId="3" fontId="223" fillId="0" borderId="0" applyFill="0" applyBorder="0" applyAlignment="0" applyProtection="0"/>
    <xf numFmtId="0" fontId="111" fillId="87" borderId="0" applyNumberFormat="0" applyFont="0" applyBorder="0" applyAlignment="0" applyProtection="0"/>
    <xf numFmtId="0" fontId="223" fillId="88" borderId="0" applyNumberFormat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81" fontId="57" fillId="0" borderId="0">
      <alignment horizontal="right"/>
    </xf>
    <xf numFmtId="0" fontId="12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31" fontId="6" fillId="0" borderId="0"/>
    <xf numFmtId="0" fontId="200" fillId="0" borderId="0"/>
    <xf numFmtId="0" fontId="263" fillId="0" borderId="0"/>
    <xf numFmtId="252" fontId="236" fillId="0" borderId="0"/>
    <xf numFmtId="252" fontId="236" fillId="0" borderId="0"/>
    <xf numFmtId="0" fontId="187" fillId="63" borderId="0"/>
    <xf numFmtId="0" fontId="238" fillId="64" borderId="0"/>
    <xf numFmtId="0" fontId="129" fillId="0" borderId="0">
      <alignment vertical="center"/>
    </xf>
    <xf numFmtId="0" fontId="264" fillId="0" borderId="0">
      <alignment vertical="center"/>
    </xf>
    <xf numFmtId="221" fontId="128" fillId="89" borderId="42" applyProtection="0">
      <alignment horizontal="center"/>
      <protection hidden="1"/>
    </xf>
    <xf numFmtId="221" fontId="251" fillId="90" borderId="43" applyProtection="0">
      <alignment horizontal="center"/>
    </xf>
    <xf numFmtId="169" fontId="29" fillId="0" borderId="0"/>
    <xf numFmtId="181" fontId="35" fillId="0" borderId="4">
      <alignment horizontal="right"/>
    </xf>
    <xf numFmtId="181" fontId="35" fillId="0" borderId="4">
      <alignment horizontal="right"/>
    </xf>
    <xf numFmtId="169" fontId="107" fillId="0" borderId="0">
      <alignment horizontal="center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81" fontId="35" fillId="0" borderId="4">
      <alignment horizontal="right"/>
    </xf>
    <xf numFmtId="169" fontId="107" fillId="0" borderId="0">
      <alignment horizontal="center"/>
    </xf>
    <xf numFmtId="169" fontId="93" fillId="0" borderId="0">
      <alignment horizontal="centerContinuous"/>
    </xf>
    <xf numFmtId="169" fontId="93" fillId="0" borderId="0">
      <alignment horizontal="centerContinuous"/>
    </xf>
    <xf numFmtId="181" fontId="35" fillId="0" borderId="4">
      <alignment horizontal="right"/>
    </xf>
    <xf numFmtId="169" fontId="107" fillId="0" borderId="0">
      <alignment horizontal="center"/>
    </xf>
    <xf numFmtId="169" fontId="108" fillId="0" borderId="44">
      <alignment vertical="center"/>
    </xf>
    <xf numFmtId="4" fontId="201" fillId="81" borderId="45" applyNumberFormat="0" applyProtection="0">
      <alignment vertical="center"/>
    </xf>
    <xf numFmtId="0" fontId="265" fillId="91" borderId="46" applyNumberFormat="0" applyProtection="0">
      <alignment vertical="center"/>
    </xf>
    <xf numFmtId="4" fontId="202" fillId="81" borderId="47" applyNumberFormat="0" applyProtection="0">
      <alignment vertical="center"/>
    </xf>
    <xf numFmtId="0" fontId="266" fillId="91" borderId="47" applyNumberFormat="0" applyProtection="0">
      <alignment vertical="center"/>
    </xf>
    <xf numFmtId="4" fontId="201" fillId="83" borderId="45" applyNumberFormat="0" applyProtection="0">
      <alignment horizontal="left" vertical="center" indent="1"/>
    </xf>
    <xf numFmtId="0" fontId="265" fillId="91" borderId="46" applyNumberFormat="0" applyProtection="0">
      <alignment horizontal="left" vertical="center" indent="1"/>
    </xf>
    <xf numFmtId="4" fontId="203" fillId="81" borderId="38" applyNumberFormat="0" applyProtection="0">
      <alignment horizontal="left" vertical="center" indent="1"/>
    </xf>
    <xf numFmtId="0" fontId="267" fillId="91" borderId="38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0" fontId="268" fillId="92" borderId="49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4" fontId="204" fillId="93" borderId="47" applyNumberFormat="0" applyProtection="0">
      <alignment horizontal="right" vertical="center"/>
    </xf>
    <xf numFmtId="0" fontId="269" fillId="94" borderId="47" applyNumberFormat="0" applyProtection="0">
      <alignment horizontal="right" vertical="center"/>
    </xf>
    <xf numFmtId="4" fontId="204" fillId="95" borderId="47" applyNumberFormat="0" applyProtection="0">
      <alignment horizontal="right" vertical="center"/>
    </xf>
    <xf numFmtId="0" fontId="269" fillId="96" borderId="47" applyNumberFormat="0" applyProtection="0">
      <alignment horizontal="right" vertical="center"/>
    </xf>
    <xf numFmtId="4" fontId="204" fillId="78" borderId="47" applyNumberFormat="0" applyProtection="0">
      <alignment horizontal="right" vertical="center"/>
    </xf>
    <xf numFmtId="0" fontId="269" fillId="79" borderId="47" applyNumberFormat="0" applyProtection="0">
      <alignment horizontal="right" vertical="center"/>
    </xf>
    <xf numFmtId="4" fontId="204" fillId="97" borderId="47" applyNumberFormat="0" applyProtection="0">
      <alignment horizontal="right" vertical="center"/>
    </xf>
    <xf numFmtId="0" fontId="269" fillId="98" borderId="47" applyNumberFormat="0" applyProtection="0">
      <alignment horizontal="right" vertical="center"/>
    </xf>
    <xf numFmtId="4" fontId="204" fillId="99" borderId="47" applyNumberFormat="0" applyProtection="0">
      <alignment horizontal="right" vertical="center"/>
    </xf>
    <xf numFmtId="0" fontId="269" fillId="100" borderId="47" applyNumberFormat="0" applyProtection="0">
      <alignment horizontal="right" vertical="center"/>
    </xf>
    <xf numFmtId="4" fontId="204" fillId="101" borderId="47" applyNumberFormat="0" applyProtection="0">
      <alignment horizontal="right" vertical="center"/>
    </xf>
    <xf numFmtId="0" fontId="269" fillId="102" borderId="47" applyNumberFormat="0" applyProtection="0">
      <alignment horizontal="right" vertical="center"/>
    </xf>
    <xf numFmtId="4" fontId="204" fillId="103" borderId="47" applyNumberFormat="0" applyProtection="0">
      <alignment horizontal="right" vertical="center"/>
    </xf>
    <xf numFmtId="0" fontId="269" fillId="104" borderId="47" applyNumberFormat="0" applyProtection="0">
      <alignment horizontal="right" vertical="center"/>
    </xf>
    <xf numFmtId="4" fontId="204" fillId="105" borderId="47" applyNumberFormat="0" applyProtection="0">
      <alignment horizontal="right" vertical="center"/>
    </xf>
    <xf numFmtId="0" fontId="269" fillId="106" borderId="47" applyNumberFormat="0" applyProtection="0">
      <alignment horizontal="right" vertical="center"/>
    </xf>
    <xf numFmtId="4" fontId="204" fillId="107" borderId="47" applyNumberFormat="0" applyProtection="0">
      <alignment horizontal="right" vertical="center"/>
    </xf>
    <xf numFmtId="0" fontId="269" fillId="108" borderId="47" applyNumberFormat="0" applyProtection="0">
      <alignment horizontal="right" vertical="center"/>
    </xf>
    <xf numFmtId="4" fontId="58" fillId="109" borderId="50" applyNumberFormat="0" applyProtection="0">
      <alignment horizontal="left" vertical="center" indent="1"/>
    </xf>
    <xf numFmtId="0" fontId="268" fillId="110" borderId="51" applyNumberFormat="0" applyProtection="0">
      <alignment horizontal="left" vertical="center" indent="1"/>
    </xf>
    <xf numFmtId="4" fontId="58" fillId="36" borderId="0" applyNumberFormat="0" applyProtection="0">
      <alignment horizontal="left" vertical="center" indent="1"/>
    </xf>
    <xf numFmtId="0" fontId="268" fillId="111" borderId="0" applyNumberFormat="0" applyProtection="0">
      <alignment horizontal="left" vertical="center" indent="1"/>
    </xf>
    <xf numFmtId="4" fontId="194" fillId="112" borderId="0" applyNumberFormat="0" applyProtection="0">
      <alignment horizontal="left" vertical="center" indent="1"/>
    </xf>
    <xf numFmtId="0" fontId="247" fillId="113" borderId="0" applyNumberFormat="0" applyProtection="0">
      <alignment horizontal="left" vertical="center" indent="1"/>
    </xf>
    <xf numFmtId="4" fontId="204" fillId="114" borderId="47" applyNumberFormat="0" applyProtection="0">
      <alignment horizontal="right" vertical="center"/>
    </xf>
    <xf numFmtId="0" fontId="269" fillId="115" borderId="47" applyNumberFormat="0" applyProtection="0">
      <alignment horizontal="right" vertical="center"/>
    </xf>
    <xf numFmtId="4" fontId="120" fillId="114" borderId="0" applyNumberFormat="0" applyProtection="0">
      <alignment horizontal="left" vertical="center" indent="1"/>
    </xf>
    <xf numFmtId="0" fontId="224" fillId="115" borderId="0" applyNumberFormat="0" applyProtection="0">
      <alignment horizontal="left" vertical="center" indent="1"/>
    </xf>
    <xf numFmtId="4" fontId="205" fillId="116" borderId="52" applyNumberFormat="0" applyProtection="0">
      <alignment horizontal="left" vertical="center" indent="1"/>
    </xf>
    <xf numFmtId="0" fontId="270" fillId="77" borderId="52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6" borderId="38" applyNumberFormat="0" applyProtection="0">
      <alignment horizontal="left" vertical="center" indent="1"/>
    </xf>
    <xf numFmtId="0" fontId="236" fillId="77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7" borderId="38" applyNumberFormat="0" applyProtection="0">
      <alignment horizontal="left" vertical="center" indent="1"/>
    </xf>
    <xf numFmtId="0" fontId="236" fillId="118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72" borderId="38" applyNumberFormat="0" applyProtection="0">
      <alignment horizontal="left" vertical="center" indent="1"/>
    </xf>
    <xf numFmtId="0" fontId="236" fillId="73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9" borderId="38" applyNumberFormat="0" applyProtection="0">
      <alignment horizontal="left" vertical="center" indent="1"/>
    </xf>
    <xf numFmtId="0" fontId="236" fillId="92" borderId="38" applyNumberFormat="0" applyProtection="0">
      <alignment horizontal="left" vertical="center" indent="1"/>
    </xf>
    <xf numFmtId="4" fontId="204" fillId="120" borderId="47" applyNumberFormat="0" applyProtection="0">
      <alignment vertical="center"/>
    </xf>
    <xf numFmtId="0" fontId="269" fillId="54" borderId="47" applyNumberFormat="0" applyProtection="0">
      <alignment vertical="center"/>
    </xf>
    <xf numFmtId="4" fontId="207" fillId="120" borderId="47" applyNumberFormat="0" applyProtection="0">
      <alignment vertical="center"/>
    </xf>
    <xf numFmtId="0" fontId="272" fillId="54" borderId="47" applyNumberFormat="0" applyProtection="0">
      <alignment vertical="center"/>
    </xf>
    <xf numFmtId="4" fontId="194" fillId="114" borderId="53" applyNumberFormat="0" applyProtection="0">
      <alignment horizontal="left" vertical="center" indent="1"/>
    </xf>
    <xf numFmtId="0" fontId="247" fillId="115" borderId="53" applyNumberFormat="0" applyProtection="0">
      <alignment horizontal="left" vertical="center" indent="1"/>
    </xf>
    <xf numFmtId="4" fontId="120" fillId="80" borderId="38" applyNumberFormat="0" applyProtection="0">
      <alignment horizontal="left" vertical="center" indent="1"/>
    </xf>
    <xf numFmtId="0" fontId="224" fillId="121" borderId="38" applyNumberFormat="0" applyProtection="0">
      <alignment horizontal="left" vertical="center" indent="1"/>
    </xf>
    <xf numFmtId="4" fontId="208" fillId="0" borderId="0" applyNumberFormat="0" applyProtection="0">
      <alignment horizontal="right" vertical="center"/>
    </xf>
    <xf numFmtId="0" fontId="273" fillId="0" borderId="0" applyNumberFormat="0" applyProtection="0">
      <alignment horizontal="right" vertical="center"/>
    </xf>
    <xf numFmtId="4" fontId="206" fillId="0" borderId="0" applyNumberFormat="0" applyProtection="0">
      <alignment horizontal="right" vertical="center"/>
    </xf>
    <xf numFmtId="0" fontId="271" fillId="0" borderId="0" applyNumberFormat="0" applyProtection="0">
      <alignment horizontal="right" vertical="center"/>
    </xf>
    <xf numFmtId="0" fontId="206" fillId="0" borderId="0" applyNumberFormat="0" applyProtection="0">
      <alignment horizontal="left" vertical="center" indent="1"/>
    </xf>
    <xf numFmtId="0" fontId="271" fillId="0" borderId="0" applyNumberFormat="0" applyProtection="0">
      <alignment horizontal="left" vertical="center" indent="1"/>
    </xf>
    <xf numFmtId="0" fontId="209" fillId="122" borderId="0" applyNumberFormat="0" applyProtection="0">
      <alignment horizontal="center" vertical="center" wrapText="1"/>
    </xf>
    <xf numFmtId="0" fontId="274" fillId="123" borderId="0" applyNumberFormat="0" applyProtection="0">
      <alignment horizontal="center" vertical="center" wrapText="1"/>
    </xf>
    <xf numFmtId="4" fontId="210" fillId="124" borderId="53" applyNumberFormat="0" applyProtection="0">
      <alignment horizontal="left" vertical="center" indent="1"/>
    </xf>
    <xf numFmtId="0" fontId="275" fillId="125" borderId="53" applyNumberFormat="0" applyProtection="0">
      <alignment horizontal="left" vertical="center" indent="1"/>
    </xf>
    <xf numFmtId="4" fontId="55" fillId="63" borderId="33" applyNumberFormat="0" applyProtection="0">
      <alignment horizontal="right" vertical="center"/>
    </xf>
    <xf numFmtId="0" fontId="276" fillId="64" borderId="17" applyNumberFormat="0" applyProtection="0">
      <alignment horizontal="right" vertical="center"/>
    </xf>
    <xf numFmtId="203" fontId="109" fillId="0" borderId="0">
      <protection locked="0"/>
    </xf>
    <xf numFmtId="10" fontId="128" fillId="126" borderId="54" applyNumberFormat="0" applyProtection="0">
      <alignment horizontal="center"/>
      <protection locked="0"/>
    </xf>
    <xf numFmtId="0" fontId="251" fillId="127" borderId="55" applyNumberFormat="0" applyProtection="0">
      <alignment horizontal="center"/>
    </xf>
    <xf numFmtId="203" fontId="110" fillId="0" borderId="0"/>
    <xf numFmtId="37" fontId="110" fillId="0" borderId="0"/>
    <xf numFmtId="0" fontId="211" fillId="128" borderId="0"/>
    <xf numFmtId="0" fontId="277" fillId="123" borderId="0"/>
    <xf numFmtId="0" fontId="212" fillId="128" borderId="0"/>
    <xf numFmtId="0" fontId="278" fillId="123" borderId="0"/>
    <xf numFmtId="169" fontId="111" fillId="0" borderId="0">
      <alignment textRotation="90"/>
    </xf>
    <xf numFmtId="181" fontId="58" fillId="0" borderId="56">
      <alignment horizontal="right"/>
    </xf>
    <xf numFmtId="169" fontId="28" fillId="0" borderId="0">
      <alignment horizontal="centerContinuous"/>
    </xf>
    <xf numFmtId="0" fontId="6" fillId="129" borderId="0"/>
    <xf numFmtId="169" fontId="112" fillId="0" borderId="0" applyNumberFormat="0" applyFill="0" applyBorder="0" applyAlignment="0" applyProtection="0"/>
    <xf numFmtId="0" fontId="236" fillId="0" borderId="0"/>
    <xf numFmtId="0" fontId="41" fillId="0" borderId="0"/>
    <xf numFmtId="169" fontId="113" fillId="0" borderId="0" applyNumberFormat="0" applyFill="0" applyBorder="0" applyAlignment="0" applyProtection="0"/>
    <xf numFmtId="169" fontId="114" fillId="0" borderId="0" applyNumberFormat="0" applyFill="0" applyBorder="0" applyAlignment="0" applyProtection="0"/>
    <xf numFmtId="169" fontId="113" fillId="0" borderId="0" applyNumberFormat="0" applyFill="0" applyBorder="0" applyProtection="0">
      <alignment horizontal="center"/>
    </xf>
    <xf numFmtId="169" fontId="114" fillId="0" borderId="0" applyNumberFormat="0" applyFill="0" applyBorder="0" applyProtection="0">
      <alignment horizontal="center"/>
    </xf>
    <xf numFmtId="169" fontId="114" fillId="130" borderId="0" applyNumberFormat="0" applyBorder="0" applyAlignment="0" applyProtection="0"/>
    <xf numFmtId="4" fontId="113" fillId="0" borderId="0" applyFill="0" applyBorder="0" applyAlignment="0" applyProtection="0"/>
    <xf numFmtId="4" fontId="115" fillId="0" borderId="0" applyFill="0" applyBorder="0" applyAlignment="0" applyProtection="0"/>
    <xf numFmtId="4" fontId="116" fillId="116" borderId="0" applyBorder="0" applyAlignment="0" applyProtection="0"/>
    <xf numFmtId="4" fontId="117" fillId="0" borderId="0" applyFill="0" applyBorder="0" applyAlignment="0" applyProtection="0"/>
    <xf numFmtId="4" fontId="118" fillId="82" borderId="0" applyBorder="0" applyAlignment="0" applyProtection="0"/>
    <xf numFmtId="4" fontId="113" fillId="93" borderId="0" applyBorder="0" applyAlignment="0" applyProtection="0"/>
    <xf numFmtId="169" fontId="119" fillId="67" borderId="0" applyNumberFormat="0" applyProtection="0">
      <alignment horizontal="center" vertical="center"/>
    </xf>
    <xf numFmtId="4" fontId="120" fillId="67" borderId="0" applyProtection="0">
      <alignment horizontal="center" vertical="center"/>
    </xf>
    <xf numFmtId="169" fontId="121" fillId="67" borderId="0" applyNumberFormat="0" applyProtection="0">
      <alignment horizontal="center" vertical="center"/>
    </xf>
    <xf numFmtId="4" fontId="122" fillId="67" borderId="0" applyProtection="0">
      <alignment horizontal="center" vertical="center"/>
    </xf>
    <xf numFmtId="169" fontId="123" fillId="131" borderId="0" applyNumberFormat="0" applyProtection="0">
      <alignment horizontal="center" vertical="center"/>
    </xf>
    <xf numFmtId="4" fontId="124" fillId="131" borderId="0" applyProtection="0">
      <alignment horizontal="center" vertical="center"/>
    </xf>
    <xf numFmtId="169" fontId="125" fillId="67" borderId="0" applyNumberFormat="0" applyProtection="0">
      <alignment horizontal="center" vertical="center"/>
    </xf>
    <xf numFmtId="4" fontId="126" fillId="67" borderId="0" applyProtection="0">
      <alignment horizontal="center" vertical="center"/>
    </xf>
    <xf numFmtId="169" fontId="127" fillId="82" borderId="0" applyNumberFormat="0" applyProtection="0">
      <alignment horizontal="center" vertical="center"/>
    </xf>
    <xf numFmtId="4" fontId="128" fillId="82" borderId="0" applyProtection="0">
      <alignment horizontal="center" vertical="center"/>
    </xf>
    <xf numFmtId="169" fontId="119" fillId="67" borderId="0" applyNumberFormat="0" applyProtection="0">
      <alignment horizontal="center" vertical="center"/>
    </xf>
    <xf numFmtId="4" fontId="129" fillId="67" borderId="0" applyProtection="0">
      <alignment horizontal="center" vertical="center"/>
    </xf>
    <xf numFmtId="169" fontId="121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69" fontId="123" fillId="131" borderId="0" applyNumberFormat="0" applyProtection="0">
      <alignment horizontal="center" vertical="center"/>
    </xf>
    <xf numFmtId="4" fontId="131" fillId="131" borderId="0" applyProtection="0">
      <alignment horizontal="center" vertical="center"/>
    </xf>
    <xf numFmtId="169" fontId="132" fillId="67" borderId="0" applyNumberFormat="0" applyProtection="0">
      <alignment horizontal="center" vertical="center"/>
    </xf>
    <xf numFmtId="4" fontId="133" fillId="67" borderId="0" applyProtection="0">
      <alignment horizontal="center" vertical="center"/>
    </xf>
    <xf numFmtId="169" fontId="127" fillId="82" borderId="0" applyNumberFormat="0" applyProtection="0">
      <alignment horizontal="center" vertical="center"/>
    </xf>
    <xf numFmtId="4" fontId="134" fillId="82" borderId="0" applyProtection="0">
      <alignment horizontal="center" vertical="center"/>
    </xf>
    <xf numFmtId="227" fontId="6" fillId="0" borderId="0"/>
    <xf numFmtId="242" fontId="236" fillId="0" borderId="0"/>
    <xf numFmtId="0" fontId="213" fillId="0" borderId="0"/>
    <xf numFmtId="0" fontId="279" fillId="0" borderId="0"/>
    <xf numFmtId="0" fontId="213" fillId="0" borderId="0"/>
    <xf numFmtId="0" fontId="279" fillId="0" borderId="0"/>
    <xf numFmtId="221" fontId="6" fillId="0" borderId="4" applyAlignment="0">
      <alignment horizontal="center"/>
    </xf>
    <xf numFmtId="221" fontId="236" fillId="0" borderId="57" applyAlignment="0"/>
    <xf numFmtId="221" fontId="71" fillId="0" borderId="4" applyFill="0" applyAlignment="0" applyProtection="0"/>
    <xf numFmtId="221" fontId="280" fillId="0" borderId="57" applyFill="0" applyAlignment="0" applyProtection="0"/>
    <xf numFmtId="169" fontId="135" fillId="0" borderId="0" applyNumberFormat="0" applyFill="0" applyBorder="0" applyProtection="0">
      <alignment horizontal="centerContinuous"/>
    </xf>
    <xf numFmtId="169" fontId="28" fillId="0" borderId="58">
      <alignment horizontal="centerContinuous"/>
    </xf>
    <xf numFmtId="170" fontId="28" fillId="0" borderId="1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28" fillId="0" borderId="58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5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1">
      <alignment horizontal="centerContinuous"/>
    </xf>
    <xf numFmtId="169" fontId="28" fillId="0" borderId="58">
      <alignment horizontal="centerContinuous"/>
    </xf>
    <xf numFmtId="9" fontId="28" fillId="0" borderId="0">
      <alignment horizontal="centerContinuous"/>
    </xf>
    <xf numFmtId="169" fontId="136" fillId="0" borderId="0" applyBorder="0" applyProtection="0">
      <alignment vertical="center"/>
    </xf>
    <xf numFmtId="169" fontId="136" fillId="0" borderId="1" applyBorder="0" applyProtection="0">
      <alignment horizontal="right" vertical="center"/>
    </xf>
    <xf numFmtId="169" fontId="137" fillId="58" borderId="0" applyBorder="0" applyProtection="0">
      <alignment horizontal="centerContinuous" vertical="center"/>
    </xf>
    <xf numFmtId="169" fontId="137" fillId="82" borderId="1" applyBorder="0" applyProtection="0">
      <alignment horizontal="centerContinuous" vertical="center"/>
    </xf>
    <xf numFmtId="169" fontId="138" fillId="0" borderId="0"/>
    <xf numFmtId="169" fontId="139" fillId="0" borderId="0" applyBorder="0" applyProtection="0">
      <alignment horizontal="left"/>
    </xf>
    <xf numFmtId="0" fontId="281" fillId="0" borderId="0" applyFill="0" applyBorder="0" applyAlignment="0"/>
    <xf numFmtId="0" fontId="214" fillId="0" borderId="0" applyFill="0" applyBorder="0" applyAlignment="0"/>
    <xf numFmtId="169" fontId="97" fillId="0" borderId="0"/>
    <xf numFmtId="169" fontId="140" fillId="0" borderId="0" applyFill="0" applyBorder="0" applyProtection="0">
      <alignment horizontal="left"/>
    </xf>
    <xf numFmtId="169" fontId="42" fillId="0" borderId="59" applyFill="0" applyBorder="0" applyProtection="0">
      <alignment horizontal="left" vertical="top"/>
    </xf>
    <xf numFmtId="169" fontId="141" fillId="0" borderId="0">
      <alignment horizontal="centerContinuous"/>
    </xf>
    <xf numFmtId="0" fontId="6" fillId="101" borderId="0" applyNumberFormat="0" applyFont="0" applyBorder="0" applyAlignment="0" applyProtection="0"/>
    <xf numFmtId="0" fontId="223" fillId="102" borderId="0" applyNumberFormat="0" applyBorder="0" applyAlignment="0" applyProtection="0"/>
    <xf numFmtId="180" fontId="28" fillId="0" borderId="1" applyNumberFormat="0" applyFont="0">
      <alignment horizontal="centerContinuous"/>
    </xf>
    <xf numFmtId="40" fontId="6" fillId="0" borderId="0">
      <alignment horizontal="left"/>
      <protection locked="0"/>
    </xf>
    <xf numFmtId="169" fontId="142" fillId="0" borderId="0"/>
    <xf numFmtId="169" fontId="143" fillId="0" borderId="0"/>
    <xf numFmtId="169" fontId="144" fillId="0" borderId="0" applyFill="0" applyBorder="0" applyProtection="0">
      <alignment horizontal="left" vertical="top"/>
    </xf>
    <xf numFmtId="40" fontId="155" fillId="0" borderId="0"/>
    <xf numFmtId="250" fontId="282" fillId="0" borderId="0"/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9" fillId="0" borderId="0" applyNumberFormat="0" applyFill="0" applyBorder="0" applyAlignment="0" applyProtection="0"/>
    <xf numFmtId="169" fontId="28" fillId="0" borderId="0" applyNumberFormat="0" applyFill="0" applyBorder="0" applyProtection="0">
      <alignment horizontal="centerContinuous"/>
    </xf>
    <xf numFmtId="169" fontId="28" fillId="0" borderId="0" applyNumberFormat="0" applyFill="0" applyBorder="0" applyProtection="0">
      <alignment horizontal="centerContinuous"/>
    </xf>
    <xf numFmtId="204" fontId="44" fillId="0" borderId="0"/>
    <xf numFmtId="167" fontId="71" fillId="0" borderId="2" applyFill="0"/>
    <xf numFmtId="167" fontId="280" fillId="0" borderId="29" applyFill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7" fontId="280" fillId="0" borderId="57" applyFill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7" fontId="71" fillId="0" borderId="4" applyFill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7" fontId="236" fillId="0" borderId="29" applyFill="0"/>
    <xf numFmtId="167" fontId="6" fillId="0" borderId="2" applyFill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67" fontId="236" fillId="0" borderId="57" applyFill="0"/>
    <xf numFmtId="167" fontId="6" fillId="0" borderId="4" applyFill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145" fillId="0" borderId="60" applyNumberFormat="0" applyFill="0" applyAlignment="0" applyProtection="0"/>
    <xf numFmtId="169" fontId="145" fillId="0" borderId="60" applyNumberFormat="0" applyFill="0" applyAlignment="0" applyProtection="0"/>
    <xf numFmtId="0" fontId="6" fillId="0" borderId="61" applyNumberFormat="0" applyFont="0" applyFill="0" applyAlignment="0" applyProtection="0"/>
    <xf numFmtId="0" fontId="223" fillId="0" borderId="61" applyNumberFormat="0" applyFill="0" applyAlignment="0" applyProtection="0"/>
    <xf numFmtId="169" fontId="28" fillId="0" borderId="1">
      <alignment horizontal="centerContinuous"/>
    </xf>
    <xf numFmtId="21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4" fillId="0" borderId="0" applyFont="0" applyFill="0" applyBorder="0">
      <alignment horizontal="right"/>
    </xf>
    <xf numFmtId="164" fontId="34" fillId="0" borderId="0" applyFont="0" applyFill="0" applyBorder="0">
      <alignment horizontal="right"/>
    </xf>
    <xf numFmtId="164" fontId="34" fillId="0" borderId="0" applyFont="0" applyFill="0" applyBorder="0">
      <alignment horizontal="right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9" fontId="28" fillId="0" borderId="0">
      <alignment horizontal="centerContinuous"/>
    </xf>
    <xf numFmtId="164" fontId="34" fillId="0" borderId="0" applyFont="0" applyFill="0" applyBorder="0">
      <alignment horizontal="right"/>
    </xf>
    <xf numFmtId="169" fontId="146" fillId="0" borderId="0">
      <alignment horizontal="fill"/>
    </xf>
    <xf numFmtId="0" fontId="215" fillId="0" borderId="0" applyNumberFormat="0"/>
    <xf numFmtId="0" fontId="283" fillId="0" borderId="0" applyNumberFormat="0"/>
    <xf numFmtId="4" fontId="147" fillId="0" borderId="0">
      <protection locked="0"/>
    </xf>
    <xf numFmtId="0" fontId="235" fillId="0" borderId="0" applyNumberFormat="0" applyFill="0" applyBorder="0" applyAlignment="0">
      <protection locked="0"/>
    </xf>
    <xf numFmtId="0" fontId="83" fillId="0" borderId="59" applyNumberFormat="0" applyFill="0" applyBorder="0" applyAlignment="0">
      <protection locked="0"/>
    </xf>
    <xf numFmtId="0" fontId="213" fillId="0" borderId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69" fontId="57" fillId="0" borderId="33"/>
    <xf numFmtId="181" fontId="57" fillId="0" borderId="0">
      <alignment horizontal="right"/>
    </xf>
    <xf numFmtId="215" fontId="32" fillId="0" borderId="0" applyFont="0" applyFill="0" applyBorder="0" applyAlignment="0" applyProtection="0"/>
    <xf numFmtId="216" fontId="160" fillId="0" borderId="0" applyFont="0" applyFill="0" applyBorder="0" applyAlignment="0" applyProtection="0"/>
    <xf numFmtId="0" fontId="124" fillId="0" borderId="0" applyNumberFormat="0" applyFill="0" applyBorder="0"/>
    <xf numFmtId="0" fontId="262" fillId="0" borderId="0" applyNumberFormat="0" applyFill="0" applyBorder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169" fontId="148" fillId="0" borderId="0" applyNumberForma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0" fontId="149" fillId="0" borderId="0" applyNumberFormat="0" applyFont="0"/>
    <xf numFmtId="169" fontId="42" fillId="0" borderId="1" applyBorder="0" applyProtection="0">
      <alignment horizontal="right"/>
    </xf>
    <xf numFmtId="205" fontId="55" fillId="0" borderId="33" applyFont="0" applyFill="0" applyBorder="0" applyAlignment="0" applyProtection="0"/>
    <xf numFmtId="169" fontId="28" fillId="0" borderId="0">
      <alignment horizontal="centerContinuous"/>
    </xf>
    <xf numFmtId="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169" fontId="35" fillId="0" borderId="0">
      <alignment horizontal="left"/>
    </xf>
    <xf numFmtId="41" fontId="53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3" fillId="0" borderId="0" applyFont="0" applyFill="0" applyBorder="0" applyAlignment="0" applyProtection="0"/>
    <xf numFmtId="207" fontId="5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0" borderId="20" applyNumberFormat="0" applyAlignment="0" applyProtection="0"/>
    <xf numFmtId="0" fontId="163" fillId="0" borderId="35" applyNumberFormat="0" applyFill="0" applyAlignment="0" applyProtection="0"/>
    <xf numFmtId="9" fontId="32" fillId="0" borderId="0" applyFont="0" applyFill="0" applyBorder="0" applyAlignment="0" applyProtection="0"/>
    <xf numFmtId="0" fontId="164" fillId="34" borderId="0" applyNumberFormat="0" applyBorder="0" applyAlignment="0" applyProtection="0"/>
    <xf numFmtId="0" fontId="165" fillId="59" borderId="38" applyNumberFormat="0" applyAlignment="0" applyProtection="0"/>
    <xf numFmtId="0" fontId="166" fillId="59" borderId="19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35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32" fillId="0" borderId="0"/>
    <xf numFmtId="0" fontId="221" fillId="0" borderId="0"/>
    <xf numFmtId="0" fontId="221" fillId="0" borderId="0"/>
    <xf numFmtId="0" fontId="221" fillId="0" borderId="0"/>
    <xf numFmtId="0" fontId="24" fillId="0" borderId="0"/>
    <xf numFmtId="0" fontId="288" fillId="0" borderId="0"/>
    <xf numFmtId="0" fontId="152" fillId="0" borderId="0"/>
    <xf numFmtId="0" fontId="32" fillId="0" borderId="0"/>
    <xf numFmtId="169" fontId="6" fillId="0" borderId="0"/>
    <xf numFmtId="0" fontId="172" fillId="38" borderId="19" applyNumberFormat="0" applyAlignment="0" applyProtection="0"/>
    <xf numFmtId="0" fontId="173" fillId="83" borderId="0" applyNumberFormat="0" applyBorder="0" applyAlignment="0" applyProtection="0"/>
    <xf numFmtId="0" fontId="174" fillId="0" borderId="60" applyNumberFormat="0" applyFill="0" applyAlignment="0" applyProtection="0"/>
    <xf numFmtId="208" fontId="150" fillId="0" borderId="0" applyFont="0" applyFill="0" applyBorder="0" applyAlignment="0" applyProtection="0"/>
    <xf numFmtId="209" fontId="150" fillId="0" borderId="0" applyFont="0" applyFill="0" applyBorder="0" applyAlignment="0" applyProtection="0"/>
    <xf numFmtId="210" fontId="150" fillId="0" borderId="0" applyFont="0" applyFill="0" applyBorder="0" applyAlignment="0" applyProtection="0"/>
    <xf numFmtId="211" fontId="150" fillId="0" borderId="0" applyFont="0" applyFill="0" applyBorder="0" applyAlignment="0" applyProtection="0"/>
    <xf numFmtId="169" fontId="150" fillId="0" borderId="0"/>
    <xf numFmtId="0" fontId="158" fillId="47" borderId="0" applyNumberFormat="0" applyBorder="0" applyAlignment="0" applyProtection="0"/>
    <xf numFmtId="0" fontId="158" fillId="48" borderId="0" applyNumberFormat="0" applyBorder="0" applyAlignment="0" applyProtection="0"/>
    <xf numFmtId="0" fontId="158" fillId="49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0" borderId="0" applyNumberFormat="0" applyBorder="0" applyAlignment="0" applyProtection="0"/>
    <xf numFmtId="0" fontId="24" fillId="84" borderId="36" applyNumberFormat="0" applyFont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7" fillId="0" borderId="32" applyNumberFormat="0" applyFill="0" applyAlignment="0" applyProtection="0"/>
    <xf numFmtId="0" fontId="177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32" fillId="0" borderId="0"/>
    <xf numFmtId="169" fontId="36" fillId="0" borderId="0"/>
    <xf numFmtId="169" fontId="151" fillId="0" borderId="0"/>
  </cellStyleXfs>
  <cellXfs count="149">
    <xf numFmtId="0" fontId="0" fillId="0" borderId="0" xfId="0"/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3" fillId="0" borderId="0" xfId="1" applyNumberFormat="1" applyFont="1" applyFill="1" applyBorder="1" applyAlignment="1">
      <alignment horizontal="left" vertical="top"/>
    </xf>
    <xf numFmtId="164" fontId="3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4" applyNumberFormat="1" applyFont="1" applyAlignment="1">
      <alignment horizontal="right" vertical="top"/>
    </xf>
    <xf numFmtId="41" fontId="3" fillId="0" borderId="0" xfId="3" applyNumberFormat="1" applyFont="1" applyFill="1" applyBorder="1" applyAlignment="1">
      <alignment horizontal="right" vertical="top"/>
    </xf>
    <xf numFmtId="0" fontId="3" fillId="0" borderId="0" xfId="2" applyAlignment="1">
      <alignment vertical="top"/>
    </xf>
    <xf numFmtId="41" fontId="3" fillId="0" borderId="1" xfId="4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left" vertical="center"/>
    </xf>
    <xf numFmtId="164" fontId="3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/>
    <xf numFmtId="165" fontId="2" fillId="0" borderId="0" xfId="1" applyNumberFormat="1" applyFont="1" applyFill="1" applyBorder="1" applyAlignment="1">
      <alignment horizontal="left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0" xfId="2" applyFont="1" applyAlignment="1">
      <alignment vertical="top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vertical="top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Continuous"/>
    </xf>
    <xf numFmtId="164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43" fontId="3" fillId="0" borderId="0" xfId="1" applyFont="1" applyFill="1"/>
    <xf numFmtId="41" fontId="3" fillId="0" borderId="62" xfId="0" applyNumberFormat="1" applyFont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62" xfId="1" applyNumberFormat="1" applyFont="1" applyFill="1" applyBorder="1" applyAlignment="1">
      <alignment horizontal="right"/>
    </xf>
    <xf numFmtId="41" fontId="3" fillId="0" borderId="63" xfId="0" applyNumberFormat="1" applyFont="1" applyBorder="1" applyAlignment="1">
      <alignment horizontal="right"/>
    </xf>
    <xf numFmtId="0" fontId="2" fillId="0" borderId="0" xfId="0" applyFont="1"/>
    <xf numFmtId="41" fontId="4" fillId="0" borderId="0" xfId="0" applyNumberFormat="1" applyFont="1" applyAlignment="1">
      <alignment horizontal="center" vertical="top"/>
    </xf>
    <xf numFmtId="41" fontId="3" fillId="0" borderId="1" xfId="1" applyNumberFormat="1" applyFont="1" applyFill="1" applyBorder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vertical="center"/>
    </xf>
    <xf numFmtId="183" fontId="3" fillId="0" borderId="5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center"/>
    </xf>
    <xf numFmtId="164" fontId="290" fillId="0" borderId="0" xfId="0" applyNumberFormat="1" applyFont="1" applyAlignment="1">
      <alignment vertical="top"/>
    </xf>
    <xf numFmtId="183" fontId="3" fillId="0" borderId="0" xfId="1" applyNumberFormat="1" applyFont="1" applyFill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18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83" fontId="3" fillId="0" borderId="0" xfId="0" applyNumberFormat="1" applyFont="1" applyAlignment="1">
      <alignment horizontal="right" vertical="top"/>
    </xf>
    <xf numFmtId="41" fontId="290" fillId="0" borderId="0" xfId="1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290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41" fontId="290" fillId="0" borderId="0" xfId="1" applyNumberFormat="1" applyFont="1" applyFill="1" applyAlignment="1"/>
    <xf numFmtId="41" fontId="3" fillId="0" borderId="0" xfId="1" applyNumberFormat="1" applyFont="1" applyFill="1" applyAlignment="1"/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/>
    <xf numFmtId="0" fontId="3" fillId="0" borderId="0" xfId="0" applyFont="1" applyAlignment="1">
      <alignment horizontal="left"/>
    </xf>
    <xf numFmtId="41" fontId="3" fillId="0" borderId="5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3" fillId="0" borderId="0" xfId="0" quotePrefix="1" applyNumberFormat="1" applyFont="1" applyAlignment="1">
      <alignment horizontal="centerContinuous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1" xfId="0" applyNumberFormat="1" applyFont="1" applyBorder="1"/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center"/>
    </xf>
    <xf numFmtId="0" fontId="2" fillId="132" borderId="0" xfId="0" applyFont="1" applyFill="1"/>
    <xf numFmtId="0" fontId="3" fillId="132" borderId="0" xfId="0" applyFont="1" applyFill="1"/>
    <xf numFmtId="164" fontId="3" fillId="132" borderId="0" xfId="0" applyNumberFormat="1" applyFont="1" applyFill="1"/>
    <xf numFmtId="164" fontId="3" fillId="132" borderId="0" xfId="0" applyNumberFormat="1" applyFont="1" applyFill="1" applyAlignment="1">
      <alignment horizontal="right"/>
    </xf>
    <xf numFmtId="0" fontId="5" fillId="132" borderId="0" xfId="0" applyFont="1" applyFill="1" applyAlignment="1">
      <alignment horizontal="center"/>
    </xf>
    <xf numFmtId="0" fontId="3" fillId="132" borderId="0" xfId="0" applyFont="1" applyFill="1" applyAlignment="1">
      <alignment horizontal="left"/>
    </xf>
    <xf numFmtId="0" fontId="2" fillId="0" borderId="6" xfId="0" applyFont="1" applyBorder="1"/>
    <xf numFmtId="41" fontId="3" fillId="0" borderId="3" xfId="0" applyNumberFormat="1" applyFont="1" applyBorder="1"/>
    <xf numFmtId="41" fontId="290" fillId="0" borderId="0" xfId="1" applyNumberFormat="1" applyFont="1" applyFill="1" applyBorder="1" applyAlignment="1">
      <alignment horizontal="right"/>
    </xf>
    <xf numFmtId="41" fontId="290" fillId="0" borderId="0" xfId="1" applyNumberFormat="1" applyFont="1" applyFill="1" applyAlignment="1">
      <alignment horizontal="right"/>
    </xf>
    <xf numFmtId="41" fontId="3" fillId="0" borderId="2" xfId="0" applyNumberFormat="1" applyFont="1" applyBorder="1"/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/>
    <xf numFmtId="41" fontId="3" fillId="0" borderId="1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1" fontId="3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1" fontId="3" fillId="0" borderId="2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164" fontId="291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133" borderId="0" xfId="0" applyNumberFormat="1" applyFont="1" applyFill="1"/>
    <xf numFmtId="164" fontId="3" fillId="134" borderId="0" xfId="0" applyNumberFormat="1" applyFont="1" applyFill="1" applyAlignment="1">
      <alignment horizontal="left"/>
    </xf>
    <xf numFmtId="41" fontId="3" fillId="0" borderId="0" xfId="1" applyNumberFormat="1" applyFont="1" applyAlignment="1">
      <alignment horizontal="right" vertical="top"/>
    </xf>
    <xf numFmtId="0" fontId="3" fillId="0" borderId="1" xfId="0" applyFont="1" applyBorder="1"/>
    <xf numFmtId="164" fontId="3" fillId="0" borderId="0" xfId="0" applyNumberFormat="1" applyFont="1" applyAlignment="1">
      <alignment horizontal="center"/>
    </xf>
    <xf numFmtId="183" fontId="3" fillId="0" borderId="0" xfId="1" applyNumberFormat="1" applyFont="1" applyFill="1" applyBorder="1" applyAlignment="1">
      <alignment horizontal="right" vertical="center"/>
    </xf>
    <xf numFmtId="41" fontId="290" fillId="0" borderId="0" xfId="0" applyNumberFormat="1" applyFont="1"/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3645">
    <cellStyle name="_x000a_386grabber=M" xfId="6" xr:uid="{00000000-0005-0000-0000-000000000000}"/>
    <cellStyle name="#" xfId="7" xr:uid="{00000000-0005-0000-0000-000001000000}"/>
    <cellStyle name="# 2" xfId="8" xr:uid="{00000000-0005-0000-0000-000002000000}"/>
    <cellStyle name="#_AAAMxMain" xfId="9" xr:uid="{00000000-0005-0000-0000-000003000000}"/>
    <cellStyle name="#_AAAMxMain 2" xfId="10" xr:uid="{00000000-0005-0000-0000-000004000000}"/>
    <cellStyle name="#_AAAMxSummary" xfId="11" xr:uid="{00000000-0005-0000-0000-000005000000}"/>
    <cellStyle name="#_AAAMxSummary 2" xfId="12" xr:uid="{00000000-0005-0000-0000-000006000000}"/>
    <cellStyle name="%" xfId="13" xr:uid="{00000000-0005-0000-0000-000007000000}"/>
    <cellStyle name="%_Comps" xfId="14" xr:uid="{00000000-0005-0000-0000-000008000000}"/>
    <cellStyle name="%_Factset" xfId="15" xr:uid="{00000000-0005-0000-0000-000009000000}"/>
    <cellStyle name="%_Seller's Case (Revised)" xfId="16" xr:uid="{00000000-0005-0000-0000-00000A000000}"/>
    <cellStyle name="%_Snowball Model 012105" xfId="17" xr:uid="{00000000-0005-0000-0000-00000B000000}"/>
    <cellStyle name="%_Sterling Model Apr-30-2003" xfId="18" xr:uid="{00000000-0005-0000-0000-00000C000000}"/>
    <cellStyle name="%_Universe DDM 011005" xfId="19" xr:uid="{00000000-0005-0000-0000-00000D000000}"/>
    <cellStyle name="%0" xfId="20" xr:uid="{00000000-0005-0000-0000-00000E000000}"/>
    <cellStyle name="%01" xfId="21" xr:uid="{00000000-0005-0000-0000-00000F000000}"/>
    <cellStyle name="%1" xfId="22" xr:uid="{00000000-0005-0000-0000-000010000000}"/>
    <cellStyle name="%1#" xfId="23" xr:uid="{00000000-0005-0000-0000-000011000000}"/>
    <cellStyle name="%1_Gazelle DDM Jul-9-2003 (FINAL Base Case)" xfId="24" xr:uid="{00000000-0005-0000-0000-000012000000}"/>
    <cellStyle name="%2" xfId="25" xr:uid="{00000000-0005-0000-0000-000013000000}"/>
    <cellStyle name="&amp;1" xfId="26" xr:uid="{00000000-0005-0000-0000-000014000000}"/>
    <cellStyle name="???" xfId="27" xr:uid="{00000000-0005-0000-0000-000015000000}"/>
    <cellStyle name="??_138(148)??????" xfId="28" xr:uid="{00000000-0005-0000-0000-000016000000}"/>
    <cellStyle name="[pi" xfId="29" xr:uid="{00000000-0005-0000-0000-000017000000}"/>
    <cellStyle name="[po" xfId="30" xr:uid="{00000000-0005-0000-0000-000018000000}"/>
    <cellStyle name="_Chorus_Financial model_2007.02.27 (revised) (v3)" xfId="31" xr:uid="{00000000-0005-0000-0000-000019000000}"/>
    <cellStyle name="_DataMenu_0509" xfId="32" xr:uid="{00000000-0005-0000-0000-00001A000000}"/>
    <cellStyle name="_DataMenu_0509_Classic" xfId="33" xr:uid="{00000000-0005-0000-0000-00001B000000}"/>
    <cellStyle name="_DataMenu_0509_Gold" xfId="34" xr:uid="{00000000-0005-0000-0000-00001C000000}"/>
    <cellStyle name="_DataMenu_0509_Platinum" xfId="35" xr:uid="{00000000-0005-0000-0000-00001D000000}"/>
    <cellStyle name="_DataMenu_0603" xfId="36" xr:uid="{00000000-0005-0000-0000-00001E000000}"/>
    <cellStyle name="_DataMenu_0603_Classic" xfId="37" xr:uid="{00000000-0005-0000-0000-00001F000000}"/>
    <cellStyle name="_DataMenu_0603_Gold" xfId="38" xr:uid="{00000000-0005-0000-0000-000020000000}"/>
    <cellStyle name="_DataMenu_0603_Platinum" xfId="39" xr:uid="{00000000-0005-0000-0000-000021000000}"/>
    <cellStyle name="_GECT Template 20081118 sent to MS V4" xfId="40" xr:uid="{00000000-0005-0000-0000-000022000000}"/>
    <cellStyle name="_Model Template_2009.09.14 (Circulate to Advisors)" xfId="41" xr:uid="{00000000-0005-0000-0000-000023000000}"/>
    <cellStyle name="_RP-layout_0512" xfId="42" xr:uid="{00000000-0005-0000-0000-000024000000}"/>
    <cellStyle name="_RP-layout_0512_Classic" xfId="43" xr:uid="{00000000-0005-0000-0000-000025000000}"/>
    <cellStyle name="_RP-layout_0512_Gold" xfId="44" xr:uid="{00000000-0005-0000-0000-000026000000}"/>
    <cellStyle name="_RP-layout_0512_Platinum" xfId="45" xr:uid="{00000000-0005-0000-0000-000027000000}"/>
    <cellStyle name="_RPT from VDR" xfId="46" xr:uid="{00000000-0005-0000-0000-000028000000}"/>
    <cellStyle name="_Seller's Case (Revised)" xfId="47" xr:uid="{00000000-0005-0000-0000-000029000000}"/>
    <cellStyle name="_SSR 08-09 Mining and Process" xfId="48" xr:uid="{00000000-0005-0000-0000-00002A000000}"/>
    <cellStyle name="_SSR 08-09 Mining and Process 2" xfId="49" xr:uid="{00000000-0005-0000-0000-00002B000000}"/>
    <cellStyle name="_SSR 08-09 Transport Industry 20080402" xfId="50" xr:uid="{00000000-0005-0000-0000-00002C000000}"/>
    <cellStyle name="_SSR 08-09 Transport Industry 20080402 2" xfId="51" xr:uid="{00000000-0005-0000-0000-00002D000000}"/>
    <cellStyle name="_SSR 08-09 Water Industry 200803402v3" xfId="52" xr:uid="{00000000-0005-0000-0000-00002E000000}"/>
    <cellStyle name="_SSR 08-09 Water Industry 200803402v3 2" xfId="53" xr:uid="{00000000-0005-0000-0000-00002F000000}"/>
    <cellStyle name="_Tower Model v53" xfId="54" xr:uid="{00000000-0005-0000-0000-000030000000}"/>
    <cellStyle name="£ BP" xfId="55" xr:uid="{00000000-0005-0000-0000-000031000000}"/>
    <cellStyle name="¥ JY" xfId="56" xr:uid="{00000000-0005-0000-0000-000032000000}"/>
    <cellStyle name="0" xfId="57" xr:uid="{00000000-0005-0000-0000-000033000000}"/>
    <cellStyle name="0,000" xfId="58" xr:uid="{00000000-0005-0000-0000-000034000000}"/>
    <cellStyle name="0,000 2" xfId="59" xr:uid="{00000000-0005-0000-0000-000035000000}"/>
    <cellStyle name="0_Gazelle DDM Jul-9-2003 (FINAL Base Case)" xfId="60" xr:uid="{00000000-0005-0000-0000-000036000000}"/>
    <cellStyle name="0_Snowball Model 012105" xfId="61" xr:uid="{00000000-0005-0000-0000-000037000000}"/>
    <cellStyle name="0_Snowball Model 012105_2005-07-13 Financials (3)" xfId="62" xr:uid="{00000000-0005-0000-0000-000038000000}"/>
    <cellStyle name="0_Snowball Model 012105_Theta DDM 071305" xfId="63" xr:uid="{00000000-0005-0000-0000-000039000000}"/>
    <cellStyle name="0_Snowball Model 012105_Tulip Model 020205" xfId="64" xr:uid="{00000000-0005-0000-0000-00003A000000}"/>
    <cellStyle name="0_Snowball Model 012105_Tulip Model 020205 v4" xfId="65" xr:uid="{00000000-0005-0000-0000-00003B000000}"/>
    <cellStyle name="0_Universe DDM 011005" xfId="66" xr:uid="{00000000-0005-0000-0000-00003C000000}"/>
    <cellStyle name="1decimal" xfId="67" xr:uid="{00000000-0005-0000-0000-00003D000000}"/>
    <cellStyle name="20% - Accent1 10" xfId="68" xr:uid="{00000000-0005-0000-0000-00003E000000}"/>
    <cellStyle name="20% - Accent1 11" xfId="69" xr:uid="{00000000-0005-0000-0000-00003F000000}"/>
    <cellStyle name="20% - Accent1 12" xfId="70" xr:uid="{00000000-0005-0000-0000-000040000000}"/>
    <cellStyle name="20% - Accent1 13" xfId="71" xr:uid="{00000000-0005-0000-0000-000041000000}"/>
    <cellStyle name="20% - Accent1 14" xfId="72" xr:uid="{00000000-0005-0000-0000-000042000000}"/>
    <cellStyle name="20% - Accent1 15" xfId="73" xr:uid="{00000000-0005-0000-0000-000043000000}"/>
    <cellStyle name="20% - Accent1 16" xfId="74" xr:uid="{00000000-0005-0000-0000-000044000000}"/>
    <cellStyle name="20% - Accent1 17" xfId="75" xr:uid="{00000000-0005-0000-0000-000045000000}"/>
    <cellStyle name="20% - Accent1 18" xfId="76" xr:uid="{00000000-0005-0000-0000-000046000000}"/>
    <cellStyle name="20% - Accent1 19" xfId="77" xr:uid="{00000000-0005-0000-0000-000047000000}"/>
    <cellStyle name="20% - Accent1 2" xfId="78" xr:uid="{00000000-0005-0000-0000-000048000000}"/>
    <cellStyle name="20% - Accent1 2 2" xfId="79" xr:uid="{00000000-0005-0000-0000-000049000000}"/>
    <cellStyle name="20% - Accent1 2 3" xfId="80" xr:uid="{00000000-0005-0000-0000-00004A000000}"/>
    <cellStyle name="20% - Accent1 2 4" xfId="81" xr:uid="{00000000-0005-0000-0000-00004B000000}"/>
    <cellStyle name="20% - Accent1 2 5" xfId="82" xr:uid="{00000000-0005-0000-0000-00004C000000}"/>
    <cellStyle name="20% - Accent1 2 6" xfId="83" xr:uid="{00000000-0005-0000-0000-00004D000000}"/>
    <cellStyle name="20% - Accent1 2 7" xfId="84" xr:uid="{00000000-0005-0000-0000-00004E000000}"/>
    <cellStyle name="20% - Accent1 20" xfId="85" xr:uid="{00000000-0005-0000-0000-00004F000000}"/>
    <cellStyle name="20% - Accent1 21" xfId="86" xr:uid="{00000000-0005-0000-0000-000050000000}"/>
    <cellStyle name="20% - Accent1 22" xfId="87" xr:uid="{00000000-0005-0000-0000-000051000000}"/>
    <cellStyle name="20% - Accent1 23" xfId="88" xr:uid="{00000000-0005-0000-0000-000052000000}"/>
    <cellStyle name="20% - Accent1 23 2" xfId="89" xr:uid="{00000000-0005-0000-0000-000053000000}"/>
    <cellStyle name="20% - Accent1 23 3" xfId="90" xr:uid="{00000000-0005-0000-0000-000054000000}"/>
    <cellStyle name="20% - Accent1 24" xfId="91" xr:uid="{00000000-0005-0000-0000-000055000000}"/>
    <cellStyle name="20% - Accent1 24 2" xfId="92" xr:uid="{00000000-0005-0000-0000-000056000000}"/>
    <cellStyle name="20% - Accent1 24 3" xfId="93" xr:uid="{00000000-0005-0000-0000-000057000000}"/>
    <cellStyle name="20% - Accent1 25" xfId="94" xr:uid="{00000000-0005-0000-0000-000058000000}"/>
    <cellStyle name="20% - Accent1 26" xfId="95" xr:uid="{00000000-0005-0000-0000-000059000000}"/>
    <cellStyle name="20% - Accent1 27" xfId="96" xr:uid="{00000000-0005-0000-0000-00005A000000}"/>
    <cellStyle name="20% - Accent1 28" xfId="97" xr:uid="{00000000-0005-0000-0000-00005B000000}"/>
    <cellStyle name="20% - Accent1 29" xfId="98" xr:uid="{00000000-0005-0000-0000-00005C000000}"/>
    <cellStyle name="20% - Accent1 3" xfId="99" xr:uid="{00000000-0005-0000-0000-00005D000000}"/>
    <cellStyle name="20% - Accent1 30" xfId="100" xr:uid="{00000000-0005-0000-0000-00005E000000}"/>
    <cellStyle name="20% - Accent1 31" xfId="101" xr:uid="{00000000-0005-0000-0000-00005F000000}"/>
    <cellStyle name="20% - Accent1 32" xfId="102" xr:uid="{00000000-0005-0000-0000-000060000000}"/>
    <cellStyle name="20% - Accent1 33" xfId="103" xr:uid="{00000000-0005-0000-0000-000061000000}"/>
    <cellStyle name="20% - Accent1 34" xfId="104" xr:uid="{00000000-0005-0000-0000-000062000000}"/>
    <cellStyle name="20% - Accent1 35" xfId="105" xr:uid="{00000000-0005-0000-0000-000063000000}"/>
    <cellStyle name="20% - Accent1 36" xfId="106" xr:uid="{00000000-0005-0000-0000-000064000000}"/>
    <cellStyle name="20% - Accent1 4" xfId="107" xr:uid="{00000000-0005-0000-0000-000065000000}"/>
    <cellStyle name="20% - Accent1 5" xfId="108" xr:uid="{00000000-0005-0000-0000-000066000000}"/>
    <cellStyle name="20% - Accent1 6" xfId="109" xr:uid="{00000000-0005-0000-0000-000067000000}"/>
    <cellStyle name="20% - Accent1 7" xfId="110" xr:uid="{00000000-0005-0000-0000-000068000000}"/>
    <cellStyle name="20% - Accent1 8" xfId="111" xr:uid="{00000000-0005-0000-0000-000069000000}"/>
    <cellStyle name="20% - Accent1 9" xfId="112" xr:uid="{00000000-0005-0000-0000-00006A000000}"/>
    <cellStyle name="20% - Accent2 10" xfId="113" xr:uid="{00000000-0005-0000-0000-00006B000000}"/>
    <cellStyle name="20% - Accent2 11" xfId="114" xr:uid="{00000000-0005-0000-0000-00006C000000}"/>
    <cellStyle name="20% - Accent2 12" xfId="115" xr:uid="{00000000-0005-0000-0000-00006D000000}"/>
    <cellStyle name="20% - Accent2 13" xfId="116" xr:uid="{00000000-0005-0000-0000-00006E000000}"/>
    <cellStyle name="20% - Accent2 14" xfId="117" xr:uid="{00000000-0005-0000-0000-00006F000000}"/>
    <cellStyle name="20% - Accent2 15" xfId="118" xr:uid="{00000000-0005-0000-0000-000070000000}"/>
    <cellStyle name="20% - Accent2 16" xfId="119" xr:uid="{00000000-0005-0000-0000-000071000000}"/>
    <cellStyle name="20% - Accent2 17" xfId="120" xr:uid="{00000000-0005-0000-0000-000072000000}"/>
    <cellStyle name="20% - Accent2 18" xfId="121" xr:uid="{00000000-0005-0000-0000-000073000000}"/>
    <cellStyle name="20% - Accent2 19" xfId="122" xr:uid="{00000000-0005-0000-0000-000074000000}"/>
    <cellStyle name="20% - Accent2 2" xfId="123" xr:uid="{00000000-0005-0000-0000-000075000000}"/>
    <cellStyle name="20% - Accent2 2 2" xfId="124" xr:uid="{00000000-0005-0000-0000-000076000000}"/>
    <cellStyle name="20% - Accent2 2 3" xfId="125" xr:uid="{00000000-0005-0000-0000-000077000000}"/>
    <cellStyle name="20% - Accent2 2 4" xfId="126" xr:uid="{00000000-0005-0000-0000-000078000000}"/>
    <cellStyle name="20% - Accent2 2 5" xfId="127" xr:uid="{00000000-0005-0000-0000-000079000000}"/>
    <cellStyle name="20% - Accent2 2 6" xfId="128" xr:uid="{00000000-0005-0000-0000-00007A000000}"/>
    <cellStyle name="20% - Accent2 2 7" xfId="129" xr:uid="{00000000-0005-0000-0000-00007B000000}"/>
    <cellStyle name="20% - Accent2 20" xfId="130" xr:uid="{00000000-0005-0000-0000-00007C000000}"/>
    <cellStyle name="20% - Accent2 21" xfId="131" xr:uid="{00000000-0005-0000-0000-00007D000000}"/>
    <cellStyle name="20% - Accent2 22" xfId="132" xr:uid="{00000000-0005-0000-0000-00007E000000}"/>
    <cellStyle name="20% - Accent2 23" xfId="133" xr:uid="{00000000-0005-0000-0000-00007F000000}"/>
    <cellStyle name="20% - Accent2 23 2" xfId="134" xr:uid="{00000000-0005-0000-0000-000080000000}"/>
    <cellStyle name="20% - Accent2 23 3" xfId="135" xr:uid="{00000000-0005-0000-0000-000081000000}"/>
    <cellStyle name="20% - Accent2 24" xfId="136" xr:uid="{00000000-0005-0000-0000-000082000000}"/>
    <cellStyle name="20% - Accent2 24 2" xfId="137" xr:uid="{00000000-0005-0000-0000-000083000000}"/>
    <cellStyle name="20% - Accent2 24 3" xfId="138" xr:uid="{00000000-0005-0000-0000-000084000000}"/>
    <cellStyle name="20% - Accent2 25" xfId="139" xr:uid="{00000000-0005-0000-0000-000085000000}"/>
    <cellStyle name="20% - Accent2 26" xfId="140" xr:uid="{00000000-0005-0000-0000-000086000000}"/>
    <cellStyle name="20% - Accent2 27" xfId="141" xr:uid="{00000000-0005-0000-0000-000087000000}"/>
    <cellStyle name="20% - Accent2 28" xfId="142" xr:uid="{00000000-0005-0000-0000-000088000000}"/>
    <cellStyle name="20% - Accent2 29" xfId="143" xr:uid="{00000000-0005-0000-0000-000089000000}"/>
    <cellStyle name="20% - Accent2 3" xfId="144" xr:uid="{00000000-0005-0000-0000-00008A000000}"/>
    <cellStyle name="20% - Accent2 30" xfId="145" xr:uid="{00000000-0005-0000-0000-00008B000000}"/>
    <cellStyle name="20% - Accent2 31" xfId="146" xr:uid="{00000000-0005-0000-0000-00008C000000}"/>
    <cellStyle name="20% - Accent2 32" xfId="147" xr:uid="{00000000-0005-0000-0000-00008D000000}"/>
    <cellStyle name="20% - Accent2 33" xfId="148" xr:uid="{00000000-0005-0000-0000-00008E000000}"/>
    <cellStyle name="20% - Accent2 34" xfId="149" xr:uid="{00000000-0005-0000-0000-00008F000000}"/>
    <cellStyle name="20% - Accent2 35" xfId="150" xr:uid="{00000000-0005-0000-0000-000090000000}"/>
    <cellStyle name="20% - Accent2 36" xfId="151" xr:uid="{00000000-0005-0000-0000-000091000000}"/>
    <cellStyle name="20% - Accent2 4" xfId="152" xr:uid="{00000000-0005-0000-0000-000092000000}"/>
    <cellStyle name="20% - Accent2 5" xfId="153" xr:uid="{00000000-0005-0000-0000-000093000000}"/>
    <cellStyle name="20% - Accent2 6" xfId="154" xr:uid="{00000000-0005-0000-0000-000094000000}"/>
    <cellStyle name="20% - Accent2 7" xfId="155" xr:uid="{00000000-0005-0000-0000-000095000000}"/>
    <cellStyle name="20% - Accent2 8" xfId="156" xr:uid="{00000000-0005-0000-0000-000096000000}"/>
    <cellStyle name="20% - Accent2 9" xfId="157" xr:uid="{00000000-0005-0000-0000-000097000000}"/>
    <cellStyle name="20% - Accent3 10" xfId="158" xr:uid="{00000000-0005-0000-0000-000098000000}"/>
    <cellStyle name="20% - Accent3 11" xfId="159" xr:uid="{00000000-0005-0000-0000-000099000000}"/>
    <cellStyle name="20% - Accent3 12" xfId="160" xr:uid="{00000000-0005-0000-0000-00009A000000}"/>
    <cellStyle name="20% - Accent3 13" xfId="161" xr:uid="{00000000-0005-0000-0000-00009B000000}"/>
    <cellStyle name="20% - Accent3 14" xfId="162" xr:uid="{00000000-0005-0000-0000-00009C000000}"/>
    <cellStyle name="20% - Accent3 15" xfId="163" xr:uid="{00000000-0005-0000-0000-00009D000000}"/>
    <cellStyle name="20% - Accent3 16" xfId="164" xr:uid="{00000000-0005-0000-0000-00009E000000}"/>
    <cellStyle name="20% - Accent3 17" xfId="165" xr:uid="{00000000-0005-0000-0000-00009F000000}"/>
    <cellStyle name="20% - Accent3 18" xfId="166" xr:uid="{00000000-0005-0000-0000-0000A0000000}"/>
    <cellStyle name="20% - Accent3 19" xfId="167" xr:uid="{00000000-0005-0000-0000-0000A1000000}"/>
    <cellStyle name="20% - Accent3 2" xfId="168" xr:uid="{00000000-0005-0000-0000-0000A2000000}"/>
    <cellStyle name="20% - Accent3 2 2" xfId="169" xr:uid="{00000000-0005-0000-0000-0000A3000000}"/>
    <cellStyle name="20% - Accent3 2 3" xfId="170" xr:uid="{00000000-0005-0000-0000-0000A4000000}"/>
    <cellStyle name="20% - Accent3 2 4" xfId="171" xr:uid="{00000000-0005-0000-0000-0000A5000000}"/>
    <cellStyle name="20% - Accent3 2 5" xfId="172" xr:uid="{00000000-0005-0000-0000-0000A6000000}"/>
    <cellStyle name="20% - Accent3 2 6" xfId="173" xr:uid="{00000000-0005-0000-0000-0000A7000000}"/>
    <cellStyle name="20% - Accent3 2 7" xfId="174" xr:uid="{00000000-0005-0000-0000-0000A8000000}"/>
    <cellStyle name="20% - Accent3 20" xfId="175" xr:uid="{00000000-0005-0000-0000-0000A9000000}"/>
    <cellStyle name="20% - Accent3 21" xfId="176" xr:uid="{00000000-0005-0000-0000-0000AA000000}"/>
    <cellStyle name="20% - Accent3 22" xfId="177" xr:uid="{00000000-0005-0000-0000-0000AB000000}"/>
    <cellStyle name="20% - Accent3 23" xfId="178" xr:uid="{00000000-0005-0000-0000-0000AC000000}"/>
    <cellStyle name="20% - Accent3 23 2" xfId="179" xr:uid="{00000000-0005-0000-0000-0000AD000000}"/>
    <cellStyle name="20% - Accent3 23 3" xfId="180" xr:uid="{00000000-0005-0000-0000-0000AE000000}"/>
    <cellStyle name="20% - Accent3 24" xfId="181" xr:uid="{00000000-0005-0000-0000-0000AF000000}"/>
    <cellStyle name="20% - Accent3 24 2" xfId="182" xr:uid="{00000000-0005-0000-0000-0000B0000000}"/>
    <cellStyle name="20% - Accent3 24 3" xfId="183" xr:uid="{00000000-0005-0000-0000-0000B1000000}"/>
    <cellStyle name="20% - Accent3 25" xfId="184" xr:uid="{00000000-0005-0000-0000-0000B2000000}"/>
    <cellStyle name="20% - Accent3 26" xfId="185" xr:uid="{00000000-0005-0000-0000-0000B3000000}"/>
    <cellStyle name="20% - Accent3 27" xfId="186" xr:uid="{00000000-0005-0000-0000-0000B4000000}"/>
    <cellStyle name="20% - Accent3 28" xfId="187" xr:uid="{00000000-0005-0000-0000-0000B5000000}"/>
    <cellStyle name="20% - Accent3 29" xfId="188" xr:uid="{00000000-0005-0000-0000-0000B6000000}"/>
    <cellStyle name="20% - Accent3 3" xfId="189" xr:uid="{00000000-0005-0000-0000-0000B7000000}"/>
    <cellStyle name="20% - Accent3 30" xfId="190" xr:uid="{00000000-0005-0000-0000-0000B8000000}"/>
    <cellStyle name="20% - Accent3 31" xfId="191" xr:uid="{00000000-0005-0000-0000-0000B9000000}"/>
    <cellStyle name="20% - Accent3 32" xfId="192" xr:uid="{00000000-0005-0000-0000-0000BA000000}"/>
    <cellStyle name="20% - Accent3 33" xfId="193" xr:uid="{00000000-0005-0000-0000-0000BB000000}"/>
    <cellStyle name="20% - Accent3 34" xfId="194" xr:uid="{00000000-0005-0000-0000-0000BC000000}"/>
    <cellStyle name="20% - Accent3 35" xfId="195" xr:uid="{00000000-0005-0000-0000-0000BD000000}"/>
    <cellStyle name="20% - Accent3 36" xfId="196" xr:uid="{00000000-0005-0000-0000-0000BE000000}"/>
    <cellStyle name="20% - Accent3 4" xfId="197" xr:uid="{00000000-0005-0000-0000-0000BF000000}"/>
    <cellStyle name="20% - Accent3 5" xfId="198" xr:uid="{00000000-0005-0000-0000-0000C0000000}"/>
    <cellStyle name="20% - Accent3 6" xfId="199" xr:uid="{00000000-0005-0000-0000-0000C1000000}"/>
    <cellStyle name="20% - Accent3 7" xfId="200" xr:uid="{00000000-0005-0000-0000-0000C2000000}"/>
    <cellStyle name="20% - Accent3 8" xfId="201" xr:uid="{00000000-0005-0000-0000-0000C3000000}"/>
    <cellStyle name="20% - Accent3 9" xfId="202" xr:uid="{00000000-0005-0000-0000-0000C4000000}"/>
    <cellStyle name="20% - Accent4 10" xfId="203" xr:uid="{00000000-0005-0000-0000-0000C5000000}"/>
    <cellStyle name="20% - Accent4 11" xfId="204" xr:uid="{00000000-0005-0000-0000-0000C6000000}"/>
    <cellStyle name="20% - Accent4 12" xfId="205" xr:uid="{00000000-0005-0000-0000-0000C7000000}"/>
    <cellStyle name="20% - Accent4 13" xfId="206" xr:uid="{00000000-0005-0000-0000-0000C8000000}"/>
    <cellStyle name="20% - Accent4 14" xfId="207" xr:uid="{00000000-0005-0000-0000-0000C9000000}"/>
    <cellStyle name="20% - Accent4 15" xfId="208" xr:uid="{00000000-0005-0000-0000-0000CA000000}"/>
    <cellStyle name="20% - Accent4 16" xfId="209" xr:uid="{00000000-0005-0000-0000-0000CB000000}"/>
    <cellStyle name="20% - Accent4 17" xfId="210" xr:uid="{00000000-0005-0000-0000-0000CC000000}"/>
    <cellStyle name="20% - Accent4 18" xfId="211" xr:uid="{00000000-0005-0000-0000-0000CD000000}"/>
    <cellStyle name="20% - Accent4 19" xfId="212" xr:uid="{00000000-0005-0000-0000-0000CE000000}"/>
    <cellStyle name="20% - Accent4 2" xfId="213" xr:uid="{00000000-0005-0000-0000-0000CF000000}"/>
    <cellStyle name="20% - Accent4 2 2" xfId="214" xr:uid="{00000000-0005-0000-0000-0000D0000000}"/>
    <cellStyle name="20% - Accent4 2 3" xfId="215" xr:uid="{00000000-0005-0000-0000-0000D1000000}"/>
    <cellStyle name="20% - Accent4 2 4" xfId="216" xr:uid="{00000000-0005-0000-0000-0000D2000000}"/>
    <cellStyle name="20% - Accent4 2 5" xfId="217" xr:uid="{00000000-0005-0000-0000-0000D3000000}"/>
    <cellStyle name="20% - Accent4 2 6" xfId="218" xr:uid="{00000000-0005-0000-0000-0000D4000000}"/>
    <cellStyle name="20% - Accent4 2 7" xfId="219" xr:uid="{00000000-0005-0000-0000-0000D5000000}"/>
    <cellStyle name="20% - Accent4 20" xfId="220" xr:uid="{00000000-0005-0000-0000-0000D6000000}"/>
    <cellStyle name="20% - Accent4 21" xfId="221" xr:uid="{00000000-0005-0000-0000-0000D7000000}"/>
    <cellStyle name="20% - Accent4 22" xfId="222" xr:uid="{00000000-0005-0000-0000-0000D8000000}"/>
    <cellStyle name="20% - Accent4 23" xfId="223" xr:uid="{00000000-0005-0000-0000-0000D9000000}"/>
    <cellStyle name="20% - Accent4 23 2" xfId="224" xr:uid="{00000000-0005-0000-0000-0000DA000000}"/>
    <cellStyle name="20% - Accent4 23 3" xfId="225" xr:uid="{00000000-0005-0000-0000-0000DB000000}"/>
    <cellStyle name="20% - Accent4 24" xfId="226" xr:uid="{00000000-0005-0000-0000-0000DC000000}"/>
    <cellStyle name="20% - Accent4 24 2" xfId="227" xr:uid="{00000000-0005-0000-0000-0000DD000000}"/>
    <cellStyle name="20% - Accent4 24 3" xfId="228" xr:uid="{00000000-0005-0000-0000-0000DE000000}"/>
    <cellStyle name="20% - Accent4 25" xfId="229" xr:uid="{00000000-0005-0000-0000-0000DF000000}"/>
    <cellStyle name="20% - Accent4 26" xfId="230" xr:uid="{00000000-0005-0000-0000-0000E0000000}"/>
    <cellStyle name="20% - Accent4 27" xfId="231" xr:uid="{00000000-0005-0000-0000-0000E1000000}"/>
    <cellStyle name="20% - Accent4 28" xfId="232" xr:uid="{00000000-0005-0000-0000-0000E2000000}"/>
    <cellStyle name="20% - Accent4 29" xfId="233" xr:uid="{00000000-0005-0000-0000-0000E3000000}"/>
    <cellStyle name="20% - Accent4 3" xfId="234" xr:uid="{00000000-0005-0000-0000-0000E4000000}"/>
    <cellStyle name="20% - Accent4 30" xfId="235" xr:uid="{00000000-0005-0000-0000-0000E5000000}"/>
    <cellStyle name="20% - Accent4 31" xfId="236" xr:uid="{00000000-0005-0000-0000-0000E6000000}"/>
    <cellStyle name="20% - Accent4 32" xfId="237" xr:uid="{00000000-0005-0000-0000-0000E7000000}"/>
    <cellStyle name="20% - Accent4 33" xfId="238" xr:uid="{00000000-0005-0000-0000-0000E8000000}"/>
    <cellStyle name="20% - Accent4 34" xfId="239" xr:uid="{00000000-0005-0000-0000-0000E9000000}"/>
    <cellStyle name="20% - Accent4 35" xfId="240" xr:uid="{00000000-0005-0000-0000-0000EA000000}"/>
    <cellStyle name="20% - Accent4 36" xfId="241" xr:uid="{00000000-0005-0000-0000-0000EB000000}"/>
    <cellStyle name="20% - Accent4 4" xfId="242" xr:uid="{00000000-0005-0000-0000-0000EC000000}"/>
    <cellStyle name="20% - Accent4 5" xfId="243" xr:uid="{00000000-0005-0000-0000-0000ED000000}"/>
    <cellStyle name="20% - Accent4 6" xfId="244" xr:uid="{00000000-0005-0000-0000-0000EE000000}"/>
    <cellStyle name="20% - Accent4 7" xfId="245" xr:uid="{00000000-0005-0000-0000-0000EF000000}"/>
    <cellStyle name="20% - Accent4 8" xfId="246" xr:uid="{00000000-0005-0000-0000-0000F0000000}"/>
    <cellStyle name="20% - Accent4 9" xfId="247" xr:uid="{00000000-0005-0000-0000-0000F1000000}"/>
    <cellStyle name="20% - Accent5 10" xfId="248" xr:uid="{00000000-0005-0000-0000-0000F2000000}"/>
    <cellStyle name="20% - Accent5 11" xfId="249" xr:uid="{00000000-0005-0000-0000-0000F3000000}"/>
    <cellStyle name="20% - Accent5 12" xfId="250" xr:uid="{00000000-0005-0000-0000-0000F4000000}"/>
    <cellStyle name="20% - Accent5 13" xfId="251" xr:uid="{00000000-0005-0000-0000-0000F5000000}"/>
    <cellStyle name="20% - Accent5 14" xfId="252" xr:uid="{00000000-0005-0000-0000-0000F6000000}"/>
    <cellStyle name="20% - Accent5 15" xfId="253" xr:uid="{00000000-0005-0000-0000-0000F7000000}"/>
    <cellStyle name="20% - Accent5 16" xfId="254" xr:uid="{00000000-0005-0000-0000-0000F8000000}"/>
    <cellStyle name="20% - Accent5 17" xfId="255" xr:uid="{00000000-0005-0000-0000-0000F9000000}"/>
    <cellStyle name="20% - Accent5 18" xfId="256" xr:uid="{00000000-0005-0000-0000-0000FA000000}"/>
    <cellStyle name="20% - Accent5 19" xfId="257" xr:uid="{00000000-0005-0000-0000-0000FB000000}"/>
    <cellStyle name="20% - Accent5 2" xfId="258" xr:uid="{00000000-0005-0000-0000-0000FC000000}"/>
    <cellStyle name="20% - Accent5 2 2" xfId="259" xr:uid="{00000000-0005-0000-0000-0000FD000000}"/>
    <cellStyle name="20% - Accent5 2 3" xfId="260" xr:uid="{00000000-0005-0000-0000-0000FE000000}"/>
    <cellStyle name="20% - Accent5 2 4" xfId="261" xr:uid="{00000000-0005-0000-0000-0000FF000000}"/>
    <cellStyle name="20% - Accent5 2 5" xfId="262" xr:uid="{00000000-0005-0000-0000-000000010000}"/>
    <cellStyle name="20% - Accent5 2 6" xfId="263" xr:uid="{00000000-0005-0000-0000-000001010000}"/>
    <cellStyle name="20% - Accent5 2 7" xfId="264" xr:uid="{00000000-0005-0000-0000-000002010000}"/>
    <cellStyle name="20% - Accent5 20" xfId="265" xr:uid="{00000000-0005-0000-0000-000003010000}"/>
    <cellStyle name="20% - Accent5 21" xfId="266" xr:uid="{00000000-0005-0000-0000-000004010000}"/>
    <cellStyle name="20% - Accent5 22" xfId="267" xr:uid="{00000000-0005-0000-0000-000005010000}"/>
    <cellStyle name="20% - Accent5 23" xfId="268" xr:uid="{00000000-0005-0000-0000-000006010000}"/>
    <cellStyle name="20% - Accent5 23 2" xfId="269" xr:uid="{00000000-0005-0000-0000-000007010000}"/>
    <cellStyle name="20% - Accent5 23 3" xfId="270" xr:uid="{00000000-0005-0000-0000-000008010000}"/>
    <cellStyle name="20% - Accent5 24" xfId="271" xr:uid="{00000000-0005-0000-0000-000009010000}"/>
    <cellStyle name="20% - Accent5 24 2" xfId="272" xr:uid="{00000000-0005-0000-0000-00000A010000}"/>
    <cellStyle name="20% - Accent5 24 3" xfId="273" xr:uid="{00000000-0005-0000-0000-00000B010000}"/>
    <cellStyle name="20% - Accent5 25" xfId="274" xr:uid="{00000000-0005-0000-0000-00000C010000}"/>
    <cellStyle name="20% - Accent5 26" xfId="275" xr:uid="{00000000-0005-0000-0000-00000D010000}"/>
    <cellStyle name="20% - Accent5 27" xfId="276" xr:uid="{00000000-0005-0000-0000-00000E010000}"/>
    <cellStyle name="20% - Accent5 28" xfId="277" xr:uid="{00000000-0005-0000-0000-00000F010000}"/>
    <cellStyle name="20% - Accent5 29" xfId="278" xr:uid="{00000000-0005-0000-0000-000010010000}"/>
    <cellStyle name="20% - Accent5 3" xfId="279" xr:uid="{00000000-0005-0000-0000-000011010000}"/>
    <cellStyle name="20% - Accent5 30" xfId="280" xr:uid="{00000000-0005-0000-0000-000012010000}"/>
    <cellStyle name="20% - Accent5 31" xfId="281" xr:uid="{00000000-0005-0000-0000-000013010000}"/>
    <cellStyle name="20% - Accent5 32" xfId="282" xr:uid="{00000000-0005-0000-0000-000014010000}"/>
    <cellStyle name="20% - Accent5 33" xfId="283" xr:uid="{00000000-0005-0000-0000-000015010000}"/>
    <cellStyle name="20% - Accent5 34" xfId="284" xr:uid="{00000000-0005-0000-0000-000016010000}"/>
    <cellStyle name="20% - Accent5 35" xfId="285" xr:uid="{00000000-0005-0000-0000-000017010000}"/>
    <cellStyle name="20% - Accent5 36" xfId="286" xr:uid="{00000000-0005-0000-0000-000018010000}"/>
    <cellStyle name="20% - Accent5 4" xfId="287" xr:uid="{00000000-0005-0000-0000-000019010000}"/>
    <cellStyle name="20% - Accent5 5" xfId="288" xr:uid="{00000000-0005-0000-0000-00001A010000}"/>
    <cellStyle name="20% - Accent5 6" xfId="289" xr:uid="{00000000-0005-0000-0000-00001B010000}"/>
    <cellStyle name="20% - Accent5 7" xfId="290" xr:uid="{00000000-0005-0000-0000-00001C010000}"/>
    <cellStyle name="20% - Accent5 8" xfId="291" xr:uid="{00000000-0005-0000-0000-00001D010000}"/>
    <cellStyle name="20% - Accent5 9" xfId="292" xr:uid="{00000000-0005-0000-0000-00001E010000}"/>
    <cellStyle name="20% - Accent6 10" xfId="293" xr:uid="{00000000-0005-0000-0000-00001F010000}"/>
    <cellStyle name="20% - Accent6 11" xfId="294" xr:uid="{00000000-0005-0000-0000-000020010000}"/>
    <cellStyle name="20% - Accent6 12" xfId="295" xr:uid="{00000000-0005-0000-0000-000021010000}"/>
    <cellStyle name="20% - Accent6 13" xfId="296" xr:uid="{00000000-0005-0000-0000-000022010000}"/>
    <cellStyle name="20% - Accent6 14" xfId="297" xr:uid="{00000000-0005-0000-0000-000023010000}"/>
    <cellStyle name="20% - Accent6 15" xfId="298" xr:uid="{00000000-0005-0000-0000-000024010000}"/>
    <cellStyle name="20% - Accent6 16" xfId="299" xr:uid="{00000000-0005-0000-0000-000025010000}"/>
    <cellStyle name="20% - Accent6 17" xfId="300" xr:uid="{00000000-0005-0000-0000-000026010000}"/>
    <cellStyle name="20% - Accent6 18" xfId="301" xr:uid="{00000000-0005-0000-0000-000027010000}"/>
    <cellStyle name="20% - Accent6 19" xfId="302" xr:uid="{00000000-0005-0000-0000-000028010000}"/>
    <cellStyle name="20% - Accent6 2" xfId="303" xr:uid="{00000000-0005-0000-0000-000029010000}"/>
    <cellStyle name="20% - Accent6 2 2" xfId="304" xr:uid="{00000000-0005-0000-0000-00002A010000}"/>
    <cellStyle name="20% - Accent6 2 3" xfId="305" xr:uid="{00000000-0005-0000-0000-00002B010000}"/>
    <cellStyle name="20% - Accent6 2 4" xfId="306" xr:uid="{00000000-0005-0000-0000-00002C010000}"/>
    <cellStyle name="20% - Accent6 2 5" xfId="307" xr:uid="{00000000-0005-0000-0000-00002D010000}"/>
    <cellStyle name="20% - Accent6 2 6" xfId="308" xr:uid="{00000000-0005-0000-0000-00002E010000}"/>
    <cellStyle name="20% - Accent6 2 7" xfId="309" xr:uid="{00000000-0005-0000-0000-00002F010000}"/>
    <cellStyle name="20% - Accent6 20" xfId="310" xr:uid="{00000000-0005-0000-0000-000030010000}"/>
    <cellStyle name="20% - Accent6 21" xfId="311" xr:uid="{00000000-0005-0000-0000-000031010000}"/>
    <cellStyle name="20% - Accent6 22" xfId="312" xr:uid="{00000000-0005-0000-0000-000032010000}"/>
    <cellStyle name="20% - Accent6 23" xfId="313" xr:uid="{00000000-0005-0000-0000-000033010000}"/>
    <cellStyle name="20% - Accent6 23 2" xfId="314" xr:uid="{00000000-0005-0000-0000-000034010000}"/>
    <cellStyle name="20% - Accent6 23 3" xfId="315" xr:uid="{00000000-0005-0000-0000-000035010000}"/>
    <cellStyle name="20% - Accent6 24" xfId="316" xr:uid="{00000000-0005-0000-0000-000036010000}"/>
    <cellStyle name="20% - Accent6 24 2" xfId="317" xr:uid="{00000000-0005-0000-0000-000037010000}"/>
    <cellStyle name="20% - Accent6 24 3" xfId="318" xr:uid="{00000000-0005-0000-0000-000038010000}"/>
    <cellStyle name="20% - Accent6 25" xfId="319" xr:uid="{00000000-0005-0000-0000-000039010000}"/>
    <cellStyle name="20% - Accent6 26" xfId="320" xr:uid="{00000000-0005-0000-0000-00003A010000}"/>
    <cellStyle name="20% - Accent6 27" xfId="321" xr:uid="{00000000-0005-0000-0000-00003B010000}"/>
    <cellStyle name="20% - Accent6 28" xfId="322" xr:uid="{00000000-0005-0000-0000-00003C010000}"/>
    <cellStyle name="20% - Accent6 29" xfId="323" xr:uid="{00000000-0005-0000-0000-00003D010000}"/>
    <cellStyle name="20% - Accent6 3" xfId="324" xr:uid="{00000000-0005-0000-0000-00003E010000}"/>
    <cellStyle name="20% - Accent6 30" xfId="325" xr:uid="{00000000-0005-0000-0000-00003F010000}"/>
    <cellStyle name="20% - Accent6 31" xfId="326" xr:uid="{00000000-0005-0000-0000-000040010000}"/>
    <cellStyle name="20% - Accent6 32" xfId="327" xr:uid="{00000000-0005-0000-0000-000041010000}"/>
    <cellStyle name="20% - Accent6 33" xfId="328" xr:uid="{00000000-0005-0000-0000-000042010000}"/>
    <cellStyle name="20% - Accent6 34" xfId="329" xr:uid="{00000000-0005-0000-0000-000043010000}"/>
    <cellStyle name="20% - Accent6 35" xfId="330" xr:uid="{00000000-0005-0000-0000-000044010000}"/>
    <cellStyle name="20% - Accent6 36" xfId="331" xr:uid="{00000000-0005-0000-0000-000045010000}"/>
    <cellStyle name="20% - Accent6 4" xfId="332" xr:uid="{00000000-0005-0000-0000-000046010000}"/>
    <cellStyle name="20% - Accent6 5" xfId="333" xr:uid="{00000000-0005-0000-0000-000047010000}"/>
    <cellStyle name="20% - Accent6 6" xfId="334" xr:uid="{00000000-0005-0000-0000-000048010000}"/>
    <cellStyle name="20% - Accent6 7" xfId="335" xr:uid="{00000000-0005-0000-0000-000049010000}"/>
    <cellStyle name="20% - Accent6 8" xfId="336" xr:uid="{00000000-0005-0000-0000-00004A010000}"/>
    <cellStyle name="20% - Accent6 9" xfId="337" xr:uid="{00000000-0005-0000-0000-00004B010000}"/>
    <cellStyle name="20% - ส่วนที่ถูกเน้น1" xfId="338" xr:uid="{00000000-0005-0000-0000-00004C010000}"/>
    <cellStyle name="20% - ส่วนที่ถูกเน้น2" xfId="339" xr:uid="{00000000-0005-0000-0000-00004D010000}"/>
    <cellStyle name="20% - ส่วนที่ถูกเน้น3" xfId="340" xr:uid="{00000000-0005-0000-0000-00004E010000}"/>
    <cellStyle name="20% - ส่วนที่ถูกเน้น4" xfId="341" xr:uid="{00000000-0005-0000-0000-00004F010000}"/>
    <cellStyle name="20% - ส่วนที่ถูกเน้น5" xfId="342" xr:uid="{00000000-0005-0000-0000-000050010000}"/>
    <cellStyle name="20% - ส่วนที่ถูกเน้น6" xfId="343" xr:uid="{00000000-0005-0000-0000-000051010000}"/>
    <cellStyle name="2dec" xfId="344" xr:uid="{00000000-0005-0000-0000-000052010000}"/>
    <cellStyle name="40% - Accent1 10" xfId="345" xr:uid="{00000000-0005-0000-0000-000053010000}"/>
    <cellStyle name="40% - Accent1 11" xfId="346" xr:uid="{00000000-0005-0000-0000-000054010000}"/>
    <cellStyle name="40% - Accent1 12" xfId="347" xr:uid="{00000000-0005-0000-0000-000055010000}"/>
    <cellStyle name="40% - Accent1 13" xfId="348" xr:uid="{00000000-0005-0000-0000-000056010000}"/>
    <cellStyle name="40% - Accent1 14" xfId="349" xr:uid="{00000000-0005-0000-0000-000057010000}"/>
    <cellStyle name="40% - Accent1 15" xfId="350" xr:uid="{00000000-0005-0000-0000-000058010000}"/>
    <cellStyle name="40% - Accent1 16" xfId="351" xr:uid="{00000000-0005-0000-0000-000059010000}"/>
    <cellStyle name="40% - Accent1 17" xfId="352" xr:uid="{00000000-0005-0000-0000-00005A010000}"/>
    <cellStyle name="40% - Accent1 18" xfId="353" xr:uid="{00000000-0005-0000-0000-00005B010000}"/>
    <cellStyle name="40% - Accent1 19" xfId="354" xr:uid="{00000000-0005-0000-0000-00005C010000}"/>
    <cellStyle name="40% - Accent1 2" xfId="355" xr:uid="{00000000-0005-0000-0000-00005D010000}"/>
    <cellStyle name="40% - Accent1 2 2" xfId="356" xr:uid="{00000000-0005-0000-0000-00005E010000}"/>
    <cellStyle name="40% - Accent1 2 3" xfId="357" xr:uid="{00000000-0005-0000-0000-00005F010000}"/>
    <cellStyle name="40% - Accent1 2 4" xfId="358" xr:uid="{00000000-0005-0000-0000-000060010000}"/>
    <cellStyle name="40% - Accent1 2 5" xfId="359" xr:uid="{00000000-0005-0000-0000-000061010000}"/>
    <cellStyle name="40% - Accent1 2 6" xfId="360" xr:uid="{00000000-0005-0000-0000-000062010000}"/>
    <cellStyle name="40% - Accent1 2 7" xfId="361" xr:uid="{00000000-0005-0000-0000-000063010000}"/>
    <cellStyle name="40% - Accent1 20" xfId="362" xr:uid="{00000000-0005-0000-0000-000064010000}"/>
    <cellStyle name="40% - Accent1 21" xfId="363" xr:uid="{00000000-0005-0000-0000-000065010000}"/>
    <cellStyle name="40% - Accent1 22" xfId="364" xr:uid="{00000000-0005-0000-0000-000066010000}"/>
    <cellStyle name="40% - Accent1 23" xfId="365" xr:uid="{00000000-0005-0000-0000-000067010000}"/>
    <cellStyle name="40% - Accent1 23 2" xfId="366" xr:uid="{00000000-0005-0000-0000-000068010000}"/>
    <cellStyle name="40% - Accent1 23 3" xfId="367" xr:uid="{00000000-0005-0000-0000-000069010000}"/>
    <cellStyle name="40% - Accent1 24" xfId="368" xr:uid="{00000000-0005-0000-0000-00006A010000}"/>
    <cellStyle name="40% - Accent1 24 2" xfId="369" xr:uid="{00000000-0005-0000-0000-00006B010000}"/>
    <cellStyle name="40% - Accent1 24 3" xfId="370" xr:uid="{00000000-0005-0000-0000-00006C010000}"/>
    <cellStyle name="40% - Accent1 25" xfId="371" xr:uid="{00000000-0005-0000-0000-00006D010000}"/>
    <cellStyle name="40% - Accent1 26" xfId="372" xr:uid="{00000000-0005-0000-0000-00006E010000}"/>
    <cellStyle name="40% - Accent1 27" xfId="373" xr:uid="{00000000-0005-0000-0000-00006F010000}"/>
    <cellStyle name="40% - Accent1 28" xfId="374" xr:uid="{00000000-0005-0000-0000-000070010000}"/>
    <cellStyle name="40% - Accent1 29" xfId="375" xr:uid="{00000000-0005-0000-0000-000071010000}"/>
    <cellStyle name="40% - Accent1 3" xfId="376" xr:uid="{00000000-0005-0000-0000-000072010000}"/>
    <cellStyle name="40% - Accent1 30" xfId="377" xr:uid="{00000000-0005-0000-0000-000073010000}"/>
    <cellStyle name="40% - Accent1 31" xfId="378" xr:uid="{00000000-0005-0000-0000-000074010000}"/>
    <cellStyle name="40% - Accent1 32" xfId="379" xr:uid="{00000000-0005-0000-0000-000075010000}"/>
    <cellStyle name="40% - Accent1 33" xfId="380" xr:uid="{00000000-0005-0000-0000-000076010000}"/>
    <cellStyle name="40% - Accent1 34" xfId="381" xr:uid="{00000000-0005-0000-0000-000077010000}"/>
    <cellStyle name="40% - Accent1 35" xfId="382" xr:uid="{00000000-0005-0000-0000-000078010000}"/>
    <cellStyle name="40% - Accent1 36" xfId="383" xr:uid="{00000000-0005-0000-0000-000079010000}"/>
    <cellStyle name="40% - Accent1 4" xfId="384" xr:uid="{00000000-0005-0000-0000-00007A010000}"/>
    <cellStyle name="40% - Accent1 5" xfId="385" xr:uid="{00000000-0005-0000-0000-00007B010000}"/>
    <cellStyle name="40% - Accent1 6" xfId="386" xr:uid="{00000000-0005-0000-0000-00007C010000}"/>
    <cellStyle name="40% - Accent1 7" xfId="387" xr:uid="{00000000-0005-0000-0000-00007D010000}"/>
    <cellStyle name="40% - Accent1 8" xfId="388" xr:uid="{00000000-0005-0000-0000-00007E010000}"/>
    <cellStyle name="40% - Accent1 9" xfId="389" xr:uid="{00000000-0005-0000-0000-00007F010000}"/>
    <cellStyle name="40% - Accent2 10" xfId="390" xr:uid="{00000000-0005-0000-0000-000080010000}"/>
    <cellStyle name="40% - Accent2 11" xfId="391" xr:uid="{00000000-0005-0000-0000-000081010000}"/>
    <cellStyle name="40% - Accent2 12" xfId="392" xr:uid="{00000000-0005-0000-0000-000082010000}"/>
    <cellStyle name="40% - Accent2 13" xfId="393" xr:uid="{00000000-0005-0000-0000-000083010000}"/>
    <cellStyle name="40% - Accent2 14" xfId="394" xr:uid="{00000000-0005-0000-0000-000084010000}"/>
    <cellStyle name="40% - Accent2 15" xfId="395" xr:uid="{00000000-0005-0000-0000-000085010000}"/>
    <cellStyle name="40% - Accent2 16" xfId="396" xr:uid="{00000000-0005-0000-0000-000086010000}"/>
    <cellStyle name="40% - Accent2 17" xfId="397" xr:uid="{00000000-0005-0000-0000-000087010000}"/>
    <cellStyle name="40% - Accent2 18" xfId="398" xr:uid="{00000000-0005-0000-0000-000088010000}"/>
    <cellStyle name="40% - Accent2 19" xfId="399" xr:uid="{00000000-0005-0000-0000-000089010000}"/>
    <cellStyle name="40% - Accent2 2" xfId="400" xr:uid="{00000000-0005-0000-0000-00008A010000}"/>
    <cellStyle name="40% - Accent2 2 2" xfId="401" xr:uid="{00000000-0005-0000-0000-00008B010000}"/>
    <cellStyle name="40% - Accent2 2 3" xfId="402" xr:uid="{00000000-0005-0000-0000-00008C010000}"/>
    <cellStyle name="40% - Accent2 2 4" xfId="403" xr:uid="{00000000-0005-0000-0000-00008D010000}"/>
    <cellStyle name="40% - Accent2 2 5" xfId="404" xr:uid="{00000000-0005-0000-0000-00008E010000}"/>
    <cellStyle name="40% - Accent2 2 6" xfId="405" xr:uid="{00000000-0005-0000-0000-00008F010000}"/>
    <cellStyle name="40% - Accent2 2 7" xfId="406" xr:uid="{00000000-0005-0000-0000-000090010000}"/>
    <cellStyle name="40% - Accent2 20" xfId="407" xr:uid="{00000000-0005-0000-0000-000091010000}"/>
    <cellStyle name="40% - Accent2 21" xfId="408" xr:uid="{00000000-0005-0000-0000-000092010000}"/>
    <cellStyle name="40% - Accent2 22" xfId="409" xr:uid="{00000000-0005-0000-0000-000093010000}"/>
    <cellStyle name="40% - Accent2 23" xfId="410" xr:uid="{00000000-0005-0000-0000-000094010000}"/>
    <cellStyle name="40% - Accent2 23 2" xfId="411" xr:uid="{00000000-0005-0000-0000-000095010000}"/>
    <cellStyle name="40% - Accent2 23 3" xfId="412" xr:uid="{00000000-0005-0000-0000-000096010000}"/>
    <cellStyle name="40% - Accent2 24" xfId="413" xr:uid="{00000000-0005-0000-0000-000097010000}"/>
    <cellStyle name="40% - Accent2 24 2" xfId="414" xr:uid="{00000000-0005-0000-0000-000098010000}"/>
    <cellStyle name="40% - Accent2 24 3" xfId="415" xr:uid="{00000000-0005-0000-0000-000099010000}"/>
    <cellStyle name="40% - Accent2 25" xfId="416" xr:uid="{00000000-0005-0000-0000-00009A010000}"/>
    <cellStyle name="40% - Accent2 26" xfId="417" xr:uid="{00000000-0005-0000-0000-00009B010000}"/>
    <cellStyle name="40% - Accent2 27" xfId="418" xr:uid="{00000000-0005-0000-0000-00009C010000}"/>
    <cellStyle name="40% - Accent2 28" xfId="419" xr:uid="{00000000-0005-0000-0000-00009D010000}"/>
    <cellStyle name="40% - Accent2 29" xfId="420" xr:uid="{00000000-0005-0000-0000-00009E010000}"/>
    <cellStyle name="40% - Accent2 3" xfId="421" xr:uid="{00000000-0005-0000-0000-00009F010000}"/>
    <cellStyle name="40% - Accent2 30" xfId="422" xr:uid="{00000000-0005-0000-0000-0000A0010000}"/>
    <cellStyle name="40% - Accent2 31" xfId="423" xr:uid="{00000000-0005-0000-0000-0000A1010000}"/>
    <cellStyle name="40% - Accent2 32" xfId="424" xr:uid="{00000000-0005-0000-0000-0000A2010000}"/>
    <cellStyle name="40% - Accent2 33" xfId="425" xr:uid="{00000000-0005-0000-0000-0000A3010000}"/>
    <cellStyle name="40% - Accent2 34" xfId="426" xr:uid="{00000000-0005-0000-0000-0000A4010000}"/>
    <cellStyle name="40% - Accent2 35" xfId="427" xr:uid="{00000000-0005-0000-0000-0000A5010000}"/>
    <cellStyle name="40% - Accent2 36" xfId="428" xr:uid="{00000000-0005-0000-0000-0000A6010000}"/>
    <cellStyle name="40% - Accent2 4" xfId="429" xr:uid="{00000000-0005-0000-0000-0000A7010000}"/>
    <cellStyle name="40% - Accent2 5" xfId="430" xr:uid="{00000000-0005-0000-0000-0000A8010000}"/>
    <cellStyle name="40% - Accent2 6" xfId="431" xr:uid="{00000000-0005-0000-0000-0000A9010000}"/>
    <cellStyle name="40% - Accent2 7" xfId="432" xr:uid="{00000000-0005-0000-0000-0000AA010000}"/>
    <cellStyle name="40% - Accent2 8" xfId="433" xr:uid="{00000000-0005-0000-0000-0000AB010000}"/>
    <cellStyle name="40% - Accent2 9" xfId="434" xr:uid="{00000000-0005-0000-0000-0000AC010000}"/>
    <cellStyle name="40% - Accent3 10" xfId="435" xr:uid="{00000000-0005-0000-0000-0000AD010000}"/>
    <cellStyle name="40% - Accent3 11" xfId="436" xr:uid="{00000000-0005-0000-0000-0000AE010000}"/>
    <cellStyle name="40% - Accent3 12" xfId="437" xr:uid="{00000000-0005-0000-0000-0000AF010000}"/>
    <cellStyle name="40% - Accent3 13" xfId="438" xr:uid="{00000000-0005-0000-0000-0000B0010000}"/>
    <cellStyle name="40% - Accent3 14" xfId="439" xr:uid="{00000000-0005-0000-0000-0000B1010000}"/>
    <cellStyle name="40% - Accent3 15" xfId="440" xr:uid="{00000000-0005-0000-0000-0000B2010000}"/>
    <cellStyle name="40% - Accent3 16" xfId="441" xr:uid="{00000000-0005-0000-0000-0000B3010000}"/>
    <cellStyle name="40% - Accent3 17" xfId="442" xr:uid="{00000000-0005-0000-0000-0000B4010000}"/>
    <cellStyle name="40% - Accent3 18" xfId="443" xr:uid="{00000000-0005-0000-0000-0000B5010000}"/>
    <cellStyle name="40% - Accent3 19" xfId="444" xr:uid="{00000000-0005-0000-0000-0000B6010000}"/>
    <cellStyle name="40% - Accent3 2" xfId="445" xr:uid="{00000000-0005-0000-0000-0000B7010000}"/>
    <cellStyle name="40% - Accent3 2 2" xfId="446" xr:uid="{00000000-0005-0000-0000-0000B8010000}"/>
    <cellStyle name="40% - Accent3 2 3" xfId="447" xr:uid="{00000000-0005-0000-0000-0000B9010000}"/>
    <cellStyle name="40% - Accent3 2 4" xfId="448" xr:uid="{00000000-0005-0000-0000-0000BA010000}"/>
    <cellStyle name="40% - Accent3 2 5" xfId="449" xr:uid="{00000000-0005-0000-0000-0000BB010000}"/>
    <cellStyle name="40% - Accent3 2 6" xfId="450" xr:uid="{00000000-0005-0000-0000-0000BC010000}"/>
    <cellStyle name="40% - Accent3 2 7" xfId="451" xr:uid="{00000000-0005-0000-0000-0000BD010000}"/>
    <cellStyle name="40% - Accent3 20" xfId="452" xr:uid="{00000000-0005-0000-0000-0000BE010000}"/>
    <cellStyle name="40% - Accent3 21" xfId="453" xr:uid="{00000000-0005-0000-0000-0000BF010000}"/>
    <cellStyle name="40% - Accent3 22" xfId="454" xr:uid="{00000000-0005-0000-0000-0000C0010000}"/>
    <cellStyle name="40% - Accent3 23" xfId="455" xr:uid="{00000000-0005-0000-0000-0000C1010000}"/>
    <cellStyle name="40% - Accent3 23 2" xfId="456" xr:uid="{00000000-0005-0000-0000-0000C2010000}"/>
    <cellStyle name="40% - Accent3 23 3" xfId="457" xr:uid="{00000000-0005-0000-0000-0000C3010000}"/>
    <cellStyle name="40% - Accent3 24" xfId="458" xr:uid="{00000000-0005-0000-0000-0000C4010000}"/>
    <cellStyle name="40% - Accent3 24 2" xfId="459" xr:uid="{00000000-0005-0000-0000-0000C5010000}"/>
    <cellStyle name="40% - Accent3 24 3" xfId="460" xr:uid="{00000000-0005-0000-0000-0000C6010000}"/>
    <cellStyle name="40% - Accent3 25" xfId="461" xr:uid="{00000000-0005-0000-0000-0000C7010000}"/>
    <cellStyle name="40% - Accent3 26" xfId="462" xr:uid="{00000000-0005-0000-0000-0000C8010000}"/>
    <cellStyle name="40% - Accent3 27" xfId="463" xr:uid="{00000000-0005-0000-0000-0000C9010000}"/>
    <cellStyle name="40% - Accent3 28" xfId="464" xr:uid="{00000000-0005-0000-0000-0000CA010000}"/>
    <cellStyle name="40% - Accent3 29" xfId="465" xr:uid="{00000000-0005-0000-0000-0000CB010000}"/>
    <cellStyle name="40% - Accent3 3" xfId="466" xr:uid="{00000000-0005-0000-0000-0000CC010000}"/>
    <cellStyle name="40% - Accent3 30" xfId="467" xr:uid="{00000000-0005-0000-0000-0000CD010000}"/>
    <cellStyle name="40% - Accent3 31" xfId="468" xr:uid="{00000000-0005-0000-0000-0000CE010000}"/>
    <cellStyle name="40% - Accent3 32" xfId="469" xr:uid="{00000000-0005-0000-0000-0000CF010000}"/>
    <cellStyle name="40% - Accent3 33" xfId="470" xr:uid="{00000000-0005-0000-0000-0000D0010000}"/>
    <cellStyle name="40% - Accent3 34" xfId="471" xr:uid="{00000000-0005-0000-0000-0000D1010000}"/>
    <cellStyle name="40% - Accent3 35" xfId="472" xr:uid="{00000000-0005-0000-0000-0000D2010000}"/>
    <cellStyle name="40% - Accent3 36" xfId="473" xr:uid="{00000000-0005-0000-0000-0000D3010000}"/>
    <cellStyle name="40% - Accent3 4" xfId="474" xr:uid="{00000000-0005-0000-0000-0000D4010000}"/>
    <cellStyle name="40% - Accent3 5" xfId="475" xr:uid="{00000000-0005-0000-0000-0000D5010000}"/>
    <cellStyle name="40% - Accent3 6" xfId="476" xr:uid="{00000000-0005-0000-0000-0000D6010000}"/>
    <cellStyle name="40% - Accent3 7" xfId="477" xr:uid="{00000000-0005-0000-0000-0000D7010000}"/>
    <cellStyle name="40% - Accent3 8" xfId="478" xr:uid="{00000000-0005-0000-0000-0000D8010000}"/>
    <cellStyle name="40% - Accent3 9" xfId="479" xr:uid="{00000000-0005-0000-0000-0000D9010000}"/>
    <cellStyle name="40% - Accent4 10" xfId="480" xr:uid="{00000000-0005-0000-0000-0000DA010000}"/>
    <cellStyle name="40% - Accent4 11" xfId="481" xr:uid="{00000000-0005-0000-0000-0000DB010000}"/>
    <cellStyle name="40% - Accent4 12" xfId="482" xr:uid="{00000000-0005-0000-0000-0000DC010000}"/>
    <cellStyle name="40% - Accent4 13" xfId="483" xr:uid="{00000000-0005-0000-0000-0000DD010000}"/>
    <cellStyle name="40% - Accent4 14" xfId="484" xr:uid="{00000000-0005-0000-0000-0000DE010000}"/>
    <cellStyle name="40% - Accent4 15" xfId="485" xr:uid="{00000000-0005-0000-0000-0000DF010000}"/>
    <cellStyle name="40% - Accent4 16" xfId="486" xr:uid="{00000000-0005-0000-0000-0000E0010000}"/>
    <cellStyle name="40% - Accent4 17" xfId="487" xr:uid="{00000000-0005-0000-0000-0000E1010000}"/>
    <cellStyle name="40% - Accent4 18" xfId="488" xr:uid="{00000000-0005-0000-0000-0000E2010000}"/>
    <cellStyle name="40% - Accent4 19" xfId="489" xr:uid="{00000000-0005-0000-0000-0000E3010000}"/>
    <cellStyle name="40% - Accent4 2" xfId="490" xr:uid="{00000000-0005-0000-0000-0000E4010000}"/>
    <cellStyle name="40% - Accent4 2 2" xfId="491" xr:uid="{00000000-0005-0000-0000-0000E5010000}"/>
    <cellStyle name="40% - Accent4 2 3" xfId="492" xr:uid="{00000000-0005-0000-0000-0000E6010000}"/>
    <cellStyle name="40% - Accent4 2 4" xfId="493" xr:uid="{00000000-0005-0000-0000-0000E7010000}"/>
    <cellStyle name="40% - Accent4 2 5" xfId="494" xr:uid="{00000000-0005-0000-0000-0000E8010000}"/>
    <cellStyle name="40% - Accent4 2 6" xfId="495" xr:uid="{00000000-0005-0000-0000-0000E9010000}"/>
    <cellStyle name="40% - Accent4 2 7" xfId="496" xr:uid="{00000000-0005-0000-0000-0000EA010000}"/>
    <cellStyle name="40% - Accent4 20" xfId="497" xr:uid="{00000000-0005-0000-0000-0000EB010000}"/>
    <cellStyle name="40% - Accent4 21" xfId="498" xr:uid="{00000000-0005-0000-0000-0000EC010000}"/>
    <cellStyle name="40% - Accent4 22" xfId="499" xr:uid="{00000000-0005-0000-0000-0000ED010000}"/>
    <cellStyle name="40% - Accent4 23" xfId="500" xr:uid="{00000000-0005-0000-0000-0000EE010000}"/>
    <cellStyle name="40% - Accent4 23 2" xfId="501" xr:uid="{00000000-0005-0000-0000-0000EF010000}"/>
    <cellStyle name="40% - Accent4 23 3" xfId="502" xr:uid="{00000000-0005-0000-0000-0000F0010000}"/>
    <cellStyle name="40% - Accent4 24" xfId="503" xr:uid="{00000000-0005-0000-0000-0000F1010000}"/>
    <cellStyle name="40% - Accent4 24 2" xfId="504" xr:uid="{00000000-0005-0000-0000-0000F2010000}"/>
    <cellStyle name="40% - Accent4 24 3" xfId="505" xr:uid="{00000000-0005-0000-0000-0000F3010000}"/>
    <cellStyle name="40% - Accent4 25" xfId="506" xr:uid="{00000000-0005-0000-0000-0000F4010000}"/>
    <cellStyle name="40% - Accent4 26" xfId="507" xr:uid="{00000000-0005-0000-0000-0000F5010000}"/>
    <cellStyle name="40% - Accent4 27" xfId="508" xr:uid="{00000000-0005-0000-0000-0000F6010000}"/>
    <cellStyle name="40% - Accent4 28" xfId="509" xr:uid="{00000000-0005-0000-0000-0000F7010000}"/>
    <cellStyle name="40% - Accent4 29" xfId="510" xr:uid="{00000000-0005-0000-0000-0000F8010000}"/>
    <cellStyle name="40% - Accent4 3" xfId="511" xr:uid="{00000000-0005-0000-0000-0000F9010000}"/>
    <cellStyle name="40% - Accent4 30" xfId="512" xr:uid="{00000000-0005-0000-0000-0000FA010000}"/>
    <cellStyle name="40% - Accent4 31" xfId="513" xr:uid="{00000000-0005-0000-0000-0000FB010000}"/>
    <cellStyle name="40% - Accent4 32" xfId="514" xr:uid="{00000000-0005-0000-0000-0000FC010000}"/>
    <cellStyle name="40% - Accent4 33" xfId="515" xr:uid="{00000000-0005-0000-0000-0000FD010000}"/>
    <cellStyle name="40% - Accent4 34" xfId="516" xr:uid="{00000000-0005-0000-0000-0000FE010000}"/>
    <cellStyle name="40% - Accent4 35" xfId="517" xr:uid="{00000000-0005-0000-0000-0000FF010000}"/>
    <cellStyle name="40% - Accent4 36" xfId="518" xr:uid="{00000000-0005-0000-0000-000000020000}"/>
    <cellStyle name="40% - Accent4 4" xfId="519" xr:uid="{00000000-0005-0000-0000-000001020000}"/>
    <cellStyle name="40% - Accent4 5" xfId="520" xr:uid="{00000000-0005-0000-0000-000002020000}"/>
    <cellStyle name="40% - Accent4 6" xfId="521" xr:uid="{00000000-0005-0000-0000-000003020000}"/>
    <cellStyle name="40% - Accent4 7" xfId="522" xr:uid="{00000000-0005-0000-0000-000004020000}"/>
    <cellStyle name="40% - Accent4 8" xfId="523" xr:uid="{00000000-0005-0000-0000-000005020000}"/>
    <cellStyle name="40% - Accent4 9" xfId="524" xr:uid="{00000000-0005-0000-0000-000006020000}"/>
    <cellStyle name="40% - Accent5 10" xfId="525" xr:uid="{00000000-0005-0000-0000-000007020000}"/>
    <cellStyle name="40% - Accent5 11" xfId="526" xr:uid="{00000000-0005-0000-0000-000008020000}"/>
    <cellStyle name="40% - Accent5 12" xfId="527" xr:uid="{00000000-0005-0000-0000-000009020000}"/>
    <cellStyle name="40% - Accent5 13" xfId="528" xr:uid="{00000000-0005-0000-0000-00000A020000}"/>
    <cellStyle name="40% - Accent5 14" xfId="529" xr:uid="{00000000-0005-0000-0000-00000B020000}"/>
    <cellStyle name="40% - Accent5 15" xfId="530" xr:uid="{00000000-0005-0000-0000-00000C020000}"/>
    <cellStyle name="40% - Accent5 16" xfId="531" xr:uid="{00000000-0005-0000-0000-00000D020000}"/>
    <cellStyle name="40% - Accent5 17" xfId="532" xr:uid="{00000000-0005-0000-0000-00000E020000}"/>
    <cellStyle name="40% - Accent5 18" xfId="533" xr:uid="{00000000-0005-0000-0000-00000F020000}"/>
    <cellStyle name="40% - Accent5 19" xfId="534" xr:uid="{00000000-0005-0000-0000-000010020000}"/>
    <cellStyle name="40% - Accent5 2" xfId="535" xr:uid="{00000000-0005-0000-0000-000011020000}"/>
    <cellStyle name="40% - Accent5 2 2" xfId="536" xr:uid="{00000000-0005-0000-0000-000012020000}"/>
    <cellStyle name="40% - Accent5 2 3" xfId="537" xr:uid="{00000000-0005-0000-0000-000013020000}"/>
    <cellStyle name="40% - Accent5 2 4" xfId="538" xr:uid="{00000000-0005-0000-0000-000014020000}"/>
    <cellStyle name="40% - Accent5 2 5" xfId="539" xr:uid="{00000000-0005-0000-0000-000015020000}"/>
    <cellStyle name="40% - Accent5 2 6" xfId="540" xr:uid="{00000000-0005-0000-0000-000016020000}"/>
    <cellStyle name="40% - Accent5 2 7" xfId="541" xr:uid="{00000000-0005-0000-0000-000017020000}"/>
    <cellStyle name="40% - Accent5 20" xfId="542" xr:uid="{00000000-0005-0000-0000-000018020000}"/>
    <cellStyle name="40% - Accent5 21" xfId="543" xr:uid="{00000000-0005-0000-0000-000019020000}"/>
    <cellStyle name="40% - Accent5 22" xfId="544" xr:uid="{00000000-0005-0000-0000-00001A020000}"/>
    <cellStyle name="40% - Accent5 23" xfId="545" xr:uid="{00000000-0005-0000-0000-00001B020000}"/>
    <cellStyle name="40% - Accent5 23 2" xfId="546" xr:uid="{00000000-0005-0000-0000-00001C020000}"/>
    <cellStyle name="40% - Accent5 23 3" xfId="547" xr:uid="{00000000-0005-0000-0000-00001D020000}"/>
    <cellStyle name="40% - Accent5 24" xfId="548" xr:uid="{00000000-0005-0000-0000-00001E020000}"/>
    <cellStyle name="40% - Accent5 24 2" xfId="549" xr:uid="{00000000-0005-0000-0000-00001F020000}"/>
    <cellStyle name="40% - Accent5 24 3" xfId="550" xr:uid="{00000000-0005-0000-0000-000020020000}"/>
    <cellStyle name="40% - Accent5 25" xfId="551" xr:uid="{00000000-0005-0000-0000-000021020000}"/>
    <cellStyle name="40% - Accent5 26" xfId="552" xr:uid="{00000000-0005-0000-0000-000022020000}"/>
    <cellStyle name="40% - Accent5 27" xfId="553" xr:uid="{00000000-0005-0000-0000-000023020000}"/>
    <cellStyle name="40% - Accent5 28" xfId="554" xr:uid="{00000000-0005-0000-0000-000024020000}"/>
    <cellStyle name="40% - Accent5 29" xfId="555" xr:uid="{00000000-0005-0000-0000-000025020000}"/>
    <cellStyle name="40% - Accent5 3" xfId="556" xr:uid="{00000000-0005-0000-0000-000026020000}"/>
    <cellStyle name="40% - Accent5 30" xfId="557" xr:uid="{00000000-0005-0000-0000-000027020000}"/>
    <cellStyle name="40% - Accent5 31" xfId="558" xr:uid="{00000000-0005-0000-0000-000028020000}"/>
    <cellStyle name="40% - Accent5 32" xfId="559" xr:uid="{00000000-0005-0000-0000-000029020000}"/>
    <cellStyle name="40% - Accent5 33" xfId="560" xr:uid="{00000000-0005-0000-0000-00002A020000}"/>
    <cellStyle name="40% - Accent5 34" xfId="561" xr:uid="{00000000-0005-0000-0000-00002B020000}"/>
    <cellStyle name="40% - Accent5 35" xfId="562" xr:uid="{00000000-0005-0000-0000-00002C020000}"/>
    <cellStyle name="40% - Accent5 36" xfId="563" xr:uid="{00000000-0005-0000-0000-00002D020000}"/>
    <cellStyle name="40% - Accent5 4" xfId="564" xr:uid="{00000000-0005-0000-0000-00002E020000}"/>
    <cellStyle name="40% - Accent5 5" xfId="565" xr:uid="{00000000-0005-0000-0000-00002F020000}"/>
    <cellStyle name="40% - Accent5 6" xfId="566" xr:uid="{00000000-0005-0000-0000-000030020000}"/>
    <cellStyle name="40% - Accent5 7" xfId="567" xr:uid="{00000000-0005-0000-0000-000031020000}"/>
    <cellStyle name="40% - Accent5 8" xfId="568" xr:uid="{00000000-0005-0000-0000-000032020000}"/>
    <cellStyle name="40% - Accent5 9" xfId="569" xr:uid="{00000000-0005-0000-0000-000033020000}"/>
    <cellStyle name="40% - Accent6 10" xfId="570" xr:uid="{00000000-0005-0000-0000-000034020000}"/>
    <cellStyle name="40% - Accent6 11" xfId="571" xr:uid="{00000000-0005-0000-0000-000035020000}"/>
    <cellStyle name="40% - Accent6 12" xfId="572" xr:uid="{00000000-0005-0000-0000-000036020000}"/>
    <cellStyle name="40% - Accent6 13" xfId="573" xr:uid="{00000000-0005-0000-0000-000037020000}"/>
    <cellStyle name="40% - Accent6 14" xfId="574" xr:uid="{00000000-0005-0000-0000-000038020000}"/>
    <cellStyle name="40% - Accent6 15" xfId="575" xr:uid="{00000000-0005-0000-0000-000039020000}"/>
    <cellStyle name="40% - Accent6 16" xfId="576" xr:uid="{00000000-0005-0000-0000-00003A020000}"/>
    <cellStyle name="40% - Accent6 17" xfId="577" xr:uid="{00000000-0005-0000-0000-00003B020000}"/>
    <cellStyle name="40% - Accent6 18" xfId="578" xr:uid="{00000000-0005-0000-0000-00003C020000}"/>
    <cellStyle name="40% - Accent6 19" xfId="579" xr:uid="{00000000-0005-0000-0000-00003D020000}"/>
    <cellStyle name="40% - Accent6 2" xfId="580" xr:uid="{00000000-0005-0000-0000-00003E020000}"/>
    <cellStyle name="40% - Accent6 2 2" xfId="581" xr:uid="{00000000-0005-0000-0000-00003F020000}"/>
    <cellStyle name="40% - Accent6 2 3" xfId="582" xr:uid="{00000000-0005-0000-0000-000040020000}"/>
    <cellStyle name="40% - Accent6 2 4" xfId="583" xr:uid="{00000000-0005-0000-0000-000041020000}"/>
    <cellStyle name="40% - Accent6 2 5" xfId="584" xr:uid="{00000000-0005-0000-0000-000042020000}"/>
    <cellStyle name="40% - Accent6 2 6" xfId="585" xr:uid="{00000000-0005-0000-0000-000043020000}"/>
    <cellStyle name="40% - Accent6 2 7" xfId="586" xr:uid="{00000000-0005-0000-0000-000044020000}"/>
    <cellStyle name="40% - Accent6 20" xfId="587" xr:uid="{00000000-0005-0000-0000-000045020000}"/>
    <cellStyle name="40% - Accent6 21" xfId="588" xr:uid="{00000000-0005-0000-0000-000046020000}"/>
    <cellStyle name="40% - Accent6 22" xfId="589" xr:uid="{00000000-0005-0000-0000-000047020000}"/>
    <cellStyle name="40% - Accent6 23" xfId="590" xr:uid="{00000000-0005-0000-0000-000048020000}"/>
    <cellStyle name="40% - Accent6 23 2" xfId="591" xr:uid="{00000000-0005-0000-0000-000049020000}"/>
    <cellStyle name="40% - Accent6 23 3" xfId="592" xr:uid="{00000000-0005-0000-0000-00004A020000}"/>
    <cellStyle name="40% - Accent6 24" xfId="593" xr:uid="{00000000-0005-0000-0000-00004B020000}"/>
    <cellStyle name="40% - Accent6 24 2" xfId="594" xr:uid="{00000000-0005-0000-0000-00004C020000}"/>
    <cellStyle name="40% - Accent6 24 3" xfId="595" xr:uid="{00000000-0005-0000-0000-00004D020000}"/>
    <cellStyle name="40% - Accent6 25" xfId="596" xr:uid="{00000000-0005-0000-0000-00004E020000}"/>
    <cellStyle name="40% - Accent6 26" xfId="597" xr:uid="{00000000-0005-0000-0000-00004F020000}"/>
    <cellStyle name="40% - Accent6 27" xfId="598" xr:uid="{00000000-0005-0000-0000-000050020000}"/>
    <cellStyle name="40% - Accent6 28" xfId="599" xr:uid="{00000000-0005-0000-0000-000051020000}"/>
    <cellStyle name="40% - Accent6 29" xfId="600" xr:uid="{00000000-0005-0000-0000-000052020000}"/>
    <cellStyle name="40% - Accent6 3" xfId="601" xr:uid="{00000000-0005-0000-0000-000053020000}"/>
    <cellStyle name="40% - Accent6 30" xfId="602" xr:uid="{00000000-0005-0000-0000-000054020000}"/>
    <cellStyle name="40% - Accent6 31" xfId="603" xr:uid="{00000000-0005-0000-0000-000055020000}"/>
    <cellStyle name="40% - Accent6 32" xfId="604" xr:uid="{00000000-0005-0000-0000-000056020000}"/>
    <cellStyle name="40% - Accent6 33" xfId="605" xr:uid="{00000000-0005-0000-0000-000057020000}"/>
    <cellStyle name="40% - Accent6 34" xfId="606" xr:uid="{00000000-0005-0000-0000-000058020000}"/>
    <cellStyle name="40% - Accent6 35" xfId="607" xr:uid="{00000000-0005-0000-0000-000059020000}"/>
    <cellStyle name="40% - Accent6 36" xfId="608" xr:uid="{00000000-0005-0000-0000-00005A020000}"/>
    <cellStyle name="40% - Accent6 4" xfId="609" xr:uid="{00000000-0005-0000-0000-00005B020000}"/>
    <cellStyle name="40% - Accent6 5" xfId="610" xr:uid="{00000000-0005-0000-0000-00005C020000}"/>
    <cellStyle name="40% - Accent6 6" xfId="611" xr:uid="{00000000-0005-0000-0000-00005D020000}"/>
    <cellStyle name="40% - Accent6 7" xfId="612" xr:uid="{00000000-0005-0000-0000-00005E020000}"/>
    <cellStyle name="40% - Accent6 8" xfId="613" xr:uid="{00000000-0005-0000-0000-00005F020000}"/>
    <cellStyle name="40% - Accent6 9" xfId="614" xr:uid="{00000000-0005-0000-0000-000060020000}"/>
    <cellStyle name="40% - ส่วนที่ถูกเน้น1" xfId="615" xr:uid="{00000000-0005-0000-0000-000061020000}"/>
    <cellStyle name="40% - ส่วนที่ถูกเน้น2" xfId="616" xr:uid="{00000000-0005-0000-0000-000062020000}"/>
    <cellStyle name="40% - ส่วนที่ถูกเน้น3" xfId="617" xr:uid="{00000000-0005-0000-0000-000063020000}"/>
    <cellStyle name="40% - ส่วนที่ถูกเน้น4" xfId="618" xr:uid="{00000000-0005-0000-0000-000064020000}"/>
    <cellStyle name="40% - ส่วนที่ถูกเน้น5" xfId="619" xr:uid="{00000000-0005-0000-0000-000065020000}"/>
    <cellStyle name="40% - ส่วนที่ถูกเน้น6" xfId="620" xr:uid="{00000000-0005-0000-0000-000066020000}"/>
    <cellStyle name="60% - Accent1 10" xfId="621" xr:uid="{00000000-0005-0000-0000-000067020000}"/>
    <cellStyle name="60% - Accent1 11" xfId="622" xr:uid="{00000000-0005-0000-0000-000068020000}"/>
    <cellStyle name="60% - Accent1 12" xfId="623" xr:uid="{00000000-0005-0000-0000-000069020000}"/>
    <cellStyle name="60% - Accent1 13" xfId="624" xr:uid="{00000000-0005-0000-0000-00006A020000}"/>
    <cellStyle name="60% - Accent1 14" xfId="625" xr:uid="{00000000-0005-0000-0000-00006B020000}"/>
    <cellStyle name="60% - Accent1 15" xfId="626" xr:uid="{00000000-0005-0000-0000-00006C020000}"/>
    <cellStyle name="60% - Accent1 16" xfId="627" xr:uid="{00000000-0005-0000-0000-00006D020000}"/>
    <cellStyle name="60% - Accent1 17" xfId="628" xr:uid="{00000000-0005-0000-0000-00006E020000}"/>
    <cellStyle name="60% - Accent1 18" xfId="629" xr:uid="{00000000-0005-0000-0000-00006F020000}"/>
    <cellStyle name="60% - Accent1 19" xfId="630" xr:uid="{00000000-0005-0000-0000-000070020000}"/>
    <cellStyle name="60% - Accent1 2" xfId="631" xr:uid="{00000000-0005-0000-0000-000071020000}"/>
    <cellStyle name="60% - Accent1 2 2" xfId="632" xr:uid="{00000000-0005-0000-0000-000072020000}"/>
    <cellStyle name="60% - Accent1 2 3" xfId="633" xr:uid="{00000000-0005-0000-0000-000073020000}"/>
    <cellStyle name="60% - Accent1 2 4" xfId="634" xr:uid="{00000000-0005-0000-0000-000074020000}"/>
    <cellStyle name="60% - Accent1 2 5" xfId="635" xr:uid="{00000000-0005-0000-0000-000075020000}"/>
    <cellStyle name="60% - Accent1 2 6" xfId="636" xr:uid="{00000000-0005-0000-0000-000076020000}"/>
    <cellStyle name="60% - Accent1 2 7" xfId="637" xr:uid="{00000000-0005-0000-0000-000077020000}"/>
    <cellStyle name="60% - Accent1 2 8" xfId="638" xr:uid="{00000000-0005-0000-0000-000078020000}"/>
    <cellStyle name="60% - Accent1 20" xfId="639" xr:uid="{00000000-0005-0000-0000-000079020000}"/>
    <cellStyle name="60% - Accent1 21" xfId="640" xr:uid="{00000000-0005-0000-0000-00007A020000}"/>
    <cellStyle name="60% - Accent1 22" xfId="641" xr:uid="{00000000-0005-0000-0000-00007B020000}"/>
    <cellStyle name="60% - Accent1 23" xfId="642" xr:uid="{00000000-0005-0000-0000-00007C020000}"/>
    <cellStyle name="60% - Accent1 23 2" xfId="643" xr:uid="{00000000-0005-0000-0000-00007D020000}"/>
    <cellStyle name="60% - Accent1 23 3" xfId="644" xr:uid="{00000000-0005-0000-0000-00007E020000}"/>
    <cellStyle name="60% - Accent1 24" xfId="645" xr:uid="{00000000-0005-0000-0000-00007F020000}"/>
    <cellStyle name="60% - Accent1 24 2" xfId="646" xr:uid="{00000000-0005-0000-0000-000080020000}"/>
    <cellStyle name="60% - Accent1 24 3" xfId="647" xr:uid="{00000000-0005-0000-0000-000081020000}"/>
    <cellStyle name="60% - Accent1 25" xfId="648" xr:uid="{00000000-0005-0000-0000-000082020000}"/>
    <cellStyle name="60% - Accent1 26" xfId="649" xr:uid="{00000000-0005-0000-0000-000083020000}"/>
    <cellStyle name="60% - Accent1 27" xfId="650" xr:uid="{00000000-0005-0000-0000-000084020000}"/>
    <cellStyle name="60% - Accent1 28" xfId="651" xr:uid="{00000000-0005-0000-0000-000085020000}"/>
    <cellStyle name="60% - Accent1 29" xfId="652" xr:uid="{00000000-0005-0000-0000-000086020000}"/>
    <cellStyle name="60% - Accent1 3" xfId="653" xr:uid="{00000000-0005-0000-0000-000087020000}"/>
    <cellStyle name="60% - Accent1 30" xfId="654" xr:uid="{00000000-0005-0000-0000-000088020000}"/>
    <cellStyle name="60% - Accent1 31" xfId="655" xr:uid="{00000000-0005-0000-0000-000089020000}"/>
    <cellStyle name="60% - Accent1 32" xfId="656" xr:uid="{00000000-0005-0000-0000-00008A020000}"/>
    <cellStyle name="60% - Accent1 33" xfId="657" xr:uid="{00000000-0005-0000-0000-00008B020000}"/>
    <cellStyle name="60% - Accent1 34" xfId="658" xr:uid="{00000000-0005-0000-0000-00008C020000}"/>
    <cellStyle name="60% - Accent1 35" xfId="659" xr:uid="{00000000-0005-0000-0000-00008D020000}"/>
    <cellStyle name="60% - Accent1 36" xfId="660" xr:uid="{00000000-0005-0000-0000-00008E020000}"/>
    <cellStyle name="60% - Accent1 4" xfId="661" xr:uid="{00000000-0005-0000-0000-00008F020000}"/>
    <cellStyle name="60% - Accent1 5" xfId="662" xr:uid="{00000000-0005-0000-0000-000090020000}"/>
    <cellStyle name="60% - Accent1 6" xfId="663" xr:uid="{00000000-0005-0000-0000-000091020000}"/>
    <cellStyle name="60% - Accent1 7" xfId="664" xr:uid="{00000000-0005-0000-0000-000092020000}"/>
    <cellStyle name="60% - Accent1 8" xfId="665" xr:uid="{00000000-0005-0000-0000-000093020000}"/>
    <cellStyle name="60% - Accent1 9" xfId="666" xr:uid="{00000000-0005-0000-0000-000094020000}"/>
    <cellStyle name="60% - Accent2 10" xfId="667" xr:uid="{00000000-0005-0000-0000-000095020000}"/>
    <cellStyle name="60% - Accent2 11" xfId="668" xr:uid="{00000000-0005-0000-0000-000096020000}"/>
    <cellStyle name="60% - Accent2 12" xfId="669" xr:uid="{00000000-0005-0000-0000-000097020000}"/>
    <cellStyle name="60% - Accent2 13" xfId="670" xr:uid="{00000000-0005-0000-0000-000098020000}"/>
    <cellStyle name="60% - Accent2 14" xfId="671" xr:uid="{00000000-0005-0000-0000-000099020000}"/>
    <cellStyle name="60% - Accent2 15" xfId="672" xr:uid="{00000000-0005-0000-0000-00009A020000}"/>
    <cellStyle name="60% - Accent2 16" xfId="673" xr:uid="{00000000-0005-0000-0000-00009B020000}"/>
    <cellStyle name="60% - Accent2 17" xfId="674" xr:uid="{00000000-0005-0000-0000-00009C020000}"/>
    <cellStyle name="60% - Accent2 18" xfId="675" xr:uid="{00000000-0005-0000-0000-00009D020000}"/>
    <cellStyle name="60% - Accent2 19" xfId="676" xr:uid="{00000000-0005-0000-0000-00009E020000}"/>
    <cellStyle name="60% - Accent2 2" xfId="677" xr:uid="{00000000-0005-0000-0000-00009F020000}"/>
    <cellStyle name="60% - Accent2 2 2" xfId="678" xr:uid="{00000000-0005-0000-0000-0000A0020000}"/>
    <cellStyle name="60% - Accent2 2 3" xfId="679" xr:uid="{00000000-0005-0000-0000-0000A1020000}"/>
    <cellStyle name="60% - Accent2 2 4" xfId="680" xr:uid="{00000000-0005-0000-0000-0000A2020000}"/>
    <cellStyle name="60% - Accent2 2 5" xfId="681" xr:uid="{00000000-0005-0000-0000-0000A3020000}"/>
    <cellStyle name="60% - Accent2 2 6" xfId="682" xr:uid="{00000000-0005-0000-0000-0000A4020000}"/>
    <cellStyle name="60% - Accent2 2 7" xfId="683" xr:uid="{00000000-0005-0000-0000-0000A5020000}"/>
    <cellStyle name="60% - Accent2 20" xfId="684" xr:uid="{00000000-0005-0000-0000-0000A6020000}"/>
    <cellStyle name="60% - Accent2 21" xfId="685" xr:uid="{00000000-0005-0000-0000-0000A7020000}"/>
    <cellStyle name="60% - Accent2 22" xfId="686" xr:uid="{00000000-0005-0000-0000-0000A8020000}"/>
    <cellStyle name="60% - Accent2 23" xfId="687" xr:uid="{00000000-0005-0000-0000-0000A9020000}"/>
    <cellStyle name="60% - Accent2 23 2" xfId="688" xr:uid="{00000000-0005-0000-0000-0000AA020000}"/>
    <cellStyle name="60% - Accent2 23 3" xfId="689" xr:uid="{00000000-0005-0000-0000-0000AB020000}"/>
    <cellStyle name="60% - Accent2 24" xfId="690" xr:uid="{00000000-0005-0000-0000-0000AC020000}"/>
    <cellStyle name="60% - Accent2 24 2" xfId="691" xr:uid="{00000000-0005-0000-0000-0000AD020000}"/>
    <cellStyle name="60% - Accent2 24 3" xfId="692" xr:uid="{00000000-0005-0000-0000-0000AE020000}"/>
    <cellStyle name="60% - Accent2 25" xfId="693" xr:uid="{00000000-0005-0000-0000-0000AF020000}"/>
    <cellStyle name="60% - Accent2 26" xfId="694" xr:uid="{00000000-0005-0000-0000-0000B0020000}"/>
    <cellStyle name="60% - Accent2 27" xfId="695" xr:uid="{00000000-0005-0000-0000-0000B1020000}"/>
    <cellStyle name="60% - Accent2 28" xfId="696" xr:uid="{00000000-0005-0000-0000-0000B2020000}"/>
    <cellStyle name="60% - Accent2 29" xfId="697" xr:uid="{00000000-0005-0000-0000-0000B3020000}"/>
    <cellStyle name="60% - Accent2 3" xfId="698" xr:uid="{00000000-0005-0000-0000-0000B4020000}"/>
    <cellStyle name="60% - Accent2 30" xfId="699" xr:uid="{00000000-0005-0000-0000-0000B5020000}"/>
    <cellStyle name="60% - Accent2 31" xfId="700" xr:uid="{00000000-0005-0000-0000-0000B6020000}"/>
    <cellStyle name="60% - Accent2 32" xfId="701" xr:uid="{00000000-0005-0000-0000-0000B7020000}"/>
    <cellStyle name="60% - Accent2 33" xfId="702" xr:uid="{00000000-0005-0000-0000-0000B8020000}"/>
    <cellStyle name="60% - Accent2 34" xfId="703" xr:uid="{00000000-0005-0000-0000-0000B9020000}"/>
    <cellStyle name="60% - Accent2 35" xfId="704" xr:uid="{00000000-0005-0000-0000-0000BA020000}"/>
    <cellStyle name="60% - Accent2 36" xfId="705" xr:uid="{00000000-0005-0000-0000-0000BB020000}"/>
    <cellStyle name="60% - Accent2 4" xfId="706" xr:uid="{00000000-0005-0000-0000-0000BC020000}"/>
    <cellStyle name="60% - Accent2 5" xfId="707" xr:uid="{00000000-0005-0000-0000-0000BD020000}"/>
    <cellStyle name="60% - Accent2 6" xfId="708" xr:uid="{00000000-0005-0000-0000-0000BE020000}"/>
    <cellStyle name="60% - Accent2 7" xfId="709" xr:uid="{00000000-0005-0000-0000-0000BF020000}"/>
    <cellStyle name="60% - Accent2 8" xfId="710" xr:uid="{00000000-0005-0000-0000-0000C0020000}"/>
    <cellStyle name="60% - Accent2 9" xfId="711" xr:uid="{00000000-0005-0000-0000-0000C1020000}"/>
    <cellStyle name="60% - Accent3 10" xfId="712" xr:uid="{00000000-0005-0000-0000-0000C2020000}"/>
    <cellStyle name="60% - Accent3 11" xfId="713" xr:uid="{00000000-0005-0000-0000-0000C3020000}"/>
    <cellStyle name="60% - Accent3 12" xfId="714" xr:uid="{00000000-0005-0000-0000-0000C4020000}"/>
    <cellStyle name="60% - Accent3 13" xfId="715" xr:uid="{00000000-0005-0000-0000-0000C5020000}"/>
    <cellStyle name="60% - Accent3 14" xfId="716" xr:uid="{00000000-0005-0000-0000-0000C6020000}"/>
    <cellStyle name="60% - Accent3 15" xfId="717" xr:uid="{00000000-0005-0000-0000-0000C7020000}"/>
    <cellStyle name="60% - Accent3 16" xfId="718" xr:uid="{00000000-0005-0000-0000-0000C8020000}"/>
    <cellStyle name="60% - Accent3 17" xfId="719" xr:uid="{00000000-0005-0000-0000-0000C9020000}"/>
    <cellStyle name="60% - Accent3 18" xfId="720" xr:uid="{00000000-0005-0000-0000-0000CA020000}"/>
    <cellStyle name="60% - Accent3 19" xfId="721" xr:uid="{00000000-0005-0000-0000-0000CB020000}"/>
    <cellStyle name="60% - Accent3 2" xfId="722" xr:uid="{00000000-0005-0000-0000-0000CC020000}"/>
    <cellStyle name="60% - Accent3 2 2" xfId="723" xr:uid="{00000000-0005-0000-0000-0000CD020000}"/>
    <cellStyle name="60% - Accent3 2 3" xfId="724" xr:uid="{00000000-0005-0000-0000-0000CE020000}"/>
    <cellStyle name="60% - Accent3 2 4" xfId="725" xr:uid="{00000000-0005-0000-0000-0000CF020000}"/>
    <cellStyle name="60% - Accent3 2 5" xfId="726" xr:uid="{00000000-0005-0000-0000-0000D0020000}"/>
    <cellStyle name="60% - Accent3 2 6" xfId="727" xr:uid="{00000000-0005-0000-0000-0000D1020000}"/>
    <cellStyle name="60% - Accent3 2 7" xfId="728" xr:uid="{00000000-0005-0000-0000-0000D2020000}"/>
    <cellStyle name="60% - Accent3 20" xfId="729" xr:uid="{00000000-0005-0000-0000-0000D3020000}"/>
    <cellStyle name="60% - Accent3 21" xfId="730" xr:uid="{00000000-0005-0000-0000-0000D4020000}"/>
    <cellStyle name="60% - Accent3 22" xfId="731" xr:uid="{00000000-0005-0000-0000-0000D5020000}"/>
    <cellStyle name="60% - Accent3 23" xfId="732" xr:uid="{00000000-0005-0000-0000-0000D6020000}"/>
    <cellStyle name="60% - Accent3 23 2" xfId="733" xr:uid="{00000000-0005-0000-0000-0000D7020000}"/>
    <cellStyle name="60% - Accent3 23 3" xfId="734" xr:uid="{00000000-0005-0000-0000-0000D8020000}"/>
    <cellStyle name="60% - Accent3 24" xfId="735" xr:uid="{00000000-0005-0000-0000-0000D9020000}"/>
    <cellStyle name="60% - Accent3 24 2" xfId="736" xr:uid="{00000000-0005-0000-0000-0000DA020000}"/>
    <cellStyle name="60% - Accent3 24 3" xfId="737" xr:uid="{00000000-0005-0000-0000-0000DB020000}"/>
    <cellStyle name="60% - Accent3 25" xfId="738" xr:uid="{00000000-0005-0000-0000-0000DC020000}"/>
    <cellStyle name="60% - Accent3 26" xfId="739" xr:uid="{00000000-0005-0000-0000-0000DD020000}"/>
    <cellStyle name="60% - Accent3 27" xfId="740" xr:uid="{00000000-0005-0000-0000-0000DE020000}"/>
    <cellStyle name="60% - Accent3 28" xfId="741" xr:uid="{00000000-0005-0000-0000-0000DF020000}"/>
    <cellStyle name="60% - Accent3 29" xfId="742" xr:uid="{00000000-0005-0000-0000-0000E0020000}"/>
    <cellStyle name="60% - Accent3 3" xfId="743" xr:uid="{00000000-0005-0000-0000-0000E1020000}"/>
    <cellStyle name="60% - Accent3 30" xfId="744" xr:uid="{00000000-0005-0000-0000-0000E2020000}"/>
    <cellStyle name="60% - Accent3 31" xfId="745" xr:uid="{00000000-0005-0000-0000-0000E3020000}"/>
    <cellStyle name="60% - Accent3 32" xfId="746" xr:uid="{00000000-0005-0000-0000-0000E4020000}"/>
    <cellStyle name="60% - Accent3 33" xfId="747" xr:uid="{00000000-0005-0000-0000-0000E5020000}"/>
    <cellStyle name="60% - Accent3 34" xfId="748" xr:uid="{00000000-0005-0000-0000-0000E6020000}"/>
    <cellStyle name="60% - Accent3 35" xfId="749" xr:uid="{00000000-0005-0000-0000-0000E7020000}"/>
    <cellStyle name="60% - Accent3 36" xfId="750" xr:uid="{00000000-0005-0000-0000-0000E8020000}"/>
    <cellStyle name="60% - Accent3 4" xfId="751" xr:uid="{00000000-0005-0000-0000-0000E9020000}"/>
    <cellStyle name="60% - Accent3 5" xfId="752" xr:uid="{00000000-0005-0000-0000-0000EA020000}"/>
    <cellStyle name="60% - Accent3 6" xfId="753" xr:uid="{00000000-0005-0000-0000-0000EB020000}"/>
    <cellStyle name="60% - Accent3 7" xfId="754" xr:uid="{00000000-0005-0000-0000-0000EC020000}"/>
    <cellStyle name="60% - Accent3 8" xfId="755" xr:uid="{00000000-0005-0000-0000-0000ED020000}"/>
    <cellStyle name="60% - Accent3 9" xfId="756" xr:uid="{00000000-0005-0000-0000-0000EE020000}"/>
    <cellStyle name="60% - Accent4 10" xfId="757" xr:uid="{00000000-0005-0000-0000-0000EF020000}"/>
    <cellStyle name="60% - Accent4 11" xfId="758" xr:uid="{00000000-0005-0000-0000-0000F0020000}"/>
    <cellStyle name="60% - Accent4 12" xfId="759" xr:uid="{00000000-0005-0000-0000-0000F1020000}"/>
    <cellStyle name="60% - Accent4 13" xfId="760" xr:uid="{00000000-0005-0000-0000-0000F2020000}"/>
    <cellStyle name="60% - Accent4 14" xfId="761" xr:uid="{00000000-0005-0000-0000-0000F3020000}"/>
    <cellStyle name="60% - Accent4 15" xfId="762" xr:uid="{00000000-0005-0000-0000-0000F4020000}"/>
    <cellStyle name="60% - Accent4 16" xfId="763" xr:uid="{00000000-0005-0000-0000-0000F5020000}"/>
    <cellStyle name="60% - Accent4 17" xfId="764" xr:uid="{00000000-0005-0000-0000-0000F6020000}"/>
    <cellStyle name="60% - Accent4 18" xfId="765" xr:uid="{00000000-0005-0000-0000-0000F7020000}"/>
    <cellStyle name="60% - Accent4 19" xfId="766" xr:uid="{00000000-0005-0000-0000-0000F8020000}"/>
    <cellStyle name="60% - Accent4 2" xfId="767" xr:uid="{00000000-0005-0000-0000-0000F9020000}"/>
    <cellStyle name="60% - Accent4 2 2" xfId="768" xr:uid="{00000000-0005-0000-0000-0000FA020000}"/>
    <cellStyle name="60% - Accent4 2 3" xfId="769" xr:uid="{00000000-0005-0000-0000-0000FB020000}"/>
    <cellStyle name="60% - Accent4 2 4" xfId="770" xr:uid="{00000000-0005-0000-0000-0000FC020000}"/>
    <cellStyle name="60% - Accent4 2 5" xfId="771" xr:uid="{00000000-0005-0000-0000-0000FD020000}"/>
    <cellStyle name="60% - Accent4 2 6" xfId="772" xr:uid="{00000000-0005-0000-0000-0000FE020000}"/>
    <cellStyle name="60% - Accent4 2 7" xfId="773" xr:uid="{00000000-0005-0000-0000-0000FF020000}"/>
    <cellStyle name="60% - Accent4 20" xfId="774" xr:uid="{00000000-0005-0000-0000-000000030000}"/>
    <cellStyle name="60% - Accent4 21" xfId="775" xr:uid="{00000000-0005-0000-0000-000001030000}"/>
    <cellStyle name="60% - Accent4 22" xfId="776" xr:uid="{00000000-0005-0000-0000-000002030000}"/>
    <cellStyle name="60% - Accent4 23" xfId="777" xr:uid="{00000000-0005-0000-0000-000003030000}"/>
    <cellStyle name="60% - Accent4 23 2" xfId="778" xr:uid="{00000000-0005-0000-0000-000004030000}"/>
    <cellStyle name="60% - Accent4 23 3" xfId="779" xr:uid="{00000000-0005-0000-0000-000005030000}"/>
    <cellStyle name="60% - Accent4 24" xfId="780" xr:uid="{00000000-0005-0000-0000-000006030000}"/>
    <cellStyle name="60% - Accent4 24 2" xfId="781" xr:uid="{00000000-0005-0000-0000-000007030000}"/>
    <cellStyle name="60% - Accent4 24 3" xfId="782" xr:uid="{00000000-0005-0000-0000-000008030000}"/>
    <cellStyle name="60% - Accent4 25" xfId="783" xr:uid="{00000000-0005-0000-0000-000009030000}"/>
    <cellStyle name="60% - Accent4 26" xfId="784" xr:uid="{00000000-0005-0000-0000-00000A030000}"/>
    <cellStyle name="60% - Accent4 27" xfId="785" xr:uid="{00000000-0005-0000-0000-00000B030000}"/>
    <cellStyle name="60% - Accent4 28" xfId="786" xr:uid="{00000000-0005-0000-0000-00000C030000}"/>
    <cellStyle name="60% - Accent4 29" xfId="787" xr:uid="{00000000-0005-0000-0000-00000D030000}"/>
    <cellStyle name="60% - Accent4 3" xfId="788" xr:uid="{00000000-0005-0000-0000-00000E030000}"/>
    <cellStyle name="60% - Accent4 30" xfId="789" xr:uid="{00000000-0005-0000-0000-00000F030000}"/>
    <cellStyle name="60% - Accent4 31" xfId="790" xr:uid="{00000000-0005-0000-0000-000010030000}"/>
    <cellStyle name="60% - Accent4 32" xfId="791" xr:uid="{00000000-0005-0000-0000-000011030000}"/>
    <cellStyle name="60% - Accent4 33" xfId="792" xr:uid="{00000000-0005-0000-0000-000012030000}"/>
    <cellStyle name="60% - Accent4 34" xfId="793" xr:uid="{00000000-0005-0000-0000-000013030000}"/>
    <cellStyle name="60% - Accent4 35" xfId="794" xr:uid="{00000000-0005-0000-0000-000014030000}"/>
    <cellStyle name="60% - Accent4 36" xfId="795" xr:uid="{00000000-0005-0000-0000-000015030000}"/>
    <cellStyle name="60% - Accent4 4" xfId="796" xr:uid="{00000000-0005-0000-0000-000016030000}"/>
    <cellStyle name="60% - Accent4 5" xfId="797" xr:uid="{00000000-0005-0000-0000-000017030000}"/>
    <cellStyle name="60% - Accent4 6" xfId="798" xr:uid="{00000000-0005-0000-0000-000018030000}"/>
    <cellStyle name="60% - Accent4 7" xfId="799" xr:uid="{00000000-0005-0000-0000-000019030000}"/>
    <cellStyle name="60% - Accent4 8" xfId="800" xr:uid="{00000000-0005-0000-0000-00001A030000}"/>
    <cellStyle name="60% - Accent4 9" xfId="801" xr:uid="{00000000-0005-0000-0000-00001B030000}"/>
    <cellStyle name="60% - Accent5 10" xfId="802" xr:uid="{00000000-0005-0000-0000-00001C030000}"/>
    <cellStyle name="60% - Accent5 11" xfId="803" xr:uid="{00000000-0005-0000-0000-00001D030000}"/>
    <cellStyle name="60% - Accent5 12" xfId="804" xr:uid="{00000000-0005-0000-0000-00001E030000}"/>
    <cellStyle name="60% - Accent5 13" xfId="805" xr:uid="{00000000-0005-0000-0000-00001F030000}"/>
    <cellStyle name="60% - Accent5 14" xfId="806" xr:uid="{00000000-0005-0000-0000-000020030000}"/>
    <cellStyle name="60% - Accent5 15" xfId="807" xr:uid="{00000000-0005-0000-0000-000021030000}"/>
    <cellStyle name="60% - Accent5 16" xfId="808" xr:uid="{00000000-0005-0000-0000-000022030000}"/>
    <cellStyle name="60% - Accent5 17" xfId="809" xr:uid="{00000000-0005-0000-0000-000023030000}"/>
    <cellStyle name="60% - Accent5 18" xfId="810" xr:uid="{00000000-0005-0000-0000-000024030000}"/>
    <cellStyle name="60% - Accent5 19" xfId="811" xr:uid="{00000000-0005-0000-0000-000025030000}"/>
    <cellStyle name="60% - Accent5 2" xfId="812" xr:uid="{00000000-0005-0000-0000-000026030000}"/>
    <cellStyle name="60% - Accent5 2 2" xfId="813" xr:uid="{00000000-0005-0000-0000-000027030000}"/>
    <cellStyle name="60% - Accent5 2 3" xfId="814" xr:uid="{00000000-0005-0000-0000-000028030000}"/>
    <cellStyle name="60% - Accent5 2 4" xfId="815" xr:uid="{00000000-0005-0000-0000-000029030000}"/>
    <cellStyle name="60% - Accent5 2 5" xfId="816" xr:uid="{00000000-0005-0000-0000-00002A030000}"/>
    <cellStyle name="60% - Accent5 2 6" xfId="817" xr:uid="{00000000-0005-0000-0000-00002B030000}"/>
    <cellStyle name="60% - Accent5 2 7" xfId="818" xr:uid="{00000000-0005-0000-0000-00002C030000}"/>
    <cellStyle name="60% - Accent5 20" xfId="819" xr:uid="{00000000-0005-0000-0000-00002D030000}"/>
    <cellStyle name="60% - Accent5 21" xfId="820" xr:uid="{00000000-0005-0000-0000-00002E030000}"/>
    <cellStyle name="60% - Accent5 22" xfId="821" xr:uid="{00000000-0005-0000-0000-00002F030000}"/>
    <cellStyle name="60% - Accent5 23" xfId="822" xr:uid="{00000000-0005-0000-0000-000030030000}"/>
    <cellStyle name="60% - Accent5 23 2" xfId="823" xr:uid="{00000000-0005-0000-0000-000031030000}"/>
    <cellStyle name="60% - Accent5 23 3" xfId="824" xr:uid="{00000000-0005-0000-0000-000032030000}"/>
    <cellStyle name="60% - Accent5 24" xfId="825" xr:uid="{00000000-0005-0000-0000-000033030000}"/>
    <cellStyle name="60% - Accent5 24 2" xfId="826" xr:uid="{00000000-0005-0000-0000-000034030000}"/>
    <cellStyle name="60% - Accent5 24 3" xfId="827" xr:uid="{00000000-0005-0000-0000-000035030000}"/>
    <cellStyle name="60% - Accent5 25" xfId="828" xr:uid="{00000000-0005-0000-0000-000036030000}"/>
    <cellStyle name="60% - Accent5 26" xfId="829" xr:uid="{00000000-0005-0000-0000-000037030000}"/>
    <cellStyle name="60% - Accent5 27" xfId="830" xr:uid="{00000000-0005-0000-0000-000038030000}"/>
    <cellStyle name="60% - Accent5 28" xfId="831" xr:uid="{00000000-0005-0000-0000-000039030000}"/>
    <cellStyle name="60% - Accent5 29" xfId="832" xr:uid="{00000000-0005-0000-0000-00003A030000}"/>
    <cellStyle name="60% - Accent5 3" xfId="833" xr:uid="{00000000-0005-0000-0000-00003B030000}"/>
    <cellStyle name="60% - Accent5 30" xfId="834" xr:uid="{00000000-0005-0000-0000-00003C030000}"/>
    <cellStyle name="60% - Accent5 31" xfId="835" xr:uid="{00000000-0005-0000-0000-00003D030000}"/>
    <cellStyle name="60% - Accent5 32" xfId="836" xr:uid="{00000000-0005-0000-0000-00003E030000}"/>
    <cellStyle name="60% - Accent5 33" xfId="837" xr:uid="{00000000-0005-0000-0000-00003F030000}"/>
    <cellStyle name="60% - Accent5 34" xfId="838" xr:uid="{00000000-0005-0000-0000-000040030000}"/>
    <cellStyle name="60% - Accent5 35" xfId="839" xr:uid="{00000000-0005-0000-0000-000041030000}"/>
    <cellStyle name="60% - Accent5 36" xfId="840" xr:uid="{00000000-0005-0000-0000-000042030000}"/>
    <cellStyle name="60% - Accent5 4" xfId="841" xr:uid="{00000000-0005-0000-0000-000043030000}"/>
    <cellStyle name="60% - Accent5 5" xfId="842" xr:uid="{00000000-0005-0000-0000-000044030000}"/>
    <cellStyle name="60% - Accent5 6" xfId="843" xr:uid="{00000000-0005-0000-0000-000045030000}"/>
    <cellStyle name="60% - Accent5 7" xfId="844" xr:uid="{00000000-0005-0000-0000-000046030000}"/>
    <cellStyle name="60% - Accent5 8" xfId="845" xr:uid="{00000000-0005-0000-0000-000047030000}"/>
    <cellStyle name="60% - Accent5 9" xfId="846" xr:uid="{00000000-0005-0000-0000-000048030000}"/>
    <cellStyle name="60% - Accent6 10" xfId="847" xr:uid="{00000000-0005-0000-0000-000049030000}"/>
    <cellStyle name="60% - Accent6 11" xfId="848" xr:uid="{00000000-0005-0000-0000-00004A030000}"/>
    <cellStyle name="60% - Accent6 12" xfId="849" xr:uid="{00000000-0005-0000-0000-00004B030000}"/>
    <cellStyle name="60% - Accent6 13" xfId="850" xr:uid="{00000000-0005-0000-0000-00004C030000}"/>
    <cellStyle name="60% - Accent6 14" xfId="851" xr:uid="{00000000-0005-0000-0000-00004D030000}"/>
    <cellStyle name="60% - Accent6 15" xfId="852" xr:uid="{00000000-0005-0000-0000-00004E030000}"/>
    <cellStyle name="60% - Accent6 16" xfId="853" xr:uid="{00000000-0005-0000-0000-00004F030000}"/>
    <cellStyle name="60% - Accent6 17" xfId="854" xr:uid="{00000000-0005-0000-0000-000050030000}"/>
    <cellStyle name="60% - Accent6 18" xfId="855" xr:uid="{00000000-0005-0000-0000-000051030000}"/>
    <cellStyle name="60% - Accent6 19" xfId="856" xr:uid="{00000000-0005-0000-0000-000052030000}"/>
    <cellStyle name="60% - Accent6 2" xfId="857" xr:uid="{00000000-0005-0000-0000-000053030000}"/>
    <cellStyle name="60% - Accent6 2 2" xfId="858" xr:uid="{00000000-0005-0000-0000-000054030000}"/>
    <cellStyle name="60% - Accent6 2 3" xfId="859" xr:uid="{00000000-0005-0000-0000-000055030000}"/>
    <cellStyle name="60% - Accent6 2 4" xfId="860" xr:uid="{00000000-0005-0000-0000-000056030000}"/>
    <cellStyle name="60% - Accent6 2 5" xfId="861" xr:uid="{00000000-0005-0000-0000-000057030000}"/>
    <cellStyle name="60% - Accent6 2 6" xfId="862" xr:uid="{00000000-0005-0000-0000-000058030000}"/>
    <cellStyle name="60% - Accent6 2 7" xfId="863" xr:uid="{00000000-0005-0000-0000-000059030000}"/>
    <cellStyle name="60% - Accent6 20" xfId="864" xr:uid="{00000000-0005-0000-0000-00005A030000}"/>
    <cellStyle name="60% - Accent6 21" xfId="865" xr:uid="{00000000-0005-0000-0000-00005B030000}"/>
    <cellStyle name="60% - Accent6 22" xfId="866" xr:uid="{00000000-0005-0000-0000-00005C030000}"/>
    <cellStyle name="60% - Accent6 23" xfId="867" xr:uid="{00000000-0005-0000-0000-00005D030000}"/>
    <cellStyle name="60% - Accent6 23 2" xfId="868" xr:uid="{00000000-0005-0000-0000-00005E030000}"/>
    <cellStyle name="60% - Accent6 23 3" xfId="869" xr:uid="{00000000-0005-0000-0000-00005F030000}"/>
    <cellStyle name="60% - Accent6 24" xfId="870" xr:uid="{00000000-0005-0000-0000-000060030000}"/>
    <cellStyle name="60% - Accent6 24 2" xfId="871" xr:uid="{00000000-0005-0000-0000-000061030000}"/>
    <cellStyle name="60% - Accent6 24 3" xfId="872" xr:uid="{00000000-0005-0000-0000-000062030000}"/>
    <cellStyle name="60% - Accent6 25" xfId="873" xr:uid="{00000000-0005-0000-0000-000063030000}"/>
    <cellStyle name="60% - Accent6 26" xfId="874" xr:uid="{00000000-0005-0000-0000-000064030000}"/>
    <cellStyle name="60% - Accent6 27" xfId="875" xr:uid="{00000000-0005-0000-0000-000065030000}"/>
    <cellStyle name="60% - Accent6 28" xfId="876" xr:uid="{00000000-0005-0000-0000-000066030000}"/>
    <cellStyle name="60% - Accent6 29" xfId="877" xr:uid="{00000000-0005-0000-0000-000067030000}"/>
    <cellStyle name="60% - Accent6 3" xfId="878" xr:uid="{00000000-0005-0000-0000-000068030000}"/>
    <cellStyle name="60% - Accent6 30" xfId="879" xr:uid="{00000000-0005-0000-0000-000069030000}"/>
    <cellStyle name="60% - Accent6 31" xfId="880" xr:uid="{00000000-0005-0000-0000-00006A030000}"/>
    <cellStyle name="60% - Accent6 32" xfId="881" xr:uid="{00000000-0005-0000-0000-00006B030000}"/>
    <cellStyle name="60% - Accent6 33" xfId="882" xr:uid="{00000000-0005-0000-0000-00006C030000}"/>
    <cellStyle name="60% - Accent6 34" xfId="883" xr:uid="{00000000-0005-0000-0000-00006D030000}"/>
    <cellStyle name="60% - Accent6 35" xfId="884" xr:uid="{00000000-0005-0000-0000-00006E030000}"/>
    <cellStyle name="60% - Accent6 36" xfId="885" xr:uid="{00000000-0005-0000-0000-00006F030000}"/>
    <cellStyle name="60% - Accent6 4" xfId="886" xr:uid="{00000000-0005-0000-0000-000070030000}"/>
    <cellStyle name="60% - Accent6 5" xfId="887" xr:uid="{00000000-0005-0000-0000-000071030000}"/>
    <cellStyle name="60% - Accent6 6" xfId="888" xr:uid="{00000000-0005-0000-0000-000072030000}"/>
    <cellStyle name="60% - Accent6 7" xfId="889" xr:uid="{00000000-0005-0000-0000-000073030000}"/>
    <cellStyle name="60% - Accent6 8" xfId="890" xr:uid="{00000000-0005-0000-0000-000074030000}"/>
    <cellStyle name="60% - Accent6 9" xfId="891" xr:uid="{00000000-0005-0000-0000-000075030000}"/>
    <cellStyle name="60% - ส่วนที่ถูกเน้น1" xfId="892" xr:uid="{00000000-0005-0000-0000-000076030000}"/>
    <cellStyle name="60% - ส่วนที่ถูกเน้น2" xfId="893" xr:uid="{00000000-0005-0000-0000-000077030000}"/>
    <cellStyle name="60% - ส่วนที่ถูกเน้น3" xfId="894" xr:uid="{00000000-0005-0000-0000-000078030000}"/>
    <cellStyle name="60% - ส่วนที่ถูกเน้น4" xfId="895" xr:uid="{00000000-0005-0000-0000-000079030000}"/>
    <cellStyle name="60% - ส่วนที่ถูกเน้น5" xfId="896" xr:uid="{00000000-0005-0000-0000-00007A030000}"/>
    <cellStyle name="60% - ส่วนที่ถูกเน้น6" xfId="897" xr:uid="{00000000-0005-0000-0000-00007B030000}"/>
    <cellStyle name="_x0002_-_x0002_Ä_x0001_‡_x0003_0_x0002_P_x0003_ _x0002_X_x0003_·_x0002_®_x0003_@_x0002_p_x0003_ª_x0002_¨_x0010_!_x0002__x0003_&quot;_x0001_ÄÇ_x0002__x000e__x0003_ _x0002_é_x0002_Ä_x0001_‡_x0003_Ë_x0002_H_x0003_ _x0002_X" xfId="898" xr:uid="{00000000-0005-0000-0000-00007C030000}"/>
    <cellStyle name="_x0002_-_x0002_Ä_x0001_‡_x0003_0_x0002_P_x0003_ _x0002_X_x0003_·_x0002_®_x0003_@_x0002_p_x0003_ª_x0002_¨_x0010_!_x0002__x0003_&quot;_x0001_ÄÇ_x0002__x000e__x0003_ _x0002_é_x0002_Ä_x0001_‡_x0003_Ë_x0002_H_x0003_ _x0002_X 2" xfId="899" xr:uid="{00000000-0005-0000-0000-00007D030000}"/>
    <cellStyle name="Accent1 10" xfId="900" xr:uid="{00000000-0005-0000-0000-00007E030000}"/>
    <cellStyle name="Accent1 11" xfId="901" xr:uid="{00000000-0005-0000-0000-00007F030000}"/>
    <cellStyle name="Accent1 12" xfId="902" xr:uid="{00000000-0005-0000-0000-000080030000}"/>
    <cellStyle name="Accent1 13" xfId="903" xr:uid="{00000000-0005-0000-0000-000081030000}"/>
    <cellStyle name="Accent1 14" xfId="904" xr:uid="{00000000-0005-0000-0000-000082030000}"/>
    <cellStyle name="Accent1 15" xfId="905" xr:uid="{00000000-0005-0000-0000-000083030000}"/>
    <cellStyle name="Accent1 16" xfId="906" xr:uid="{00000000-0005-0000-0000-000084030000}"/>
    <cellStyle name="Accent1 17" xfId="907" xr:uid="{00000000-0005-0000-0000-000085030000}"/>
    <cellStyle name="Accent1 18" xfId="908" xr:uid="{00000000-0005-0000-0000-000086030000}"/>
    <cellStyle name="Accent1 19" xfId="909" xr:uid="{00000000-0005-0000-0000-000087030000}"/>
    <cellStyle name="Accent1 2" xfId="910" xr:uid="{00000000-0005-0000-0000-000088030000}"/>
    <cellStyle name="Accent1 2 2" xfId="911" xr:uid="{00000000-0005-0000-0000-000089030000}"/>
    <cellStyle name="Accent1 2 3" xfId="912" xr:uid="{00000000-0005-0000-0000-00008A030000}"/>
    <cellStyle name="Accent1 2 4" xfId="913" xr:uid="{00000000-0005-0000-0000-00008B030000}"/>
    <cellStyle name="Accent1 2 5" xfId="914" xr:uid="{00000000-0005-0000-0000-00008C030000}"/>
    <cellStyle name="Accent1 2 6" xfId="915" xr:uid="{00000000-0005-0000-0000-00008D030000}"/>
    <cellStyle name="Accent1 2 7" xfId="916" xr:uid="{00000000-0005-0000-0000-00008E030000}"/>
    <cellStyle name="Accent1 20" xfId="917" xr:uid="{00000000-0005-0000-0000-00008F030000}"/>
    <cellStyle name="Accent1 21" xfId="918" xr:uid="{00000000-0005-0000-0000-000090030000}"/>
    <cellStyle name="Accent1 22" xfId="919" xr:uid="{00000000-0005-0000-0000-000091030000}"/>
    <cellStyle name="Accent1 23" xfId="920" xr:uid="{00000000-0005-0000-0000-000092030000}"/>
    <cellStyle name="Accent1 23 2" xfId="921" xr:uid="{00000000-0005-0000-0000-000093030000}"/>
    <cellStyle name="Accent1 23 3" xfId="922" xr:uid="{00000000-0005-0000-0000-000094030000}"/>
    <cellStyle name="Accent1 24" xfId="923" xr:uid="{00000000-0005-0000-0000-000095030000}"/>
    <cellStyle name="Accent1 24 2" xfId="924" xr:uid="{00000000-0005-0000-0000-000096030000}"/>
    <cellStyle name="Accent1 24 3" xfId="925" xr:uid="{00000000-0005-0000-0000-000097030000}"/>
    <cellStyle name="Accent1 25" xfId="926" xr:uid="{00000000-0005-0000-0000-000098030000}"/>
    <cellStyle name="Accent1 26" xfId="927" xr:uid="{00000000-0005-0000-0000-000099030000}"/>
    <cellStyle name="Accent1 27" xfId="928" xr:uid="{00000000-0005-0000-0000-00009A030000}"/>
    <cellStyle name="Accent1 28" xfId="929" xr:uid="{00000000-0005-0000-0000-00009B030000}"/>
    <cellStyle name="Accent1 29" xfId="930" xr:uid="{00000000-0005-0000-0000-00009C030000}"/>
    <cellStyle name="Accent1 3" xfId="931" xr:uid="{00000000-0005-0000-0000-00009D030000}"/>
    <cellStyle name="Accent1 30" xfId="932" xr:uid="{00000000-0005-0000-0000-00009E030000}"/>
    <cellStyle name="Accent1 31" xfId="933" xr:uid="{00000000-0005-0000-0000-00009F030000}"/>
    <cellStyle name="Accent1 32" xfId="934" xr:uid="{00000000-0005-0000-0000-0000A0030000}"/>
    <cellStyle name="Accent1 33" xfId="935" xr:uid="{00000000-0005-0000-0000-0000A1030000}"/>
    <cellStyle name="Accent1 34" xfId="936" xr:uid="{00000000-0005-0000-0000-0000A2030000}"/>
    <cellStyle name="Accent1 35" xfId="937" xr:uid="{00000000-0005-0000-0000-0000A3030000}"/>
    <cellStyle name="Accent1 36" xfId="938" xr:uid="{00000000-0005-0000-0000-0000A4030000}"/>
    <cellStyle name="Accent1 4" xfId="939" xr:uid="{00000000-0005-0000-0000-0000A5030000}"/>
    <cellStyle name="Accent1 5" xfId="940" xr:uid="{00000000-0005-0000-0000-0000A6030000}"/>
    <cellStyle name="Accent1 6" xfId="941" xr:uid="{00000000-0005-0000-0000-0000A7030000}"/>
    <cellStyle name="Accent1 7" xfId="942" xr:uid="{00000000-0005-0000-0000-0000A8030000}"/>
    <cellStyle name="Accent1 8" xfId="943" xr:uid="{00000000-0005-0000-0000-0000A9030000}"/>
    <cellStyle name="Accent1 9" xfId="944" xr:uid="{00000000-0005-0000-0000-0000AA030000}"/>
    <cellStyle name="Accent2 10" xfId="945" xr:uid="{00000000-0005-0000-0000-0000AB030000}"/>
    <cellStyle name="Accent2 11" xfId="946" xr:uid="{00000000-0005-0000-0000-0000AC030000}"/>
    <cellStyle name="Accent2 12" xfId="947" xr:uid="{00000000-0005-0000-0000-0000AD030000}"/>
    <cellStyle name="Accent2 13" xfId="948" xr:uid="{00000000-0005-0000-0000-0000AE030000}"/>
    <cellStyle name="Accent2 14" xfId="949" xr:uid="{00000000-0005-0000-0000-0000AF030000}"/>
    <cellStyle name="Accent2 15" xfId="950" xr:uid="{00000000-0005-0000-0000-0000B0030000}"/>
    <cellStyle name="Accent2 16" xfId="951" xr:uid="{00000000-0005-0000-0000-0000B1030000}"/>
    <cellStyle name="Accent2 17" xfId="952" xr:uid="{00000000-0005-0000-0000-0000B2030000}"/>
    <cellStyle name="Accent2 18" xfId="953" xr:uid="{00000000-0005-0000-0000-0000B3030000}"/>
    <cellStyle name="Accent2 19" xfId="954" xr:uid="{00000000-0005-0000-0000-0000B4030000}"/>
    <cellStyle name="Accent2 2" xfId="955" xr:uid="{00000000-0005-0000-0000-0000B5030000}"/>
    <cellStyle name="Accent2 2 2" xfId="956" xr:uid="{00000000-0005-0000-0000-0000B6030000}"/>
    <cellStyle name="Accent2 2 3" xfId="957" xr:uid="{00000000-0005-0000-0000-0000B7030000}"/>
    <cellStyle name="Accent2 2 4" xfId="958" xr:uid="{00000000-0005-0000-0000-0000B8030000}"/>
    <cellStyle name="Accent2 2 5" xfId="959" xr:uid="{00000000-0005-0000-0000-0000B9030000}"/>
    <cellStyle name="Accent2 2 6" xfId="960" xr:uid="{00000000-0005-0000-0000-0000BA030000}"/>
    <cellStyle name="Accent2 2 7" xfId="961" xr:uid="{00000000-0005-0000-0000-0000BB030000}"/>
    <cellStyle name="Accent2 20" xfId="962" xr:uid="{00000000-0005-0000-0000-0000BC030000}"/>
    <cellStyle name="Accent2 21" xfId="963" xr:uid="{00000000-0005-0000-0000-0000BD030000}"/>
    <cellStyle name="Accent2 22" xfId="964" xr:uid="{00000000-0005-0000-0000-0000BE030000}"/>
    <cellStyle name="Accent2 23" xfId="965" xr:uid="{00000000-0005-0000-0000-0000BF030000}"/>
    <cellStyle name="Accent2 23 2" xfId="966" xr:uid="{00000000-0005-0000-0000-0000C0030000}"/>
    <cellStyle name="Accent2 23 3" xfId="967" xr:uid="{00000000-0005-0000-0000-0000C1030000}"/>
    <cellStyle name="Accent2 24" xfId="968" xr:uid="{00000000-0005-0000-0000-0000C2030000}"/>
    <cellStyle name="Accent2 24 2" xfId="969" xr:uid="{00000000-0005-0000-0000-0000C3030000}"/>
    <cellStyle name="Accent2 24 3" xfId="970" xr:uid="{00000000-0005-0000-0000-0000C4030000}"/>
    <cellStyle name="Accent2 25" xfId="971" xr:uid="{00000000-0005-0000-0000-0000C5030000}"/>
    <cellStyle name="Accent2 26" xfId="972" xr:uid="{00000000-0005-0000-0000-0000C6030000}"/>
    <cellStyle name="Accent2 27" xfId="973" xr:uid="{00000000-0005-0000-0000-0000C7030000}"/>
    <cellStyle name="Accent2 28" xfId="974" xr:uid="{00000000-0005-0000-0000-0000C8030000}"/>
    <cellStyle name="Accent2 29" xfId="975" xr:uid="{00000000-0005-0000-0000-0000C9030000}"/>
    <cellStyle name="Accent2 3" xfId="976" xr:uid="{00000000-0005-0000-0000-0000CA030000}"/>
    <cellStyle name="Accent2 30" xfId="977" xr:uid="{00000000-0005-0000-0000-0000CB030000}"/>
    <cellStyle name="Accent2 31" xfId="978" xr:uid="{00000000-0005-0000-0000-0000CC030000}"/>
    <cellStyle name="Accent2 32" xfId="979" xr:uid="{00000000-0005-0000-0000-0000CD030000}"/>
    <cellStyle name="Accent2 33" xfId="980" xr:uid="{00000000-0005-0000-0000-0000CE030000}"/>
    <cellStyle name="Accent2 34" xfId="981" xr:uid="{00000000-0005-0000-0000-0000CF030000}"/>
    <cellStyle name="Accent2 35" xfId="982" xr:uid="{00000000-0005-0000-0000-0000D0030000}"/>
    <cellStyle name="Accent2 36" xfId="983" xr:uid="{00000000-0005-0000-0000-0000D1030000}"/>
    <cellStyle name="Accent2 4" xfId="984" xr:uid="{00000000-0005-0000-0000-0000D2030000}"/>
    <cellStyle name="Accent2 5" xfId="985" xr:uid="{00000000-0005-0000-0000-0000D3030000}"/>
    <cellStyle name="Accent2 6" xfId="986" xr:uid="{00000000-0005-0000-0000-0000D4030000}"/>
    <cellStyle name="Accent2 7" xfId="987" xr:uid="{00000000-0005-0000-0000-0000D5030000}"/>
    <cellStyle name="Accent2 8" xfId="988" xr:uid="{00000000-0005-0000-0000-0000D6030000}"/>
    <cellStyle name="Accent2 9" xfId="989" xr:uid="{00000000-0005-0000-0000-0000D7030000}"/>
    <cellStyle name="Accent3 10" xfId="990" xr:uid="{00000000-0005-0000-0000-0000D8030000}"/>
    <cellStyle name="Accent3 11" xfId="991" xr:uid="{00000000-0005-0000-0000-0000D9030000}"/>
    <cellStyle name="Accent3 12" xfId="992" xr:uid="{00000000-0005-0000-0000-0000DA030000}"/>
    <cellStyle name="Accent3 13" xfId="993" xr:uid="{00000000-0005-0000-0000-0000DB030000}"/>
    <cellStyle name="Accent3 14" xfId="994" xr:uid="{00000000-0005-0000-0000-0000DC030000}"/>
    <cellStyle name="Accent3 15" xfId="995" xr:uid="{00000000-0005-0000-0000-0000DD030000}"/>
    <cellStyle name="Accent3 16" xfId="996" xr:uid="{00000000-0005-0000-0000-0000DE030000}"/>
    <cellStyle name="Accent3 17" xfId="997" xr:uid="{00000000-0005-0000-0000-0000DF030000}"/>
    <cellStyle name="Accent3 18" xfId="998" xr:uid="{00000000-0005-0000-0000-0000E0030000}"/>
    <cellStyle name="Accent3 19" xfId="999" xr:uid="{00000000-0005-0000-0000-0000E1030000}"/>
    <cellStyle name="Accent3 2" xfId="1000" xr:uid="{00000000-0005-0000-0000-0000E2030000}"/>
    <cellStyle name="Accent3 2 2" xfId="1001" xr:uid="{00000000-0005-0000-0000-0000E3030000}"/>
    <cellStyle name="Accent3 2 3" xfId="1002" xr:uid="{00000000-0005-0000-0000-0000E4030000}"/>
    <cellStyle name="Accent3 2 4" xfId="1003" xr:uid="{00000000-0005-0000-0000-0000E5030000}"/>
    <cellStyle name="Accent3 2 5" xfId="1004" xr:uid="{00000000-0005-0000-0000-0000E6030000}"/>
    <cellStyle name="Accent3 2 6" xfId="1005" xr:uid="{00000000-0005-0000-0000-0000E7030000}"/>
    <cellStyle name="Accent3 2 7" xfId="1006" xr:uid="{00000000-0005-0000-0000-0000E8030000}"/>
    <cellStyle name="Accent3 20" xfId="1007" xr:uid="{00000000-0005-0000-0000-0000E9030000}"/>
    <cellStyle name="Accent3 21" xfId="1008" xr:uid="{00000000-0005-0000-0000-0000EA030000}"/>
    <cellStyle name="Accent3 22" xfId="1009" xr:uid="{00000000-0005-0000-0000-0000EB030000}"/>
    <cellStyle name="Accent3 23" xfId="1010" xr:uid="{00000000-0005-0000-0000-0000EC030000}"/>
    <cellStyle name="Accent3 23 2" xfId="1011" xr:uid="{00000000-0005-0000-0000-0000ED030000}"/>
    <cellStyle name="Accent3 23 3" xfId="1012" xr:uid="{00000000-0005-0000-0000-0000EE030000}"/>
    <cellStyle name="Accent3 24" xfId="1013" xr:uid="{00000000-0005-0000-0000-0000EF030000}"/>
    <cellStyle name="Accent3 24 2" xfId="1014" xr:uid="{00000000-0005-0000-0000-0000F0030000}"/>
    <cellStyle name="Accent3 24 3" xfId="1015" xr:uid="{00000000-0005-0000-0000-0000F1030000}"/>
    <cellStyle name="Accent3 25" xfId="1016" xr:uid="{00000000-0005-0000-0000-0000F2030000}"/>
    <cellStyle name="Accent3 26" xfId="1017" xr:uid="{00000000-0005-0000-0000-0000F3030000}"/>
    <cellStyle name="Accent3 27" xfId="1018" xr:uid="{00000000-0005-0000-0000-0000F4030000}"/>
    <cellStyle name="Accent3 28" xfId="1019" xr:uid="{00000000-0005-0000-0000-0000F5030000}"/>
    <cellStyle name="Accent3 29" xfId="1020" xr:uid="{00000000-0005-0000-0000-0000F6030000}"/>
    <cellStyle name="Accent3 3" xfId="1021" xr:uid="{00000000-0005-0000-0000-0000F7030000}"/>
    <cellStyle name="Accent3 30" xfId="1022" xr:uid="{00000000-0005-0000-0000-0000F8030000}"/>
    <cellStyle name="Accent3 31" xfId="1023" xr:uid="{00000000-0005-0000-0000-0000F9030000}"/>
    <cellStyle name="Accent3 32" xfId="1024" xr:uid="{00000000-0005-0000-0000-0000FA030000}"/>
    <cellStyle name="Accent3 33" xfId="1025" xr:uid="{00000000-0005-0000-0000-0000FB030000}"/>
    <cellStyle name="Accent3 34" xfId="1026" xr:uid="{00000000-0005-0000-0000-0000FC030000}"/>
    <cellStyle name="Accent3 35" xfId="1027" xr:uid="{00000000-0005-0000-0000-0000FD030000}"/>
    <cellStyle name="Accent3 36" xfId="1028" xr:uid="{00000000-0005-0000-0000-0000FE030000}"/>
    <cellStyle name="Accent3 4" xfId="1029" xr:uid="{00000000-0005-0000-0000-0000FF030000}"/>
    <cellStyle name="Accent3 5" xfId="1030" xr:uid="{00000000-0005-0000-0000-000000040000}"/>
    <cellStyle name="Accent3 6" xfId="1031" xr:uid="{00000000-0005-0000-0000-000001040000}"/>
    <cellStyle name="Accent3 7" xfId="1032" xr:uid="{00000000-0005-0000-0000-000002040000}"/>
    <cellStyle name="Accent3 8" xfId="1033" xr:uid="{00000000-0005-0000-0000-000003040000}"/>
    <cellStyle name="Accent3 9" xfId="1034" xr:uid="{00000000-0005-0000-0000-000004040000}"/>
    <cellStyle name="Accent4 10" xfId="1035" xr:uid="{00000000-0005-0000-0000-000005040000}"/>
    <cellStyle name="Accent4 11" xfId="1036" xr:uid="{00000000-0005-0000-0000-000006040000}"/>
    <cellStyle name="Accent4 12" xfId="1037" xr:uid="{00000000-0005-0000-0000-000007040000}"/>
    <cellStyle name="Accent4 13" xfId="1038" xr:uid="{00000000-0005-0000-0000-000008040000}"/>
    <cellStyle name="Accent4 14" xfId="1039" xr:uid="{00000000-0005-0000-0000-000009040000}"/>
    <cellStyle name="Accent4 15" xfId="1040" xr:uid="{00000000-0005-0000-0000-00000A040000}"/>
    <cellStyle name="Accent4 16" xfId="1041" xr:uid="{00000000-0005-0000-0000-00000B040000}"/>
    <cellStyle name="Accent4 17" xfId="1042" xr:uid="{00000000-0005-0000-0000-00000C040000}"/>
    <cellStyle name="Accent4 18" xfId="1043" xr:uid="{00000000-0005-0000-0000-00000D040000}"/>
    <cellStyle name="Accent4 19" xfId="1044" xr:uid="{00000000-0005-0000-0000-00000E040000}"/>
    <cellStyle name="Accent4 2" xfId="1045" xr:uid="{00000000-0005-0000-0000-00000F040000}"/>
    <cellStyle name="Accent4 2 2" xfId="1046" xr:uid="{00000000-0005-0000-0000-000010040000}"/>
    <cellStyle name="Accent4 2 3" xfId="1047" xr:uid="{00000000-0005-0000-0000-000011040000}"/>
    <cellStyle name="Accent4 2 4" xfId="1048" xr:uid="{00000000-0005-0000-0000-000012040000}"/>
    <cellStyle name="Accent4 2 5" xfId="1049" xr:uid="{00000000-0005-0000-0000-000013040000}"/>
    <cellStyle name="Accent4 2 6" xfId="1050" xr:uid="{00000000-0005-0000-0000-000014040000}"/>
    <cellStyle name="Accent4 2 7" xfId="1051" xr:uid="{00000000-0005-0000-0000-000015040000}"/>
    <cellStyle name="Accent4 20" xfId="1052" xr:uid="{00000000-0005-0000-0000-000016040000}"/>
    <cellStyle name="Accent4 21" xfId="1053" xr:uid="{00000000-0005-0000-0000-000017040000}"/>
    <cellStyle name="Accent4 22" xfId="1054" xr:uid="{00000000-0005-0000-0000-000018040000}"/>
    <cellStyle name="Accent4 23" xfId="1055" xr:uid="{00000000-0005-0000-0000-000019040000}"/>
    <cellStyle name="Accent4 23 2" xfId="1056" xr:uid="{00000000-0005-0000-0000-00001A040000}"/>
    <cellStyle name="Accent4 23 3" xfId="1057" xr:uid="{00000000-0005-0000-0000-00001B040000}"/>
    <cellStyle name="Accent4 24" xfId="1058" xr:uid="{00000000-0005-0000-0000-00001C040000}"/>
    <cellStyle name="Accent4 24 2" xfId="1059" xr:uid="{00000000-0005-0000-0000-00001D040000}"/>
    <cellStyle name="Accent4 24 3" xfId="1060" xr:uid="{00000000-0005-0000-0000-00001E040000}"/>
    <cellStyle name="Accent4 25" xfId="1061" xr:uid="{00000000-0005-0000-0000-00001F040000}"/>
    <cellStyle name="Accent4 26" xfId="1062" xr:uid="{00000000-0005-0000-0000-000020040000}"/>
    <cellStyle name="Accent4 27" xfId="1063" xr:uid="{00000000-0005-0000-0000-000021040000}"/>
    <cellStyle name="Accent4 28" xfId="1064" xr:uid="{00000000-0005-0000-0000-000022040000}"/>
    <cellStyle name="Accent4 29" xfId="1065" xr:uid="{00000000-0005-0000-0000-000023040000}"/>
    <cellStyle name="Accent4 3" xfId="1066" xr:uid="{00000000-0005-0000-0000-000024040000}"/>
    <cellStyle name="Accent4 30" xfId="1067" xr:uid="{00000000-0005-0000-0000-000025040000}"/>
    <cellStyle name="Accent4 31" xfId="1068" xr:uid="{00000000-0005-0000-0000-000026040000}"/>
    <cellStyle name="Accent4 32" xfId="1069" xr:uid="{00000000-0005-0000-0000-000027040000}"/>
    <cellStyle name="Accent4 33" xfId="1070" xr:uid="{00000000-0005-0000-0000-000028040000}"/>
    <cellStyle name="Accent4 34" xfId="1071" xr:uid="{00000000-0005-0000-0000-000029040000}"/>
    <cellStyle name="Accent4 35" xfId="1072" xr:uid="{00000000-0005-0000-0000-00002A040000}"/>
    <cellStyle name="Accent4 36" xfId="1073" xr:uid="{00000000-0005-0000-0000-00002B040000}"/>
    <cellStyle name="Accent4 4" xfId="1074" xr:uid="{00000000-0005-0000-0000-00002C040000}"/>
    <cellStyle name="Accent4 5" xfId="1075" xr:uid="{00000000-0005-0000-0000-00002D040000}"/>
    <cellStyle name="Accent4 6" xfId="1076" xr:uid="{00000000-0005-0000-0000-00002E040000}"/>
    <cellStyle name="Accent4 7" xfId="1077" xr:uid="{00000000-0005-0000-0000-00002F040000}"/>
    <cellStyle name="Accent4 8" xfId="1078" xr:uid="{00000000-0005-0000-0000-000030040000}"/>
    <cellStyle name="Accent4 9" xfId="1079" xr:uid="{00000000-0005-0000-0000-000031040000}"/>
    <cellStyle name="Accent5 10" xfId="1080" xr:uid="{00000000-0005-0000-0000-000032040000}"/>
    <cellStyle name="Accent5 11" xfId="1081" xr:uid="{00000000-0005-0000-0000-000033040000}"/>
    <cellStyle name="Accent5 12" xfId="1082" xr:uid="{00000000-0005-0000-0000-000034040000}"/>
    <cellStyle name="Accent5 13" xfId="1083" xr:uid="{00000000-0005-0000-0000-000035040000}"/>
    <cellStyle name="Accent5 14" xfId="1084" xr:uid="{00000000-0005-0000-0000-000036040000}"/>
    <cellStyle name="Accent5 15" xfId="1085" xr:uid="{00000000-0005-0000-0000-000037040000}"/>
    <cellStyle name="Accent5 16" xfId="1086" xr:uid="{00000000-0005-0000-0000-000038040000}"/>
    <cellStyle name="Accent5 17" xfId="1087" xr:uid="{00000000-0005-0000-0000-000039040000}"/>
    <cellStyle name="Accent5 18" xfId="1088" xr:uid="{00000000-0005-0000-0000-00003A040000}"/>
    <cellStyle name="Accent5 19" xfId="1089" xr:uid="{00000000-0005-0000-0000-00003B040000}"/>
    <cellStyle name="Accent5 2" xfId="1090" xr:uid="{00000000-0005-0000-0000-00003C040000}"/>
    <cellStyle name="Accent5 2 2" xfId="1091" xr:uid="{00000000-0005-0000-0000-00003D040000}"/>
    <cellStyle name="Accent5 2 3" xfId="1092" xr:uid="{00000000-0005-0000-0000-00003E040000}"/>
    <cellStyle name="Accent5 2 4" xfId="1093" xr:uid="{00000000-0005-0000-0000-00003F040000}"/>
    <cellStyle name="Accent5 2 5" xfId="1094" xr:uid="{00000000-0005-0000-0000-000040040000}"/>
    <cellStyle name="Accent5 2 6" xfId="1095" xr:uid="{00000000-0005-0000-0000-000041040000}"/>
    <cellStyle name="Accent5 2 7" xfId="1096" xr:uid="{00000000-0005-0000-0000-000042040000}"/>
    <cellStyle name="Accent5 20" xfId="1097" xr:uid="{00000000-0005-0000-0000-000043040000}"/>
    <cellStyle name="Accent5 21" xfId="1098" xr:uid="{00000000-0005-0000-0000-000044040000}"/>
    <cellStyle name="Accent5 22" xfId="1099" xr:uid="{00000000-0005-0000-0000-000045040000}"/>
    <cellStyle name="Accent5 23" xfId="1100" xr:uid="{00000000-0005-0000-0000-000046040000}"/>
    <cellStyle name="Accent5 23 2" xfId="1101" xr:uid="{00000000-0005-0000-0000-000047040000}"/>
    <cellStyle name="Accent5 23 3" xfId="1102" xr:uid="{00000000-0005-0000-0000-000048040000}"/>
    <cellStyle name="Accent5 24" xfId="1103" xr:uid="{00000000-0005-0000-0000-000049040000}"/>
    <cellStyle name="Accent5 24 2" xfId="1104" xr:uid="{00000000-0005-0000-0000-00004A040000}"/>
    <cellStyle name="Accent5 24 3" xfId="1105" xr:uid="{00000000-0005-0000-0000-00004B040000}"/>
    <cellStyle name="Accent5 25" xfId="1106" xr:uid="{00000000-0005-0000-0000-00004C040000}"/>
    <cellStyle name="Accent5 26" xfId="1107" xr:uid="{00000000-0005-0000-0000-00004D040000}"/>
    <cellStyle name="Accent5 27" xfId="1108" xr:uid="{00000000-0005-0000-0000-00004E040000}"/>
    <cellStyle name="Accent5 28" xfId="1109" xr:uid="{00000000-0005-0000-0000-00004F040000}"/>
    <cellStyle name="Accent5 29" xfId="1110" xr:uid="{00000000-0005-0000-0000-000050040000}"/>
    <cellStyle name="Accent5 3" xfId="1111" xr:uid="{00000000-0005-0000-0000-000051040000}"/>
    <cellStyle name="Accent5 30" xfId="1112" xr:uid="{00000000-0005-0000-0000-000052040000}"/>
    <cellStyle name="Accent5 31" xfId="1113" xr:uid="{00000000-0005-0000-0000-000053040000}"/>
    <cellStyle name="Accent5 32" xfId="1114" xr:uid="{00000000-0005-0000-0000-000054040000}"/>
    <cellStyle name="Accent5 33" xfId="1115" xr:uid="{00000000-0005-0000-0000-000055040000}"/>
    <cellStyle name="Accent5 34" xfId="1116" xr:uid="{00000000-0005-0000-0000-000056040000}"/>
    <cellStyle name="Accent5 35" xfId="1117" xr:uid="{00000000-0005-0000-0000-000057040000}"/>
    <cellStyle name="Accent5 36" xfId="1118" xr:uid="{00000000-0005-0000-0000-000058040000}"/>
    <cellStyle name="Accent5 4" xfId="1119" xr:uid="{00000000-0005-0000-0000-000059040000}"/>
    <cellStyle name="Accent5 5" xfId="1120" xr:uid="{00000000-0005-0000-0000-00005A040000}"/>
    <cellStyle name="Accent5 6" xfId="1121" xr:uid="{00000000-0005-0000-0000-00005B040000}"/>
    <cellStyle name="Accent5 7" xfId="1122" xr:uid="{00000000-0005-0000-0000-00005C040000}"/>
    <cellStyle name="Accent5 8" xfId="1123" xr:uid="{00000000-0005-0000-0000-00005D040000}"/>
    <cellStyle name="Accent5 9" xfId="1124" xr:uid="{00000000-0005-0000-0000-00005E040000}"/>
    <cellStyle name="Accent6 10" xfId="1125" xr:uid="{00000000-0005-0000-0000-00005F040000}"/>
    <cellStyle name="Accent6 11" xfId="1126" xr:uid="{00000000-0005-0000-0000-000060040000}"/>
    <cellStyle name="Accent6 12" xfId="1127" xr:uid="{00000000-0005-0000-0000-000061040000}"/>
    <cellStyle name="Accent6 13" xfId="1128" xr:uid="{00000000-0005-0000-0000-000062040000}"/>
    <cellStyle name="Accent6 14" xfId="1129" xr:uid="{00000000-0005-0000-0000-000063040000}"/>
    <cellStyle name="Accent6 15" xfId="1130" xr:uid="{00000000-0005-0000-0000-000064040000}"/>
    <cellStyle name="Accent6 16" xfId="1131" xr:uid="{00000000-0005-0000-0000-000065040000}"/>
    <cellStyle name="Accent6 17" xfId="1132" xr:uid="{00000000-0005-0000-0000-000066040000}"/>
    <cellStyle name="Accent6 18" xfId="1133" xr:uid="{00000000-0005-0000-0000-000067040000}"/>
    <cellStyle name="Accent6 19" xfId="1134" xr:uid="{00000000-0005-0000-0000-000068040000}"/>
    <cellStyle name="Accent6 2" xfId="1135" xr:uid="{00000000-0005-0000-0000-000069040000}"/>
    <cellStyle name="Accent6 2 2" xfId="1136" xr:uid="{00000000-0005-0000-0000-00006A040000}"/>
    <cellStyle name="Accent6 2 3" xfId="1137" xr:uid="{00000000-0005-0000-0000-00006B040000}"/>
    <cellStyle name="Accent6 2 4" xfId="1138" xr:uid="{00000000-0005-0000-0000-00006C040000}"/>
    <cellStyle name="Accent6 2 5" xfId="1139" xr:uid="{00000000-0005-0000-0000-00006D040000}"/>
    <cellStyle name="Accent6 2 6" xfId="1140" xr:uid="{00000000-0005-0000-0000-00006E040000}"/>
    <cellStyle name="Accent6 2 7" xfId="1141" xr:uid="{00000000-0005-0000-0000-00006F040000}"/>
    <cellStyle name="Accent6 20" xfId="1142" xr:uid="{00000000-0005-0000-0000-000070040000}"/>
    <cellStyle name="Accent6 21" xfId="1143" xr:uid="{00000000-0005-0000-0000-000071040000}"/>
    <cellStyle name="Accent6 22" xfId="1144" xr:uid="{00000000-0005-0000-0000-000072040000}"/>
    <cellStyle name="Accent6 23" xfId="1145" xr:uid="{00000000-0005-0000-0000-000073040000}"/>
    <cellStyle name="Accent6 23 2" xfId="1146" xr:uid="{00000000-0005-0000-0000-000074040000}"/>
    <cellStyle name="Accent6 23 3" xfId="1147" xr:uid="{00000000-0005-0000-0000-000075040000}"/>
    <cellStyle name="Accent6 24" xfId="1148" xr:uid="{00000000-0005-0000-0000-000076040000}"/>
    <cellStyle name="Accent6 24 2" xfId="1149" xr:uid="{00000000-0005-0000-0000-000077040000}"/>
    <cellStyle name="Accent6 24 3" xfId="1150" xr:uid="{00000000-0005-0000-0000-000078040000}"/>
    <cellStyle name="Accent6 25" xfId="1151" xr:uid="{00000000-0005-0000-0000-000079040000}"/>
    <cellStyle name="Accent6 26" xfId="1152" xr:uid="{00000000-0005-0000-0000-00007A040000}"/>
    <cellStyle name="Accent6 27" xfId="1153" xr:uid="{00000000-0005-0000-0000-00007B040000}"/>
    <cellStyle name="Accent6 28" xfId="1154" xr:uid="{00000000-0005-0000-0000-00007C040000}"/>
    <cellStyle name="Accent6 29" xfId="1155" xr:uid="{00000000-0005-0000-0000-00007D040000}"/>
    <cellStyle name="Accent6 3" xfId="1156" xr:uid="{00000000-0005-0000-0000-00007E040000}"/>
    <cellStyle name="Accent6 30" xfId="1157" xr:uid="{00000000-0005-0000-0000-00007F040000}"/>
    <cellStyle name="Accent6 31" xfId="1158" xr:uid="{00000000-0005-0000-0000-000080040000}"/>
    <cellStyle name="Accent6 32" xfId="1159" xr:uid="{00000000-0005-0000-0000-000081040000}"/>
    <cellStyle name="Accent6 33" xfId="1160" xr:uid="{00000000-0005-0000-0000-000082040000}"/>
    <cellStyle name="Accent6 34" xfId="1161" xr:uid="{00000000-0005-0000-0000-000083040000}"/>
    <cellStyle name="Accent6 35" xfId="1162" xr:uid="{00000000-0005-0000-0000-000084040000}"/>
    <cellStyle name="Accent6 36" xfId="1163" xr:uid="{00000000-0005-0000-0000-000085040000}"/>
    <cellStyle name="Accent6 4" xfId="1164" xr:uid="{00000000-0005-0000-0000-000086040000}"/>
    <cellStyle name="Accent6 5" xfId="1165" xr:uid="{00000000-0005-0000-0000-000087040000}"/>
    <cellStyle name="Accent6 6" xfId="1166" xr:uid="{00000000-0005-0000-0000-000088040000}"/>
    <cellStyle name="Accent6 7" xfId="1167" xr:uid="{00000000-0005-0000-0000-000089040000}"/>
    <cellStyle name="Accent6 8" xfId="1168" xr:uid="{00000000-0005-0000-0000-00008A040000}"/>
    <cellStyle name="Accent6 9" xfId="1169" xr:uid="{00000000-0005-0000-0000-00008B040000}"/>
    <cellStyle name="Adjustable" xfId="1170" xr:uid="{00000000-0005-0000-0000-00008C040000}"/>
    <cellStyle name="AFE" xfId="1171" xr:uid="{00000000-0005-0000-0000-00008D040000}"/>
    <cellStyle name="Assumption" xfId="1172" xr:uid="{00000000-0005-0000-0000-00008E040000}"/>
    <cellStyle name="Assumption 2" xfId="1173" xr:uid="{00000000-0005-0000-0000-00008F040000}"/>
    <cellStyle name="AssumptionPercent" xfId="1174" xr:uid="{00000000-0005-0000-0000-000090040000}"/>
    <cellStyle name="AssumptionPercent 2" xfId="1175" xr:uid="{00000000-0005-0000-0000-000091040000}"/>
    <cellStyle name="b" xfId="1176" xr:uid="{00000000-0005-0000-0000-000092040000}"/>
    <cellStyle name="b_2005-07-12 Theta Assessment of Competing Bidders" xfId="1177" xr:uid="{00000000-0005-0000-0000-000093040000}"/>
    <cellStyle name="b_Gazelle DDM Jul-2-2003 (FINAL)" xfId="1178" xr:uid="{00000000-0005-0000-0000-000094040000}"/>
    <cellStyle name="b_Gazelle DDM Jun-16-2003a" xfId="1179" xr:uid="{00000000-0005-0000-0000-000095040000}"/>
    <cellStyle name="b_Gazelle DDM Jun-3-2003" xfId="1180" xr:uid="{00000000-0005-0000-0000-000096040000}"/>
    <cellStyle name="b_Gazelle DDM May-15-2003" xfId="1181" xr:uid="{00000000-0005-0000-0000-000097040000}"/>
    <cellStyle name="b_Snowball Model 012105" xfId="1182" xr:uid="{00000000-0005-0000-0000-000098040000}"/>
    <cellStyle name="b_Snowball Model 012105_2005-07-13 Financials (3)" xfId="1183" xr:uid="{00000000-0005-0000-0000-000099040000}"/>
    <cellStyle name="b_Snowball Model 012105_Theta DDM 071305" xfId="1184" xr:uid="{00000000-0005-0000-0000-00009A040000}"/>
    <cellStyle name="b_Snowball Model 012105_Tulip Model 020205" xfId="1185" xr:uid="{00000000-0005-0000-0000-00009B040000}"/>
    <cellStyle name="b_Snowball Model 012105_Tulip Model 020205 v4" xfId="1186" xr:uid="{00000000-0005-0000-0000-00009C040000}"/>
    <cellStyle name="b_Sterling Model Apr-30-2003" xfId="1187" xr:uid="{00000000-0005-0000-0000-00009D040000}"/>
    <cellStyle name="b_Sterling Model Apr-30-2003_2005-07-13 Financials (3)" xfId="1188" xr:uid="{00000000-0005-0000-0000-00009E040000}"/>
    <cellStyle name="b_Sterling Model Apr-30-2003_Gazelle DDM Jul-9-2003 (FINAL Base Case)" xfId="1189" xr:uid="{00000000-0005-0000-0000-00009F040000}"/>
    <cellStyle name="b_Sterling Model Apr-30-2003_Snowball Model 012105" xfId="1190" xr:uid="{00000000-0005-0000-0000-0000A0040000}"/>
    <cellStyle name="b_Sterling Model Apr-30-2003_Theta DDM 071305" xfId="1191" xr:uid="{00000000-0005-0000-0000-0000A1040000}"/>
    <cellStyle name="b_Sterling Model Apr-30-2003_Tulip Model 020205" xfId="1192" xr:uid="{00000000-0005-0000-0000-0000A2040000}"/>
    <cellStyle name="b_Sterling Model Apr-30-2003_Tulip Model 020205 v4" xfId="1193" xr:uid="{00000000-0005-0000-0000-0000A3040000}"/>
    <cellStyle name="b_Sterling Model Apr-30-2003_Universe DDM 110104 v3" xfId="1194" xr:uid="{00000000-0005-0000-0000-0000A4040000}"/>
    <cellStyle name="b_Sterling Model Apr-30-2003_Universe DDM 111604 v4" xfId="1195" xr:uid="{00000000-0005-0000-0000-0000A5040000}"/>
    <cellStyle name="b_Sterling Model Apr-30-2003_Universe DDM 113004 v1" xfId="1196" xr:uid="{00000000-0005-0000-0000-0000A6040000}"/>
    <cellStyle name="b_Sterling Model Apr-30-2003_Universe DDM 120104 v1" xfId="1197" xr:uid="{00000000-0005-0000-0000-0000A7040000}"/>
    <cellStyle name="b_Universe DDM 011005" xfId="1198" xr:uid="{00000000-0005-0000-0000-0000A8040000}"/>
    <cellStyle name="b0" xfId="1199" xr:uid="{00000000-0005-0000-0000-0000A9040000}"/>
    <cellStyle name="Bad 10" xfId="1200" xr:uid="{00000000-0005-0000-0000-0000AA040000}"/>
    <cellStyle name="Bad 11" xfId="1201" xr:uid="{00000000-0005-0000-0000-0000AB040000}"/>
    <cellStyle name="Bad 12" xfId="1202" xr:uid="{00000000-0005-0000-0000-0000AC040000}"/>
    <cellStyle name="Bad 13" xfId="1203" xr:uid="{00000000-0005-0000-0000-0000AD040000}"/>
    <cellStyle name="Bad 14" xfId="1204" xr:uid="{00000000-0005-0000-0000-0000AE040000}"/>
    <cellStyle name="Bad 15" xfId="1205" xr:uid="{00000000-0005-0000-0000-0000AF040000}"/>
    <cellStyle name="Bad 16" xfId="1206" xr:uid="{00000000-0005-0000-0000-0000B0040000}"/>
    <cellStyle name="Bad 17" xfId="1207" xr:uid="{00000000-0005-0000-0000-0000B1040000}"/>
    <cellStyle name="Bad 18" xfId="1208" xr:uid="{00000000-0005-0000-0000-0000B2040000}"/>
    <cellStyle name="Bad 19" xfId="1209" xr:uid="{00000000-0005-0000-0000-0000B3040000}"/>
    <cellStyle name="Bad 2" xfId="1210" xr:uid="{00000000-0005-0000-0000-0000B4040000}"/>
    <cellStyle name="Bad 2 2" xfId="1211" xr:uid="{00000000-0005-0000-0000-0000B5040000}"/>
    <cellStyle name="Bad 2 3" xfId="1212" xr:uid="{00000000-0005-0000-0000-0000B6040000}"/>
    <cellStyle name="Bad 2 4" xfId="1213" xr:uid="{00000000-0005-0000-0000-0000B7040000}"/>
    <cellStyle name="Bad 2 5" xfId="1214" xr:uid="{00000000-0005-0000-0000-0000B8040000}"/>
    <cellStyle name="Bad 2 6" xfId="1215" xr:uid="{00000000-0005-0000-0000-0000B9040000}"/>
    <cellStyle name="Bad 2 7" xfId="1216" xr:uid="{00000000-0005-0000-0000-0000BA040000}"/>
    <cellStyle name="Bad 20" xfId="1217" xr:uid="{00000000-0005-0000-0000-0000BB040000}"/>
    <cellStyle name="Bad 21" xfId="1218" xr:uid="{00000000-0005-0000-0000-0000BC040000}"/>
    <cellStyle name="Bad 22" xfId="1219" xr:uid="{00000000-0005-0000-0000-0000BD040000}"/>
    <cellStyle name="Bad 23" xfId="1220" xr:uid="{00000000-0005-0000-0000-0000BE040000}"/>
    <cellStyle name="Bad 23 2" xfId="1221" xr:uid="{00000000-0005-0000-0000-0000BF040000}"/>
    <cellStyle name="Bad 23 3" xfId="1222" xr:uid="{00000000-0005-0000-0000-0000C0040000}"/>
    <cellStyle name="Bad 24" xfId="1223" xr:uid="{00000000-0005-0000-0000-0000C1040000}"/>
    <cellStyle name="Bad 24 2" xfId="1224" xr:uid="{00000000-0005-0000-0000-0000C2040000}"/>
    <cellStyle name="Bad 24 3" xfId="1225" xr:uid="{00000000-0005-0000-0000-0000C3040000}"/>
    <cellStyle name="Bad 25" xfId="1226" xr:uid="{00000000-0005-0000-0000-0000C4040000}"/>
    <cellStyle name="Bad 26" xfId="1227" xr:uid="{00000000-0005-0000-0000-0000C5040000}"/>
    <cellStyle name="Bad 27" xfId="1228" xr:uid="{00000000-0005-0000-0000-0000C6040000}"/>
    <cellStyle name="Bad 28" xfId="1229" xr:uid="{00000000-0005-0000-0000-0000C7040000}"/>
    <cellStyle name="Bad 29" xfId="1230" xr:uid="{00000000-0005-0000-0000-0000C8040000}"/>
    <cellStyle name="Bad 3" xfId="1231" xr:uid="{00000000-0005-0000-0000-0000C9040000}"/>
    <cellStyle name="Bad 30" xfId="1232" xr:uid="{00000000-0005-0000-0000-0000CA040000}"/>
    <cellStyle name="Bad 31" xfId="1233" xr:uid="{00000000-0005-0000-0000-0000CB040000}"/>
    <cellStyle name="Bad 32" xfId="1234" xr:uid="{00000000-0005-0000-0000-0000CC040000}"/>
    <cellStyle name="Bad 33" xfId="1235" xr:uid="{00000000-0005-0000-0000-0000CD040000}"/>
    <cellStyle name="Bad 34" xfId="1236" xr:uid="{00000000-0005-0000-0000-0000CE040000}"/>
    <cellStyle name="Bad 35" xfId="1237" xr:uid="{00000000-0005-0000-0000-0000CF040000}"/>
    <cellStyle name="Bad 36" xfId="1238" xr:uid="{00000000-0005-0000-0000-0000D0040000}"/>
    <cellStyle name="Bad 4" xfId="1239" xr:uid="{00000000-0005-0000-0000-0000D1040000}"/>
    <cellStyle name="Bad 5" xfId="1240" xr:uid="{00000000-0005-0000-0000-0000D2040000}"/>
    <cellStyle name="Bad 6" xfId="1241" xr:uid="{00000000-0005-0000-0000-0000D3040000}"/>
    <cellStyle name="Bad 7" xfId="1242" xr:uid="{00000000-0005-0000-0000-0000D4040000}"/>
    <cellStyle name="Bad 8" xfId="1243" xr:uid="{00000000-0005-0000-0000-0000D5040000}"/>
    <cellStyle name="Bad 9" xfId="1244" xr:uid="{00000000-0005-0000-0000-0000D6040000}"/>
    <cellStyle name="Banner" xfId="1245" xr:uid="{00000000-0005-0000-0000-0000D7040000}"/>
    <cellStyle name="Banner 2" xfId="1246" xr:uid="{00000000-0005-0000-0000-0000D8040000}"/>
    <cellStyle name="Banner+Inconsistent" xfId="1247" xr:uid="{00000000-0005-0000-0000-0000D9040000}"/>
    <cellStyle name="Banner+Inconsistent 2" xfId="1248" xr:uid="{00000000-0005-0000-0000-0000DA040000}"/>
    <cellStyle name="blue" xfId="1249" xr:uid="{00000000-0005-0000-0000-0000DB040000}"/>
    <cellStyle name="Body" xfId="1250" xr:uid="{00000000-0005-0000-0000-0000DC040000}"/>
    <cellStyle name="Body 2" xfId="1251" xr:uid="{00000000-0005-0000-0000-0000DD040000}"/>
    <cellStyle name="Bold/Border" xfId="1252" xr:uid="{00000000-0005-0000-0000-0000DE040000}"/>
    <cellStyle name="Borders" xfId="1253" xr:uid="{00000000-0005-0000-0000-0000DF040000}"/>
    <cellStyle name="bt" xfId="1254" xr:uid="{00000000-0005-0000-0000-0000E0040000}"/>
    <cellStyle name="Bullet" xfId="1255" xr:uid="{00000000-0005-0000-0000-0000E1040000}"/>
    <cellStyle name="c" xfId="1256" xr:uid="{00000000-0005-0000-0000-0000E2040000}"/>
    <cellStyle name="c_2005-07-12 Theta Assessment of Competing Bidders" xfId="1257" xr:uid="{00000000-0005-0000-0000-0000E3040000}"/>
    <cellStyle name="c_Comps" xfId="1258" xr:uid="{00000000-0005-0000-0000-0000E4040000}"/>
    <cellStyle name="c_Comps_2005-07-13 Financials (3)" xfId="1259" xr:uid="{00000000-0005-0000-0000-0000E5040000}"/>
    <cellStyle name="c_Comps_Gazelle DDM Jul-9-2003 (FINAL Base Case)" xfId="1260" xr:uid="{00000000-0005-0000-0000-0000E6040000}"/>
    <cellStyle name="c_Comps_Snowball Model 012105" xfId="1261" xr:uid="{00000000-0005-0000-0000-0000E7040000}"/>
    <cellStyle name="c_Comps_Snowball Model 012105_2005-07-13 Financials (3)" xfId="1262" xr:uid="{00000000-0005-0000-0000-0000E8040000}"/>
    <cellStyle name="c_Comps_Snowball Model 012105_Theta DDM 071305" xfId="1263" xr:uid="{00000000-0005-0000-0000-0000E9040000}"/>
    <cellStyle name="c_Comps_Snowball Model 012105_Tulip Model 020205" xfId="1264" xr:uid="{00000000-0005-0000-0000-0000EA040000}"/>
    <cellStyle name="c_Comps_Snowball Model 012105_Tulip Model 020205 v4" xfId="1265" xr:uid="{00000000-0005-0000-0000-0000EB040000}"/>
    <cellStyle name="c_Comps_Theta DDM 071305" xfId="1266" xr:uid="{00000000-0005-0000-0000-0000EC040000}"/>
    <cellStyle name="c_Comps_Tulip Model 020205" xfId="1267" xr:uid="{00000000-0005-0000-0000-0000ED040000}"/>
    <cellStyle name="c_Comps_Tulip Model 020205 v4" xfId="1268" xr:uid="{00000000-0005-0000-0000-0000EE040000}"/>
    <cellStyle name="c_Comps_Universe DDM 011005" xfId="1269" xr:uid="{00000000-0005-0000-0000-0000EF040000}"/>
    <cellStyle name="c_Comps_Universe DDM 110104 v3" xfId="1270" xr:uid="{00000000-0005-0000-0000-0000F0040000}"/>
    <cellStyle name="c_Comps_Universe DDM 111604 v4" xfId="1271" xr:uid="{00000000-0005-0000-0000-0000F1040000}"/>
    <cellStyle name="c_Comps_Universe DDM 113004 v1" xfId="1272" xr:uid="{00000000-0005-0000-0000-0000F2040000}"/>
    <cellStyle name="c_Comps_Universe DDM 120104 v1" xfId="1273" xr:uid="{00000000-0005-0000-0000-0000F3040000}"/>
    <cellStyle name="c_Factset" xfId="1274" xr:uid="{00000000-0005-0000-0000-0000F4040000}"/>
    <cellStyle name="c_Factset (2)" xfId="1275" xr:uid="{00000000-0005-0000-0000-0000F5040000}"/>
    <cellStyle name="c_Factset (2)_2005-07-13 Financials (3)" xfId="1276" xr:uid="{00000000-0005-0000-0000-0000F6040000}"/>
    <cellStyle name="c_Factset (2)_Gazelle DDM Jul-9-2003 (FINAL Base Case)" xfId="1277" xr:uid="{00000000-0005-0000-0000-0000F7040000}"/>
    <cellStyle name="c_Factset (2)_Snowball Model 012105" xfId="1278" xr:uid="{00000000-0005-0000-0000-0000F8040000}"/>
    <cellStyle name="c_Factset (2)_Snowball Model 012105_2005-07-13 Financials (3)" xfId="1279" xr:uid="{00000000-0005-0000-0000-0000F9040000}"/>
    <cellStyle name="c_Factset (2)_Snowball Model 012105_Theta DDM 071305" xfId="1280" xr:uid="{00000000-0005-0000-0000-0000FA040000}"/>
    <cellStyle name="c_Factset (2)_Snowball Model 012105_Tulip Model 020205" xfId="1281" xr:uid="{00000000-0005-0000-0000-0000FB040000}"/>
    <cellStyle name="c_Factset (2)_Snowball Model 012105_Tulip Model 020205 v4" xfId="1282" xr:uid="{00000000-0005-0000-0000-0000FC040000}"/>
    <cellStyle name="c_Factset (2)_Theta DDM 071305" xfId="1283" xr:uid="{00000000-0005-0000-0000-0000FD040000}"/>
    <cellStyle name="c_Factset (2)_Tulip Model 020205" xfId="1284" xr:uid="{00000000-0005-0000-0000-0000FE040000}"/>
    <cellStyle name="c_Factset (2)_Tulip Model 020205 v4" xfId="1285" xr:uid="{00000000-0005-0000-0000-0000FF040000}"/>
    <cellStyle name="c_Factset (2)_Universe DDM 011005" xfId="1286" xr:uid="{00000000-0005-0000-0000-000000050000}"/>
    <cellStyle name="c_Factset (2)_Universe DDM 110104 v3" xfId="1287" xr:uid="{00000000-0005-0000-0000-000001050000}"/>
    <cellStyle name="c_Factset (2)_Universe DDM 111604 v4" xfId="1288" xr:uid="{00000000-0005-0000-0000-000002050000}"/>
    <cellStyle name="c_Factset (2)_Universe DDM 113004 v1" xfId="1289" xr:uid="{00000000-0005-0000-0000-000003050000}"/>
    <cellStyle name="c_Factset (2)_Universe DDM 120104 v1" xfId="1290" xr:uid="{00000000-0005-0000-0000-000004050000}"/>
    <cellStyle name="c_Factset_2005-07-13 Financials (3)" xfId="1291" xr:uid="{00000000-0005-0000-0000-000005050000}"/>
    <cellStyle name="c_Factset_Gazelle DDM Jul-9-2003 (FINAL Base Case)" xfId="1292" xr:uid="{00000000-0005-0000-0000-000006050000}"/>
    <cellStyle name="c_Factset_Snowball Model 012105" xfId="1293" xr:uid="{00000000-0005-0000-0000-000007050000}"/>
    <cellStyle name="c_Factset_Snowball Model 012105_2005-07-13 Financials (3)" xfId="1294" xr:uid="{00000000-0005-0000-0000-000008050000}"/>
    <cellStyle name="c_Factset_Snowball Model 012105_Theta DDM 071305" xfId="1295" xr:uid="{00000000-0005-0000-0000-000009050000}"/>
    <cellStyle name="c_Factset_Snowball Model 012105_Tulip Model 020205" xfId="1296" xr:uid="{00000000-0005-0000-0000-00000A050000}"/>
    <cellStyle name="c_Factset_Snowball Model 012105_Tulip Model 020205 v4" xfId="1297" xr:uid="{00000000-0005-0000-0000-00000B050000}"/>
    <cellStyle name="c_Factset_Theta DDM 071305" xfId="1298" xr:uid="{00000000-0005-0000-0000-00000C050000}"/>
    <cellStyle name="c_Factset_Tulip Model 020205" xfId="1299" xr:uid="{00000000-0005-0000-0000-00000D050000}"/>
    <cellStyle name="c_Factset_Tulip Model 020205 v4" xfId="1300" xr:uid="{00000000-0005-0000-0000-00000E050000}"/>
    <cellStyle name="c_Factset_Universe DDM 011005" xfId="1301" xr:uid="{00000000-0005-0000-0000-00000F050000}"/>
    <cellStyle name="c_Factset_Universe DDM 110104 v3" xfId="1302" xr:uid="{00000000-0005-0000-0000-000010050000}"/>
    <cellStyle name="c_Factset_Universe DDM 111604 v4" xfId="1303" xr:uid="{00000000-0005-0000-0000-000011050000}"/>
    <cellStyle name="c_Factset_Universe DDM 113004 v1" xfId="1304" xr:uid="{00000000-0005-0000-0000-000012050000}"/>
    <cellStyle name="c_Factset_Universe DDM 120104 v1" xfId="1305" xr:uid="{00000000-0005-0000-0000-000013050000}"/>
    <cellStyle name="c_Gazelle DDM Jul-2-2003 (FINAL)" xfId="1306" xr:uid="{00000000-0005-0000-0000-000014050000}"/>
    <cellStyle name="c_Gazelle DDM Jun-16-2003a" xfId="1307" xr:uid="{00000000-0005-0000-0000-000015050000}"/>
    <cellStyle name="c_Gazelle DDM Jun-3-2003" xfId="1308" xr:uid="{00000000-0005-0000-0000-000016050000}"/>
    <cellStyle name="c_Gazelle DDM May-15-2003" xfId="1309" xr:uid="{00000000-0005-0000-0000-000017050000}"/>
    <cellStyle name="c_Graph" xfId="1310" xr:uid="{00000000-0005-0000-0000-000018050000}"/>
    <cellStyle name="c_Graph_2005-07-13 Financials (3)" xfId="1311" xr:uid="{00000000-0005-0000-0000-000019050000}"/>
    <cellStyle name="c_Graph_Gazelle DDM Jul-9-2003 (FINAL Base Case)" xfId="1312" xr:uid="{00000000-0005-0000-0000-00001A050000}"/>
    <cellStyle name="c_Graph_Snowball Model 012105" xfId="1313" xr:uid="{00000000-0005-0000-0000-00001B050000}"/>
    <cellStyle name="c_Graph_Snowball Model 012105_2005-07-13 Financials (3)" xfId="1314" xr:uid="{00000000-0005-0000-0000-00001C050000}"/>
    <cellStyle name="c_Graph_Snowball Model 012105_Theta DDM 071305" xfId="1315" xr:uid="{00000000-0005-0000-0000-00001D050000}"/>
    <cellStyle name="c_Graph_Snowball Model 012105_Tulip Model 020205" xfId="1316" xr:uid="{00000000-0005-0000-0000-00001E050000}"/>
    <cellStyle name="c_Graph_Snowball Model 012105_Tulip Model 020205 v4" xfId="1317" xr:uid="{00000000-0005-0000-0000-00001F050000}"/>
    <cellStyle name="c_Graph_Theta DDM 071305" xfId="1318" xr:uid="{00000000-0005-0000-0000-000020050000}"/>
    <cellStyle name="c_Graph_Tulip Model 020205" xfId="1319" xr:uid="{00000000-0005-0000-0000-000021050000}"/>
    <cellStyle name="c_Graph_Tulip Model 020205 v4" xfId="1320" xr:uid="{00000000-0005-0000-0000-000022050000}"/>
    <cellStyle name="c_Graph_Universe DDM 011005" xfId="1321" xr:uid="{00000000-0005-0000-0000-000023050000}"/>
    <cellStyle name="c_Graph_Universe DDM 110104 v3" xfId="1322" xr:uid="{00000000-0005-0000-0000-000024050000}"/>
    <cellStyle name="c_Graph_Universe DDM 111604 v4" xfId="1323" xr:uid="{00000000-0005-0000-0000-000025050000}"/>
    <cellStyle name="c_Graph_Universe DDM 113004 v1" xfId="1324" xr:uid="{00000000-0005-0000-0000-000026050000}"/>
    <cellStyle name="c_Graph_Universe DDM 120104 v1" xfId="1325" xr:uid="{00000000-0005-0000-0000-000027050000}"/>
    <cellStyle name="c_Snowball Model 012105" xfId="1326" xr:uid="{00000000-0005-0000-0000-000028050000}"/>
    <cellStyle name="c_Sterling Model Apr-30-2003" xfId="1327" xr:uid="{00000000-0005-0000-0000-000029050000}"/>
    <cellStyle name="c_Universe DDM 011005" xfId="1328" xr:uid="{00000000-0005-0000-0000-00002A050000}"/>
    <cellStyle name="ca" xfId="1329" xr:uid="{00000000-0005-0000-0000-00002B050000}"/>
    <cellStyle name="Calculation 10" xfId="1330" xr:uid="{00000000-0005-0000-0000-00002C050000}"/>
    <cellStyle name="Calculation 11" xfId="1331" xr:uid="{00000000-0005-0000-0000-00002D050000}"/>
    <cellStyle name="Calculation 12" xfId="1332" xr:uid="{00000000-0005-0000-0000-00002E050000}"/>
    <cellStyle name="Calculation 13" xfId="1333" xr:uid="{00000000-0005-0000-0000-00002F050000}"/>
    <cellStyle name="Calculation 14" xfId="1334" xr:uid="{00000000-0005-0000-0000-000030050000}"/>
    <cellStyle name="Calculation 15" xfId="1335" xr:uid="{00000000-0005-0000-0000-000031050000}"/>
    <cellStyle name="Calculation 16" xfId="1336" xr:uid="{00000000-0005-0000-0000-000032050000}"/>
    <cellStyle name="Calculation 17" xfId="1337" xr:uid="{00000000-0005-0000-0000-000033050000}"/>
    <cellStyle name="Calculation 18" xfId="1338" xr:uid="{00000000-0005-0000-0000-000034050000}"/>
    <cellStyle name="Calculation 19" xfId="1339" xr:uid="{00000000-0005-0000-0000-000035050000}"/>
    <cellStyle name="Calculation 2" xfId="1340" xr:uid="{00000000-0005-0000-0000-000036050000}"/>
    <cellStyle name="Calculation 2 2" xfId="1341" xr:uid="{00000000-0005-0000-0000-000037050000}"/>
    <cellStyle name="Calculation 2 3" xfId="1342" xr:uid="{00000000-0005-0000-0000-000038050000}"/>
    <cellStyle name="Calculation 2 4" xfId="1343" xr:uid="{00000000-0005-0000-0000-000039050000}"/>
    <cellStyle name="Calculation 2 5" xfId="1344" xr:uid="{00000000-0005-0000-0000-00003A050000}"/>
    <cellStyle name="Calculation 2 6" xfId="1345" xr:uid="{00000000-0005-0000-0000-00003B050000}"/>
    <cellStyle name="Calculation 2 7" xfId="1346" xr:uid="{00000000-0005-0000-0000-00003C050000}"/>
    <cellStyle name="Calculation 20" xfId="1347" xr:uid="{00000000-0005-0000-0000-00003D050000}"/>
    <cellStyle name="Calculation 21" xfId="1348" xr:uid="{00000000-0005-0000-0000-00003E050000}"/>
    <cellStyle name="Calculation 22" xfId="1349" xr:uid="{00000000-0005-0000-0000-00003F050000}"/>
    <cellStyle name="Calculation 23" xfId="1350" xr:uid="{00000000-0005-0000-0000-000040050000}"/>
    <cellStyle name="Calculation 23 2" xfId="1351" xr:uid="{00000000-0005-0000-0000-000041050000}"/>
    <cellStyle name="Calculation 23 3" xfId="1352" xr:uid="{00000000-0005-0000-0000-000042050000}"/>
    <cellStyle name="Calculation 24" xfId="1353" xr:uid="{00000000-0005-0000-0000-000043050000}"/>
    <cellStyle name="Calculation 24 2" xfId="1354" xr:uid="{00000000-0005-0000-0000-000044050000}"/>
    <cellStyle name="Calculation 24 3" xfId="1355" xr:uid="{00000000-0005-0000-0000-000045050000}"/>
    <cellStyle name="Calculation 25" xfId="1356" xr:uid="{00000000-0005-0000-0000-000046050000}"/>
    <cellStyle name="Calculation 26" xfId="1357" xr:uid="{00000000-0005-0000-0000-000047050000}"/>
    <cellStyle name="Calculation 27" xfId="1358" xr:uid="{00000000-0005-0000-0000-000048050000}"/>
    <cellStyle name="Calculation 28" xfId="1359" xr:uid="{00000000-0005-0000-0000-000049050000}"/>
    <cellStyle name="Calculation 29" xfId="1360" xr:uid="{00000000-0005-0000-0000-00004A050000}"/>
    <cellStyle name="Calculation 3" xfId="1361" xr:uid="{00000000-0005-0000-0000-00004B050000}"/>
    <cellStyle name="Calculation 30" xfId="1362" xr:uid="{00000000-0005-0000-0000-00004C050000}"/>
    <cellStyle name="Calculation 31" xfId="1363" xr:uid="{00000000-0005-0000-0000-00004D050000}"/>
    <cellStyle name="Calculation 32" xfId="1364" xr:uid="{00000000-0005-0000-0000-00004E050000}"/>
    <cellStyle name="Calculation 33" xfId="1365" xr:uid="{00000000-0005-0000-0000-00004F050000}"/>
    <cellStyle name="Calculation 34" xfId="1366" xr:uid="{00000000-0005-0000-0000-000050050000}"/>
    <cellStyle name="Calculation 35" xfId="1367" xr:uid="{00000000-0005-0000-0000-000051050000}"/>
    <cellStyle name="Calculation 36" xfId="1368" xr:uid="{00000000-0005-0000-0000-000052050000}"/>
    <cellStyle name="Calculation 4" xfId="1369" xr:uid="{00000000-0005-0000-0000-000053050000}"/>
    <cellStyle name="Calculation 5" xfId="1370" xr:uid="{00000000-0005-0000-0000-000054050000}"/>
    <cellStyle name="Calculation 6" xfId="1371" xr:uid="{00000000-0005-0000-0000-000055050000}"/>
    <cellStyle name="Calculation 7" xfId="1372" xr:uid="{00000000-0005-0000-0000-000056050000}"/>
    <cellStyle name="Calculation 8" xfId="1373" xr:uid="{00000000-0005-0000-0000-000057050000}"/>
    <cellStyle name="Calculation 9" xfId="1374" xr:uid="{00000000-0005-0000-0000-000058050000}"/>
    <cellStyle name="Check Cell 10" xfId="1375" xr:uid="{00000000-0005-0000-0000-000059050000}"/>
    <cellStyle name="Check Cell 11" xfId="1376" xr:uid="{00000000-0005-0000-0000-00005A050000}"/>
    <cellStyle name="Check Cell 12" xfId="1377" xr:uid="{00000000-0005-0000-0000-00005B050000}"/>
    <cellStyle name="Check Cell 13" xfId="1378" xr:uid="{00000000-0005-0000-0000-00005C050000}"/>
    <cellStyle name="Check Cell 14" xfId="1379" xr:uid="{00000000-0005-0000-0000-00005D050000}"/>
    <cellStyle name="Check Cell 15" xfId="1380" xr:uid="{00000000-0005-0000-0000-00005E050000}"/>
    <cellStyle name="Check Cell 16" xfId="1381" xr:uid="{00000000-0005-0000-0000-00005F050000}"/>
    <cellStyle name="Check Cell 17" xfId="1382" xr:uid="{00000000-0005-0000-0000-000060050000}"/>
    <cellStyle name="Check Cell 18" xfId="1383" xr:uid="{00000000-0005-0000-0000-000061050000}"/>
    <cellStyle name="Check Cell 19" xfId="1384" xr:uid="{00000000-0005-0000-0000-000062050000}"/>
    <cellStyle name="Check Cell 2" xfId="1385" xr:uid="{00000000-0005-0000-0000-000063050000}"/>
    <cellStyle name="Check Cell 2 2" xfId="1386" xr:uid="{00000000-0005-0000-0000-000064050000}"/>
    <cellStyle name="Check Cell 2 3" xfId="1387" xr:uid="{00000000-0005-0000-0000-000065050000}"/>
    <cellStyle name="Check Cell 2 4" xfId="1388" xr:uid="{00000000-0005-0000-0000-000066050000}"/>
    <cellStyle name="Check Cell 2 5" xfId="1389" xr:uid="{00000000-0005-0000-0000-000067050000}"/>
    <cellStyle name="Check Cell 2 6" xfId="1390" xr:uid="{00000000-0005-0000-0000-000068050000}"/>
    <cellStyle name="Check Cell 2 7" xfId="1391" xr:uid="{00000000-0005-0000-0000-000069050000}"/>
    <cellStyle name="Check Cell 20" xfId="1392" xr:uid="{00000000-0005-0000-0000-00006A050000}"/>
    <cellStyle name="Check Cell 21" xfId="1393" xr:uid="{00000000-0005-0000-0000-00006B050000}"/>
    <cellStyle name="Check Cell 22" xfId="1394" xr:uid="{00000000-0005-0000-0000-00006C050000}"/>
    <cellStyle name="Check Cell 23" xfId="1395" xr:uid="{00000000-0005-0000-0000-00006D050000}"/>
    <cellStyle name="Check Cell 23 2" xfId="1396" xr:uid="{00000000-0005-0000-0000-00006E050000}"/>
    <cellStyle name="Check Cell 23 3" xfId="1397" xr:uid="{00000000-0005-0000-0000-00006F050000}"/>
    <cellStyle name="Check Cell 24" xfId="1398" xr:uid="{00000000-0005-0000-0000-000070050000}"/>
    <cellStyle name="Check Cell 24 2" xfId="1399" xr:uid="{00000000-0005-0000-0000-000071050000}"/>
    <cellStyle name="Check Cell 24 3" xfId="1400" xr:uid="{00000000-0005-0000-0000-000072050000}"/>
    <cellStyle name="Check Cell 25" xfId="1401" xr:uid="{00000000-0005-0000-0000-000073050000}"/>
    <cellStyle name="Check Cell 26" xfId="1402" xr:uid="{00000000-0005-0000-0000-000074050000}"/>
    <cellStyle name="Check Cell 27" xfId="1403" xr:uid="{00000000-0005-0000-0000-000075050000}"/>
    <cellStyle name="Check Cell 28" xfId="1404" xr:uid="{00000000-0005-0000-0000-000076050000}"/>
    <cellStyle name="Check Cell 29" xfId="1405" xr:uid="{00000000-0005-0000-0000-000077050000}"/>
    <cellStyle name="Check Cell 3" xfId="1406" xr:uid="{00000000-0005-0000-0000-000078050000}"/>
    <cellStyle name="Check Cell 30" xfId="1407" xr:uid="{00000000-0005-0000-0000-000079050000}"/>
    <cellStyle name="Check Cell 31" xfId="1408" xr:uid="{00000000-0005-0000-0000-00007A050000}"/>
    <cellStyle name="Check Cell 32" xfId="1409" xr:uid="{00000000-0005-0000-0000-00007B050000}"/>
    <cellStyle name="Check Cell 33" xfId="1410" xr:uid="{00000000-0005-0000-0000-00007C050000}"/>
    <cellStyle name="Check Cell 34" xfId="1411" xr:uid="{00000000-0005-0000-0000-00007D050000}"/>
    <cellStyle name="Check Cell 35" xfId="1412" xr:uid="{00000000-0005-0000-0000-00007E050000}"/>
    <cellStyle name="Check Cell 36" xfId="1413" xr:uid="{00000000-0005-0000-0000-00007F050000}"/>
    <cellStyle name="Check Cell 4" xfId="1414" xr:uid="{00000000-0005-0000-0000-000080050000}"/>
    <cellStyle name="Check Cell 5" xfId="1415" xr:uid="{00000000-0005-0000-0000-000081050000}"/>
    <cellStyle name="Check Cell 6" xfId="1416" xr:uid="{00000000-0005-0000-0000-000082050000}"/>
    <cellStyle name="Check Cell 7" xfId="1417" xr:uid="{00000000-0005-0000-0000-000083050000}"/>
    <cellStyle name="Check Cell 8" xfId="1418" xr:uid="{00000000-0005-0000-0000-000084050000}"/>
    <cellStyle name="Check Cell 9" xfId="1419" xr:uid="{00000000-0005-0000-0000-000085050000}"/>
    <cellStyle name="co" xfId="1420" xr:uid="{00000000-0005-0000-0000-000086050000}"/>
    <cellStyle name="co]" xfId="1421" xr:uid="{00000000-0005-0000-0000-000087050000}"/>
    <cellStyle name="Comma" xfId="1" builtinId="3"/>
    <cellStyle name="Comma 0" xfId="1423" xr:uid="{00000000-0005-0000-0000-000089050000}"/>
    <cellStyle name="Comma 0*" xfId="1424" xr:uid="{00000000-0005-0000-0000-00008A050000}"/>
    <cellStyle name="Comma 0_Black_09a" xfId="1425" xr:uid="{00000000-0005-0000-0000-00008B050000}"/>
    <cellStyle name="Comma 10" xfId="1426" xr:uid="{00000000-0005-0000-0000-00008C050000}"/>
    <cellStyle name="Comma 10 2" xfId="1427" xr:uid="{00000000-0005-0000-0000-00008D050000}"/>
    <cellStyle name="Comma 10 2 2" xfId="1428" xr:uid="{00000000-0005-0000-0000-00008E050000}"/>
    <cellStyle name="Comma 10 2 2 2" xfId="1429" xr:uid="{00000000-0005-0000-0000-00008F050000}"/>
    <cellStyle name="Comma 10 2 3" xfId="1430" xr:uid="{00000000-0005-0000-0000-000090050000}"/>
    <cellStyle name="Comma 10 3" xfId="1431" xr:uid="{00000000-0005-0000-0000-000091050000}"/>
    <cellStyle name="Comma 10 3 2" xfId="1432" xr:uid="{00000000-0005-0000-0000-000092050000}"/>
    <cellStyle name="Comma 10 3 3" xfId="1433" xr:uid="{00000000-0005-0000-0000-000093050000}"/>
    <cellStyle name="Comma 10 4" xfId="1434" xr:uid="{00000000-0005-0000-0000-000094050000}"/>
    <cellStyle name="Comma 10_rat111a101b-09t-งบ" xfId="1435" xr:uid="{00000000-0005-0000-0000-000095050000}"/>
    <cellStyle name="Comma 11" xfId="1436" xr:uid="{00000000-0005-0000-0000-000096050000}"/>
    <cellStyle name="Comma 11 2" xfId="1437" xr:uid="{00000000-0005-0000-0000-000097050000}"/>
    <cellStyle name="Comma 11 3" xfId="1438" xr:uid="{00000000-0005-0000-0000-000098050000}"/>
    <cellStyle name="Comma 12" xfId="1439" xr:uid="{00000000-0005-0000-0000-000099050000}"/>
    <cellStyle name="Comma 12 2" xfId="1440" xr:uid="{00000000-0005-0000-0000-00009A050000}"/>
    <cellStyle name="Comma 12 2 2" xfId="1441" xr:uid="{00000000-0005-0000-0000-00009B050000}"/>
    <cellStyle name="Comma 12 3" xfId="1442" xr:uid="{00000000-0005-0000-0000-00009C050000}"/>
    <cellStyle name="Comma 12 3 2" xfId="1443" xr:uid="{00000000-0005-0000-0000-00009D050000}"/>
    <cellStyle name="Comma 12 4" xfId="1444" xr:uid="{00000000-0005-0000-0000-00009E050000}"/>
    <cellStyle name="Comma 12 4 2" xfId="1445" xr:uid="{00000000-0005-0000-0000-00009F050000}"/>
    <cellStyle name="Comma 12 5" xfId="1446" xr:uid="{00000000-0005-0000-0000-0000A0050000}"/>
    <cellStyle name="Comma 13" xfId="1447" xr:uid="{00000000-0005-0000-0000-0000A1050000}"/>
    <cellStyle name="Comma 13 2" xfId="1448" xr:uid="{00000000-0005-0000-0000-0000A2050000}"/>
    <cellStyle name="Comma 13 3" xfId="1449" xr:uid="{00000000-0005-0000-0000-0000A3050000}"/>
    <cellStyle name="Comma 14" xfId="1450" xr:uid="{00000000-0005-0000-0000-0000A4050000}"/>
    <cellStyle name="Comma 14 2" xfId="1451" xr:uid="{00000000-0005-0000-0000-0000A5050000}"/>
    <cellStyle name="Comma 14 2 2" xfId="1452" xr:uid="{00000000-0005-0000-0000-0000A6050000}"/>
    <cellStyle name="Comma 14 3" xfId="1453" xr:uid="{00000000-0005-0000-0000-0000A7050000}"/>
    <cellStyle name="Comma 15" xfId="1454" xr:uid="{00000000-0005-0000-0000-0000A8050000}"/>
    <cellStyle name="Comma 15 2" xfId="1455" xr:uid="{00000000-0005-0000-0000-0000A9050000}"/>
    <cellStyle name="Comma 15 3" xfId="1456" xr:uid="{00000000-0005-0000-0000-0000AA050000}"/>
    <cellStyle name="Comma 16" xfId="1457" xr:uid="{00000000-0005-0000-0000-0000AB050000}"/>
    <cellStyle name="Comma 16 2" xfId="1458" xr:uid="{00000000-0005-0000-0000-0000AC050000}"/>
    <cellStyle name="Comma 17" xfId="1459" xr:uid="{00000000-0005-0000-0000-0000AD050000}"/>
    <cellStyle name="Comma 17 2" xfId="1460" xr:uid="{00000000-0005-0000-0000-0000AE050000}"/>
    <cellStyle name="Comma 18" xfId="1461" xr:uid="{00000000-0005-0000-0000-0000AF050000}"/>
    <cellStyle name="Comma 18 2" xfId="1462" xr:uid="{00000000-0005-0000-0000-0000B0050000}"/>
    <cellStyle name="Comma 19" xfId="1463" xr:uid="{00000000-0005-0000-0000-0000B1050000}"/>
    <cellStyle name="Comma 19 2" xfId="1464" xr:uid="{00000000-0005-0000-0000-0000B2050000}"/>
    <cellStyle name="Comma 2" xfId="1465" xr:uid="{00000000-0005-0000-0000-0000B3050000}"/>
    <cellStyle name="Comma 2 10" xfId="1466" xr:uid="{00000000-0005-0000-0000-0000B4050000}"/>
    <cellStyle name="Comma 2 11" xfId="1467" xr:uid="{00000000-0005-0000-0000-0000B5050000}"/>
    <cellStyle name="Comma 2 12" xfId="1468" xr:uid="{00000000-0005-0000-0000-0000B6050000}"/>
    <cellStyle name="Comma 2 13" xfId="1469" xr:uid="{00000000-0005-0000-0000-0000B7050000}"/>
    <cellStyle name="Comma 2 14" xfId="1470" xr:uid="{00000000-0005-0000-0000-0000B8050000}"/>
    <cellStyle name="Comma 2 15" xfId="1471" xr:uid="{00000000-0005-0000-0000-0000B9050000}"/>
    <cellStyle name="Comma 2 16" xfId="1472" xr:uid="{00000000-0005-0000-0000-0000BA050000}"/>
    <cellStyle name="Comma 2 17" xfId="1473" xr:uid="{00000000-0005-0000-0000-0000BB050000}"/>
    <cellStyle name="Comma 2 18" xfId="1474" xr:uid="{00000000-0005-0000-0000-0000BC050000}"/>
    <cellStyle name="Comma 2 2" xfId="1475" xr:uid="{00000000-0005-0000-0000-0000BD050000}"/>
    <cellStyle name="Comma 2 2 10" xfId="1476" xr:uid="{00000000-0005-0000-0000-0000BE050000}"/>
    <cellStyle name="Comma 2 2 11" xfId="1477" xr:uid="{00000000-0005-0000-0000-0000BF050000}"/>
    <cellStyle name="Comma 2 2 12" xfId="1478" xr:uid="{00000000-0005-0000-0000-0000C0050000}"/>
    <cellStyle name="Comma 2 2 13" xfId="1479" xr:uid="{00000000-0005-0000-0000-0000C1050000}"/>
    <cellStyle name="Comma 2 2 14" xfId="1480" xr:uid="{00000000-0005-0000-0000-0000C2050000}"/>
    <cellStyle name="Comma 2 2 15" xfId="1481" xr:uid="{00000000-0005-0000-0000-0000C3050000}"/>
    <cellStyle name="Comma 2 2 16" xfId="1482" xr:uid="{00000000-0005-0000-0000-0000C4050000}"/>
    <cellStyle name="Comma 2 2 17" xfId="1483" xr:uid="{00000000-0005-0000-0000-0000C5050000}"/>
    <cellStyle name="Comma 2 2 18" xfId="1484" xr:uid="{00000000-0005-0000-0000-0000C6050000}"/>
    <cellStyle name="Comma 2 2 19" xfId="1485" xr:uid="{00000000-0005-0000-0000-0000C7050000}"/>
    <cellStyle name="Comma 2 2 2" xfId="1486" xr:uid="{00000000-0005-0000-0000-0000C8050000}"/>
    <cellStyle name="Comma 2 2 2 10" xfId="1487" xr:uid="{00000000-0005-0000-0000-0000C9050000}"/>
    <cellStyle name="Comma 2 2 2 11" xfId="1488" xr:uid="{00000000-0005-0000-0000-0000CA050000}"/>
    <cellStyle name="Comma 2 2 2 12" xfId="1489" xr:uid="{00000000-0005-0000-0000-0000CB050000}"/>
    <cellStyle name="Comma 2 2 2 13" xfId="1490" xr:uid="{00000000-0005-0000-0000-0000CC050000}"/>
    <cellStyle name="Comma 2 2 2 14" xfId="1491" xr:uid="{00000000-0005-0000-0000-0000CD050000}"/>
    <cellStyle name="Comma 2 2 2 15" xfId="1492" xr:uid="{00000000-0005-0000-0000-0000CE050000}"/>
    <cellStyle name="Comma 2 2 2 16" xfId="1493" xr:uid="{00000000-0005-0000-0000-0000CF050000}"/>
    <cellStyle name="Comma 2 2 2 17" xfId="1494" xr:uid="{00000000-0005-0000-0000-0000D0050000}"/>
    <cellStyle name="Comma 2 2 2 18" xfId="1495" xr:uid="{00000000-0005-0000-0000-0000D1050000}"/>
    <cellStyle name="Comma 2 2 2 19" xfId="1496" xr:uid="{00000000-0005-0000-0000-0000D2050000}"/>
    <cellStyle name="Comma 2 2 2 2" xfId="1497" xr:uid="{00000000-0005-0000-0000-0000D3050000}"/>
    <cellStyle name="Comma 2 2 2 2 10" xfId="1498" xr:uid="{00000000-0005-0000-0000-0000D4050000}"/>
    <cellStyle name="Comma 2 2 2 2 11" xfId="1499" xr:uid="{00000000-0005-0000-0000-0000D5050000}"/>
    <cellStyle name="Comma 2 2 2 2 12" xfId="1500" xr:uid="{00000000-0005-0000-0000-0000D6050000}"/>
    <cellStyle name="Comma 2 2 2 2 13" xfId="1501" xr:uid="{00000000-0005-0000-0000-0000D7050000}"/>
    <cellStyle name="Comma 2 2 2 2 14" xfId="1502" xr:uid="{00000000-0005-0000-0000-0000D8050000}"/>
    <cellStyle name="Comma 2 2 2 2 15" xfId="1503" xr:uid="{00000000-0005-0000-0000-0000D9050000}"/>
    <cellStyle name="Comma 2 2 2 2 16" xfId="1504" xr:uid="{00000000-0005-0000-0000-0000DA050000}"/>
    <cellStyle name="Comma 2 2 2 2 17" xfId="1505" xr:uid="{00000000-0005-0000-0000-0000DB050000}"/>
    <cellStyle name="Comma 2 2 2 2 18" xfId="1506" xr:uid="{00000000-0005-0000-0000-0000DC050000}"/>
    <cellStyle name="Comma 2 2 2 2 19" xfId="1507" xr:uid="{00000000-0005-0000-0000-0000DD050000}"/>
    <cellStyle name="Comma 2 2 2 2 2" xfId="1508" xr:uid="{00000000-0005-0000-0000-0000DE050000}"/>
    <cellStyle name="Comma 2 2 2 2 2 10" xfId="1509" xr:uid="{00000000-0005-0000-0000-0000DF050000}"/>
    <cellStyle name="Comma 2 2 2 2 2 11" xfId="1510" xr:uid="{00000000-0005-0000-0000-0000E0050000}"/>
    <cellStyle name="Comma 2 2 2 2 2 12" xfId="1511" xr:uid="{00000000-0005-0000-0000-0000E1050000}"/>
    <cellStyle name="Comma 2 2 2 2 2 13" xfId="1512" xr:uid="{00000000-0005-0000-0000-0000E2050000}"/>
    <cellStyle name="Comma 2 2 2 2 2 14" xfId="1513" xr:uid="{00000000-0005-0000-0000-0000E3050000}"/>
    <cellStyle name="Comma 2 2 2 2 2 15" xfId="1514" xr:uid="{00000000-0005-0000-0000-0000E4050000}"/>
    <cellStyle name="Comma 2 2 2 2 2 2" xfId="1515" xr:uid="{00000000-0005-0000-0000-0000E5050000}"/>
    <cellStyle name="Comma 2 2 2 2 2 3" xfId="1516" xr:uid="{00000000-0005-0000-0000-0000E6050000}"/>
    <cellStyle name="Comma 2 2 2 2 2 4" xfId="1517" xr:uid="{00000000-0005-0000-0000-0000E7050000}"/>
    <cellStyle name="Comma 2 2 2 2 2 5" xfId="1518" xr:uid="{00000000-0005-0000-0000-0000E8050000}"/>
    <cellStyle name="Comma 2 2 2 2 2 6" xfId="1519" xr:uid="{00000000-0005-0000-0000-0000E9050000}"/>
    <cellStyle name="Comma 2 2 2 2 2 7" xfId="1520" xr:uid="{00000000-0005-0000-0000-0000EA050000}"/>
    <cellStyle name="Comma 2 2 2 2 2 8" xfId="1521" xr:uid="{00000000-0005-0000-0000-0000EB050000}"/>
    <cellStyle name="Comma 2 2 2 2 2 9" xfId="1522" xr:uid="{00000000-0005-0000-0000-0000EC050000}"/>
    <cellStyle name="Comma 2 2 2 2 3" xfId="1523" xr:uid="{00000000-0005-0000-0000-0000ED050000}"/>
    <cellStyle name="Comma 2 2 2 2 4" xfId="1524" xr:uid="{00000000-0005-0000-0000-0000EE050000}"/>
    <cellStyle name="Comma 2 2 2 2 5" xfId="1525" xr:uid="{00000000-0005-0000-0000-0000EF050000}"/>
    <cellStyle name="Comma 2 2 2 2 6" xfId="1526" xr:uid="{00000000-0005-0000-0000-0000F0050000}"/>
    <cellStyle name="Comma 2 2 2 2 7" xfId="1527" xr:uid="{00000000-0005-0000-0000-0000F1050000}"/>
    <cellStyle name="Comma 2 2 2 2 8" xfId="1528" xr:uid="{00000000-0005-0000-0000-0000F2050000}"/>
    <cellStyle name="Comma 2 2 2 2 9" xfId="1529" xr:uid="{00000000-0005-0000-0000-0000F3050000}"/>
    <cellStyle name="Comma 2 2 2 3" xfId="1530" xr:uid="{00000000-0005-0000-0000-0000F4050000}"/>
    <cellStyle name="Comma 2 2 2 3 2" xfId="1531" xr:uid="{00000000-0005-0000-0000-0000F5050000}"/>
    <cellStyle name="Comma 2 2 2 4" xfId="1532" xr:uid="{00000000-0005-0000-0000-0000F6050000}"/>
    <cellStyle name="Comma 2 2 2 4 10" xfId="1533" xr:uid="{00000000-0005-0000-0000-0000F7050000}"/>
    <cellStyle name="Comma 2 2 2 4 11" xfId="1534" xr:uid="{00000000-0005-0000-0000-0000F8050000}"/>
    <cellStyle name="Comma 2 2 2 4 12" xfId="1535" xr:uid="{00000000-0005-0000-0000-0000F9050000}"/>
    <cellStyle name="Comma 2 2 2 4 13" xfId="1536" xr:uid="{00000000-0005-0000-0000-0000FA050000}"/>
    <cellStyle name="Comma 2 2 2 4 14" xfId="1537" xr:uid="{00000000-0005-0000-0000-0000FB050000}"/>
    <cellStyle name="Comma 2 2 2 4 2" xfId="1538" xr:uid="{00000000-0005-0000-0000-0000FC050000}"/>
    <cellStyle name="Comma 2 2 2 4 3" xfId="1539" xr:uid="{00000000-0005-0000-0000-0000FD050000}"/>
    <cellStyle name="Comma 2 2 2 4 4" xfId="1540" xr:uid="{00000000-0005-0000-0000-0000FE050000}"/>
    <cellStyle name="Comma 2 2 2 4 5" xfId="1541" xr:uid="{00000000-0005-0000-0000-0000FF050000}"/>
    <cellStyle name="Comma 2 2 2 4 6" xfId="1542" xr:uid="{00000000-0005-0000-0000-000000060000}"/>
    <cellStyle name="Comma 2 2 2 4 7" xfId="1543" xr:uid="{00000000-0005-0000-0000-000001060000}"/>
    <cellStyle name="Comma 2 2 2 4 8" xfId="1544" xr:uid="{00000000-0005-0000-0000-000002060000}"/>
    <cellStyle name="Comma 2 2 2 4 9" xfId="1545" xr:uid="{00000000-0005-0000-0000-000003060000}"/>
    <cellStyle name="Comma 2 2 2 5" xfId="1546" xr:uid="{00000000-0005-0000-0000-000004060000}"/>
    <cellStyle name="Comma 2 2 2 6" xfId="1547" xr:uid="{00000000-0005-0000-0000-000005060000}"/>
    <cellStyle name="Comma 2 2 2 7" xfId="1548" xr:uid="{00000000-0005-0000-0000-000006060000}"/>
    <cellStyle name="Comma 2 2 2 8" xfId="1549" xr:uid="{00000000-0005-0000-0000-000007060000}"/>
    <cellStyle name="Comma 2 2 2 9" xfId="1550" xr:uid="{00000000-0005-0000-0000-000008060000}"/>
    <cellStyle name="Comma 2 2 20" xfId="1551" xr:uid="{00000000-0005-0000-0000-000009060000}"/>
    <cellStyle name="Comma 2 2 21" xfId="1552" xr:uid="{00000000-0005-0000-0000-00000A060000}"/>
    <cellStyle name="Comma 2 2 22" xfId="1553" xr:uid="{00000000-0005-0000-0000-00000B060000}"/>
    <cellStyle name="Comma 2 2 3" xfId="1554" xr:uid="{00000000-0005-0000-0000-00000C060000}"/>
    <cellStyle name="Comma 2 2 3 2" xfId="1555" xr:uid="{00000000-0005-0000-0000-00000D060000}"/>
    <cellStyle name="Comma 2 2 4" xfId="1556" xr:uid="{00000000-0005-0000-0000-00000E060000}"/>
    <cellStyle name="Comma 2 2 5" xfId="1557" xr:uid="{00000000-0005-0000-0000-00000F060000}"/>
    <cellStyle name="Comma 2 2 5 10" xfId="1558" xr:uid="{00000000-0005-0000-0000-000010060000}"/>
    <cellStyle name="Comma 2 2 5 11" xfId="1559" xr:uid="{00000000-0005-0000-0000-000011060000}"/>
    <cellStyle name="Comma 2 2 5 12" xfId="1560" xr:uid="{00000000-0005-0000-0000-000012060000}"/>
    <cellStyle name="Comma 2 2 5 13" xfId="1561" xr:uid="{00000000-0005-0000-0000-000013060000}"/>
    <cellStyle name="Comma 2 2 5 14" xfId="1562" xr:uid="{00000000-0005-0000-0000-000014060000}"/>
    <cellStyle name="Comma 2 2 5 2" xfId="1563" xr:uid="{00000000-0005-0000-0000-000015060000}"/>
    <cellStyle name="Comma 2 2 5 3" xfId="1564" xr:uid="{00000000-0005-0000-0000-000016060000}"/>
    <cellStyle name="Comma 2 2 5 4" xfId="1565" xr:uid="{00000000-0005-0000-0000-000017060000}"/>
    <cellStyle name="Comma 2 2 5 5" xfId="1566" xr:uid="{00000000-0005-0000-0000-000018060000}"/>
    <cellStyle name="Comma 2 2 5 6" xfId="1567" xr:uid="{00000000-0005-0000-0000-000019060000}"/>
    <cellStyle name="Comma 2 2 5 7" xfId="1568" xr:uid="{00000000-0005-0000-0000-00001A060000}"/>
    <cellStyle name="Comma 2 2 5 8" xfId="1569" xr:uid="{00000000-0005-0000-0000-00001B060000}"/>
    <cellStyle name="Comma 2 2 5 9" xfId="1570" xr:uid="{00000000-0005-0000-0000-00001C060000}"/>
    <cellStyle name="Comma 2 2 6" xfId="1571" xr:uid="{00000000-0005-0000-0000-00001D060000}"/>
    <cellStyle name="Comma 2 2 7" xfId="1572" xr:uid="{00000000-0005-0000-0000-00001E060000}"/>
    <cellStyle name="Comma 2 2 8" xfId="1573" xr:uid="{00000000-0005-0000-0000-00001F060000}"/>
    <cellStyle name="Comma 2 2 9" xfId="1574" xr:uid="{00000000-0005-0000-0000-000020060000}"/>
    <cellStyle name="Comma 2 3" xfId="1575" xr:uid="{00000000-0005-0000-0000-000021060000}"/>
    <cellStyle name="Comma 2 3 2" xfId="1576" xr:uid="{00000000-0005-0000-0000-000022060000}"/>
    <cellStyle name="Comma 2 3 3" xfId="1577" xr:uid="{00000000-0005-0000-0000-000023060000}"/>
    <cellStyle name="Comma 2 4" xfId="1578" xr:uid="{00000000-0005-0000-0000-000024060000}"/>
    <cellStyle name="Comma 2 4 2" xfId="1579" xr:uid="{00000000-0005-0000-0000-000025060000}"/>
    <cellStyle name="Comma 2 4 3" xfId="1580" xr:uid="{00000000-0005-0000-0000-000026060000}"/>
    <cellStyle name="Comma 2 5" xfId="1581" xr:uid="{00000000-0005-0000-0000-000027060000}"/>
    <cellStyle name="Comma 2 5 2" xfId="1582" xr:uid="{00000000-0005-0000-0000-000028060000}"/>
    <cellStyle name="Comma 2 5 3" xfId="1583" xr:uid="{00000000-0005-0000-0000-000029060000}"/>
    <cellStyle name="Comma 2 6" xfId="1584" xr:uid="{00000000-0005-0000-0000-00002A060000}"/>
    <cellStyle name="Comma 2 6 2" xfId="1585" xr:uid="{00000000-0005-0000-0000-00002B060000}"/>
    <cellStyle name="Comma 2 6 3" xfId="1586" xr:uid="{00000000-0005-0000-0000-00002C060000}"/>
    <cellStyle name="Comma 2 7" xfId="1587" xr:uid="{00000000-0005-0000-0000-00002D060000}"/>
    <cellStyle name="Comma 2 7 2" xfId="1588" xr:uid="{00000000-0005-0000-0000-00002E060000}"/>
    <cellStyle name="Comma 2 7 3" xfId="1589" xr:uid="{00000000-0005-0000-0000-00002F060000}"/>
    <cellStyle name="Comma 2 8" xfId="1590" xr:uid="{00000000-0005-0000-0000-000030060000}"/>
    <cellStyle name="Comma 2 8 2" xfId="1591" xr:uid="{00000000-0005-0000-0000-000031060000}"/>
    <cellStyle name="Comma 2 8 3" xfId="1592" xr:uid="{00000000-0005-0000-0000-000032060000}"/>
    <cellStyle name="Comma 2 9" xfId="1593" xr:uid="{00000000-0005-0000-0000-000033060000}"/>
    <cellStyle name="Comma 2 9 2" xfId="1594" xr:uid="{00000000-0005-0000-0000-000034060000}"/>
    <cellStyle name="Comma 20" xfId="1595" xr:uid="{00000000-0005-0000-0000-000035060000}"/>
    <cellStyle name="Comma 20 2" xfId="1596" xr:uid="{00000000-0005-0000-0000-000036060000}"/>
    <cellStyle name="Comma 21" xfId="1597" xr:uid="{00000000-0005-0000-0000-000037060000}"/>
    <cellStyle name="Comma 21 2" xfId="1598" xr:uid="{00000000-0005-0000-0000-000038060000}"/>
    <cellStyle name="Comma 22" xfId="1599" xr:uid="{00000000-0005-0000-0000-000039060000}"/>
    <cellStyle name="Comma 22 2" xfId="1600" xr:uid="{00000000-0005-0000-0000-00003A060000}"/>
    <cellStyle name="Comma 23" xfId="1601" xr:uid="{00000000-0005-0000-0000-00003B060000}"/>
    <cellStyle name="Comma 24" xfId="1602" xr:uid="{00000000-0005-0000-0000-00003C060000}"/>
    <cellStyle name="Comma 25" xfId="1603" xr:uid="{00000000-0005-0000-0000-00003D060000}"/>
    <cellStyle name="Comma 26" xfId="1604" xr:uid="{00000000-0005-0000-0000-00003E060000}"/>
    <cellStyle name="Comma 26 2" xfId="1605" xr:uid="{00000000-0005-0000-0000-00003F060000}"/>
    <cellStyle name="Comma 27" xfId="1606" xr:uid="{00000000-0005-0000-0000-000040060000}"/>
    <cellStyle name="Comma 27 2" xfId="1607" xr:uid="{00000000-0005-0000-0000-000041060000}"/>
    <cellStyle name="Comma 28" xfId="1608" xr:uid="{00000000-0005-0000-0000-000042060000}"/>
    <cellStyle name="Comma 29" xfId="1609" xr:uid="{00000000-0005-0000-0000-000043060000}"/>
    <cellStyle name="Comma 3" xfId="1610" xr:uid="{00000000-0005-0000-0000-000044060000}"/>
    <cellStyle name="Comma 3 10" xfId="1611" xr:uid="{00000000-0005-0000-0000-000045060000}"/>
    <cellStyle name="Comma 3 11" xfId="1612" xr:uid="{00000000-0005-0000-0000-000046060000}"/>
    <cellStyle name="Comma 3 12" xfId="1613" xr:uid="{00000000-0005-0000-0000-000047060000}"/>
    <cellStyle name="Comma 3 13" xfId="1614" xr:uid="{00000000-0005-0000-0000-000048060000}"/>
    <cellStyle name="Comma 3 2" xfId="1615" xr:uid="{00000000-0005-0000-0000-000049060000}"/>
    <cellStyle name="Comma 3 2 2" xfId="1616" xr:uid="{00000000-0005-0000-0000-00004A060000}"/>
    <cellStyle name="Comma 3 2 2 2" xfId="1617" xr:uid="{00000000-0005-0000-0000-00004B060000}"/>
    <cellStyle name="Comma 3 2 3" xfId="1618" xr:uid="{00000000-0005-0000-0000-00004C060000}"/>
    <cellStyle name="Comma 3 2 4" xfId="1619" xr:uid="{00000000-0005-0000-0000-00004D060000}"/>
    <cellStyle name="Comma 3 3" xfId="1620" xr:uid="{00000000-0005-0000-0000-00004E060000}"/>
    <cellStyle name="Comma 3 3 2" xfId="1621" xr:uid="{00000000-0005-0000-0000-00004F060000}"/>
    <cellStyle name="Comma 3 3 3" xfId="1622" xr:uid="{00000000-0005-0000-0000-000050060000}"/>
    <cellStyle name="Comma 3 4" xfId="1623" xr:uid="{00000000-0005-0000-0000-000051060000}"/>
    <cellStyle name="Comma 3 4 2" xfId="1624" xr:uid="{00000000-0005-0000-0000-000052060000}"/>
    <cellStyle name="Comma 3 4 3" xfId="1625" xr:uid="{00000000-0005-0000-0000-000053060000}"/>
    <cellStyle name="Comma 3 5" xfId="1626" xr:uid="{00000000-0005-0000-0000-000054060000}"/>
    <cellStyle name="Comma 3 5 2" xfId="1627" xr:uid="{00000000-0005-0000-0000-000055060000}"/>
    <cellStyle name="Comma 3 5 3" xfId="1628" xr:uid="{00000000-0005-0000-0000-000056060000}"/>
    <cellStyle name="Comma 3 6" xfId="1629" xr:uid="{00000000-0005-0000-0000-000057060000}"/>
    <cellStyle name="Comma 3 6 2" xfId="1630" xr:uid="{00000000-0005-0000-0000-000058060000}"/>
    <cellStyle name="Comma 3 6 3" xfId="1631" xr:uid="{00000000-0005-0000-0000-000059060000}"/>
    <cellStyle name="Comma 3 7" xfId="1632" xr:uid="{00000000-0005-0000-0000-00005A060000}"/>
    <cellStyle name="Comma 3 7 2" xfId="1633" xr:uid="{00000000-0005-0000-0000-00005B060000}"/>
    <cellStyle name="Comma 3 7 3" xfId="1634" xr:uid="{00000000-0005-0000-0000-00005C060000}"/>
    <cellStyle name="Comma 3 8" xfId="1635" xr:uid="{00000000-0005-0000-0000-00005D060000}"/>
    <cellStyle name="Comma 3 8 2" xfId="1636" xr:uid="{00000000-0005-0000-0000-00005E060000}"/>
    <cellStyle name="Comma 3 9" xfId="1637" xr:uid="{00000000-0005-0000-0000-00005F060000}"/>
    <cellStyle name="Comma 30" xfId="1638" xr:uid="{00000000-0005-0000-0000-000060060000}"/>
    <cellStyle name="Comma 31" xfId="1639" xr:uid="{00000000-0005-0000-0000-000061060000}"/>
    <cellStyle name="Comma 32" xfId="1640" xr:uid="{00000000-0005-0000-0000-000062060000}"/>
    <cellStyle name="Comma 33" xfId="1641" xr:uid="{00000000-0005-0000-0000-000063060000}"/>
    <cellStyle name="Comma 34" xfId="1642" xr:uid="{00000000-0005-0000-0000-000064060000}"/>
    <cellStyle name="Comma 35" xfId="1643" xr:uid="{00000000-0005-0000-0000-000065060000}"/>
    <cellStyle name="Comma 36" xfId="1644" xr:uid="{00000000-0005-0000-0000-000066060000}"/>
    <cellStyle name="Comma 37" xfId="1645" xr:uid="{00000000-0005-0000-0000-000067060000}"/>
    <cellStyle name="Comma 38" xfId="1646" xr:uid="{00000000-0005-0000-0000-000068060000}"/>
    <cellStyle name="Comma 39" xfId="1647" xr:uid="{00000000-0005-0000-0000-000069060000}"/>
    <cellStyle name="Comma 4" xfId="1648" xr:uid="{00000000-0005-0000-0000-00006A060000}"/>
    <cellStyle name="Comma 4 2" xfId="1649" xr:uid="{00000000-0005-0000-0000-00006B060000}"/>
    <cellStyle name="Comma 4 2 2" xfId="1650" xr:uid="{00000000-0005-0000-0000-00006C060000}"/>
    <cellStyle name="Comma 4 3" xfId="1651" xr:uid="{00000000-0005-0000-0000-00006D060000}"/>
    <cellStyle name="Comma 4 4" xfId="1652" xr:uid="{00000000-0005-0000-0000-00006E060000}"/>
    <cellStyle name="Comma 40" xfId="1653" xr:uid="{00000000-0005-0000-0000-00006F060000}"/>
    <cellStyle name="Comma 41" xfId="1654" xr:uid="{00000000-0005-0000-0000-000070060000}"/>
    <cellStyle name="Comma 42" xfId="1655" xr:uid="{00000000-0005-0000-0000-000071060000}"/>
    <cellStyle name="Comma 43" xfId="1656" xr:uid="{00000000-0005-0000-0000-000072060000}"/>
    <cellStyle name="Comma 44" xfId="1657" xr:uid="{00000000-0005-0000-0000-000073060000}"/>
    <cellStyle name="Comma 45" xfId="1658" xr:uid="{00000000-0005-0000-0000-000074060000}"/>
    <cellStyle name="Comma 46" xfId="1659" xr:uid="{00000000-0005-0000-0000-000075060000}"/>
    <cellStyle name="Comma 47" xfId="1660" xr:uid="{00000000-0005-0000-0000-000076060000}"/>
    <cellStyle name="Comma 48" xfId="1661" xr:uid="{00000000-0005-0000-0000-000077060000}"/>
    <cellStyle name="Comma 49" xfId="1662" xr:uid="{00000000-0005-0000-0000-000078060000}"/>
    <cellStyle name="Comma 5" xfId="1663" xr:uid="{00000000-0005-0000-0000-000079060000}"/>
    <cellStyle name="Comma 5 2" xfId="1664" xr:uid="{00000000-0005-0000-0000-00007A060000}"/>
    <cellStyle name="Comma 5 2 2" xfId="1665" xr:uid="{00000000-0005-0000-0000-00007B060000}"/>
    <cellStyle name="Comma 5 3" xfId="1666" xr:uid="{00000000-0005-0000-0000-00007C060000}"/>
    <cellStyle name="Comma 5 4" xfId="1667" xr:uid="{00000000-0005-0000-0000-00007D060000}"/>
    <cellStyle name="Comma 50" xfId="1668" xr:uid="{00000000-0005-0000-0000-00007E060000}"/>
    <cellStyle name="Comma 50 2" xfId="1669" xr:uid="{00000000-0005-0000-0000-00007F060000}"/>
    <cellStyle name="Comma 50 3" xfId="1670" xr:uid="{00000000-0005-0000-0000-000080060000}"/>
    <cellStyle name="Comma 51" xfId="1671" xr:uid="{00000000-0005-0000-0000-000081060000}"/>
    <cellStyle name="Comma 52" xfId="1422" xr:uid="{00000000-0005-0000-0000-000082060000}"/>
    <cellStyle name="Comma 6" xfId="1672" xr:uid="{00000000-0005-0000-0000-000083060000}"/>
    <cellStyle name="Comma 6 2" xfId="1673" xr:uid="{00000000-0005-0000-0000-000084060000}"/>
    <cellStyle name="Comma 6 2 2" xfId="1674" xr:uid="{00000000-0005-0000-0000-000085060000}"/>
    <cellStyle name="Comma 6 3" xfId="1675" xr:uid="{00000000-0005-0000-0000-000086060000}"/>
    <cellStyle name="Comma 6 3 2" xfId="1676" xr:uid="{00000000-0005-0000-0000-000087060000}"/>
    <cellStyle name="Comma 6 4" xfId="1677" xr:uid="{00000000-0005-0000-0000-000088060000}"/>
    <cellStyle name="Comma 6 5" xfId="1678" xr:uid="{00000000-0005-0000-0000-000089060000}"/>
    <cellStyle name="Comma 7" xfId="1679" xr:uid="{00000000-0005-0000-0000-00008A060000}"/>
    <cellStyle name="Comma 7 2" xfId="1680" xr:uid="{00000000-0005-0000-0000-00008B060000}"/>
    <cellStyle name="Comma 7 2 2" xfId="1681" xr:uid="{00000000-0005-0000-0000-00008C060000}"/>
    <cellStyle name="Comma 7 2 3" xfId="1682" xr:uid="{00000000-0005-0000-0000-00008D060000}"/>
    <cellStyle name="Comma 7 3" xfId="1683" xr:uid="{00000000-0005-0000-0000-00008E060000}"/>
    <cellStyle name="Comma 7 4" xfId="1684" xr:uid="{00000000-0005-0000-0000-00008F060000}"/>
    <cellStyle name="Comma 8" xfId="1685" xr:uid="{00000000-0005-0000-0000-000090060000}"/>
    <cellStyle name="Comma 8 2" xfId="1686" xr:uid="{00000000-0005-0000-0000-000091060000}"/>
    <cellStyle name="Comma 8 2 2" xfId="1687" xr:uid="{00000000-0005-0000-0000-000092060000}"/>
    <cellStyle name="Comma 8 3" xfId="1688" xr:uid="{00000000-0005-0000-0000-000093060000}"/>
    <cellStyle name="Comma 8 3 2" xfId="1689" xr:uid="{00000000-0005-0000-0000-000094060000}"/>
    <cellStyle name="Comma 8 4" xfId="1690" xr:uid="{00000000-0005-0000-0000-000095060000}"/>
    <cellStyle name="Comma 8 5" xfId="1691" xr:uid="{00000000-0005-0000-0000-000096060000}"/>
    <cellStyle name="Comma 8_rat111a101b-09t-งบ" xfId="1692" xr:uid="{00000000-0005-0000-0000-000097060000}"/>
    <cellStyle name="Comma 9" xfId="1693" xr:uid="{00000000-0005-0000-0000-000098060000}"/>
    <cellStyle name="Comma 9 2" xfId="1694" xr:uid="{00000000-0005-0000-0000-000099060000}"/>
    <cellStyle name="Comma 9 2 2" xfId="1695" xr:uid="{00000000-0005-0000-0000-00009A060000}"/>
    <cellStyle name="Comma 9 3" xfId="1696" xr:uid="{00000000-0005-0000-0000-00009B060000}"/>
    <cellStyle name="comma zerodec" xfId="1697" xr:uid="{00000000-0005-0000-0000-00009C060000}"/>
    <cellStyle name="Comma0" xfId="1698" xr:uid="{00000000-0005-0000-0000-00009D060000}"/>
    <cellStyle name="Comments" xfId="1699" xr:uid="{00000000-0005-0000-0000-00009E060000}"/>
    <cellStyle name="Comments 2" xfId="1700" xr:uid="{00000000-0005-0000-0000-00009F060000}"/>
    <cellStyle name="Counter" xfId="1701" xr:uid="{00000000-0005-0000-0000-0000A0060000}"/>
    <cellStyle name="Counter 2" xfId="1702" xr:uid="{00000000-0005-0000-0000-0000A1060000}"/>
    <cellStyle name="Currency [0] U" xfId="1703" xr:uid="{00000000-0005-0000-0000-0000A2060000}"/>
    <cellStyle name="Currency [0] U 2" xfId="1704" xr:uid="{00000000-0005-0000-0000-0000A3060000}"/>
    <cellStyle name="Currency [2]" xfId="1705" xr:uid="{00000000-0005-0000-0000-0000A4060000}"/>
    <cellStyle name="Currency [2] 2" xfId="1706" xr:uid="{00000000-0005-0000-0000-0000A5060000}"/>
    <cellStyle name="Currency [2] U" xfId="1707" xr:uid="{00000000-0005-0000-0000-0000A6060000}"/>
    <cellStyle name="Currency [2] U 2" xfId="1708" xr:uid="{00000000-0005-0000-0000-0000A7060000}"/>
    <cellStyle name="Currency 0" xfId="1709" xr:uid="{00000000-0005-0000-0000-0000A8060000}"/>
    <cellStyle name="Currency 2" xfId="1710" xr:uid="{00000000-0005-0000-0000-0000A9060000}"/>
    <cellStyle name="Currency 3" xfId="1711" xr:uid="{00000000-0005-0000-0000-0000AA060000}"/>
    <cellStyle name="Currency(000)" xfId="1712" xr:uid="{00000000-0005-0000-0000-0000AB060000}"/>
    <cellStyle name="Currency(000) 2" xfId="1713" xr:uid="{00000000-0005-0000-0000-0000AC060000}"/>
    <cellStyle name="Currency0" xfId="1714" xr:uid="{00000000-0005-0000-0000-0000AD060000}"/>
    <cellStyle name="Currency1" xfId="1715" xr:uid="{00000000-0005-0000-0000-0000AE060000}"/>
    <cellStyle name="Custom - Style8" xfId="1716" xr:uid="{00000000-0005-0000-0000-0000AF060000}"/>
    <cellStyle name="Custom - Style8 2" xfId="1717" xr:uid="{00000000-0005-0000-0000-0000B0060000}"/>
    <cellStyle name="d" xfId="1718" xr:uid="{00000000-0005-0000-0000-0000B1060000}"/>
    <cellStyle name="da" xfId="1719" xr:uid="{00000000-0005-0000-0000-0000B2060000}"/>
    <cellStyle name="Dash" xfId="1720" xr:uid="{00000000-0005-0000-0000-0000B3060000}"/>
    <cellStyle name="dat" xfId="1721" xr:uid="{00000000-0005-0000-0000-0000B4060000}"/>
    <cellStyle name="Date" xfId="1722" xr:uid="{00000000-0005-0000-0000-0000B5060000}"/>
    <cellStyle name="Date 2" xfId="1723" xr:uid="{00000000-0005-0000-0000-0000B6060000}"/>
    <cellStyle name="Date 3" xfId="1724" xr:uid="{00000000-0005-0000-0000-0000B7060000}"/>
    <cellStyle name="Date Aligned" xfId="1725" xr:uid="{00000000-0005-0000-0000-0000B8060000}"/>
    <cellStyle name="Date U" xfId="1726" xr:uid="{00000000-0005-0000-0000-0000B9060000}"/>
    <cellStyle name="Date U 2" xfId="1727" xr:uid="{00000000-0005-0000-0000-0000BA060000}"/>
    <cellStyle name="Date_KMP P&amp;L Aug 08" xfId="1728" xr:uid="{00000000-0005-0000-0000-0000BB060000}"/>
    <cellStyle name="DateLong" xfId="1729" xr:uid="{00000000-0005-0000-0000-0000BC060000}"/>
    <cellStyle name="DATUM" xfId="1730" xr:uid="{00000000-0005-0000-0000-0000BD060000}"/>
    <cellStyle name="dd" xfId="1731" xr:uid="{00000000-0005-0000-0000-0000BE060000}"/>
    <cellStyle name="ddd" xfId="1732" xr:uid="{00000000-0005-0000-0000-0000BF060000}"/>
    <cellStyle name="Decimal [0]" xfId="1733" xr:uid="{00000000-0005-0000-0000-0000C0060000}"/>
    <cellStyle name="Decimal [0] 2" xfId="1734" xr:uid="{00000000-0005-0000-0000-0000C1060000}"/>
    <cellStyle name="Decimal [2]" xfId="1735" xr:uid="{00000000-0005-0000-0000-0000C2060000}"/>
    <cellStyle name="Decimal [2] 2" xfId="1736" xr:uid="{00000000-0005-0000-0000-0000C3060000}"/>
    <cellStyle name="Decimal [2] U" xfId="1737" xr:uid="{00000000-0005-0000-0000-0000C4060000}"/>
    <cellStyle name="Decimal [2] U 2" xfId="1738" xr:uid="{00000000-0005-0000-0000-0000C5060000}"/>
    <cellStyle name="Decimal [4]" xfId="1739" xr:uid="{00000000-0005-0000-0000-0000C6060000}"/>
    <cellStyle name="Decimal [4] 2" xfId="1740" xr:uid="{00000000-0005-0000-0000-0000C7060000}"/>
    <cellStyle name="Decimal [4] U" xfId="1741" xr:uid="{00000000-0005-0000-0000-0000C8060000}"/>
    <cellStyle name="Decimal [4] U 2" xfId="1742" xr:uid="{00000000-0005-0000-0000-0000C9060000}"/>
    <cellStyle name="Define your own named style" xfId="1743" xr:uid="{00000000-0005-0000-0000-0000CA060000}"/>
    <cellStyle name="Define your own named style 2" xfId="1744" xr:uid="{00000000-0005-0000-0000-0000CB060000}"/>
    <cellStyle name="Dezimal [0]_Compiling Utility Macros" xfId="1745" xr:uid="{00000000-0005-0000-0000-0000CC060000}"/>
    <cellStyle name="Dezimal_Compiling Utility Macros" xfId="1746" xr:uid="{00000000-0005-0000-0000-0000CD060000}"/>
    <cellStyle name="Dollar (zero dec)" xfId="1747" xr:uid="{00000000-0005-0000-0000-0000CE060000}"/>
    <cellStyle name="Dotted Line" xfId="1748" xr:uid="{00000000-0005-0000-0000-0000CF060000}"/>
    <cellStyle name="dr" xfId="1749" xr:uid="{00000000-0005-0000-0000-0000D0060000}"/>
    <cellStyle name="Draw lines around data in range" xfId="1750" xr:uid="{00000000-0005-0000-0000-0000D1060000}"/>
    <cellStyle name="Draw lines around data in range 2" xfId="1751" xr:uid="{00000000-0005-0000-0000-0000D2060000}"/>
    <cellStyle name="Draw shadow and lines within range" xfId="1752" xr:uid="{00000000-0005-0000-0000-0000D3060000}"/>
    <cellStyle name="Draw shadow and lines within range 2" xfId="1753" xr:uid="{00000000-0005-0000-0000-0000D4060000}"/>
    <cellStyle name="ds" xfId="1754" xr:uid="{00000000-0005-0000-0000-0000D5060000}"/>
    <cellStyle name="Enlarge title text, yellow on blue" xfId="1755" xr:uid="{00000000-0005-0000-0000-0000D6060000}"/>
    <cellStyle name="Enlarge title text, yellow on blue 2" xfId="1756" xr:uid="{00000000-0005-0000-0000-0000D7060000}"/>
    <cellStyle name="EPS" xfId="1757" xr:uid="{00000000-0005-0000-0000-0000D8060000}"/>
    <cellStyle name="es" xfId="1758" xr:uid="{00000000-0005-0000-0000-0000D9060000}"/>
    <cellStyle name="est" xfId="1759" xr:uid="{00000000-0005-0000-0000-0000DA060000}"/>
    <cellStyle name="Euro" xfId="1760" xr:uid="{00000000-0005-0000-0000-0000DB060000}"/>
    <cellStyle name="Euro 2" xfId="1761" xr:uid="{00000000-0005-0000-0000-0000DC060000}"/>
    <cellStyle name="Euro 3" xfId="1762" xr:uid="{00000000-0005-0000-0000-0000DD060000}"/>
    <cellStyle name="Excel Built-in Normal" xfId="1763" xr:uid="{00000000-0005-0000-0000-0000DE060000}"/>
    <cellStyle name="Excel Built-in Normal 2" xfId="1764" xr:uid="{00000000-0005-0000-0000-0000DF060000}"/>
    <cellStyle name="Explanatory Text 10" xfId="1765" xr:uid="{00000000-0005-0000-0000-0000E0060000}"/>
    <cellStyle name="Explanatory Text 11" xfId="1766" xr:uid="{00000000-0005-0000-0000-0000E1060000}"/>
    <cellStyle name="Explanatory Text 12" xfId="1767" xr:uid="{00000000-0005-0000-0000-0000E2060000}"/>
    <cellStyle name="Explanatory Text 13" xfId="1768" xr:uid="{00000000-0005-0000-0000-0000E3060000}"/>
    <cellStyle name="Explanatory Text 14" xfId="1769" xr:uid="{00000000-0005-0000-0000-0000E4060000}"/>
    <cellStyle name="Explanatory Text 15" xfId="1770" xr:uid="{00000000-0005-0000-0000-0000E5060000}"/>
    <cellStyle name="Explanatory Text 16" xfId="1771" xr:uid="{00000000-0005-0000-0000-0000E6060000}"/>
    <cellStyle name="Explanatory Text 17" xfId="1772" xr:uid="{00000000-0005-0000-0000-0000E7060000}"/>
    <cellStyle name="Explanatory Text 18" xfId="1773" xr:uid="{00000000-0005-0000-0000-0000E8060000}"/>
    <cellStyle name="Explanatory Text 19" xfId="1774" xr:uid="{00000000-0005-0000-0000-0000E9060000}"/>
    <cellStyle name="Explanatory Text 2" xfId="1775" xr:uid="{00000000-0005-0000-0000-0000EA060000}"/>
    <cellStyle name="Explanatory Text 2 2" xfId="1776" xr:uid="{00000000-0005-0000-0000-0000EB060000}"/>
    <cellStyle name="Explanatory Text 2 3" xfId="1777" xr:uid="{00000000-0005-0000-0000-0000EC060000}"/>
    <cellStyle name="Explanatory Text 2 4" xfId="1778" xr:uid="{00000000-0005-0000-0000-0000ED060000}"/>
    <cellStyle name="Explanatory Text 2 5" xfId="1779" xr:uid="{00000000-0005-0000-0000-0000EE060000}"/>
    <cellStyle name="Explanatory Text 2 6" xfId="1780" xr:uid="{00000000-0005-0000-0000-0000EF060000}"/>
    <cellStyle name="Explanatory Text 2 7" xfId="1781" xr:uid="{00000000-0005-0000-0000-0000F0060000}"/>
    <cellStyle name="Explanatory Text 20" xfId="1782" xr:uid="{00000000-0005-0000-0000-0000F1060000}"/>
    <cellStyle name="Explanatory Text 21" xfId="1783" xr:uid="{00000000-0005-0000-0000-0000F2060000}"/>
    <cellStyle name="Explanatory Text 22" xfId="1784" xr:uid="{00000000-0005-0000-0000-0000F3060000}"/>
    <cellStyle name="Explanatory Text 23" xfId="1785" xr:uid="{00000000-0005-0000-0000-0000F4060000}"/>
    <cellStyle name="Explanatory Text 23 2" xfId="1786" xr:uid="{00000000-0005-0000-0000-0000F5060000}"/>
    <cellStyle name="Explanatory Text 23 3" xfId="1787" xr:uid="{00000000-0005-0000-0000-0000F6060000}"/>
    <cellStyle name="Explanatory Text 24" xfId="1788" xr:uid="{00000000-0005-0000-0000-0000F7060000}"/>
    <cellStyle name="Explanatory Text 24 2" xfId="1789" xr:uid="{00000000-0005-0000-0000-0000F8060000}"/>
    <cellStyle name="Explanatory Text 24 3" xfId="1790" xr:uid="{00000000-0005-0000-0000-0000F9060000}"/>
    <cellStyle name="Explanatory Text 25" xfId="1791" xr:uid="{00000000-0005-0000-0000-0000FA060000}"/>
    <cellStyle name="Explanatory Text 26" xfId="1792" xr:uid="{00000000-0005-0000-0000-0000FB060000}"/>
    <cellStyle name="Explanatory Text 27" xfId="1793" xr:uid="{00000000-0005-0000-0000-0000FC060000}"/>
    <cellStyle name="Explanatory Text 28" xfId="1794" xr:uid="{00000000-0005-0000-0000-0000FD060000}"/>
    <cellStyle name="Explanatory Text 29" xfId="1795" xr:uid="{00000000-0005-0000-0000-0000FE060000}"/>
    <cellStyle name="Explanatory Text 3" xfId="1796" xr:uid="{00000000-0005-0000-0000-0000FF060000}"/>
    <cellStyle name="Explanatory Text 30" xfId="1797" xr:uid="{00000000-0005-0000-0000-000000070000}"/>
    <cellStyle name="Explanatory Text 31" xfId="1798" xr:uid="{00000000-0005-0000-0000-000001070000}"/>
    <cellStyle name="Explanatory Text 32" xfId="1799" xr:uid="{00000000-0005-0000-0000-000002070000}"/>
    <cellStyle name="Explanatory Text 33" xfId="1800" xr:uid="{00000000-0005-0000-0000-000003070000}"/>
    <cellStyle name="Explanatory Text 34" xfId="1801" xr:uid="{00000000-0005-0000-0000-000004070000}"/>
    <cellStyle name="Explanatory Text 35" xfId="1802" xr:uid="{00000000-0005-0000-0000-000005070000}"/>
    <cellStyle name="Explanatory Text 36" xfId="1803" xr:uid="{00000000-0005-0000-0000-000006070000}"/>
    <cellStyle name="Explanatory Text 4" xfId="1804" xr:uid="{00000000-0005-0000-0000-000007070000}"/>
    <cellStyle name="Explanatory Text 5" xfId="1805" xr:uid="{00000000-0005-0000-0000-000008070000}"/>
    <cellStyle name="Explanatory Text 6" xfId="1806" xr:uid="{00000000-0005-0000-0000-000009070000}"/>
    <cellStyle name="Explanatory Text 7" xfId="1807" xr:uid="{00000000-0005-0000-0000-00000A070000}"/>
    <cellStyle name="Explanatory Text 8" xfId="1808" xr:uid="{00000000-0005-0000-0000-00000B070000}"/>
    <cellStyle name="Explanatory Text 9" xfId="1809" xr:uid="{00000000-0005-0000-0000-00000C070000}"/>
    <cellStyle name="f" xfId="1810" xr:uid="{00000000-0005-0000-0000-00000D070000}"/>
    <cellStyle name="f_Gazelle DDM Jun-16-2003a" xfId="1811" xr:uid="{00000000-0005-0000-0000-00000E070000}"/>
    <cellStyle name="f_Gazelle DDM Jun-3-2003" xfId="1812" xr:uid="{00000000-0005-0000-0000-00000F070000}"/>
    <cellStyle name="f_Gazelle DDM May-15-2003" xfId="1813" xr:uid="{00000000-0005-0000-0000-000010070000}"/>
    <cellStyle name="f_Sterling Model Apr-30-2003" xfId="1814" xr:uid="{00000000-0005-0000-0000-000011070000}"/>
    <cellStyle name="F2" xfId="1815" xr:uid="{00000000-0005-0000-0000-000012070000}"/>
    <cellStyle name="F3" xfId="1816" xr:uid="{00000000-0005-0000-0000-000013070000}"/>
    <cellStyle name="F4" xfId="1817" xr:uid="{00000000-0005-0000-0000-000014070000}"/>
    <cellStyle name="F5" xfId="1818" xr:uid="{00000000-0005-0000-0000-000015070000}"/>
    <cellStyle name="F6" xfId="1819" xr:uid="{00000000-0005-0000-0000-000016070000}"/>
    <cellStyle name="F7" xfId="1820" xr:uid="{00000000-0005-0000-0000-000017070000}"/>
    <cellStyle name="F8" xfId="1821" xr:uid="{00000000-0005-0000-0000-000018070000}"/>
    <cellStyle name="ff" xfId="1822" xr:uid="{00000000-0005-0000-0000-000019070000}"/>
    <cellStyle name="fff" xfId="1823" xr:uid="{00000000-0005-0000-0000-00001A070000}"/>
    <cellStyle name="Fill" xfId="1824" xr:uid="{00000000-0005-0000-0000-00001B070000}"/>
    <cellStyle name="Fill 2" xfId="1825" xr:uid="{00000000-0005-0000-0000-00001C070000}"/>
    <cellStyle name="Fixed" xfId="1826" xr:uid="{00000000-0005-0000-0000-00001D070000}"/>
    <cellStyle name="Flag" xfId="1827" xr:uid="{00000000-0005-0000-0000-00001E070000}"/>
    <cellStyle name="Flag 2" xfId="1828" xr:uid="{00000000-0005-0000-0000-00001F070000}"/>
    <cellStyle name="fn" xfId="1829" xr:uid="{00000000-0005-0000-0000-000020070000}"/>
    <cellStyle name="Footnote" xfId="1830" xr:uid="{00000000-0005-0000-0000-000021070000}"/>
    <cellStyle name="FORECAST" xfId="1831" xr:uid="{00000000-0005-0000-0000-000022070000}"/>
    <cellStyle name="Format a column of totals" xfId="1832" xr:uid="{00000000-0005-0000-0000-000023070000}"/>
    <cellStyle name="Format a column of totals 2" xfId="1833" xr:uid="{00000000-0005-0000-0000-000024070000}"/>
    <cellStyle name="Format a row of totals" xfId="1834" xr:uid="{00000000-0005-0000-0000-000025070000}"/>
    <cellStyle name="Format a row of totals 2" xfId="1835" xr:uid="{00000000-0005-0000-0000-000026070000}"/>
    <cellStyle name="Format text as bold, black on yellow" xfId="1836" xr:uid="{00000000-0005-0000-0000-000027070000}"/>
    <cellStyle name="Format text as bold, black on yellow 2" xfId="1837" xr:uid="{00000000-0005-0000-0000-000028070000}"/>
    <cellStyle name="Good 10" xfId="1838" xr:uid="{00000000-0005-0000-0000-000029070000}"/>
    <cellStyle name="Good 11" xfId="1839" xr:uid="{00000000-0005-0000-0000-00002A070000}"/>
    <cellStyle name="Good 12" xfId="1840" xr:uid="{00000000-0005-0000-0000-00002B070000}"/>
    <cellStyle name="Good 13" xfId="1841" xr:uid="{00000000-0005-0000-0000-00002C070000}"/>
    <cellStyle name="Good 14" xfId="1842" xr:uid="{00000000-0005-0000-0000-00002D070000}"/>
    <cellStyle name="Good 15" xfId="1843" xr:uid="{00000000-0005-0000-0000-00002E070000}"/>
    <cellStyle name="Good 16" xfId="1844" xr:uid="{00000000-0005-0000-0000-00002F070000}"/>
    <cellStyle name="Good 17" xfId="1845" xr:uid="{00000000-0005-0000-0000-000030070000}"/>
    <cellStyle name="Good 18" xfId="1846" xr:uid="{00000000-0005-0000-0000-000031070000}"/>
    <cellStyle name="Good 19" xfId="1847" xr:uid="{00000000-0005-0000-0000-000032070000}"/>
    <cellStyle name="Good 2" xfId="1848" xr:uid="{00000000-0005-0000-0000-000033070000}"/>
    <cellStyle name="Good 2 2" xfId="1849" xr:uid="{00000000-0005-0000-0000-000034070000}"/>
    <cellStyle name="Good 2 3" xfId="1850" xr:uid="{00000000-0005-0000-0000-000035070000}"/>
    <cellStyle name="Good 2 4" xfId="1851" xr:uid="{00000000-0005-0000-0000-000036070000}"/>
    <cellStyle name="Good 2 5" xfId="1852" xr:uid="{00000000-0005-0000-0000-000037070000}"/>
    <cellStyle name="Good 2 6" xfId="1853" xr:uid="{00000000-0005-0000-0000-000038070000}"/>
    <cellStyle name="Good 2 7" xfId="1854" xr:uid="{00000000-0005-0000-0000-000039070000}"/>
    <cellStyle name="Good 20" xfId="1855" xr:uid="{00000000-0005-0000-0000-00003A070000}"/>
    <cellStyle name="Good 21" xfId="1856" xr:uid="{00000000-0005-0000-0000-00003B070000}"/>
    <cellStyle name="Good 22" xfId="1857" xr:uid="{00000000-0005-0000-0000-00003C070000}"/>
    <cellStyle name="Good 23" xfId="1858" xr:uid="{00000000-0005-0000-0000-00003D070000}"/>
    <cellStyle name="Good 23 2" xfId="1859" xr:uid="{00000000-0005-0000-0000-00003E070000}"/>
    <cellStyle name="Good 23 3" xfId="1860" xr:uid="{00000000-0005-0000-0000-00003F070000}"/>
    <cellStyle name="Good 24" xfId="1861" xr:uid="{00000000-0005-0000-0000-000040070000}"/>
    <cellStyle name="Good 24 2" xfId="1862" xr:uid="{00000000-0005-0000-0000-000041070000}"/>
    <cellStyle name="Good 24 3" xfId="1863" xr:uid="{00000000-0005-0000-0000-000042070000}"/>
    <cellStyle name="Good 25" xfId="1864" xr:uid="{00000000-0005-0000-0000-000043070000}"/>
    <cellStyle name="Good 26" xfId="1865" xr:uid="{00000000-0005-0000-0000-000044070000}"/>
    <cellStyle name="Good 27" xfId="1866" xr:uid="{00000000-0005-0000-0000-000045070000}"/>
    <cellStyle name="Good 28" xfId="1867" xr:uid="{00000000-0005-0000-0000-000046070000}"/>
    <cellStyle name="Good 29" xfId="1868" xr:uid="{00000000-0005-0000-0000-000047070000}"/>
    <cellStyle name="Good 3" xfId="1869" xr:uid="{00000000-0005-0000-0000-000048070000}"/>
    <cellStyle name="Good 30" xfId="1870" xr:uid="{00000000-0005-0000-0000-000049070000}"/>
    <cellStyle name="Good 31" xfId="1871" xr:uid="{00000000-0005-0000-0000-00004A070000}"/>
    <cellStyle name="Good 32" xfId="1872" xr:uid="{00000000-0005-0000-0000-00004B070000}"/>
    <cellStyle name="Good 33" xfId="1873" xr:uid="{00000000-0005-0000-0000-00004C070000}"/>
    <cellStyle name="Good 34" xfId="1874" xr:uid="{00000000-0005-0000-0000-00004D070000}"/>
    <cellStyle name="Good 35" xfId="1875" xr:uid="{00000000-0005-0000-0000-00004E070000}"/>
    <cellStyle name="Good 36" xfId="1876" xr:uid="{00000000-0005-0000-0000-00004F070000}"/>
    <cellStyle name="Good 4" xfId="1877" xr:uid="{00000000-0005-0000-0000-000050070000}"/>
    <cellStyle name="Good 5" xfId="1878" xr:uid="{00000000-0005-0000-0000-000051070000}"/>
    <cellStyle name="Good 6" xfId="1879" xr:uid="{00000000-0005-0000-0000-000052070000}"/>
    <cellStyle name="Good 7" xfId="1880" xr:uid="{00000000-0005-0000-0000-000053070000}"/>
    <cellStyle name="Good 8" xfId="1881" xr:uid="{00000000-0005-0000-0000-000054070000}"/>
    <cellStyle name="Good 9" xfId="1882" xr:uid="{00000000-0005-0000-0000-000055070000}"/>
    <cellStyle name="Grey" xfId="1883" xr:uid="{00000000-0005-0000-0000-000056070000}"/>
    <cellStyle name="Grey 2" xfId="1884" xr:uid="{00000000-0005-0000-0000-000057070000}"/>
    <cellStyle name="Grow" xfId="1885" xr:uid="{00000000-0005-0000-0000-000058070000}"/>
    <cellStyle name="h" xfId="1886" xr:uid="{00000000-0005-0000-0000-000059070000}"/>
    <cellStyle name="h_Comps" xfId="1887" xr:uid="{00000000-0005-0000-0000-00005A070000}"/>
    <cellStyle name="h_Factset" xfId="1888" xr:uid="{00000000-0005-0000-0000-00005B070000}"/>
    <cellStyle name="h_Factset (2)" xfId="1889" xr:uid="{00000000-0005-0000-0000-00005C070000}"/>
    <cellStyle name="h_Graph" xfId="1890" xr:uid="{00000000-0005-0000-0000-00005D070000}"/>
    <cellStyle name="h_Snowball Model 012105" xfId="1891" xr:uid="{00000000-0005-0000-0000-00005E070000}"/>
    <cellStyle name="h_Snowball Model 012105_2005-07-13 Financials (3)" xfId="1892" xr:uid="{00000000-0005-0000-0000-00005F070000}"/>
    <cellStyle name="h_Snowball Model 012105_Theta DDM 071305" xfId="1893" xr:uid="{00000000-0005-0000-0000-000060070000}"/>
    <cellStyle name="h_Snowball Model 012105_Tulip Model 020205" xfId="1894" xr:uid="{00000000-0005-0000-0000-000061070000}"/>
    <cellStyle name="h_Snowball Model 012105_Tulip Model 020205 v4" xfId="1895" xr:uid="{00000000-0005-0000-0000-000062070000}"/>
    <cellStyle name="h_Sterling Model Apr-30-2003" xfId="1896" xr:uid="{00000000-0005-0000-0000-000063070000}"/>
    <cellStyle name="h_Sterling Model Apr-30-2003_Gazelle DDM Jul-9-2003 (FINAL Base Case)" xfId="1897" xr:uid="{00000000-0005-0000-0000-000064070000}"/>
    <cellStyle name="h_Universe DDM 011005" xfId="1898" xr:uid="{00000000-0005-0000-0000-000065070000}"/>
    <cellStyle name="h1" xfId="1899" xr:uid="{00000000-0005-0000-0000-000066070000}"/>
    <cellStyle name="h2" xfId="1900" xr:uid="{00000000-0005-0000-0000-000067070000}"/>
    <cellStyle name="h3" xfId="1901" xr:uid="{00000000-0005-0000-0000-000068070000}"/>
    <cellStyle name="Hard Percent" xfId="1902" xr:uid="{00000000-0005-0000-0000-000069070000}"/>
    <cellStyle name="Header" xfId="1903" xr:uid="{00000000-0005-0000-0000-00006A070000}"/>
    <cellStyle name="Header Budget" xfId="1904" xr:uid="{00000000-0005-0000-0000-00006B070000}"/>
    <cellStyle name="Header Budget 2" xfId="1905" xr:uid="{00000000-0005-0000-0000-00006C070000}"/>
    <cellStyle name="Header Leader" xfId="1906" xr:uid="{00000000-0005-0000-0000-00006D070000}"/>
    <cellStyle name="Header Leader 2" xfId="1907" xr:uid="{00000000-0005-0000-0000-00006E070000}"/>
    <cellStyle name="Header Variance" xfId="1908" xr:uid="{00000000-0005-0000-0000-00006F070000}"/>
    <cellStyle name="Header Variance 2" xfId="1909" xr:uid="{00000000-0005-0000-0000-000070070000}"/>
    <cellStyle name="Header1" xfId="1910" xr:uid="{00000000-0005-0000-0000-000071070000}"/>
    <cellStyle name="Header1 2" xfId="1911" xr:uid="{00000000-0005-0000-0000-000072070000}"/>
    <cellStyle name="Header1 3" xfId="1912" xr:uid="{00000000-0005-0000-0000-000073070000}"/>
    <cellStyle name="Header2" xfId="1913" xr:uid="{00000000-0005-0000-0000-000074070000}"/>
    <cellStyle name="Header2 2" xfId="1914" xr:uid="{00000000-0005-0000-0000-000075070000}"/>
    <cellStyle name="Header2 3" xfId="1915" xr:uid="{00000000-0005-0000-0000-000076070000}"/>
    <cellStyle name="Header3" xfId="1916" xr:uid="{00000000-0005-0000-0000-000077070000}"/>
    <cellStyle name="Header3 2" xfId="1917" xr:uid="{00000000-0005-0000-0000-000078070000}"/>
    <cellStyle name="Heading" xfId="1918" xr:uid="{00000000-0005-0000-0000-000079070000}"/>
    <cellStyle name="Heading 1 10" xfId="1919" xr:uid="{00000000-0005-0000-0000-00007A070000}"/>
    <cellStyle name="Heading 1 11" xfId="1920" xr:uid="{00000000-0005-0000-0000-00007B070000}"/>
    <cellStyle name="Heading 1 12" xfId="1921" xr:uid="{00000000-0005-0000-0000-00007C070000}"/>
    <cellStyle name="Heading 1 13" xfId="1922" xr:uid="{00000000-0005-0000-0000-00007D070000}"/>
    <cellStyle name="Heading 1 14" xfId="1923" xr:uid="{00000000-0005-0000-0000-00007E070000}"/>
    <cellStyle name="Heading 1 15" xfId="1924" xr:uid="{00000000-0005-0000-0000-00007F070000}"/>
    <cellStyle name="Heading 1 16" xfId="1925" xr:uid="{00000000-0005-0000-0000-000080070000}"/>
    <cellStyle name="Heading 1 17" xfId="1926" xr:uid="{00000000-0005-0000-0000-000081070000}"/>
    <cellStyle name="Heading 1 18" xfId="1927" xr:uid="{00000000-0005-0000-0000-000082070000}"/>
    <cellStyle name="Heading 1 19" xfId="1928" xr:uid="{00000000-0005-0000-0000-000083070000}"/>
    <cellStyle name="Heading 1 2" xfId="1929" xr:uid="{00000000-0005-0000-0000-000084070000}"/>
    <cellStyle name="Heading 1 2 2" xfId="1930" xr:uid="{00000000-0005-0000-0000-000085070000}"/>
    <cellStyle name="Heading 1 2 3" xfId="1931" xr:uid="{00000000-0005-0000-0000-000086070000}"/>
    <cellStyle name="Heading 1 2 4" xfId="1932" xr:uid="{00000000-0005-0000-0000-000087070000}"/>
    <cellStyle name="Heading 1 2 5" xfId="1933" xr:uid="{00000000-0005-0000-0000-000088070000}"/>
    <cellStyle name="Heading 1 2 6" xfId="1934" xr:uid="{00000000-0005-0000-0000-000089070000}"/>
    <cellStyle name="Heading 1 2 7" xfId="1935" xr:uid="{00000000-0005-0000-0000-00008A070000}"/>
    <cellStyle name="Heading 1 20" xfId="1936" xr:uid="{00000000-0005-0000-0000-00008B070000}"/>
    <cellStyle name="Heading 1 21" xfId="1937" xr:uid="{00000000-0005-0000-0000-00008C070000}"/>
    <cellStyle name="Heading 1 22" xfId="1938" xr:uid="{00000000-0005-0000-0000-00008D070000}"/>
    <cellStyle name="Heading 1 23" xfId="1939" xr:uid="{00000000-0005-0000-0000-00008E070000}"/>
    <cellStyle name="Heading 1 23 2" xfId="1940" xr:uid="{00000000-0005-0000-0000-00008F070000}"/>
    <cellStyle name="Heading 1 23 3" xfId="1941" xr:uid="{00000000-0005-0000-0000-000090070000}"/>
    <cellStyle name="Heading 1 24" xfId="1942" xr:uid="{00000000-0005-0000-0000-000091070000}"/>
    <cellStyle name="Heading 1 24 2" xfId="1943" xr:uid="{00000000-0005-0000-0000-000092070000}"/>
    <cellStyle name="Heading 1 24 3" xfId="1944" xr:uid="{00000000-0005-0000-0000-000093070000}"/>
    <cellStyle name="Heading 1 25" xfId="1945" xr:uid="{00000000-0005-0000-0000-000094070000}"/>
    <cellStyle name="Heading 1 26" xfId="1946" xr:uid="{00000000-0005-0000-0000-000095070000}"/>
    <cellStyle name="Heading 1 27" xfId="1947" xr:uid="{00000000-0005-0000-0000-000096070000}"/>
    <cellStyle name="Heading 1 28" xfId="1948" xr:uid="{00000000-0005-0000-0000-000097070000}"/>
    <cellStyle name="Heading 1 29" xfId="1949" xr:uid="{00000000-0005-0000-0000-000098070000}"/>
    <cellStyle name="Heading 1 3" xfId="1950" xr:uid="{00000000-0005-0000-0000-000099070000}"/>
    <cellStyle name="Heading 1 30" xfId="1951" xr:uid="{00000000-0005-0000-0000-00009A070000}"/>
    <cellStyle name="Heading 1 31" xfId="1952" xr:uid="{00000000-0005-0000-0000-00009B070000}"/>
    <cellStyle name="Heading 1 32" xfId="1953" xr:uid="{00000000-0005-0000-0000-00009C070000}"/>
    <cellStyle name="Heading 1 33" xfId="1954" xr:uid="{00000000-0005-0000-0000-00009D070000}"/>
    <cellStyle name="Heading 1 34" xfId="1955" xr:uid="{00000000-0005-0000-0000-00009E070000}"/>
    <cellStyle name="Heading 1 35" xfId="1956" xr:uid="{00000000-0005-0000-0000-00009F070000}"/>
    <cellStyle name="Heading 1 36" xfId="1957" xr:uid="{00000000-0005-0000-0000-0000A0070000}"/>
    <cellStyle name="Heading 1 4" xfId="1958" xr:uid="{00000000-0005-0000-0000-0000A1070000}"/>
    <cellStyle name="Heading 1 5" xfId="1959" xr:uid="{00000000-0005-0000-0000-0000A2070000}"/>
    <cellStyle name="Heading 1 6" xfId="1960" xr:uid="{00000000-0005-0000-0000-0000A3070000}"/>
    <cellStyle name="Heading 1 7" xfId="1961" xr:uid="{00000000-0005-0000-0000-0000A4070000}"/>
    <cellStyle name="Heading 1 8" xfId="1962" xr:uid="{00000000-0005-0000-0000-0000A5070000}"/>
    <cellStyle name="Heading 1 9" xfId="1963" xr:uid="{00000000-0005-0000-0000-0000A6070000}"/>
    <cellStyle name="Heading 2 10" xfId="1964" xr:uid="{00000000-0005-0000-0000-0000A7070000}"/>
    <cellStyle name="Heading 2 11" xfId="1965" xr:uid="{00000000-0005-0000-0000-0000A8070000}"/>
    <cellStyle name="Heading 2 12" xfId="1966" xr:uid="{00000000-0005-0000-0000-0000A9070000}"/>
    <cellStyle name="Heading 2 13" xfId="1967" xr:uid="{00000000-0005-0000-0000-0000AA070000}"/>
    <cellStyle name="Heading 2 14" xfId="1968" xr:uid="{00000000-0005-0000-0000-0000AB070000}"/>
    <cellStyle name="Heading 2 15" xfId="1969" xr:uid="{00000000-0005-0000-0000-0000AC070000}"/>
    <cellStyle name="Heading 2 16" xfId="1970" xr:uid="{00000000-0005-0000-0000-0000AD070000}"/>
    <cellStyle name="Heading 2 17" xfId="1971" xr:uid="{00000000-0005-0000-0000-0000AE070000}"/>
    <cellStyle name="Heading 2 18" xfId="1972" xr:uid="{00000000-0005-0000-0000-0000AF070000}"/>
    <cellStyle name="Heading 2 19" xfId="1973" xr:uid="{00000000-0005-0000-0000-0000B0070000}"/>
    <cellStyle name="Heading 2 2" xfId="1974" xr:uid="{00000000-0005-0000-0000-0000B1070000}"/>
    <cellStyle name="Heading 2 2 2" xfId="1975" xr:uid="{00000000-0005-0000-0000-0000B2070000}"/>
    <cellStyle name="Heading 2 2 3" xfId="1976" xr:uid="{00000000-0005-0000-0000-0000B3070000}"/>
    <cellStyle name="Heading 2 2 4" xfId="1977" xr:uid="{00000000-0005-0000-0000-0000B4070000}"/>
    <cellStyle name="Heading 2 2 5" xfId="1978" xr:uid="{00000000-0005-0000-0000-0000B5070000}"/>
    <cellStyle name="Heading 2 2 6" xfId="1979" xr:uid="{00000000-0005-0000-0000-0000B6070000}"/>
    <cellStyle name="Heading 2 2 7" xfId="1980" xr:uid="{00000000-0005-0000-0000-0000B7070000}"/>
    <cellStyle name="Heading 2 20" xfId="1981" xr:uid="{00000000-0005-0000-0000-0000B8070000}"/>
    <cellStyle name="Heading 2 21" xfId="1982" xr:uid="{00000000-0005-0000-0000-0000B9070000}"/>
    <cellStyle name="Heading 2 22" xfId="1983" xr:uid="{00000000-0005-0000-0000-0000BA070000}"/>
    <cellStyle name="Heading 2 23" xfId="1984" xr:uid="{00000000-0005-0000-0000-0000BB070000}"/>
    <cellStyle name="Heading 2 23 2" xfId="1985" xr:uid="{00000000-0005-0000-0000-0000BC070000}"/>
    <cellStyle name="Heading 2 23 3" xfId="1986" xr:uid="{00000000-0005-0000-0000-0000BD070000}"/>
    <cellStyle name="Heading 2 24" xfId="1987" xr:uid="{00000000-0005-0000-0000-0000BE070000}"/>
    <cellStyle name="Heading 2 24 2" xfId="1988" xr:uid="{00000000-0005-0000-0000-0000BF070000}"/>
    <cellStyle name="Heading 2 24 3" xfId="1989" xr:uid="{00000000-0005-0000-0000-0000C0070000}"/>
    <cellStyle name="Heading 2 25" xfId="1990" xr:uid="{00000000-0005-0000-0000-0000C1070000}"/>
    <cellStyle name="Heading 2 26" xfId="1991" xr:uid="{00000000-0005-0000-0000-0000C2070000}"/>
    <cellStyle name="Heading 2 27" xfId="1992" xr:uid="{00000000-0005-0000-0000-0000C3070000}"/>
    <cellStyle name="Heading 2 28" xfId="1993" xr:uid="{00000000-0005-0000-0000-0000C4070000}"/>
    <cellStyle name="Heading 2 29" xfId="1994" xr:uid="{00000000-0005-0000-0000-0000C5070000}"/>
    <cellStyle name="Heading 2 3" xfId="1995" xr:uid="{00000000-0005-0000-0000-0000C6070000}"/>
    <cellStyle name="Heading 2 30" xfId="1996" xr:uid="{00000000-0005-0000-0000-0000C7070000}"/>
    <cellStyle name="Heading 2 31" xfId="1997" xr:uid="{00000000-0005-0000-0000-0000C8070000}"/>
    <cellStyle name="Heading 2 32" xfId="1998" xr:uid="{00000000-0005-0000-0000-0000C9070000}"/>
    <cellStyle name="Heading 2 33" xfId="1999" xr:uid="{00000000-0005-0000-0000-0000CA070000}"/>
    <cellStyle name="Heading 2 34" xfId="2000" xr:uid="{00000000-0005-0000-0000-0000CB070000}"/>
    <cellStyle name="Heading 2 35" xfId="2001" xr:uid="{00000000-0005-0000-0000-0000CC070000}"/>
    <cellStyle name="Heading 2 36" xfId="2002" xr:uid="{00000000-0005-0000-0000-0000CD070000}"/>
    <cellStyle name="Heading 2 4" xfId="2003" xr:uid="{00000000-0005-0000-0000-0000CE070000}"/>
    <cellStyle name="Heading 2 5" xfId="2004" xr:uid="{00000000-0005-0000-0000-0000CF070000}"/>
    <cellStyle name="Heading 2 6" xfId="2005" xr:uid="{00000000-0005-0000-0000-0000D0070000}"/>
    <cellStyle name="Heading 2 7" xfId="2006" xr:uid="{00000000-0005-0000-0000-0000D1070000}"/>
    <cellStyle name="Heading 2 8" xfId="2007" xr:uid="{00000000-0005-0000-0000-0000D2070000}"/>
    <cellStyle name="Heading 2 9" xfId="2008" xr:uid="{00000000-0005-0000-0000-0000D3070000}"/>
    <cellStyle name="Heading 2a" xfId="2009" xr:uid="{00000000-0005-0000-0000-0000D4070000}"/>
    <cellStyle name="Heading 2a 2" xfId="2010" xr:uid="{00000000-0005-0000-0000-0000D5070000}"/>
    <cellStyle name="Heading 3 10" xfId="2011" xr:uid="{00000000-0005-0000-0000-0000D6070000}"/>
    <cellStyle name="Heading 3 11" xfId="2012" xr:uid="{00000000-0005-0000-0000-0000D7070000}"/>
    <cellStyle name="Heading 3 12" xfId="2013" xr:uid="{00000000-0005-0000-0000-0000D8070000}"/>
    <cellStyle name="Heading 3 13" xfId="2014" xr:uid="{00000000-0005-0000-0000-0000D9070000}"/>
    <cellStyle name="Heading 3 14" xfId="2015" xr:uid="{00000000-0005-0000-0000-0000DA070000}"/>
    <cellStyle name="Heading 3 15" xfId="2016" xr:uid="{00000000-0005-0000-0000-0000DB070000}"/>
    <cellStyle name="Heading 3 16" xfId="2017" xr:uid="{00000000-0005-0000-0000-0000DC070000}"/>
    <cellStyle name="Heading 3 17" xfId="2018" xr:uid="{00000000-0005-0000-0000-0000DD070000}"/>
    <cellStyle name="Heading 3 18" xfId="2019" xr:uid="{00000000-0005-0000-0000-0000DE070000}"/>
    <cellStyle name="Heading 3 19" xfId="2020" xr:uid="{00000000-0005-0000-0000-0000DF070000}"/>
    <cellStyle name="Heading 3 2" xfId="2021" xr:uid="{00000000-0005-0000-0000-0000E0070000}"/>
    <cellStyle name="Heading 3 2 2" xfId="2022" xr:uid="{00000000-0005-0000-0000-0000E1070000}"/>
    <cellStyle name="Heading 3 2 3" xfId="2023" xr:uid="{00000000-0005-0000-0000-0000E2070000}"/>
    <cellStyle name="Heading 3 2 4" xfId="2024" xr:uid="{00000000-0005-0000-0000-0000E3070000}"/>
    <cellStyle name="Heading 3 2 5" xfId="2025" xr:uid="{00000000-0005-0000-0000-0000E4070000}"/>
    <cellStyle name="Heading 3 2 6" xfId="2026" xr:uid="{00000000-0005-0000-0000-0000E5070000}"/>
    <cellStyle name="Heading 3 2 7" xfId="2027" xr:uid="{00000000-0005-0000-0000-0000E6070000}"/>
    <cellStyle name="Heading 3 20" xfId="2028" xr:uid="{00000000-0005-0000-0000-0000E7070000}"/>
    <cellStyle name="Heading 3 21" xfId="2029" xr:uid="{00000000-0005-0000-0000-0000E8070000}"/>
    <cellStyle name="Heading 3 22" xfId="2030" xr:uid="{00000000-0005-0000-0000-0000E9070000}"/>
    <cellStyle name="Heading 3 23" xfId="2031" xr:uid="{00000000-0005-0000-0000-0000EA070000}"/>
    <cellStyle name="Heading 3 23 2" xfId="2032" xr:uid="{00000000-0005-0000-0000-0000EB070000}"/>
    <cellStyle name="Heading 3 23 3" xfId="2033" xr:uid="{00000000-0005-0000-0000-0000EC070000}"/>
    <cellStyle name="Heading 3 24" xfId="2034" xr:uid="{00000000-0005-0000-0000-0000ED070000}"/>
    <cellStyle name="Heading 3 24 2" xfId="2035" xr:uid="{00000000-0005-0000-0000-0000EE070000}"/>
    <cellStyle name="Heading 3 24 3" xfId="2036" xr:uid="{00000000-0005-0000-0000-0000EF070000}"/>
    <cellStyle name="Heading 3 25" xfId="2037" xr:uid="{00000000-0005-0000-0000-0000F0070000}"/>
    <cellStyle name="Heading 3 26" xfId="2038" xr:uid="{00000000-0005-0000-0000-0000F1070000}"/>
    <cellStyle name="Heading 3 27" xfId="2039" xr:uid="{00000000-0005-0000-0000-0000F2070000}"/>
    <cellStyle name="Heading 3 28" xfId="2040" xr:uid="{00000000-0005-0000-0000-0000F3070000}"/>
    <cellStyle name="Heading 3 29" xfId="2041" xr:uid="{00000000-0005-0000-0000-0000F4070000}"/>
    <cellStyle name="Heading 3 3" xfId="2042" xr:uid="{00000000-0005-0000-0000-0000F5070000}"/>
    <cellStyle name="Heading 3 30" xfId="2043" xr:uid="{00000000-0005-0000-0000-0000F6070000}"/>
    <cellStyle name="Heading 3 31" xfId="2044" xr:uid="{00000000-0005-0000-0000-0000F7070000}"/>
    <cellStyle name="Heading 3 32" xfId="2045" xr:uid="{00000000-0005-0000-0000-0000F8070000}"/>
    <cellStyle name="Heading 3 33" xfId="2046" xr:uid="{00000000-0005-0000-0000-0000F9070000}"/>
    <cellStyle name="Heading 3 34" xfId="2047" xr:uid="{00000000-0005-0000-0000-0000FA070000}"/>
    <cellStyle name="Heading 3 35" xfId="2048" xr:uid="{00000000-0005-0000-0000-0000FB070000}"/>
    <cellStyle name="Heading 3 36" xfId="2049" xr:uid="{00000000-0005-0000-0000-0000FC070000}"/>
    <cellStyle name="Heading 3 4" xfId="2050" xr:uid="{00000000-0005-0000-0000-0000FD070000}"/>
    <cellStyle name="Heading 3 5" xfId="2051" xr:uid="{00000000-0005-0000-0000-0000FE070000}"/>
    <cellStyle name="Heading 3 6" xfId="2052" xr:uid="{00000000-0005-0000-0000-0000FF070000}"/>
    <cellStyle name="Heading 3 7" xfId="2053" xr:uid="{00000000-0005-0000-0000-000000080000}"/>
    <cellStyle name="Heading 3 8" xfId="2054" xr:uid="{00000000-0005-0000-0000-000001080000}"/>
    <cellStyle name="Heading 3 9" xfId="2055" xr:uid="{00000000-0005-0000-0000-000002080000}"/>
    <cellStyle name="Heading 4 10" xfId="2056" xr:uid="{00000000-0005-0000-0000-000003080000}"/>
    <cellStyle name="Heading 4 11" xfId="2057" xr:uid="{00000000-0005-0000-0000-000004080000}"/>
    <cellStyle name="Heading 4 12" xfId="2058" xr:uid="{00000000-0005-0000-0000-000005080000}"/>
    <cellStyle name="Heading 4 13" xfId="2059" xr:uid="{00000000-0005-0000-0000-000006080000}"/>
    <cellStyle name="Heading 4 14" xfId="2060" xr:uid="{00000000-0005-0000-0000-000007080000}"/>
    <cellStyle name="Heading 4 15" xfId="2061" xr:uid="{00000000-0005-0000-0000-000008080000}"/>
    <cellStyle name="Heading 4 16" xfId="2062" xr:uid="{00000000-0005-0000-0000-000009080000}"/>
    <cellStyle name="Heading 4 17" xfId="2063" xr:uid="{00000000-0005-0000-0000-00000A080000}"/>
    <cellStyle name="Heading 4 18" xfId="2064" xr:uid="{00000000-0005-0000-0000-00000B080000}"/>
    <cellStyle name="Heading 4 19" xfId="2065" xr:uid="{00000000-0005-0000-0000-00000C080000}"/>
    <cellStyle name="Heading 4 2" xfId="2066" xr:uid="{00000000-0005-0000-0000-00000D080000}"/>
    <cellStyle name="Heading 4 2 2" xfId="2067" xr:uid="{00000000-0005-0000-0000-00000E080000}"/>
    <cellStyle name="Heading 4 2 3" xfId="2068" xr:uid="{00000000-0005-0000-0000-00000F080000}"/>
    <cellStyle name="Heading 4 2 4" xfId="2069" xr:uid="{00000000-0005-0000-0000-000010080000}"/>
    <cellStyle name="Heading 4 2 5" xfId="2070" xr:uid="{00000000-0005-0000-0000-000011080000}"/>
    <cellStyle name="Heading 4 2 6" xfId="2071" xr:uid="{00000000-0005-0000-0000-000012080000}"/>
    <cellStyle name="Heading 4 2 7" xfId="2072" xr:uid="{00000000-0005-0000-0000-000013080000}"/>
    <cellStyle name="Heading 4 20" xfId="2073" xr:uid="{00000000-0005-0000-0000-000014080000}"/>
    <cellStyle name="Heading 4 21" xfId="2074" xr:uid="{00000000-0005-0000-0000-000015080000}"/>
    <cellStyle name="Heading 4 22" xfId="2075" xr:uid="{00000000-0005-0000-0000-000016080000}"/>
    <cellStyle name="Heading 4 23" xfId="2076" xr:uid="{00000000-0005-0000-0000-000017080000}"/>
    <cellStyle name="Heading 4 23 2" xfId="2077" xr:uid="{00000000-0005-0000-0000-000018080000}"/>
    <cellStyle name="Heading 4 23 3" xfId="2078" xr:uid="{00000000-0005-0000-0000-000019080000}"/>
    <cellStyle name="Heading 4 24" xfId="2079" xr:uid="{00000000-0005-0000-0000-00001A080000}"/>
    <cellStyle name="Heading 4 24 2" xfId="2080" xr:uid="{00000000-0005-0000-0000-00001B080000}"/>
    <cellStyle name="Heading 4 24 3" xfId="2081" xr:uid="{00000000-0005-0000-0000-00001C080000}"/>
    <cellStyle name="Heading 4 25" xfId="2082" xr:uid="{00000000-0005-0000-0000-00001D080000}"/>
    <cellStyle name="Heading 4 26" xfId="2083" xr:uid="{00000000-0005-0000-0000-00001E080000}"/>
    <cellStyle name="Heading 4 27" xfId="2084" xr:uid="{00000000-0005-0000-0000-00001F080000}"/>
    <cellStyle name="Heading 4 28" xfId="2085" xr:uid="{00000000-0005-0000-0000-000020080000}"/>
    <cellStyle name="Heading 4 29" xfId="2086" xr:uid="{00000000-0005-0000-0000-000021080000}"/>
    <cellStyle name="Heading 4 3" xfId="2087" xr:uid="{00000000-0005-0000-0000-000022080000}"/>
    <cellStyle name="Heading 4 30" xfId="2088" xr:uid="{00000000-0005-0000-0000-000023080000}"/>
    <cellStyle name="Heading 4 31" xfId="2089" xr:uid="{00000000-0005-0000-0000-000024080000}"/>
    <cellStyle name="Heading 4 32" xfId="2090" xr:uid="{00000000-0005-0000-0000-000025080000}"/>
    <cellStyle name="Heading 4 33" xfId="2091" xr:uid="{00000000-0005-0000-0000-000026080000}"/>
    <cellStyle name="Heading 4 34" xfId="2092" xr:uid="{00000000-0005-0000-0000-000027080000}"/>
    <cellStyle name="Heading 4 35" xfId="2093" xr:uid="{00000000-0005-0000-0000-000028080000}"/>
    <cellStyle name="Heading 4 36" xfId="2094" xr:uid="{00000000-0005-0000-0000-000029080000}"/>
    <cellStyle name="Heading 4 4" xfId="2095" xr:uid="{00000000-0005-0000-0000-00002A080000}"/>
    <cellStyle name="Heading 4 5" xfId="2096" xr:uid="{00000000-0005-0000-0000-00002B080000}"/>
    <cellStyle name="Heading 4 6" xfId="2097" xr:uid="{00000000-0005-0000-0000-00002C080000}"/>
    <cellStyle name="Heading 4 7" xfId="2098" xr:uid="{00000000-0005-0000-0000-00002D080000}"/>
    <cellStyle name="Heading 4 8" xfId="2099" xr:uid="{00000000-0005-0000-0000-00002E080000}"/>
    <cellStyle name="Heading 4 9" xfId="2100" xr:uid="{00000000-0005-0000-0000-00002F080000}"/>
    <cellStyle name="Heading1" xfId="2101" xr:uid="{00000000-0005-0000-0000-000030080000}"/>
    <cellStyle name="Heading1 1" xfId="2102" xr:uid="{00000000-0005-0000-0000-000031080000}"/>
    <cellStyle name="Heading1 2" xfId="2103" xr:uid="{00000000-0005-0000-0000-000032080000}"/>
    <cellStyle name="Heading1 3" xfId="2104" xr:uid="{00000000-0005-0000-0000-000033080000}"/>
    <cellStyle name="Heading2" xfId="2105" xr:uid="{00000000-0005-0000-0000-000034080000}"/>
    <cellStyle name="Heading2 2" xfId="2106" xr:uid="{00000000-0005-0000-0000-000035080000}"/>
    <cellStyle name="Heading2 3" xfId="2107" xr:uid="{00000000-0005-0000-0000-000036080000}"/>
    <cellStyle name="Heading3" xfId="2108" xr:uid="{00000000-0005-0000-0000-000037080000}"/>
    <cellStyle name="Heading3 2" xfId="2109" xr:uid="{00000000-0005-0000-0000-000038080000}"/>
    <cellStyle name="Heading4" xfId="2110" xr:uid="{00000000-0005-0000-0000-000039080000}"/>
    <cellStyle name="Heading4 2" xfId="2111" xr:uid="{00000000-0005-0000-0000-00003A080000}"/>
    <cellStyle name="HEADINGS" xfId="2112" xr:uid="{00000000-0005-0000-0000-00003B080000}"/>
    <cellStyle name="hh" xfId="2113" xr:uid="{00000000-0005-0000-0000-00003C080000}"/>
    <cellStyle name="History" xfId="2114" xr:uid="{00000000-0005-0000-0000-00003D080000}"/>
    <cellStyle name="hj" xfId="2115" xr:uid="{00000000-0005-0000-0000-00003E080000}"/>
    <cellStyle name="Hyperlink 2" xfId="2116" xr:uid="{00000000-0005-0000-0000-00003F080000}"/>
    <cellStyle name="Hyperlink 2 2" xfId="2117" xr:uid="{00000000-0005-0000-0000-000040080000}"/>
    <cellStyle name="Hyperlink 3" xfId="2118" xr:uid="{00000000-0005-0000-0000-000041080000}"/>
    <cellStyle name="i" xfId="2119" xr:uid="{00000000-0005-0000-0000-000042080000}"/>
    <cellStyle name="i\" xfId="2120" xr:uid="{00000000-0005-0000-0000-000043080000}"/>
    <cellStyle name="i_2005-07-12 Theta Assessment of Competing Bidders" xfId="2121" xr:uid="{00000000-0005-0000-0000-000044080000}"/>
    <cellStyle name="i_BEA Merger Analysis Nov 20" xfId="2122" xr:uid="{00000000-0005-0000-0000-000045080000}"/>
    <cellStyle name="i_CostEDBS" xfId="2123" xr:uid="{00000000-0005-0000-0000-000046080000}"/>
    <cellStyle name="i_Gazelle DDM Jul-2-2003 (FINAL)" xfId="2124" xr:uid="{00000000-0005-0000-0000-000047080000}"/>
    <cellStyle name="i_MERGKEPP" xfId="2125" xr:uid="{00000000-0005-0000-0000-000048080000}"/>
    <cellStyle name="i_Snowball Model 012105" xfId="2126" xr:uid="{00000000-0005-0000-0000-000049080000}"/>
    <cellStyle name="i_Sterling Model Apr-30-2003" xfId="2127" xr:uid="{00000000-0005-0000-0000-00004A080000}"/>
    <cellStyle name="i_Universe DDM 011005" xfId="2128" xr:uid="{00000000-0005-0000-0000-00004B080000}"/>
    <cellStyle name="ii" xfId="2129" xr:uid="{00000000-0005-0000-0000-00004C080000}"/>
    <cellStyle name="iii" xfId="2130" xr:uid="{00000000-0005-0000-0000-00004D080000}"/>
    <cellStyle name="InconsistentFormulae" xfId="2131" xr:uid="{00000000-0005-0000-0000-00004E080000}"/>
    <cellStyle name="InconsistentFormulae 2" xfId="2132" xr:uid="{00000000-0005-0000-0000-00004F080000}"/>
    <cellStyle name="Input [yellow]" xfId="2133" xr:uid="{00000000-0005-0000-0000-000050080000}"/>
    <cellStyle name="Input [yellow] 2" xfId="2134" xr:uid="{00000000-0005-0000-0000-000051080000}"/>
    <cellStyle name="Input [yellow] 3" xfId="2135" xr:uid="{00000000-0005-0000-0000-000052080000}"/>
    <cellStyle name="Input 10" xfId="2136" xr:uid="{00000000-0005-0000-0000-000053080000}"/>
    <cellStyle name="Input 11" xfId="2137" xr:uid="{00000000-0005-0000-0000-000054080000}"/>
    <cellStyle name="Input 12" xfId="2138" xr:uid="{00000000-0005-0000-0000-000055080000}"/>
    <cellStyle name="Input 13" xfId="2139" xr:uid="{00000000-0005-0000-0000-000056080000}"/>
    <cellStyle name="Input 14" xfId="2140" xr:uid="{00000000-0005-0000-0000-000057080000}"/>
    <cellStyle name="Input 15" xfId="2141" xr:uid="{00000000-0005-0000-0000-000058080000}"/>
    <cellStyle name="Input 16" xfId="2142" xr:uid="{00000000-0005-0000-0000-000059080000}"/>
    <cellStyle name="Input 17" xfId="2143" xr:uid="{00000000-0005-0000-0000-00005A080000}"/>
    <cellStyle name="Input 18" xfId="2144" xr:uid="{00000000-0005-0000-0000-00005B080000}"/>
    <cellStyle name="Input 19" xfId="2145" xr:uid="{00000000-0005-0000-0000-00005C080000}"/>
    <cellStyle name="Input 2" xfId="2146" xr:uid="{00000000-0005-0000-0000-00005D080000}"/>
    <cellStyle name="Input 2 2" xfId="2147" xr:uid="{00000000-0005-0000-0000-00005E080000}"/>
    <cellStyle name="Input 2 3" xfId="2148" xr:uid="{00000000-0005-0000-0000-00005F080000}"/>
    <cellStyle name="Input 2 4" xfId="2149" xr:uid="{00000000-0005-0000-0000-000060080000}"/>
    <cellStyle name="Input 2 5" xfId="2150" xr:uid="{00000000-0005-0000-0000-000061080000}"/>
    <cellStyle name="Input 2 6" xfId="2151" xr:uid="{00000000-0005-0000-0000-000062080000}"/>
    <cellStyle name="Input 2 7" xfId="2152" xr:uid="{00000000-0005-0000-0000-000063080000}"/>
    <cellStyle name="Input 20" xfId="2153" xr:uid="{00000000-0005-0000-0000-000064080000}"/>
    <cellStyle name="Input 21" xfId="2154" xr:uid="{00000000-0005-0000-0000-000065080000}"/>
    <cellStyle name="Input 22" xfId="2155" xr:uid="{00000000-0005-0000-0000-000066080000}"/>
    <cellStyle name="Input 23" xfId="2156" xr:uid="{00000000-0005-0000-0000-000067080000}"/>
    <cellStyle name="Input 23 2" xfId="2157" xr:uid="{00000000-0005-0000-0000-000068080000}"/>
    <cellStyle name="Input 23 3" xfId="2158" xr:uid="{00000000-0005-0000-0000-000069080000}"/>
    <cellStyle name="Input 24" xfId="2159" xr:uid="{00000000-0005-0000-0000-00006A080000}"/>
    <cellStyle name="Input 24 2" xfId="2160" xr:uid="{00000000-0005-0000-0000-00006B080000}"/>
    <cellStyle name="Input 24 3" xfId="2161" xr:uid="{00000000-0005-0000-0000-00006C080000}"/>
    <cellStyle name="Input 25" xfId="2162" xr:uid="{00000000-0005-0000-0000-00006D080000}"/>
    <cellStyle name="Input 26" xfId="2163" xr:uid="{00000000-0005-0000-0000-00006E080000}"/>
    <cellStyle name="Input 27" xfId="2164" xr:uid="{00000000-0005-0000-0000-00006F080000}"/>
    <cellStyle name="Input 28" xfId="2165" xr:uid="{00000000-0005-0000-0000-000070080000}"/>
    <cellStyle name="Input 29" xfId="2166" xr:uid="{00000000-0005-0000-0000-000071080000}"/>
    <cellStyle name="Input 3" xfId="2167" xr:uid="{00000000-0005-0000-0000-000072080000}"/>
    <cellStyle name="Input 30" xfId="2168" xr:uid="{00000000-0005-0000-0000-000073080000}"/>
    <cellStyle name="Input 31" xfId="2169" xr:uid="{00000000-0005-0000-0000-000074080000}"/>
    <cellStyle name="Input 32" xfId="2170" xr:uid="{00000000-0005-0000-0000-000075080000}"/>
    <cellStyle name="Input 33" xfId="2171" xr:uid="{00000000-0005-0000-0000-000076080000}"/>
    <cellStyle name="Input 34" xfId="2172" xr:uid="{00000000-0005-0000-0000-000077080000}"/>
    <cellStyle name="Input 35" xfId="2173" xr:uid="{00000000-0005-0000-0000-000078080000}"/>
    <cellStyle name="Input 36" xfId="2174" xr:uid="{00000000-0005-0000-0000-000079080000}"/>
    <cellStyle name="Input 4" xfId="2175" xr:uid="{00000000-0005-0000-0000-00007A080000}"/>
    <cellStyle name="Input 5" xfId="2176" xr:uid="{00000000-0005-0000-0000-00007B080000}"/>
    <cellStyle name="Input 6" xfId="2177" xr:uid="{00000000-0005-0000-0000-00007C080000}"/>
    <cellStyle name="Input 7" xfId="2178" xr:uid="{00000000-0005-0000-0000-00007D080000}"/>
    <cellStyle name="Input 8" xfId="2179" xr:uid="{00000000-0005-0000-0000-00007E080000}"/>
    <cellStyle name="Input 9" xfId="2180" xr:uid="{00000000-0005-0000-0000-00007F080000}"/>
    <cellStyle name="InputBlueFont" xfId="2181" xr:uid="{00000000-0005-0000-0000-000080080000}"/>
    <cellStyle name="Internal link" xfId="2182" xr:uid="{00000000-0005-0000-0000-000081080000}"/>
    <cellStyle name="Internal link 2" xfId="2183" xr:uid="{00000000-0005-0000-0000-000082080000}"/>
    <cellStyle name="io" xfId="2184" xr:uid="{00000000-0005-0000-0000-000083080000}"/>
    <cellStyle name="iu" xfId="2185" xr:uid="{00000000-0005-0000-0000-000084080000}"/>
    <cellStyle name="KeyModelOutput" xfId="2186" xr:uid="{00000000-0005-0000-0000-000085080000}"/>
    <cellStyle name="KeyModelOutput 2" xfId="2187" xr:uid="{00000000-0005-0000-0000-000086080000}"/>
    <cellStyle name="KPMG Heading 1" xfId="2188" xr:uid="{00000000-0005-0000-0000-000087080000}"/>
    <cellStyle name="KPMG Heading 2" xfId="2189" xr:uid="{00000000-0005-0000-0000-000088080000}"/>
    <cellStyle name="KPMG Heading 3" xfId="2190" xr:uid="{00000000-0005-0000-0000-000089080000}"/>
    <cellStyle name="KPMG Heading 4" xfId="2191" xr:uid="{00000000-0005-0000-0000-00008A080000}"/>
    <cellStyle name="KPMG Normal" xfId="2192" xr:uid="{00000000-0005-0000-0000-00008B080000}"/>
    <cellStyle name="KPMG Normal Text" xfId="2193" xr:uid="{00000000-0005-0000-0000-00008C080000}"/>
    <cellStyle name="Line_Key" xfId="2194" xr:uid="{00000000-0005-0000-0000-00008D080000}"/>
    <cellStyle name="linked" xfId="2195" xr:uid="{00000000-0005-0000-0000-00008E080000}"/>
    <cellStyle name="Linked Cell 10" xfId="2196" xr:uid="{00000000-0005-0000-0000-00008F080000}"/>
    <cellStyle name="Linked Cell 11" xfId="2197" xr:uid="{00000000-0005-0000-0000-000090080000}"/>
    <cellStyle name="Linked Cell 12" xfId="2198" xr:uid="{00000000-0005-0000-0000-000091080000}"/>
    <cellStyle name="Linked Cell 13" xfId="2199" xr:uid="{00000000-0005-0000-0000-000092080000}"/>
    <cellStyle name="Linked Cell 14" xfId="2200" xr:uid="{00000000-0005-0000-0000-000093080000}"/>
    <cellStyle name="Linked Cell 15" xfId="2201" xr:uid="{00000000-0005-0000-0000-000094080000}"/>
    <cellStyle name="Linked Cell 16" xfId="2202" xr:uid="{00000000-0005-0000-0000-000095080000}"/>
    <cellStyle name="Linked Cell 17" xfId="2203" xr:uid="{00000000-0005-0000-0000-000096080000}"/>
    <cellStyle name="Linked Cell 18" xfId="2204" xr:uid="{00000000-0005-0000-0000-000097080000}"/>
    <cellStyle name="Linked Cell 19" xfId="2205" xr:uid="{00000000-0005-0000-0000-000098080000}"/>
    <cellStyle name="Linked Cell 2" xfId="2206" xr:uid="{00000000-0005-0000-0000-000099080000}"/>
    <cellStyle name="Linked Cell 2 2" xfId="2207" xr:uid="{00000000-0005-0000-0000-00009A080000}"/>
    <cellStyle name="Linked Cell 2 3" xfId="2208" xr:uid="{00000000-0005-0000-0000-00009B080000}"/>
    <cellStyle name="Linked Cell 2 4" xfId="2209" xr:uid="{00000000-0005-0000-0000-00009C080000}"/>
    <cellStyle name="Linked Cell 2 5" xfId="2210" xr:uid="{00000000-0005-0000-0000-00009D080000}"/>
    <cellStyle name="Linked Cell 2 6" xfId="2211" xr:uid="{00000000-0005-0000-0000-00009E080000}"/>
    <cellStyle name="Linked Cell 2 7" xfId="2212" xr:uid="{00000000-0005-0000-0000-00009F080000}"/>
    <cellStyle name="Linked Cell 20" xfId="2213" xr:uid="{00000000-0005-0000-0000-0000A0080000}"/>
    <cellStyle name="Linked Cell 21" xfId="2214" xr:uid="{00000000-0005-0000-0000-0000A1080000}"/>
    <cellStyle name="Linked Cell 22" xfId="2215" xr:uid="{00000000-0005-0000-0000-0000A2080000}"/>
    <cellStyle name="Linked Cell 23" xfId="2216" xr:uid="{00000000-0005-0000-0000-0000A3080000}"/>
    <cellStyle name="Linked Cell 23 2" xfId="2217" xr:uid="{00000000-0005-0000-0000-0000A4080000}"/>
    <cellStyle name="Linked Cell 23 3" xfId="2218" xr:uid="{00000000-0005-0000-0000-0000A5080000}"/>
    <cellStyle name="Linked Cell 24" xfId="2219" xr:uid="{00000000-0005-0000-0000-0000A6080000}"/>
    <cellStyle name="Linked Cell 24 2" xfId="2220" xr:uid="{00000000-0005-0000-0000-0000A7080000}"/>
    <cellStyle name="Linked Cell 24 3" xfId="2221" xr:uid="{00000000-0005-0000-0000-0000A8080000}"/>
    <cellStyle name="Linked Cell 25" xfId="2222" xr:uid="{00000000-0005-0000-0000-0000A9080000}"/>
    <cellStyle name="Linked Cell 26" xfId="2223" xr:uid="{00000000-0005-0000-0000-0000AA080000}"/>
    <cellStyle name="Linked Cell 27" xfId="2224" xr:uid="{00000000-0005-0000-0000-0000AB080000}"/>
    <cellStyle name="Linked Cell 28" xfId="2225" xr:uid="{00000000-0005-0000-0000-0000AC080000}"/>
    <cellStyle name="Linked Cell 29" xfId="2226" xr:uid="{00000000-0005-0000-0000-0000AD080000}"/>
    <cellStyle name="Linked Cell 3" xfId="2227" xr:uid="{00000000-0005-0000-0000-0000AE080000}"/>
    <cellStyle name="Linked Cell 30" xfId="2228" xr:uid="{00000000-0005-0000-0000-0000AF080000}"/>
    <cellStyle name="Linked Cell 31" xfId="2229" xr:uid="{00000000-0005-0000-0000-0000B0080000}"/>
    <cellStyle name="Linked Cell 32" xfId="2230" xr:uid="{00000000-0005-0000-0000-0000B1080000}"/>
    <cellStyle name="Linked Cell 33" xfId="2231" xr:uid="{00000000-0005-0000-0000-0000B2080000}"/>
    <cellStyle name="Linked Cell 34" xfId="2232" xr:uid="{00000000-0005-0000-0000-0000B3080000}"/>
    <cellStyle name="Linked Cell 35" xfId="2233" xr:uid="{00000000-0005-0000-0000-0000B4080000}"/>
    <cellStyle name="Linked Cell 36" xfId="2234" xr:uid="{00000000-0005-0000-0000-0000B5080000}"/>
    <cellStyle name="Linked Cell 4" xfId="2235" xr:uid="{00000000-0005-0000-0000-0000B6080000}"/>
    <cellStyle name="Linked Cell 5" xfId="2236" xr:uid="{00000000-0005-0000-0000-0000B7080000}"/>
    <cellStyle name="Linked Cell 6" xfId="2237" xr:uid="{00000000-0005-0000-0000-0000B8080000}"/>
    <cellStyle name="Linked Cell 7" xfId="2238" xr:uid="{00000000-0005-0000-0000-0000B9080000}"/>
    <cellStyle name="Linked Cell 8" xfId="2239" xr:uid="{00000000-0005-0000-0000-0000BA080000}"/>
    <cellStyle name="Linked Cell 9" xfId="2240" xr:uid="{00000000-0005-0000-0000-0000BB080000}"/>
    <cellStyle name="m" xfId="2241" xr:uid="{00000000-0005-0000-0000-0000BC080000}"/>
    <cellStyle name="m_2005-07-12 Theta Assessment of Competing Bidders" xfId="2242" xr:uid="{00000000-0005-0000-0000-0000BD080000}"/>
    <cellStyle name="m_2005-07-13 Financials (3)" xfId="2243" xr:uid="{00000000-0005-0000-0000-0000BE080000}"/>
    <cellStyle name="m_Comps" xfId="2244" xr:uid="{00000000-0005-0000-0000-0000BF080000}"/>
    <cellStyle name="m_Comps_Gazelle DDM Jul-9-2003 (FINAL Base Case)" xfId="2245" xr:uid="{00000000-0005-0000-0000-0000C0080000}"/>
    <cellStyle name="m_Comps_Snowball Model 012105" xfId="2246" xr:uid="{00000000-0005-0000-0000-0000C1080000}"/>
    <cellStyle name="m_Comps_Snowball Model 012105_2005-07-13 Financials (3)" xfId="2247" xr:uid="{00000000-0005-0000-0000-0000C2080000}"/>
    <cellStyle name="m_Comps_Snowball Model 012105_Theta DDM 071305" xfId="2248" xr:uid="{00000000-0005-0000-0000-0000C3080000}"/>
    <cellStyle name="m_Comps_Snowball Model 012105_Tulip Model 020205" xfId="2249" xr:uid="{00000000-0005-0000-0000-0000C4080000}"/>
    <cellStyle name="m_Comps_Snowball Model 012105_Tulip Model 020205 v4" xfId="2250" xr:uid="{00000000-0005-0000-0000-0000C5080000}"/>
    <cellStyle name="m_Comps_Universe DDM 011005" xfId="2251" xr:uid="{00000000-0005-0000-0000-0000C6080000}"/>
    <cellStyle name="m_Factset" xfId="2252" xr:uid="{00000000-0005-0000-0000-0000C7080000}"/>
    <cellStyle name="m_Factset_Gazelle DDM Jul-9-2003 (FINAL Base Case)" xfId="2253" xr:uid="{00000000-0005-0000-0000-0000C8080000}"/>
    <cellStyle name="m_Factset_Snowball Model 012105" xfId="2254" xr:uid="{00000000-0005-0000-0000-0000C9080000}"/>
    <cellStyle name="m_Factset_Snowball Model 012105_2005-07-13 Financials (3)" xfId="2255" xr:uid="{00000000-0005-0000-0000-0000CA080000}"/>
    <cellStyle name="m_Factset_Snowball Model 012105_Theta DDM 071305" xfId="2256" xr:uid="{00000000-0005-0000-0000-0000CB080000}"/>
    <cellStyle name="m_Factset_Snowball Model 012105_Tulip Model 020205" xfId="2257" xr:uid="{00000000-0005-0000-0000-0000CC080000}"/>
    <cellStyle name="m_Factset_Snowball Model 012105_Tulip Model 020205 v4" xfId="2258" xr:uid="{00000000-0005-0000-0000-0000CD080000}"/>
    <cellStyle name="m_Factset_Universe DDM 011005" xfId="2259" xr:uid="{00000000-0005-0000-0000-0000CE080000}"/>
    <cellStyle name="m_Gazelle DDM Jul-2-2003 (FINAL)" xfId="2260" xr:uid="{00000000-0005-0000-0000-0000CF080000}"/>
    <cellStyle name="m_Gazelle DDM Jul-9-2003 (FINAL Base Case)" xfId="2261" xr:uid="{00000000-0005-0000-0000-0000D0080000}"/>
    <cellStyle name="m_Macros" xfId="2262" xr:uid="{00000000-0005-0000-0000-0000D1080000}"/>
    <cellStyle name="m_Macros_2005-07-12 Theta Assessment of Competing Bidders" xfId="2263" xr:uid="{00000000-0005-0000-0000-0000D2080000}"/>
    <cellStyle name="m_Macros_2005-07-13 Financials (3)" xfId="2264" xr:uid="{00000000-0005-0000-0000-0000D3080000}"/>
    <cellStyle name="m_Macros_Gazelle DDM Jul-2-2003 (FINAL)" xfId="2265" xr:uid="{00000000-0005-0000-0000-0000D4080000}"/>
    <cellStyle name="m_Macros_Gazelle DDM Jul-9-2003 (FINAL Base Case)" xfId="2266" xr:uid="{00000000-0005-0000-0000-0000D5080000}"/>
    <cellStyle name="m_Macros_Snowball Model 012105" xfId="2267" xr:uid="{00000000-0005-0000-0000-0000D6080000}"/>
    <cellStyle name="m_Macros_Snowball Model 012105_2005-07-13 Financials (3)" xfId="2268" xr:uid="{00000000-0005-0000-0000-0000D7080000}"/>
    <cellStyle name="m_Macros_Snowball Model 012105_Theta DDM 071305" xfId="2269" xr:uid="{00000000-0005-0000-0000-0000D8080000}"/>
    <cellStyle name="m_Macros_Snowball Model 012105_Tulip Model 020205" xfId="2270" xr:uid="{00000000-0005-0000-0000-0000D9080000}"/>
    <cellStyle name="m_Macros_Snowball Model 012105_Tulip Model 020205 v4" xfId="2271" xr:uid="{00000000-0005-0000-0000-0000DA080000}"/>
    <cellStyle name="m_Macros_Sterling Model Apr-30-2003" xfId="2272" xr:uid="{00000000-0005-0000-0000-0000DB080000}"/>
    <cellStyle name="m_Macros_Sterling Model Apr-30-2003_Gazelle DDM Jul-9-2003 (FINAL Base Case)" xfId="2273" xr:uid="{00000000-0005-0000-0000-0000DC080000}"/>
    <cellStyle name="m_Macros_Theta DDM 071305" xfId="2274" xr:uid="{00000000-0005-0000-0000-0000DD080000}"/>
    <cellStyle name="m_Macros_Tulip Model 020205" xfId="2275" xr:uid="{00000000-0005-0000-0000-0000DE080000}"/>
    <cellStyle name="m_Macros_Tulip Model 020205 v4" xfId="2276" xr:uid="{00000000-0005-0000-0000-0000DF080000}"/>
    <cellStyle name="m_Macros_Universe DDM 011005" xfId="2277" xr:uid="{00000000-0005-0000-0000-0000E0080000}"/>
    <cellStyle name="m_Macros_Universe DDM 110104 v3" xfId="2278" xr:uid="{00000000-0005-0000-0000-0000E1080000}"/>
    <cellStyle name="m_Macros_Universe DDM 111604 v4" xfId="2279" xr:uid="{00000000-0005-0000-0000-0000E2080000}"/>
    <cellStyle name="m_Macros_Universe DDM 113004 v1" xfId="2280" xr:uid="{00000000-0005-0000-0000-0000E3080000}"/>
    <cellStyle name="m_Macros_Universe DDM 120104 v1" xfId="2281" xr:uid="{00000000-0005-0000-0000-0000E4080000}"/>
    <cellStyle name="m_Manager" xfId="2282" xr:uid="{00000000-0005-0000-0000-0000E5080000}"/>
    <cellStyle name="m_Manager_2005-07-12 Theta Assessment of Competing Bidders" xfId="2283" xr:uid="{00000000-0005-0000-0000-0000E6080000}"/>
    <cellStyle name="m_Manager_2005-07-13 Financials (3)" xfId="2284" xr:uid="{00000000-0005-0000-0000-0000E7080000}"/>
    <cellStyle name="m_Manager_Gazelle DDM Jul-2-2003 (FINAL)" xfId="2285" xr:uid="{00000000-0005-0000-0000-0000E8080000}"/>
    <cellStyle name="m_Manager_Gazelle DDM Jul-9-2003 (FINAL Base Case)" xfId="2286" xr:uid="{00000000-0005-0000-0000-0000E9080000}"/>
    <cellStyle name="m_Manager_Snowball Model 012105" xfId="2287" xr:uid="{00000000-0005-0000-0000-0000EA080000}"/>
    <cellStyle name="m_Manager_Snowball Model 012105_2005-07-13 Financials (3)" xfId="2288" xr:uid="{00000000-0005-0000-0000-0000EB080000}"/>
    <cellStyle name="m_Manager_Snowball Model 012105_Theta DDM 071305" xfId="2289" xr:uid="{00000000-0005-0000-0000-0000EC080000}"/>
    <cellStyle name="m_Manager_Snowball Model 012105_Tulip Model 020205" xfId="2290" xr:uid="{00000000-0005-0000-0000-0000ED080000}"/>
    <cellStyle name="m_Manager_Snowball Model 012105_Tulip Model 020205 v4" xfId="2291" xr:uid="{00000000-0005-0000-0000-0000EE080000}"/>
    <cellStyle name="m_Manager_Sterling Model Apr-30-2003" xfId="2292" xr:uid="{00000000-0005-0000-0000-0000EF080000}"/>
    <cellStyle name="m_Manager_Sterling Model Apr-30-2003_Gazelle DDM Jul-9-2003 (FINAL Base Case)" xfId="2293" xr:uid="{00000000-0005-0000-0000-0000F0080000}"/>
    <cellStyle name="m_Manager_Theta DDM 071305" xfId="2294" xr:uid="{00000000-0005-0000-0000-0000F1080000}"/>
    <cellStyle name="m_Manager_Tulip Model 020205" xfId="2295" xr:uid="{00000000-0005-0000-0000-0000F2080000}"/>
    <cellStyle name="m_Manager_Tulip Model 020205 v4" xfId="2296" xr:uid="{00000000-0005-0000-0000-0000F3080000}"/>
    <cellStyle name="m_Manager_Universe DDM 011005" xfId="2297" xr:uid="{00000000-0005-0000-0000-0000F4080000}"/>
    <cellStyle name="m_Manager_Universe DDM 110104 v3" xfId="2298" xr:uid="{00000000-0005-0000-0000-0000F5080000}"/>
    <cellStyle name="m_Manager_Universe DDM 111604 v4" xfId="2299" xr:uid="{00000000-0005-0000-0000-0000F6080000}"/>
    <cellStyle name="m_Manager_Universe DDM 113004 v1" xfId="2300" xr:uid="{00000000-0005-0000-0000-0000F7080000}"/>
    <cellStyle name="m_Manager_Universe DDM 120104 v1" xfId="2301" xr:uid="{00000000-0005-0000-0000-0000F8080000}"/>
    <cellStyle name="m_Snowball Model 012105" xfId="2302" xr:uid="{00000000-0005-0000-0000-0000F9080000}"/>
    <cellStyle name="m_Sterling Model Apr-30-2003" xfId="2303" xr:uid="{00000000-0005-0000-0000-0000FA080000}"/>
    <cellStyle name="m_Theta DDM 071305" xfId="2304" xr:uid="{00000000-0005-0000-0000-0000FB080000}"/>
    <cellStyle name="m_Tulip Model 020205" xfId="2305" xr:uid="{00000000-0005-0000-0000-0000FC080000}"/>
    <cellStyle name="m_Tulip Model 020205 v4" xfId="2306" xr:uid="{00000000-0005-0000-0000-0000FD080000}"/>
    <cellStyle name="m_Universe DDM 011005" xfId="2307" xr:uid="{00000000-0005-0000-0000-0000FE080000}"/>
    <cellStyle name="m_Universe DDM 110104 v3" xfId="2308" xr:uid="{00000000-0005-0000-0000-0000FF080000}"/>
    <cellStyle name="m_Universe DDM 111604 v4" xfId="2309" xr:uid="{00000000-0005-0000-0000-000000090000}"/>
    <cellStyle name="m_Universe DDM 113004 v1" xfId="2310" xr:uid="{00000000-0005-0000-0000-000001090000}"/>
    <cellStyle name="m_Universe DDM 120104 v1" xfId="2311" xr:uid="{00000000-0005-0000-0000-000002090000}"/>
    <cellStyle name="m2" xfId="2312" xr:uid="{00000000-0005-0000-0000-000003090000}"/>
    <cellStyle name="MACRO" xfId="2313" xr:uid="{00000000-0005-0000-0000-000004090000}"/>
    <cellStyle name="Millares [0]_Contr. Sales" xfId="2314" xr:uid="{00000000-0005-0000-0000-000005090000}"/>
    <cellStyle name="Millares_Contr. Sales" xfId="2315" xr:uid="{00000000-0005-0000-0000-000006090000}"/>
    <cellStyle name="Milliers [0]_AR1194" xfId="2316" xr:uid="{00000000-0005-0000-0000-000007090000}"/>
    <cellStyle name="Milliers_AR1194" xfId="2317" xr:uid="{00000000-0005-0000-0000-000008090000}"/>
    <cellStyle name="MLComma0" xfId="2318" xr:uid="{00000000-0005-0000-0000-000009090000}"/>
    <cellStyle name="MLMultiple0" xfId="2319" xr:uid="{00000000-0005-0000-0000-00000A090000}"/>
    <cellStyle name="MLPercent0" xfId="2320" xr:uid="{00000000-0005-0000-0000-00000B090000}"/>
    <cellStyle name="Moneda [0]_Contr. Sales" xfId="2321" xr:uid="{00000000-0005-0000-0000-00000C090000}"/>
    <cellStyle name="Moneda_Contr. Sales" xfId="2322" xr:uid="{00000000-0005-0000-0000-00000D090000}"/>
    <cellStyle name="Mon้taire [0]_AR1194" xfId="2323" xr:uid="{00000000-0005-0000-0000-00000E090000}"/>
    <cellStyle name="Mon้taire_AR1194" xfId="2324" xr:uid="{00000000-0005-0000-0000-00000F090000}"/>
    <cellStyle name="ms??9" xfId="2325" xr:uid="{00000000-0005-0000-0000-000010090000}"/>
    <cellStyle name="ms明朝9" xfId="2326" xr:uid="{00000000-0005-0000-0000-000011090000}"/>
    <cellStyle name="mt" xfId="2327" xr:uid="{00000000-0005-0000-0000-000012090000}"/>
    <cellStyle name="mty" xfId="2328" xr:uid="{00000000-0005-0000-0000-000013090000}"/>
    <cellStyle name="Multiple" xfId="2329" xr:uid="{00000000-0005-0000-0000-000014090000}"/>
    <cellStyle name="n" xfId="2330" xr:uid="{00000000-0005-0000-0000-000015090000}"/>
    <cellStyle name="n2" xfId="2331" xr:uid="{00000000-0005-0000-0000-000016090000}"/>
    <cellStyle name="NEE" xfId="2332" xr:uid="{00000000-0005-0000-0000-000017090000}"/>
    <cellStyle name="Neutral 10" xfId="2333" xr:uid="{00000000-0005-0000-0000-000018090000}"/>
    <cellStyle name="Neutral 11" xfId="2334" xr:uid="{00000000-0005-0000-0000-000019090000}"/>
    <cellStyle name="Neutral 12" xfId="2335" xr:uid="{00000000-0005-0000-0000-00001A090000}"/>
    <cellStyle name="Neutral 13" xfId="2336" xr:uid="{00000000-0005-0000-0000-00001B090000}"/>
    <cellStyle name="Neutral 14" xfId="2337" xr:uid="{00000000-0005-0000-0000-00001C090000}"/>
    <cellStyle name="Neutral 15" xfId="2338" xr:uid="{00000000-0005-0000-0000-00001D090000}"/>
    <cellStyle name="Neutral 16" xfId="2339" xr:uid="{00000000-0005-0000-0000-00001E090000}"/>
    <cellStyle name="Neutral 17" xfId="2340" xr:uid="{00000000-0005-0000-0000-00001F090000}"/>
    <cellStyle name="Neutral 18" xfId="2341" xr:uid="{00000000-0005-0000-0000-000020090000}"/>
    <cellStyle name="Neutral 19" xfId="2342" xr:uid="{00000000-0005-0000-0000-000021090000}"/>
    <cellStyle name="Neutral 2" xfId="2343" xr:uid="{00000000-0005-0000-0000-000022090000}"/>
    <cellStyle name="Neutral 2 2" xfId="2344" xr:uid="{00000000-0005-0000-0000-000023090000}"/>
    <cellStyle name="Neutral 2 3" xfId="2345" xr:uid="{00000000-0005-0000-0000-000024090000}"/>
    <cellStyle name="Neutral 2 4" xfId="2346" xr:uid="{00000000-0005-0000-0000-000025090000}"/>
    <cellStyle name="Neutral 2 5" xfId="2347" xr:uid="{00000000-0005-0000-0000-000026090000}"/>
    <cellStyle name="Neutral 2 6" xfId="2348" xr:uid="{00000000-0005-0000-0000-000027090000}"/>
    <cellStyle name="Neutral 2 7" xfId="2349" xr:uid="{00000000-0005-0000-0000-000028090000}"/>
    <cellStyle name="Neutral 20" xfId="2350" xr:uid="{00000000-0005-0000-0000-000029090000}"/>
    <cellStyle name="Neutral 21" xfId="2351" xr:uid="{00000000-0005-0000-0000-00002A090000}"/>
    <cellStyle name="Neutral 22" xfId="2352" xr:uid="{00000000-0005-0000-0000-00002B090000}"/>
    <cellStyle name="Neutral 23" xfId="2353" xr:uid="{00000000-0005-0000-0000-00002C090000}"/>
    <cellStyle name="Neutral 23 2" xfId="2354" xr:uid="{00000000-0005-0000-0000-00002D090000}"/>
    <cellStyle name="Neutral 23 3" xfId="2355" xr:uid="{00000000-0005-0000-0000-00002E090000}"/>
    <cellStyle name="Neutral 24" xfId="2356" xr:uid="{00000000-0005-0000-0000-00002F090000}"/>
    <cellStyle name="Neutral 24 2" xfId="2357" xr:uid="{00000000-0005-0000-0000-000030090000}"/>
    <cellStyle name="Neutral 24 3" xfId="2358" xr:uid="{00000000-0005-0000-0000-000031090000}"/>
    <cellStyle name="Neutral 25" xfId="2359" xr:uid="{00000000-0005-0000-0000-000032090000}"/>
    <cellStyle name="Neutral 26" xfId="2360" xr:uid="{00000000-0005-0000-0000-000033090000}"/>
    <cellStyle name="Neutral 27" xfId="2361" xr:uid="{00000000-0005-0000-0000-000034090000}"/>
    <cellStyle name="Neutral 28" xfId="2362" xr:uid="{00000000-0005-0000-0000-000035090000}"/>
    <cellStyle name="Neutral 29" xfId="2363" xr:uid="{00000000-0005-0000-0000-000036090000}"/>
    <cellStyle name="Neutral 3" xfId="2364" xr:uid="{00000000-0005-0000-0000-000037090000}"/>
    <cellStyle name="Neutral 30" xfId="2365" xr:uid="{00000000-0005-0000-0000-000038090000}"/>
    <cellStyle name="Neutral 31" xfId="2366" xr:uid="{00000000-0005-0000-0000-000039090000}"/>
    <cellStyle name="Neutral 32" xfId="2367" xr:uid="{00000000-0005-0000-0000-00003A090000}"/>
    <cellStyle name="Neutral 33" xfId="2368" xr:uid="{00000000-0005-0000-0000-00003B090000}"/>
    <cellStyle name="Neutral 34" xfId="2369" xr:uid="{00000000-0005-0000-0000-00003C090000}"/>
    <cellStyle name="Neutral 35" xfId="2370" xr:uid="{00000000-0005-0000-0000-00003D090000}"/>
    <cellStyle name="Neutral 36" xfId="2371" xr:uid="{00000000-0005-0000-0000-00003E090000}"/>
    <cellStyle name="Neutral 4" xfId="2372" xr:uid="{00000000-0005-0000-0000-00003F090000}"/>
    <cellStyle name="Neutral 5" xfId="2373" xr:uid="{00000000-0005-0000-0000-000040090000}"/>
    <cellStyle name="Neutral 6" xfId="2374" xr:uid="{00000000-0005-0000-0000-000041090000}"/>
    <cellStyle name="Neutral 7" xfId="2375" xr:uid="{00000000-0005-0000-0000-000042090000}"/>
    <cellStyle name="Neutral 8" xfId="2376" xr:uid="{00000000-0005-0000-0000-000043090000}"/>
    <cellStyle name="Neutral 9" xfId="2377" xr:uid="{00000000-0005-0000-0000-000044090000}"/>
    <cellStyle name="nf" xfId="2378" xr:uid="{00000000-0005-0000-0000-000045090000}"/>
    <cellStyle name="ni" xfId="2379" xr:uid="{00000000-0005-0000-0000-000046090000}"/>
    <cellStyle name="no" xfId="2380" xr:uid="{00000000-0005-0000-0000-000047090000}"/>
    <cellStyle name="no dec" xfId="2381" xr:uid="{00000000-0005-0000-0000-000048090000}"/>
    <cellStyle name="no dec 2" xfId="2382" xr:uid="{00000000-0005-0000-0000-000049090000}"/>
    <cellStyle name="no1" xfId="2383" xr:uid="{00000000-0005-0000-0000-00004A090000}"/>
    <cellStyle name="no2" xfId="2384" xr:uid="{00000000-0005-0000-0000-00004B090000}"/>
    <cellStyle name="no3" xfId="2385" xr:uid="{00000000-0005-0000-0000-00004C090000}"/>
    <cellStyle name="No4" xfId="2386" xr:uid="{00000000-0005-0000-0000-00004D090000}"/>
    <cellStyle name="No5" xfId="2387" xr:uid="{00000000-0005-0000-0000-00004E090000}"/>
    <cellStyle name="Nocomma" xfId="2388" xr:uid="{00000000-0005-0000-0000-00004F090000}"/>
    <cellStyle name="Normal" xfId="0" builtinId="0"/>
    <cellStyle name="Normal - Style1" xfId="2389" xr:uid="{00000000-0005-0000-0000-000051090000}"/>
    <cellStyle name="Normal - Style1 2" xfId="2390" xr:uid="{00000000-0005-0000-0000-000052090000}"/>
    <cellStyle name="Normal - Style1 3" xfId="2391" xr:uid="{00000000-0005-0000-0000-000053090000}"/>
    <cellStyle name="Normal (%)" xfId="2392" xr:uid="{00000000-0005-0000-0000-000054090000}"/>
    <cellStyle name="Normal (£m)" xfId="2393" xr:uid="{00000000-0005-0000-0000-000055090000}"/>
    <cellStyle name="Normal (x)" xfId="2394" xr:uid="{00000000-0005-0000-0000-000056090000}"/>
    <cellStyle name="Normal 10" xfId="2395" xr:uid="{00000000-0005-0000-0000-000057090000}"/>
    <cellStyle name="Normal 10 2" xfId="2396" xr:uid="{00000000-0005-0000-0000-000058090000}"/>
    <cellStyle name="Normal 10 3" xfId="2397" xr:uid="{00000000-0005-0000-0000-000059090000}"/>
    <cellStyle name="Normal 11" xfId="2398" xr:uid="{00000000-0005-0000-0000-00005A090000}"/>
    <cellStyle name="Normal 11 2" xfId="2399" xr:uid="{00000000-0005-0000-0000-00005B090000}"/>
    <cellStyle name="Normal 11 3" xfId="2400" xr:uid="{00000000-0005-0000-0000-00005C090000}"/>
    <cellStyle name="Normal 12" xfId="2401" xr:uid="{00000000-0005-0000-0000-00005D090000}"/>
    <cellStyle name="Normal 12 2" xfId="2402" xr:uid="{00000000-0005-0000-0000-00005E090000}"/>
    <cellStyle name="Normal 12 2 2" xfId="2403" xr:uid="{00000000-0005-0000-0000-00005F090000}"/>
    <cellStyle name="Normal 12 3" xfId="2404" xr:uid="{00000000-0005-0000-0000-000060090000}"/>
    <cellStyle name="Normal 12 4" xfId="2405" xr:uid="{00000000-0005-0000-0000-000061090000}"/>
    <cellStyle name="Normal 12 5" xfId="2406" xr:uid="{00000000-0005-0000-0000-000062090000}"/>
    <cellStyle name="Normal 13" xfId="2407" xr:uid="{00000000-0005-0000-0000-000063090000}"/>
    <cellStyle name="Normal 13 2" xfId="2408" xr:uid="{00000000-0005-0000-0000-000064090000}"/>
    <cellStyle name="Normal 13 3" xfId="2409" xr:uid="{00000000-0005-0000-0000-000065090000}"/>
    <cellStyle name="Normal 14" xfId="2410" xr:uid="{00000000-0005-0000-0000-000066090000}"/>
    <cellStyle name="Normal 14 2" xfId="2411" xr:uid="{00000000-0005-0000-0000-000067090000}"/>
    <cellStyle name="Normal 14 3" xfId="2412" xr:uid="{00000000-0005-0000-0000-000068090000}"/>
    <cellStyle name="Normal 15" xfId="2413" xr:uid="{00000000-0005-0000-0000-000069090000}"/>
    <cellStyle name="Normal 15 2" xfId="2414" xr:uid="{00000000-0005-0000-0000-00006A090000}"/>
    <cellStyle name="Normal 15 2 2" xfId="2415" xr:uid="{00000000-0005-0000-0000-00006B090000}"/>
    <cellStyle name="Normal 15 3" xfId="2416" xr:uid="{00000000-0005-0000-0000-00006C090000}"/>
    <cellStyle name="Normal 16" xfId="2417" xr:uid="{00000000-0005-0000-0000-00006D090000}"/>
    <cellStyle name="Normal 16 2" xfId="2418" xr:uid="{00000000-0005-0000-0000-00006E090000}"/>
    <cellStyle name="Normal 16 3" xfId="2419" xr:uid="{00000000-0005-0000-0000-00006F090000}"/>
    <cellStyle name="Normal 17" xfId="2420" xr:uid="{00000000-0005-0000-0000-000070090000}"/>
    <cellStyle name="Normal 17 2" xfId="2421" xr:uid="{00000000-0005-0000-0000-000071090000}"/>
    <cellStyle name="Normal 17 3" xfId="2422" xr:uid="{00000000-0005-0000-0000-000072090000}"/>
    <cellStyle name="Normal 17 4" xfId="2423" xr:uid="{00000000-0005-0000-0000-000073090000}"/>
    <cellStyle name="Normal 17 5" xfId="2424" xr:uid="{00000000-0005-0000-0000-000074090000}"/>
    <cellStyle name="Normal 18" xfId="2425" xr:uid="{00000000-0005-0000-0000-000075090000}"/>
    <cellStyle name="Normal 18 2" xfId="2426" xr:uid="{00000000-0005-0000-0000-000076090000}"/>
    <cellStyle name="Normal 19" xfId="2427" xr:uid="{00000000-0005-0000-0000-000077090000}"/>
    <cellStyle name="Normal 19 2" xfId="2428" xr:uid="{00000000-0005-0000-0000-000078090000}"/>
    <cellStyle name="Normal 19 3" xfId="2429" xr:uid="{00000000-0005-0000-0000-000079090000}"/>
    <cellStyle name="Normal 2" xfId="2430" xr:uid="{00000000-0005-0000-0000-00007A090000}"/>
    <cellStyle name="Normal 2 10" xfId="2431" xr:uid="{00000000-0005-0000-0000-00007B090000}"/>
    <cellStyle name="Normal 2 10 2" xfId="2432" xr:uid="{00000000-0005-0000-0000-00007C090000}"/>
    <cellStyle name="Normal 2 11" xfId="2433" xr:uid="{00000000-0005-0000-0000-00007D090000}"/>
    <cellStyle name="Normal 2 12" xfId="2434" xr:uid="{00000000-0005-0000-0000-00007E090000}"/>
    <cellStyle name="Normal 2 13" xfId="2435" xr:uid="{00000000-0005-0000-0000-00007F090000}"/>
    <cellStyle name="Normal 2 13 2" xfId="2436" xr:uid="{00000000-0005-0000-0000-000080090000}"/>
    <cellStyle name="Normal 2 13 3" xfId="2437" xr:uid="{00000000-0005-0000-0000-000081090000}"/>
    <cellStyle name="Normal 2 14" xfId="2438" xr:uid="{00000000-0005-0000-0000-000082090000}"/>
    <cellStyle name="Normal 2 15" xfId="2439" xr:uid="{00000000-0005-0000-0000-000083090000}"/>
    <cellStyle name="Normal 2 16" xfId="2440" xr:uid="{00000000-0005-0000-0000-000084090000}"/>
    <cellStyle name="Normal 2 17" xfId="2441" xr:uid="{00000000-0005-0000-0000-000085090000}"/>
    <cellStyle name="Normal 2 18" xfId="2442" xr:uid="{00000000-0005-0000-0000-000086090000}"/>
    <cellStyle name="Normal 2 18 10" xfId="2443" xr:uid="{00000000-0005-0000-0000-000087090000}"/>
    <cellStyle name="Normal 2 18 11" xfId="2444" xr:uid="{00000000-0005-0000-0000-000088090000}"/>
    <cellStyle name="Normal 2 18 12" xfId="2445" xr:uid="{00000000-0005-0000-0000-000089090000}"/>
    <cellStyle name="Normal 2 18 13" xfId="2446" xr:uid="{00000000-0005-0000-0000-00008A090000}"/>
    <cellStyle name="Normal 2 18 14" xfId="2447" xr:uid="{00000000-0005-0000-0000-00008B090000}"/>
    <cellStyle name="Normal 2 18 2" xfId="2448" xr:uid="{00000000-0005-0000-0000-00008C090000}"/>
    <cellStyle name="Normal 2 18 3" xfId="2449" xr:uid="{00000000-0005-0000-0000-00008D090000}"/>
    <cellStyle name="Normal 2 18 4" xfId="2450" xr:uid="{00000000-0005-0000-0000-00008E090000}"/>
    <cellStyle name="Normal 2 18 5" xfId="2451" xr:uid="{00000000-0005-0000-0000-00008F090000}"/>
    <cellStyle name="Normal 2 18 6" xfId="2452" xr:uid="{00000000-0005-0000-0000-000090090000}"/>
    <cellStyle name="Normal 2 18 7" xfId="2453" xr:uid="{00000000-0005-0000-0000-000091090000}"/>
    <cellStyle name="Normal 2 18 8" xfId="2454" xr:uid="{00000000-0005-0000-0000-000092090000}"/>
    <cellStyle name="Normal 2 18 9" xfId="2455" xr:uid="{00000000-0005-0000-0000-000093090000}"/>
    <cellStyle name="Normal 2 19" xfId="2456" xr:uid="{00000000-0005-0000-0000-000094090000}"/>
    <cellStyle name="Normal 2 2" xfId="2457" xr:uid="{00000000-0005-0000-0000-000095090000}"/>
    <cellStyle name="Normal 2 2 10" xfId="2458" xr:uid="{00000000-0005-0000-0000-000096090000}"/>
    <cellStyle name="Normal 2 2 11" xfId="2459" xr:uid="{00000000-0005-0000-0000-000097090000}"/>
    <cellStyle name="Normal 2 2 12" xfId="2460" xr:uid="{00000000-0005-0000-0000-000098090000}"/>
    <cellStyle name="Normal 2 2 13" xfId="2461" xr:uid="{00000000-0005-0000-0000-000099090000}"/>
    <cellStyle name="Normal 2 2 14" xfId="2462" xr:uid="{00000000-0005-0000-0000-00009A090000}"/>
    <cellStyle name="Normal 2 2 15" xfId="2463" xr:uid="{00000000-0005-0000-0000-00009B090000}"/>
    <cellStyle name="Normal 2 2 16" xfId="2464" xr:uid="{00000000-0005-0000-0000-00009C090000}"/>
    <cellStyle name="Normal 2 2 17" xfId="2465" xr:uid="{00000000-0005-0000-0000-00009D090000}"/>
    <cellStyle name="Normal 2 2 18" xfId="2466" xr:uid="{00000000-0005-0000-0000-00009E090000}"/>
    <cellStyle name="Normal 2 2 19" xfId="2467" xr:uid="{00000000-0005-0000-0000-00009F090000}"/>
    <cellStyle name="Normal 2 2 2" xfId="2468" xr:uid="{00000000-0005-0000-0000-0000A0090000}"/>
    <cellStyle name="Normal 2 2 2 10" xfId="2469" xr:uid="{00000000-0005-0000-0000-0000A1090000}"/>
    <cellStyle name="Normal 2 2 2 11" xfId="2470" xr:uid="{00000000-0005-0000-0000-0000A2090000}"/>
    <cellStyle name="Normal 2 2 2 12" xfId="2471" xr:uid="{00000000-0005-0000-0000-0000A3090000}"/>
    <cellStyle name="Normal 2 2 2 13" xfId="2472" xr:uid="{00000000-0005-0000-0000-0000A4090000}"/>
    <cellStyle name="Normal 2 2 2 14" xfId="2473" xr:uid="{00000000-0005-0000-0000-0000A5090000}"/>
    <cellStyle name="Normal 2 2 2 15" xfId="2474" xr:uid="{00000000-0005-0000-0000-0000A6090000}"/>
    <cellStyle name="Normal 2 2 2 16" xfId="2475" xr:uid="{00000000-0005-0000-0000-0000A7090000}"/>
    <cellStyle name="Normal 2 2 2 17" xfId="2476" xr:uid="{00000000-0005-0000-0000-0000A8090000}"/>
    <cellStyle name="Normal 2 2 2 18" xfId="2477" xr:uid="{00000000-0005-0000-0000-0000A9090000}"/>
    <cellStyle name="Normal 2 2 2 19" xfId="2478" xr:uid="{00000000-0005-0000-0000-0000AA090000}"/>
    <cellStyle name="Normal 2 2 2 2" xfId="2479" xr:uid="{00000000-0005-0000-0000-0000AB090000}"/>
    <cellStyle name="Normal 2 2 2 2 10" xfId="2480" xr:uid="{00000000-0005-0000-0000-0000AC090000}"/>
    <cellStyle name="Normal 2 2 2 2 11" xfId="2481" xr:uid="{00000000-0005-0000-0000-0000AD090000}"/>
    <cellStyle name="Normal 2 2 2 2 12" xfId="2482" xr:uid="{00000000-0005-0000-0000-0000AE090000}"/>
    <cellStyle name="Normal 2 2 2 2 13" xfId="2483" xr:uid="{00000000-0005-0000-0000-0000AF090000}"/>
    <cellStyle name="Normal 2 2 2 2 14" xfId="2484" xr:uid="{00000000-0005-0000-0000-0000B0090000}"/>
    <cellStyle name="Normal 2 2 2 2 15" xfId="2485" xr:uid="{00000000-0005-0000-0000-0000B1090000}"/>
    <cellStyle name="Normal 2 2 2 2 16" xfId="2486" xr:uid="{00000000-0005-0000-0000-0000B2090000}"/>
    <cellStyle name="Normal 2 2 2 2 17" xfId="2487" xr:uid="{00000000-0005-0000-0000-0000B3090000}"/>
    <cellStyle name="Normal 2 2 2 2 18" xfId="2488" xr:uid="{00000000-0005-0000-0000-0000B4090000}"/>
    <cellStyle name="Normal 2 2 2 2 19" xfId="2489" xr:uid="{00000000-0005-0000-0000-0000B5090000}"/>
    <cellStyle name="Normal 2 2 2 2 2" xfId="2490" xr:uid="{00000000-0005-0000-0000-0000B6090000}"/>
    <cellStyle name="Normal 2 2 2 2 2 10" xfId="2491" xr:uid="{00000000-0005-0000-0000-0000B7090000}"/>
    <cellStyle name="Normal 2 2 2 2 2 11" xfId="2492" xr:uid="{00000000-0005-0000-0000-0000B8090000}"/>
    <cellStyle name="Normal 2 2 2 2 2 12" xfId="2493" xr:uid="{00000000-0005-0000-0000-0000B9090000}"/>
    <cellStyle name="Normal 2 2 2 2 2 13" xfId="2494" xr:uid="{00000000-0005-0000-0000-0000BA090000}"/>
    <cellStyle name="Normal 2 2 2 2 2 14" xfId="2495" xr:uid="{00000000-0005-0000-0000-0000BB090000}"/>
    <cellStyle name="Normal 2 2 2 2 2 15" xfId="2496" xr:uid="{00000000-0005-0000-0000-0000BC090000}"/>
    <cellStyle name="Normal 2 2 2 2 2 2" xfId="2497" xr:uid="{00000000-0005-0000-0000-0000BD090000}"/>
    <cellStyle name="Normal 2 2 2 2 2 3" xfId="2498" xr:uid="{00000000-0005-0000-0000-0000BE090000}"/>
    <cellStyle name="Normal 2 2 2 2 2 4" xfId="2499" xr:uid="{00000000-0005-0000-0000-0000BF090000}"/>
    <cellStyle name="Normal 2 2 2 2 2 5" xfId="2500" xr:uid="{00000000-0005-0000-0000-0000C0090000}"/>
    <cellStyle name="Normal 2 2 2 2 2 6" xfId="2501" xr:uid="{00000000-0005-0000-0000-0000C1090000}"/>
    <cellStyle name="Normal 2 2 2 2 2 7" xfId="2502" xr:uid="{00000000-0005-0000-0000-0000C2090000}"/>
    <cellStyle name="Normal 2 2 2 2 2 8" xfId="2503" xr:uid="{00000000-0005-0000-0000-0000C3090000}"/>
    <cellStyle name="Normal 2 2 2 2 2 9" xfId="2504" xr:uid="{00000000-0005-0000-0000-0000C4090000}"/>
    <cellStyle name="Normal 2 2 2 2 3" xfId="2505" xr:uid="{00000000-0005-0000-0000-0000C5090000}"/>
    <cellStyle name="Normal 2 2 2 2 4" xfId="2506" xr:uid="{00000000-0005-0000-0000-0000C6090000}"/>
    <cellStyle name="Normal 2 2 2 2 5" xfId="2507" xr:uid="{00000000-0005-0000-0000-0000C7090000}"/>
    <cellStyle name="Normal 2 2 2 2 6" xfId="2508" xr:uid="{00000000-0005-0000-0000-0000C8090000}"/>
    <cellStyle name="Normal 2 2 2 2 7" xfId="2509" xr:uid="{00000000-0005-0000-0000-0000C9090000}"/>
    <cellStyle name="Normal 2 2 2 2 8" xfId="2510" xr:uid="{00000000-0005-0000-0000-0000CA090000}"/>
    <cellStyle name="Normal 2 2 2 2 9" xfId="2511" xr:uid="{00000000-0005-0000-0000-0000CB090000}"/>
    <cellStyle name="Normal 2 2 2 20" xfId="2512" xr:uid="{00000000-0005-0000-0000-0000CC090000}"/>
    <cellStyle name="Normal 2 2 2 3" xfId="2513" xr:uid="{00000000-0005-0000-0000-0000CD090000}"/>
    <cellStyle name="Normal 2 2 2 3 2" xfId="2514" xr:uid="{00000000-0005-0000-0000-0000CE090000}"/>
    <cellStyle name="Normal 2 2 2 4" xfId="2515" xr:uid="{00000000-0005-0000-0000-0000CF090000}"/>
    <cellStyle name="Normal 2 2 2 4 10" xfId="2516" xr:uid="{00000000-0005-0000-0000-0000D0090000}"/>
    <cellStyle name="Normal 2 2 2 4 11" xfId="2517" xr:uid="{00000000-0005-0000-0000-0000D1090000}"/>
    <cellStyle name="Normal 2 2 2 4 12" xfId="2518" xr:uid="{00000000-0005-0000-0000-0000D2090000}"/>
    <cellStyle name="Normal 2 2 2 4 13" xfId="2519" xr:uid="{00000000-0005-0000-0000-0000D3090000}"/>
    <cellStyle name="Normal 2 2 2 4 14" xfId="2520" xr:uid="{00000000-0005-0000-0000-0000D4090000}"/>
    <cellStyle name="Normal 2 2 2 4 2" xfId="2521" xr:uid="{00000000-0005-0000-0000-0000D5090000}"/>
    <cellStyle name="Normal 2 2 2 4 3" xfId="2522" xr:uid="{00000000-0005-0000-0000-0000D6090000}"/>
    <cellStyle name="Normal 2 2 2 4 4" xfId="2523" xr:uid="{00000000-0005-0000-0000-0000D7090000}"/>
    <cellStyle name="Normal 2 2 2 4 5" xfId="2524" xr:uid="{00000000-0005-0000-0000-0000D8090000}"/>
    <cellStyle name="Normal 2 2 2 4 6" xfId="2525" xr:uid="{00000000-0005-0000-0000-0000D9090000}"/>
    <cellStyle name="Normal 2 2 2 4 7" xfId="2526" xr:uid="{00000000-0005-0000-0000-0000DA090000}"/>
    <cellStyle name="Normal 2 2 2 4 8" xfId="2527" xr:uid="{00000000-0005-0000-0000-0000DB090000}"/>
    <cellStyle name="Normal 2 2 2 4 9" xfId="2528" xr:uid="{00000000-0005-0000-0000-0000DC090000}"/>
    <cellStyle name="Normal 2 2 2 5" xfId="2529" xr:uid="{00000000-0005-0000-0000-0000DD090000}"/>
    <cellStyle name="Normal 2 2 2 6" xfId="2530" xr:uid="{00000000-0005-0000-0000-0000DE090000}"/>
    <cellStyle name="Normal 2 2 2 7" xfId="2531" xr:uid="{00000000-0005-0000-0000-0000DF090000}"/>
    <cellStyle name="Normal 2 2 2 8" xfId="2532" xr:uid="{00000000-0005-0000-0000-0000E0090000}"/>
    <cellStyle name="Normal 2 2 2 9" xfId="2533" xr:uid="{00000000-0005-0000-0000-0000E1090000}"/>
    <cellStyle name="Normal 2 2 20" xfId="2534" xr:uid="{00000000-0005-0000-0000-0000E2090000}"/>
    <cellStyle name="Normal 2 2 21" xfId="2535" xr:uid="{00000000-0005-0000-0000-0000E3090000}"/>
    <cellStyle name="Normal 2 2 22" xfId="2536" xr:uid="{00000000-0005-0000-0000-0000E4090000}"/>
    <cellStyle name="Normal 2 2 3" xfId="2537" xr:uid="{00000000-0005-0000-0000-0000E5090000}"/>
    <cellStyle name="Normal 2 2 3 2" xfId="2538" xr:uid="{00000000-0005-0000-0000-0000E6090000}"/>
    <cellStyle name="Normal 2 2 3 3" xfId="2539" xr:uid="{00000000-0005-0000-0000-0000E7090000}"/>
    <cellStyle name="Normal 2 2 4" xfId="2540" xr:uid="{00000000-0005-0000-0000-0000E8090000}"/>
    <cellStyle name="Normal 2 2 4 2" xfId="2541" xr:uid="{00000000-0005-0000-0000-0000E9090000}"/>
    <cellStyle name="Normal 2 2 4 3" xfId="2542" xr:uid="{00000000-0005-0000-0000-0000EA090000}"/>
    <cellStyle name="Normal 2 2 5" xfId="2543" xr:uid="{00000000-0005-0000-0000-0000EB090000}"/>
    <cellStyle name="Normal 2 2 5 10" xfId="2544" xr:uid="{00000000-0005-0000-0000-0000EC090000}"/>
    <cellStyle name="Normal 2 2 5 11" xfId="2545" xr:uid="{00000000-0005-0000-0000-0000ED090000}"/>
    <cellStyle name="Normal 2 2 5 12" xfId="2546" xr:uid="{00000000-0005-0000-0000-0000EE090000}"/>
    <cellStyle name="Normal 2 2 5 13" xfId="2547" xr:uid="{00000000-0005-0000-0000-0000EF090000}"/>
    <cellStyle name="Normal 2 2 5 14" xfId="2548" xr:uid="{00000000-0005-0000-0000-0000F0090000}"/>
    <cellStyle name="Normal 2 2 5 15" xfId="2549" xr:uid="{00000000-0005-0000-0000-0000F1090000}"/>
    <cellStyle name="Normal 2 2 5 2" xfId="2550" xr:uid="{00000000-0005-0000-0000-0000F2090000}"/>
    <cellStyle name="Normal 2 2 5 2 2" xfId="2551" xr:uid="{00000000-0005-0000-0000-0000F3090000}"/>
    <cellStyle name="Normal 2 2 5 3" xfId="2552" xr:uid="{00000000-0005-0000-0000-0000F4090000}"/>
    <cellStyle name="Normal 2 2 5 4" xfId="2553" xr:uid="{00000000-0005-0000-0000-0000F5090000}"/>
    <cellStyle name="Normal 2 2 5 5" xfId="2554" xr:uid="{00000000-0005-0000-0000-0000F6090000}"/>
    <cellStyle name="Normal 2 2 5 6" xfId="2555" xr:uid="{00000000-0005-0000-0000-0000F7090000}"/>
    <cellStyle name="Normal 2 2 5 7" xfId="2556" xr:uid="{00000000-0005-0000-0000-0000F8090000}"/>
    <cellStyle name="Normal 2 2 5 8" xfId="2557" xr:uid="{00000000-0005-0000-0000-0000F9090000}"/>
    <cellStyle name="Normal 2 2 5 9" xfId="2558" xr:uid="{00000000-0005-0000-0000-0000FA090000}"/>
    <cellStyle name="Normal 2 2 6" xfId="2559" xr:uid="{00000000-0005-0000-0000-0000FB090000}"/>
    <cellStyle name="Normal 2 2 6 2" xfId="2560" xr:uid="{00000000-0005-0000-0000-0000FC090000}"/>
    <cellStyle name="Normal 2 2 6 3" xfId="2561" xr:uid="{00000000-0005-0000-0000-0000FD090000}"/>
    <cellStyle name="Normal 2 2 7" xfId="2562" xr:uid="{00000000-0005-0000-0000-0000FE090000}"/>
    <cellStyle name="Normal 2 2 7 2" xfId="2563" xr:uid="{00000000-0005-0000-0000-0000FF090000}"/>
    <cellStyle name="Normal 2 2 7 3" xfId="2564" xr:uid="{00000000-0005-0000-0000-0000000A0000}"/>
    <cellStyle name="Normal 2 2 8" xfId="2565" xr:uid="{00000000-0005-0000-0000-0000010A0000}"/>
    <cellStyle name="Normal 2 2 8 2" xfId="2566" xr:uid="{00000000-0005-0000-0000-0000020A0000}"/>
    <cellStyle name="Normal 2 2 9" xfId="2567" xr:uid="{00000000-0005-0000-0000-0000030A0000}"/>
    <cellStyle name="Normal 2 20" xfId="2568" xr:uid="{00000000-0005-0000-0000-0000040A0000}"/>
    <cellStyle name="Normal 2 21" xfId="2569" xr:uid="{00000000-0005-0000-0000-0000050A0000}"/>
    <cellStyle name="Normal 2 22" xfId="2570" xr:uid="{00000000-0005-0000-0000-0000060A0000}"/>
    <cellStyle name="Normal 2 23" xfId="2571" xr:uid="{00000000-0005-0000-0000-0000070A0000}"/>
    <cellStyle name="Normal 2 24" xfId="2572" xr:uid="{00000000-0005-0000-0000-0000080A0000}"/>
    <cellStyle name="Normal 2 25" xfId="2573" xr:uid="{00000000-0005-0000-0000-0000090A0000}"/>
    <cellStyle name="Normal 2 26" xfId="2574" xr:uid="{00000000-0005-0000-0000-00000A0A0000}"/>
    <cellStyle name="Normal 2 27" xfId="2575" xr:uid="{00000000-0005-0000-0000-00000B0A0000}"/>
    <cellStyle name="Normal 2 28" xfId="2576" xr:uid="{00000000-0005-0000-0000-00000C0A0000}"/>
    <cellStyle name="Normal 2 29" xfId="2577" xr:uid="{00000000-0005-0000-0000-00000D0A0000}"/>
    <cellStyle name="Normal 2 3" xfId="2578" xr:uid="{00000000-0005-0000-0000-00000E0A0000}"/>
    <cellStyle name="Normal 2 3 2" xfId="2579" xr:uid="{00000000-0005-0000-0000-00000F0A0000}"/>
    <cellStyle name="Normal 2 3 2 2" xfId="2580" xr:uid="{00000000-0005-0000-0000-0000100A0000}"/>
    <cellStyle name="Normal 2 3 3" xfId="2581" xr:uid="{00000000-0005-0000-0000-0000110A0000}"/>
    <cellStyle name="Normal 2 3 4" xfId="2582" xr:uid="{00000000-0005-0000-0000-0000120A0000}"/>
    <cellStyle name="Normal 2 30" xfId="2583" xr:uid="{00000000-0005-0000-0000-0000130A0000}"/>
    <cellStyle name="Normal 2 31" xfId="2584" xr:uid="{00000000-0005-0000-0000-0000140A0000}"/>
    <cellStyle name="Normal 2 32" xfId="2585" xr:uid="{00000000-0005-0000-0000-0000150A0000}"/>
    <cellStyle name="Normal 2 33" xfId="2586" xr:uid="{00000000-0005-0000-0000-0000160A0000}"/>
    <cellStyle name="Normal 2 4" xfId="2587" xr:uid="{00000000-0005-0000-0000-0000170A0000}"/>
    <cellStyle name="Normal 2 4 2" xfId="2588" xr:uid="{00000000-0005-0000-0000-0000180A0000}"/>
    <cellStyle name="Normal 2 4 3" xfId="2589" xr:uid="{00000000-0005-0000-0000-0000190A0000}"/>
    <cellStyle name="Normal 2 5" xfId="2590" xr:uid="{00000000-0005-0000-0000-00001A0A0000}"/>
    <cellStyle name="Normal 2 5 2" xfId="2591" xr:uid="{00000000-0005-0000-0000-00001B0A0000}"/>
    <cellStyle name="Normal 2 5 3" xfId="2592" xr:uid="{00000000-0005-0000-0000-00001C0A0000}"/>
    <cellStyle name="Normal 2 6" xfId="2593" xr:uid="{00000000-0005-0000-0000-00001D0A0000}"/>
    <cellStyle name="Normal 2 6 2" xfId="2594" xr:uid="{00000000-0005-0000-0000-00001E0A0000}"/>
    <cellStyle name="Normal 2 6 3" xfId="2595" xr:uid="{00000000-0005-0000-0000-00001F0A0000}"/>
    <cellStyle name="Normal 2 7" xfId="2596" xr:uid="{00000000-0005-0000-0000-0000200A0000}"/>
    <cellStyle name="Normal 2 7 2" xfId="2597" xr:uid="{00000000-0005-0000-0000-0000210A0000}"/>
    <cellStyle name="Normal 2 7 3" xfId="2598" xr:uid="{00000000-0005-0000-0000-0000220A0000}"/>
    <cellStyle name="Normal 2 8" xfId="2599" xr:uid="{00000000-0005-0000-0000-0000230A0000}"/>
    <cellStyle name="Normal 2 8 2" xfId="2600" xr:uid="{00000000-0005-0000-0000-0000240A0000}"/>
    <cellStyle name="Normal 2 9" xfId="2601" xr:uid="{00000000-0005-0000-0000-0000250A0000}"/>
    <cellStyle name="Normal 2 9 2" xfId="2602" xr:uid="{00000000-0005-0000-0000-0000260A0000}"/>
    <cellStyle name="Normal 20" xfId="2603" xr:uid="{00000000-0005-0000-0000-0000270A0000}"/>
    <cellStyle name="Normal 20 2" xfId="2604" xr:uid="{00000000-0005-0000-0000-0000280A0000}"/>
    <cellStyle name="Normal 20 2 2" xfId="2605" xr:uid="{00000000-0005-0000-0000-0000290A0000}"/>
    <cellStyle name="Normal 20 3" xfId="2606" xr:uid="{00000000-0005-0000-0000-00002A0A0000}"/>
    <cellStyle name="Normal 20 4" xfId="2607" xr:uid="{00000000-0005-0000-0000-00002B0A0000}"/>
    <cellStyle name="Normal 21" xfId="2608" xr:uid="{00000000-0005-0000-0000-00002C0A0000}"/>
    <cellStyle name="Normal 21 2" xfId="2609" xr:uid="{00000000-0005-0000-0000-00002D0A0000}"/>
    <cellStyle name="Normal 21 3" xfId="2610" xr:uid="{00000000-0005-0000-0000-00002E0A0000}"/>
    <cellStyle name="Normal 21 4" xfId="2611" xr:uid="{00000000-0005-0000-0000-00002F0A0000}"/>
    <cellStyle name="Normal 21 5" xfId="2612" xr:uid="{00000000-0005-0000-0000-0000300A0000}"/>
    <cellStyle name="Normal 22" xfId="2613" xr:uid="{00000000-0005-0000-0000-0000310A0000}"/>
    <cellStyle name="Normal 22 2" xfId="2614" xr:uid="{00000000-0005-0000-0000-0000320A0000}"/>
    <cellStyle name="Normal 22 3" xfId="2615" xr:uid="{00000000-0005-0000-0000-0000330A0000}"/>
    <cellStyle name="Normal 23" xfId="2616" xr:uid="{00000000-0005-0000-0000-0000340A0000}"/>
    <cellStyle name="Normal 23 2" xfId="2617" xr:uid="{00000000-0005-0000-0000-0000350A0000}"/>
    <cellStyle name="Normal 23 3" xfId="2618" xr:uid="{00000000-0005-0000-0000-0000360A0000}"/>
    <cellStyle name="Normal 24" xfId="2619" xr:uid="{00000000-0005-0000-0000-0000370A0000}"/>
    <cellStyle name="Normal 24 2" xfId="2620" xr:uid="{00000000-0005-0000-0000-0000380A0000}"/>
    <cellStyle name="Normal 24 2 2" xfId="2621" xr:uid="{00000000-0005-0000-0000-0000390A0000}"/>
    <cellStyle name="Normal 24 3" xfId="2622" xr:uid="{00000000-0005-0000-0000-00003A0A0000}"/>
    <cellStyle name="Normal 24 4" xfId="2623" xr:uid="{00000000-0005-0000-0000-00003B0A0000}"/>
    <cellStyle name="Normal 24 5" xfId="2624" xr:uid="{00000000-0005-0000-0000-00003C0A0000}"/>
    <cellStyle name="Normal 25" xfId="2625" xr:uid="{00000000-0005-0000-0000-00003D0A0000}"/>
    <cellStyle name="Normal 25 2" xfId="2626" xr:uid="{00000000-0005-0000-0000-00003E0A0000}"/>
    <cellStyle name="Normal 25 3" xfId="2627" xr:uid="{00000000-0005-0000-0000-00003F0A0000}"/>
    <cellStyle name="Normal 26" xfId="2628" xr:uid="{00000000-0005-0000-0000-0000400A0000}"/>
    <cellStyle name="Normal 26 2" xfId="2629" xr:uid="{00000000-0005-0000-0000-0000410A0000}"/>
    <cellStyle name="Normal 26 3" xfId="2630" xr:uid="{00000000-0005-0000-0000-0000420A0000}"/>
    <cellStyle name="Normal 27" xfId="2631" xr:uid="{00000000-0005-0000-0000-0000430A0000}"/>
    <cellStyle name="Normal 27 2" xfId="2632" xr:uid="{00000000-0005-0000-0000-0000440A0000}"/>
    <cellStyle name="Normal 27 3" xfId="2633" xr:uid="{00000000-0005-0000-0000-0000450A0000}"/>
    <cellStyle name="Normal 28" xfId="2634" xr:uid="{00000000-0005-0000-0000-0000460A0000}"/>
    <cellStyle name="Normal 28 2" xfId="2635" xr:uid="{00000000-0005-0000-0000-0000470A0000}"/>
    <cellStyle name="Normal 28 3" xfId="2636" xr:uid="{00000000-0005-0000-0000-0000480A0000}"/>
    <cellStyle name="Normal 29" xfId="2637" xr:uid="{00000000-0005-0000-0000-0000490A0000}"/>
    <cellStyle name="Normal 29 2" xfId="2638" xr:uid="{00000000-0005-0000-0000-00004A0A0000}"/>
    <cellStyle name="Normal 3" xfId="2639" xr:uid="{00000000-0005-0000-0000-00004B0A0000}"/>
    <cellStyle name="Normal 3 10" xfId="2640" xr:uid="{00000000-0005-0000-0000-00004C0A0000}"/>
    <cellStyle name="Normal 3 11" xfId="2641" xr:uid="{00000000-0005-0000-0000-00004D0A0000}"/>
    <cellStyle name="Normal 3 12" xfId="2642" xr:uid="{00000000-0005-0000-0000-00004E0A0000}"/>
    <cellStyle name="Normal 3 13" xfId="2643" xr:uid="{00000000-0005-0000-0000-00004F0A0000}"/>
    <cellStyle name="Normal 3 14" xfId="2644" xr:uid="{00000000-0005-0000-0000-0000500A0000}"/>
    <cellStyle name="Normal 3 15" xfId="2645" xr:uid="{00000000-0005-0000-0000-0000510A0000}"/>
    <cellStyle name="Normal 3 16" xfId="2646" xr:uid="{00000000-0005-0000-0000-0000520A0000}"/>
    <cellStyle name="Normal 3 17" xfId="2647" xr:uid="{00000000-0005-0000-0000-0000530A0000}"/>
    <cellStyle name="Normal 3 2" xfId="2648" xr:uid="{00000000-0005-0000-0000-0000540A0000}"/>
    <cellStyle name="Normal 3 2 10" xfId="2649" xr:uid="{00000000-0005-0000-0000-0000550A0000}"/>
    <cellStyle name="Normal 3 2 11" xfId="2650" xr:uid="{00000000-0005-0000-0000-0000560A0000}"/>
    <cellStyle name="Normal 3 2 12" xfId="2651" xr:uid="{00000000-0005-0000-0000-0000570A0000}"/>
    <cellStyle name="Normal 3 2 13" xfId="2652" xr:uid="{00000000-0005-0000-0000-0000580A0000}"/>
    <cellStyle name="Normal 3 2 14" xfId="2653" xr:uid="{00000000-0005-0000-0000-0000590A0000}"/>
    <cellStyle name="Normal 3 2 15" xfId="2654" xr:uid="{00000000-0005-0000-0000-00005A0A0000}"/>
    <cellStyle name="Normal 3 2 16" xfId="2655" xr:uid="{00000000-0005-0000-0000-00005B0A0000}"/>
    <cellStyle name="Normal 3 2 17" xfId="2656" xr:uid="{00000000-0005-0000-0000-00005C0A0000}"/>
    <cellStyle name="Normal 3 2 18" xfId="2657" xr:uid="{00000000-0005-0000-0000-00005D0A0000}"/>
    <cellStyle name="Normal 3 2 19" xfId="2658" xr:uid="{00000000-0005-0000-0000-00005E0A0000}"/>
    <cellStyle name="Normal 3 2 2" xfId="2659" xr:uid="{00000000-0005-0000-0000-00005F0A0000}"/>
    <cellStyle name="Normal 3 2 2 10" xfId="2660" xr:uid="{00000000-0005-0000-0000-0000600A0000}"/>
    <cellStyle name="Normal 3 2 2 11" xfId="2661" xr:uid="{00000000-0005-0000-0000-0000610A0000}"/>
    <cellStyle name="Normal 3 2 2 12" xfId="2662" xr:uid="{00000000-0005-0000-0000-0000620A0000}"/>
    <cellStyle name="Normal 3 2 2 13" xfId="2663" xr:uid="{00000000-0005-0000-0000-0000630A0000}"/>
    <cellStyle name="Normal 3 2 2 14" xfId="2664" xr:uid="{00000000-0005-0000-0000-0000640A0000}"/>
    <cellStyle name="Normal 3 2 2 15" xfId="2665" xr:uid="{00000000-0005-0000-0000-0000650A0000}"/>
    <cellStyle name="Normal 3 2 2 2" xfId="2666" xr:uid="{00000000-0005-0000-0000-0000660A0000}"/>
    <cellStyle name="Normal 3 2 2 3" xfId="2667" xr:uid="{00000000-0005-0000-0000-0000670A0000}"/>
    <cellStyle name="Normal 3 2 2 4" xfId="2668" xr:uid="{00000000-0005-0000-0000-0000680A0000}"/>
    <cellStyle name="Normal 3 2 2 5" xfId="2669" xr:uid="{00000000-0005-0000-0000-0000690A0000}"/>
    <cellStyle name="Normal 3 2 2 6" xfId="2670" xr:uid="{00000000-0005-0000-0000-00006A0A0000}"/>
    <cellStyle name="Normal 3 2 2 7" xfId="2671" xr:uid="{00000000-0005-0000-0000-00006B0A0000}"/>
    <cellStyle name="Normal 3 2 2 8" xfId="2672" xr:uid="{00000000-0005-0000-0000-00006C0A0000}"/>
    <cellStyle name="Normal 3 2 2 9" xfId="2673" xr:uid="{00000000-0005-0000-0000-00006D0A0000}"/>
    <cellStyle name="Normal 3 2 3" xfId="2674" xr:uid="{00000000-0005-0000-0000-00006E0A0000}"/>
    <cellStyle name="Normal 3 2 4" xfId="2675" xr:uid="{00000000-0005-0000-0000-00006F0A0000}"/>
    <cellStyle name="Normal 3 2 5" xfId="2676" xr:uid="{00000000-0005-0000-0000-0000700A0000}"/>
    <cellStyle name="Normal 3 2 6" xfId="2677" xr:uid="{00000000-0005-0000-0000-0000710A0000}"/>
    <cellStyle name="Normal 3 2 7" xfId="2678" xr:uid="{00000000-0005-0000-0000-0000720A0000}"/>
    <cellStyle name="Normal 3 2 8" xfId="2679" xr:uid="{00000000-0005-0000-0000-0000730A0000}"/>
    <cellStyle name="Normal 3 2 9" xfId="2680" xr:uid="{00000000-0005-0000-0000-0000740A0000}"/>
    <cellStyle name="Normal 3 3" xfId="2681" xr:uid="{00000000-0005-0000-0000-0000750A0000}"/>
    <cellStyle name="Normal 3 3 2" xfId="2682" xr:uid="{00000000-0005-0000-0000-0000760A0000}"/>
    <cellStyle name="Normal 3 3 3" xfId="2683" xr:uid="{00000000-0005-0000-0000-0000770A0000}"/>
    <cellStyle name="Normal 3 4" xfId="2684" xr:uid="{00000000-0005-0000-0000-0000780A0000}"/>
    <cellStyle name="Normal 3 4 2" xfId="2685" xr:uid="{00000000-0005-0000-0000-0000790A0000}"/>
    <cellStyle name="Normal 3 4 3" xfId="2686" xr:uid="{00000000-0005-0000-0000-00007A0A0000}"/>
    <cellStyle name="Normal 3 5" xfId="2687" xr:uid="{00000000-0005-0000-0000-00007B0A0000}"/>
    <cellStyle name="Normal 3 5 2" xfId="2688" xr:uid="{00000000-0005-0000-0000-00007C0A0000}"/>
    <cellStyle name="Normal 3 5 3" xfId="2689" xr:uid="{00000000-0005-0000-0000-00007D0A0000}"/>
    <cellStyle name="Normal 3 6" xfId="2690" xr:uid="{00000000-0005-0000-0000-00007E0A0000}"/>
    <cellStyle name="Normal 3 6 2" xfId="2691" xr:uid="{00000000-0005-0000-0000-00007F0A0000}"/>
    <cellStyle name="Normal 3 6 3" xfId="2692" xr:uid="{00000000-0005-0000-0000-0000800A0000}"/>
    <cellStyle name="Normal 3 7" xfId="2693" xr:uid="{00000000-0005-0000-0000-0000810A0000}"/>
    <cellStyle name="Normal 3 7 2" xfId="2694" xr:uid="{00000000-0005-0000-0000-0000820A0000}"/>
    <cellStyle name="Normal 3 7 3" xfId="2695" xr:uid="{00000000-0005-0000-0000-0000830A0000}"/>
    <cellStyle name="Normal 3 8" xfId="2696" xr:uid="{00000000-0005-0000-0000-0000840A0000}"/>
    <cellStyle name="Normal 3 8 2" xfId="2697" xr:uid="{00000000-0005-0000-0000-0000850A0000}"/>
    <cellStyle name="Normal 3 8 3" xfId="2698" xr:uid="{00000000-0005-0000-0000-0000860A0000}"/>
    <cellStyle name="Normal 3 9" xfId="2699" xr:uid="{00000000-0005-0000-0000-0000870A0000}"/>
    <cellStyle name="Normal 3 9 2" xfId="2700" xr:uid="{00000000-0005-0000-0000-0000880A0000}"/>
    <cellStyle name="Normal 30" xfId="2701" xr:uid="{00000000-0005-0000-0000-0000890A0000}"/>
    <cellStyle name="Normal 30 2" xfId="2702" xr:uid="{00000000-0005-0000-0000-00008A0A0000}"/>
    <cellStyle name="Normal 31" xfId="2703" xr:uid="{00000000-0005-0000-0000-00008B0A0000}"/>
    <cellStyle name="Normal 31 2" xfId="2704" xr:uid="{00000000-0005-0000-0000-00008C0A0000}"/>
    <cellStyle name="Normal 32" xfId="2705" xr:uid="{00000000-0005-0000-0000-00008D0A0000}"/>
    <cellStyle name="Normal 33" xfId="2706" xr:uid="{00000000-0005-0000-0000-00008E0A0000}"/>
    <cellStyle name="Normal 34" xfId="2707" xr:uid="{00000000-0005-0000-0000-00008F0A0000}"/>
    <cellStyle name="Normal 35" xfId="2708" xr:uid="{00000000-0005-0000-0000-0000900A0000}"/>
    <cellStyle name="Normal 36" xfId="2709" xr:uid="{00000000-0005-0000-0000-0000910A0000}"/>
    <cellStyle name="Normal 37" xfId="2710" xr:uid="{00000000-0005-0000-0000-0000920A0000}"/>
    <cellStyle name="Normal 38" xfId="2711" xr:uid="{00000000-0005-0000-0000-0000930A0000}"/>
    <cellStyle name="Normal 39" xfId="2712" xr:uid="{00000000-0005-0000-0000-0000940A0000}"/>
    <cellStyle name="Normal 4" xfId="2713" xr:uid="{00000000-0005-0000-0000-0000950A0000}"/>
    <cellStyle name="Normal 4 10" xfId="2714" xr:uid="{00000000-0005-0000-0000-0000960A0000}"/>
    <cellStyle name="Normal 4 11" xfId="2715" xr:uid="{00000000-0005-0000-0000-0000970A0000}"/>
    <cellStyle name="Normal 4 12" xfId="2716" xr:uid="{00000000-0005-0000-0000-0000980A0000}"/>
    <cellStyle name="Normal 4 13" xfId="2717" xr:uid="{00000000-0005-0000-0000-0000990A0000}"/>
    <cellStyle name="Normal 4 14" xfId="2718" xr:uid="{00000000-0005-0000-0000-00009A0A0000}"/>
    <cellStyle name="Normal 4 15" xfId="2719" xr:uid="{00000000-0005-0000-0000-00009B0A0000}"/>
    <cellStyle name="Normal 4 16" xfId="2720" xr:uid="{00000000-0005-0000-0000-00009C0A0000}"/>
    <cellStyle name="Normal 4 17" xfId="2721" xr:uid="{00000000-0005-0000-0000-00009D0A0000}"/>
    <cellStyle name="Normal 4 2" xfId="2722" xr:uid="{00000000-0005-0000-0000-00009E0A0000}"/>
    <cellStyle name="Normal 4 2 2" xfId="2723" xr:uid="{00000000-0005-0000-0000-00009F0A0000}"/>
    <cellStyle name="Normal 4 2 3" xfId="2724" xr:uid="{00000000-0005-0000-0000-0000A00A0000}"/>
    <cellStyle name="Normal 4 3" xfId="2725" xr:uid="{00000000-0005-0000-0000-0000A10A0000}"/>
    <cellStyle name="Normal 4 3 2" xfId="2726" xr:uid="{00000000-0005-0000-0000-0000A20A0000}"/>
    <cellStyle name="Normal 4 4" xfId="2727" xr:uid="{00000000-0005-0000-0000-0000A30A0000}"/>
    <cellStyle name="Normal 4 4 2" xfId="2728" xr:uid="{00000000-0005-0000-0000-0000A40A0000}"/>
    <cellStyle name="Normal 4 4 3" xfId="2729" xr:uid="{00000000-0005-0000-0000-0000A50A0000}"/>
    <cellStyle name="Normal 4 5" xfId="2730" xr:uid="{00000000-0005-0000-0000-0000A60A0000}"/>
    <cellStyle name="Normal 4 6" xfId="2731" xr:uid="{00000000-0005-0000-0000-0000A70A0000}"/>
    <cellStyle name="Normal 4 7" xfId="2732" xr:uid="{00000000-0005-0000-0000-0000A80A0000}"/>
    <cellStyle name="Normal 4 8" xfId="2733" xr:uid="{00000000-0005-0000-0000-0000A90A0000}"/>
    <cellStyle name="Normal 4 9" xfId="2734" xr:uid="{00000000-0005-0000-0000-0000AA0A0000}"/>
    <cellStyle name="Normal 40" xfId="2735" xr:uid="{00000000-0005-0000-0000-0000AB0A0000}"/>
    <cellStyle name="Normal 41" xfId="2736" xr:uid="{00000000-0005-0000-0000-0000AC0A0000}"/>
    <cellStyle name="Normal 42" xfId="2737" xr:uid="{00000000-0005-0000-0000-0000AD0A0000}"/>
    <cellStyle name="Normal 43" xfId="2738" xr:uid="{00000000-0005-0000-0000-0000AE0A0000}"/>
    <cellStyle name="Normal 44" xfId="2739" xr:uid="{00000000-0005-0000-0000-0000AF0A0000}"/>
    <cellStyle name="Normal 45" xfId="2740" xr:uid="{00000000-0005-0000-0000-0000B00A0000}"/>
    <cellStyle name="Normal 46" xfId="2741" xr:uid="{00000000-0005-0000-0000-0000B10A0000}"/>
    <cellStyle name="Normal 47" xfId="2742" xr:uid="{00000000-0005-0000-0000-0000B20A0000}"/>
    <cellStyle name="Normal 48" xfId="2743" xr:uid="{00000000-0005-0000-0000-0000B30A0000}"/>
    <cellStyle name="Normal 49" xfId="2744" xr:uid="{00000000-0005-0000-0000-0000B40A0000}"/>
    <cellStyle name="Normal 5" xfId="2745" xr:uid="{00000000-0005-0000-0000-0000B50A0000}"/>
    <cellStyle name="Normal 5 2" xfId="2746" xr:uid="{00000000-0005-0000-0000-0000B60A0000}"/>
    <cellStyle name="Normal 5 2 2" xfId="2747" xr:uid="{00000000-0005-0000-0000-0000B70A0000}"/>
    <cellStyle name="Normal 5 3" xfId="2748" xr:uid="{00000000-0005-0000-0000-0000B80A0000}"/>
    <cellStyle name="Normal 5 4" xfId="2749" xr:uid="{00000000-0005-0000-0000-0000B90A0000}"/>
    <cellStyle name="Normal 50" xfId="2750" xr:uid="{00000000-0005-0000-0000-0000BA0A0000}"/>
    <cellStyle name="Normal 51" xfId="2751" xr:uid="{00000000-0005-0000-0000-0000BB0A0000}"/>
    <cellStyle name="Normal 52" xfId="2752" xr:uid="{00000000-0005-0000-0000-0000BC0A0000}"/>
    <cellStyle name="Normal 53" xfId="2753" xr:uid="{00000000-0005-0000-0000-0000BD0A0000}"/>
    <cellStyle name="Normal 54" xfId="2754" xr:uid="{00000000-0005-0000-0000-0000BE0A0000}"/>
    <cellStyle name="Normal 55" xfId="2755" xr:uid="{00000000-0005-0000-0000-0000BF0A0000}"/>
    <cellStyle name="Normal 56" xfId="2756" xr:uid="{00000000-0005-0000-0000-0000C00A0000}"/>
    <cellStyle name="Normal 57" xfId="2757" xr:uid="{00000000-0005-0000-0000-0000C10A0000}"/>
    <cellStyle name="Normal 58" xfId="2758" xr:uid="{00000000-0005-0000-0000-0000C20A0000}"/>
    <cellStyle name="Normal 59" xfId="2759" xr:uid="{00000000-0005-0000-0000-0000C30A0000}"/>
    <cellStyle name="Normal 6" xfId="2760" xr:uid="{00000000-0005-0000-0000-0000C40A0000}"/>
    <cellStyle name="Normal 6 2" xfId="2761" xr:uid="{00000000-0005-0000-0000-0000C50A0000}"/>
    <cellStyle name="Normal 6 3" xfId="2762" xr:uid="{00000000-0005-0000-0000-0000C60A0000}"/>
    <cellStyle name="Normal 6 4" xfId="2763" xr:uid="{00000000-0005-0000-0000-0000C70A0000}"/>
    <cellStyle name="Normal 60" xfId="2764" xr:uid="{00000000-0005-0000-0000-0000C80A0000}"/>
    <cellStyle name="Normal 61" xfId="2765" xr:uid="{00000000-0005-0000-0000-0000C90A0000}"/>
    <cellStyle name="Normal 62" xfId="2766" xr:uid="{00000000-0005-0000-0000-0000CA0A0000}"/>
    <cellStyle name="Normal 63" xfId="2767" xr:uid="{00000000-0005-0000-0000-0000CB0A0000}"/>
    <cellStyle name="Normal 64" xfId="2768" xr:uid="{00000000-0005-0000-0000-0000CC0A0000}"/>
    <cellStyle name="Normal 65" xfId="2769" xr:uid="{00000000-0005-0000-0000-0000CD0A0000}"/>
    <cellStyle name="Normal 66" xfId="2770" xr:uid="{00000000-0005-0000-0000-0000CE0A0000}"/>
    <cellStyle name="Normal 67" xfId="5" xr:uid="{00000000-0005-0000-0000-0000CF0A0000}"/>
    <cellStyle name="Normal 7" xfId="2771" xr:uid="{00000000-0005-0000-0000-0000D00A0000}"/>
    <cellStyle name="Normal 7 10" xfId="2772" xr:uid="{00000000-0005-0000-0000-0000D10A0000}"/>
    <cellStyle name="Normal 7 11" xfId="2773" xr:uid="{00000000-0005-0000-0000-0000D20A0000}"/>
    <cellStyle name="Normal 7 12" xfId="2774" xr:uid="{00000000-0005-0000-0000-0000D30A0000}"/>
    <cellStyle name="Normal 7 13" xfId="2775" xr:uid="{00000000-0005-0000-0000-0000D40A0000}"/>
    <cellStyle name="Normal 7 2" xfId="2776" xr:uid="{00000000-0005-0000-0000-0000D50A0000}"/>
    <cellStyle name="Normal 7 2 2" xfId="2777" xr:uid="{00000000-0005-0000-0000-0000D60A0000}"/>
    <cellStyle name="Normal 7 3" xfId="2778" xr:uid="{00000000-0005-0000-0000-0000D70A0000}"/>
    <cellStyle name="Normal 7 4" xfId="2779" xr:uid="{00000000-0005-0000-0000-0000D80A0000}"/>
    <cellStyle name="Normal 7 5" xfId="2780" xr:uid="{00000000-0005-0000-0000-0000D90A0000}"/>
    <cellStyle name="Normal 7 6" xfId="2781" xr:uid="{00000000-0005-0000-0000-0000DA0A0000}"/>
    <cellStyle name="Normal 7 7" xfId="2782" xr:uid="{00000000-0005-0000-0000-0000DB0A0000}"/>
    <cellStyle name="Normal 7 8" xfId="2783" xr:uid="{00000000-0005-0000-0000-0000DC0A0000}"/>
    <cellStyle name="Normal 7 9" xfId="2784" xr:uid="{00000000-0005-0000-0000-0000DD0A0000}"/>
    <cellStyle name="Normal 8" xfId="2785" xr:uid="{00000000-0005-0000-0000-0000DE0A0000}"/>
    <cellStyle name="Normal 8 2" xfId="2786" xr:uid="{00000000-0005-0000-0000-0000DF0A0000}"/>
    <cellStyle name="Normal 8 3" xfId="2787" xr:uid="{00000000-0005-0000-0000-0000E00A0000}"/>
    <cellStyle name="Normal 9" xfId="2788" xr:uid="{00000000-0005-0000-0000-0000E10A0000}"/>
    <cellStyle name="Normal 9 2" xfId="2789" xr:uid="{00000000-0005-0000-0000-0000E20A0000}"/>
    <cellStyle name="Normal 9 2 2" xfId="2790" xr:uid="{00000000-0005-0000-0000-0000E30A0000}"/>
    <cellStyle name="Normal 9 3" xfId="2791" xr:uid="{00000000-0005-0000-0000-0000E40A0000}"/>
    <cellStyle name="Normal 9 3 2" xfId="2792" xr:uid="{00000000-0005-0000-0000-0000E50A0000}"/>
    <cellStyle name="Normal 9 4" xfId="2793" xr:uid="{00000000-0005-0000-0000-0000E60A0000}"/>
    <cellStyle name="Normal 9 5" xfId="2794" xr:uid="{00000000-0005-0000-0000-0000E70A0000}"/>
    <cellStyle name="Normal U" xfId="2795" xr:uid="{00000000-0005-0000-0000-0000E80A0000}"/>
    <cellStyle name="Normal U 2" xfId="2796" xr:uid="{00000000-0005-0000-0000-0000E90A0000}"/>
    <cellStyle name="Normal_Sheet1_งบการเงิน MP-RK รวม Y'49" xfId="2" xr:uid="{00000000-0005-0000-0000-0000EB0A0000}"/>
    <cellStyle name="NormalGB" xfId="2797" xr:uid="{00000000-0005-0000-0000-0000EC0A0000}"/>
    <cellStyle name="Note 10" xfId="2798" xr:uid="{00000000-0005-0000-0000-0000ED0A0000}"/>
    <cellStyle name="Note 11" xfId="2799" xr:uid="{00000000-0005-0000-0000-0000EE0A0000}"/>
    <cellStyle name="Note 12" xfId="2800" xr:uid="{00000000-0005-0000-0000-0000EF0A0000}"/>
    <cellStyle name="Note 13" xfId="2801" xr:uid="{00000000-0005-0000-0000-0000F00A0000}"/>
    <cellStyle name="Note 14" xfId="2802" xr:uid="{00000000-0005-0000-0000-0000F10A0000}"/>
    <cellStyle name="Note 15" xfId="2803" xr:uid="{00000000-0005-0000-0000-0000F20A0000}"/>
    <cellStyle name="Note 16" xfId="2804" xr:uid="{00000000-0005-0000-0000-0000F30A0000}"/>
    <cellStyle name="Note 17" xfId="2805" xr:uid="{00000000-0005-0000-0000-0000F40A0000}"/>
    <cellStyle name="Note 18" xfId="2806" xr:uid="{00000000-0005-0000-0000-0000F50A0000}"/>
    <cellStyle name="Note 19" xfId="2807" xr:uid="{00000000-0005-0000-0000-0000F60A0000}"/>
    <cellStyle name="Note 2" xfId="2808" xr:uid="{00000000-0005-0000-0000-0000F70A0000}"/>
    <cellStyle name="Note 2 2" xfId="2809" xr:uid="{00000000-0005-0000-0000-0000F80A0000}"/>
    <cellStyle name="Note 2 3" xfId="2810" xr:uid="{00000000-0005-0000-0000-0000F90A0000}"/>
    <cellStyle name="Note 2 4" xfId="2811" xr:uid="{00000000-0005-0000-0000-0000FA0A0000}"/>
    <cellStyle name="Note 2 5" xfId="2812" xr:uid="{00000000-0005-0000-0000-0000FB0A0000}"/>
    <cellStyle name="Note 2 6" xfId="2813" xr:uid="{00000000-0005-0000-0000-0000FC0A0000}"/>
    <cellStyle name="Note 2 7" xfId="2814" xr:uid="{00000000-0005-0000-0000-0000FD0A0000}"/>
    <cellStyle name="Note 2 8" xfId="2815" xr:uid="{00000000-0005-0000-0000-0000FE0A0000}"/>
    <cellStyle name="Note 20" xfId="2816" xr:uid="{00000000-0005-0000-0000-0000FF0A0000}"/>
    <cellStyle name="Note 21" xfId="2817" xr:uid="{00000000-0005-0000-0000-0000000B0000}"/>
    <cellStyle name="Note 22" xfId="2818" xr:uid="{00000000-0005-0000-0000-0000010B0000}"/>
    <cellStyle name="Note 23" xfId="2819" xr:uid="{00000000-0005-0000-0000-0000020B0000}"/>
    <cellStyle name="Note 23 2" xfId="2820" xr:uid="{00000000-0005-0000-0000-0000030B0000}"/>
    <cellStyle name="Note 23 3" xfId="2821" xr:uid="{00000000-0005-0000-0000-0000040B0000}"/>
    <cellStyle name="Note 24" xfId="2822" xr:uid="{00000000-0005-0000-0000-0000050B0000}"/>
    <cellStyle name="Note 24 2" xfId="2823" xr:uid="{00000000-0005-0000-0000-0000060B0000}"/>
    <cellStyle name="Note 24 3" xfId="2824" xr:uid="{00000000-0005-0000-0000-0000070B0000}"/>
    <cellStyle name="Note 25" xfId="2825" xr:uid="{00000000-0005-0000-0000-0000080B0000}"/>
    <cellStyle name="Note 26" xfId="2826" xr:uid="{00000000-0005-0000-0000-0000090B0000}"/>
    <cellStyle name="Note 27" xfId="2827" xr:uid="{00000000-0005-0000-0000-00000A0B0000}"/>
    <cellStyle name="Note 28" xfId="2828" xr:uid="{00000000-0005-0000-0000-00000B0B0000}"/>
    <cellStyle name="Note 29" xfId="2829" xr:uid="{00000000-0005-0000-0000-00000C0B0000}"/>
    <cellStyle name="Note 3" xfId="2830" xr:uid="{00000000-0005-0000-0000-00000D0B0000}"/>
    <cellStyle name="Note 30" xfId="2831" xr:uid="{00000000-0005-0000-0000-00000E0B0000}"/>
    <cellStyle name="Note 31" xfId="2832" xr:uid="{00000000-0005-0000-0000-00000F0B0000}"/>
    <cellStyle name="Note 32" xfId="2833" xr:uid="{00000000-0005-0000-0000-0000100B0000}"/>
    <cellStyle name="Note 33" xfId="2834" xr:uid="{00000000-0005-0000-0000-0000110B0000}"/>
    <cellStyle name="Note 34" xfId="2835" xr:uid="{00000000-0005-0000-0000-0000120B0000}"/>
    <cellStyle name="Note 35" xfId="2836" xr:uid="{00000000-0005-0000-0000-0000130B0000}"/>
    <cellStyle name="Note 36" xfId="2837" xr:uid="{00000000-0005-0000-0000-0000140B0000}"/>
    <cellStyle name="Note 4" xfId="2838" xr:uid="{00000000-0005-0000-0000-0000150B0000}"/>
    <cellStyle name="Note 5" xfId="2839" xr:uid="{00000000-0005-0000-0000-0000160B0000}"/>
    <cellStyle name="Note 6" xfId="2840" xr:uid="{00000000-0005-0000-0000-0000170B0000}"/>
    <cellStyle name="Note 7" xfId="2841" xr:uid="{00000000-0005-0000-0000-0000180B0000}"/>
    <cellStyle name="Note 8" xfId="2842" xr:uid="{00000000-0005-0000-0000-0000190B0000}"/>
    <cellStyle name="Note 9" xfId="2843" xr:uid="{00000000-0005-0000-0000-00001A0B0000}"/>
    <cellStyle name="Note heading" xfId="2844" xr:uid="{00000000-0005-0000-0000-00001B0B0000}"/>
    <cellStyle name="Note heading 2" xfId="2845" xr:uid="{00000000-0005-0000-0000-00001C0B0000}"/>
    <cellStyle name="nplode" xfId="2846" xr:uid="{00000000-0005-0000-0000-00001D0B0000}"/>
    <cellStyle name="nplode 2" xfId="2847" xr:uid="{00000000-0005-0000-0000-00001E0B0000}"/>
    <cellStyle name="nt" xfId="2848" xr:uid="{00000000-0005-0000-0000-00001F0B0000}"/>
    <cellStyle name="num" xfId="2849" xr:uid="{00000000-0005-0000-0000-0000200B0000}"/>
    <cellStyle name="Number [0]" xfId="2850" xr:uid="{00000000-0005-0000-0000-0000210B0000}"/>
    <cellStyle name="o" xfId="2851" xr:uid="{00000000-0005-0000-0000-0000220B0000}"/>
    <cellStyle name="o\" xfId="2852" xr:uid="{00000000-0005-0000-0000-0000230B0000}"/>
    <cellStyle name="o_2005-07-12 Theta Assessment of Competing Bidders" xfId="2853" xr:uid="{00000000-0005-0000-0000-0000240B0000}"/>
    <cellStyle name="o_2005-07-13 Financials (3)" xfId="2854" xr:uid="{00000000-0005-0000-0000-0000250B0000}"/>
    <cellStyle name="o_2006-10-12 Hong Leong Finance" xfId="2855" xr:uid="{00000000-0005-0000-0000-0000260B0000}"/>
    <cellStyle name="o_2006-11 Danamon inputs v2" xfId="2856" xr:uid="{00000000-0005-0000-0000-0000270B0000}"/>
    <cellStyle name="o_2007-03-22 Dayak &amp; Batavia v1" xfId="2857" xr:uid="{00000000-0005-0000-0000-0000280B0000}"/>
    <cellStyle name="o_BEA Merger Analysis Nov 20" xfId="2858" xr:uid="{00000000-0005-0000-0000-0000290B0000}"/>
    <cellStyle name="o_BEA Merger Analysis Nov 20_Gazelle DDM Jun-16-2003a" xfId="2859" xr:uid="{00000000-0005-0000-0000-00002A0B0000}"/>
    <cellStyle name="o_BEA Merger Analysis Nov 20_Gazelle DDM Jun-3-2003" xfId="2860" xr:uid="{00000000-0005-0000-0000-00002B0B0000}"/>
    <cellStyle name="o_BEA Merger Analysis Nov 20_Gazelle DDM May-15-2003" xfId="2861" xr:uid="{00000000-0005-0000-0000-00002C0B0000}"/>
    <cellStyle name="o_Gazelle DDM Jul-2-2003 (FINAL)" xfId="2862" xr:uid="{00000000-0005-0000-0000-00002D0B0000}"/>
    <cellStyle name="o_Gazelle DDM Jul-9-2003 (FINAL Base Case)" xfId="2863" xr:uid="{00000000-0005-0000-0000-00002E0B0000}"/>
    <cellStyle name="o_Interloper Analysis" xfId="2864" xr:uid="{00000000-0005-0000-0000-00002F0B0000}"/>
    <cellStyle name="o_MERGKEPP" xfId="2865" xr:uid="{00000000-0005-0000-0000-0000300B0000}"/>
    <cellStyle name="o_MERGKEPP_Gazelle DDM Jul-9-2003 (FINAL Base Case)" xfId="2866" xr:uid="{00000000-0005-0000-0000-0000310B0000}"/>
    <cellStyle name="o_MERGKEPP_Snowball Model 012105" xfId="2867" xr:uid="{00000000-0005-0000-0000-0000320B0000}"/>
    <cellStyle name="o_MERGKEPP_Snowball Model 012105_2005-07-13 Financials (3)" xfId="2868" xr:uid="{00000000-0005-0000-0000-0000330B0000}"/>
    <cellStyle name="o_MERGKEPP_Snowball Model 012105_Theta DDM 071305" xfId="2869" xr:uid="{00000000-0005-0000-0000-0000340B0000}"/>
    <cellStyle name="o_MERGKEPP_Snowball Model 012105_Tulip Model 020205" xfId="2870" xr:uid="{00000000-0005-0000-0000-0000350B0000}"/>
    <cellStyle name="o_MERGKEPP_Snowball Model 012105_Tulip Model 020205 v4" xfId="2871" xr:uid="{00000000-0005-0000-0000-0000360B0000}"/>
    <cellStyle name="o_MERGKEPP_Universe DDM 011005" xfId="2872" xr:uid="{00000000-0005-0000-0000-0000370B0000}"/>
    <cellStyle name="o_Snowball Model 012105" xfId="2873" xr:uid="{00000000-0005-0000-0000-0000380B0000}"/>
    <cellStyle name="o_Snowball Model 012105_2005-07-13 Financials (3)" xfId="2874" xr:uid="{00000000-0005-0000-0000-0000390B0000}"/>
    <cellStyle name="o_Snowball Model 012105_Theta DDM 071305" xfId="2875" xr:uid="{00000000-0005-0000-0000-00003A0B0000}"/>
    <cellStyle name="o_Snowball Model 012105_Tulip Model 020205" xfId="2876" xr:uid="{00000000-0005-0000-0000-00003B0B0000}"/>
    <cellStyle name="o_Snowball Model 012105_Tulip Model 020205 v4" xfId="2877" xr:uid="{00000000-0005-0000-0000-00003C0B0000}"/>
    <cellStyle name="o_Sterling Model Apr-30-2003" xfId="2878" xr:uid="{00000000-0005-0000-0000-00003D0B0000}"/>
    <cellStyle name="o_Sterling Model Apr-30-2003_Gazelle DDM Jul-9-2003 (FINAL Base Case)" xfId="2879" xr:uid="{00000000-0005-0000-0000-00003E0B0000}"/>
    <cellStyle name="o_Theta DDM 071305" xfId="2880" xr:uid="{00000000-0005-0000-0000-00003F0B0000}"/>
    <cellStyle name="o_Theta DDM 071605 FINAL v6" xfId="2881" xr:uid="{00000000-0005-0000-0000-0000400B0000}"/>
    <cellStyle name="o_Tulip Model 020205" xfId="2882" xr:uid="{00000000-0005-0000-0000-0000410B0000}"/>
    <cellStyle name="o_Tulip Model 020205 v4" xfId="2883" xr:uid="{00000000-0005-0000-0000-0000420B0000}"/>
    <cellStyle name="o_Universe DDM 011005" xfId="2884" xr:uid="{00000000-0005-0000-0000-0000430B0000}"/>
    <cellStyle name="o_Universe DDM 110104 v3" xfId="2885" xr:uid="{00000000-0005-0000-0000-0000440B0000}"/>
    <cellStyle name="o_Universe DDM 111604 v4" xfId="2886" xr:uid="{00000000-0005-0000-0000-0000450B0000}"/>
    <cellStyle name="o_Universe DDM 113004 v1" xfId="2887" xr:uid="{00000000-0005-0000-0000-0000460B0000}"/>
    <cellStyle name="o_Universe DDM 120104 v1" xfId="2888" xr:uid="{00000000-0005-0000-0000-0000470B0000}"/>
    <cellStyle name="o2" xfId="2889" xr:uid="{00000000-0005-0000-0000-0000480B0000}"/>
    <cellStyle name="ob" xfId="2890" xr:uid="{00000000-0005-0000-0000-0000490B0000}"/>
    <cellStyle name="od" xfId="2891" xr:uid="{00000000-0005-0000-0000-00004A0B0000}"/>
    <cellStyle name="oi" xfId="2892" xr:uid="{00000000-0005-0000-0000-00004B0B0000}"/>
    <cellStyle name="oo" xfId="2893" xr:uid="{00000000-0005-0000-0000-00004C0B0000}"/>
    <cellStyle name="Output 10" xfId="2894" xr:uid="{00000000-0005-0000-0000-00004D0B0000}"/>
    <cellStyle name="Output 11" xfId="2895" xr:uid="{00000000-0005-0000-0000-00004E0B0000}"/>
    <cellStyle name="Output 12" xfId="2896" xr:uid="{00000000-0005-0000-0000-00004F0B0000}"/>
    <cellStyle name="Output 13" xfId="2897" xr:uid="{00000000-0005-0000-0000-0000500B0000}"/>
    <cellStyle name="Output 14" xfId="2898" xr:uid="{00000000-0005-0000-0000-0000510B0000}"/>
    <cellStyle name="Output 15" xfId="2899" xr:uid="{00000000-0005-0000-0000-0000520B0000}"/>
    <cellStyle name="Output 16" xfId="2900" xr:uid="{00000000-0005-0000-0000-0000530B0000}"/>
    <cellStyle name="Output 17" xfId="2901" xr:uid="{00000000-0005-0000-0000-0000540B0000}"/>
    <cellStyle name="Output 18" xfId="2902" xr:uid="{00000000-0005-0000-0000-0000550B0000}"/>
    <cellStyle name="Output 19" xfId="2903" xr:uid="{00000000-0005-0000-0000-0000560B0000}"/>
    <cellStyle name="Output 2" xfId="2904" xr:uid="{00000000-0005-0000-0000-0000570B0000}"/>
    <cellStyle name="Output 2 2" xfId="2905" xr:uid="{00000000-0005-0000-0000-0000580B0000}"/>
    <cellStyle name="Output 2 3" xfId="2906" xr:uid="{00000000-0005-0000-0000-0000590B0000}"/>
    <cellStyle name="Output 2 4" xfId="2907" xr:uid="{00000000-0005-0000-0000-00005A0B0000}"/>
    <cellStyle name="Output 2 5" xfId="2908" xr:uid="{00000000-0005-0000-0000-00005B0B0000}"/>
    <cellStyle name="Output 2 6" xfId="2909" xr:uid="{00000000-0005-0000-0000-00005C0B0000}"/>
    <cellStyle name="Output 2 7" xfId="2910" xr:uid="{00000000-0005-0000-0000-00005D0B0000}"/>
    <cellStyle name="Output 20" xfId="2911" xr:uid="{00000000-0005-0000-0000-00005E0B0000}"/>
    <cellStyle name="Output 21" xfId="2912" xr:uid="{00000000-0005-0000-0000-00005F0B0000}"/>
    <cellStyle name="Output 22" xfId="2913" xr:uid="{00000000-0005-0000-0000-0000600B0000}"/>
    <cellStyle name="Output 23" xfId="2914" xr:uid="{00000000-0005-0000-0000-0000610B0000}"/>
    <cellStyle name="Output 23 2" xfId="2915" xr:uid="{00000000-0005-0000-0000-0000620B0000}"/>
    <cellStyle name="Output 23 3" xfId="2916" xr:uid="{00000000-0005-0000-0000-0000630B0000}"/>
    <cellStyle name="Output 24" xfId="2917" xr:uid="{00000000-0005-0000-0000-0000640B0000}"/>
    <cellStyle name="Output 24 2" xfId="2918" xr:uid="{00000000-0005-0000-0000-0000650B0000}"/>
    <cellStyle name="Output 24 3" xfId="2919" xr:uid="{00000000-0005-0000-0000-0000660B0000}"/>
    <cellStyle name="Output 25" xfId="2920" xr:uid="{00000000-0005-0000-0000-0000670B0000}"/>
    <cellStyle name="Output 26" xfId="2921" xr:uid="{00000000-0005-0000-0000-0000680B0000}"/>
    <cellStyle name="Output 27" xfId="2922" xr:uid="{00000000-0005-0000-0000-0000690B0000}"/>
    <cellStyle name="Output 28" xfId="2923" xr:uid="{00000000-0005-0000-0000-00006A0B0000}"/>
    <cellStyle name="Output 29" xfId="2924" xr:uid="{00000000-0005-0000-0000-00006B0B0000}"/>
    <cellStyle name="Output 3" xfId="2925" xr:uid="{00000000-0005-0000-0000-00006C0B0000}"/>
    <cellStyle name="Output 30" xfId="2926" xr:uid="{00000000-0005-0000-0000-00006D0B0000}"/>
    <cellStyle name="Output 31" xfId="2927" xr:uid="{00000000-0005-0000-0000-00006E0B0000}"/>
    <cellStyle name="Output 32" xfId="2928" xr:uid="{00000000-0005-0000-0000-00006F0B0000}"/>
    <cellStyle name="Output 33" xfId="2929" xr:uid="{00000000-0005-0000-0000-0000700B0000}"/>
    <cellStyle name="Output 34" xfId="2930" xr:uid="{00000000-0005-0000-0000-0000710B0000}"/>
    <cellStyle name="Output 35" xfId="2931" xr:uid="{00000000-0005-0000-0000-0000720B0000}"/>
    <cellStyle name="Output 36" xfId="2932" xr:uid="{00000000-0005-0000-0000-0000730B0000}"/>
    <cellStyle name="Output 4" xfId="2933" xr:uid="{00000000-0005-0000-0000-0000740B0000}"/>
    <cellStyle name="Output 5" xfId="2934" xr:uid="{00000000-0005-0000-0000-0000750B0000}"/>
    <cellStyle name="Output 6" xfId="2935" xr:uid="{00000000-0005-0000-0000-0000760B0000}"/>
    <cellStyle name="Output 7" xfId="2936" xr:uid="{00000000-0005-0000-0000-0000770B0000}"/>
    <cellStyle name="Output 8" xfId="2937" xr:uid="{00000000-0005-0000-0000-0000780B0000}"/>
    <cellStyle name="Output 9" xfId="2938" xr:uid="{00000000-0005-0000-0000-0000790B0000}"/>
    <cellStyle name="Output Amounts" xfId="2939" xr:uid="{00000000-0005-0000-0000-00007A0B0000}"/>
    <cellStyle name="Output Amounts 2" xfId="2940" xr:uid="{00000000-0005-0000-0000-00007B0B0000}"/>
    <cellStyle name="Output Column Headings" xfId="2941" xr:uid="{00000000-0005-0000-0000-00007C0B0000}"/>
    <cellStyle name="OUTPUT COLUMN HEADINGS 2" xfId="2942" xr:uid="{00000000-0005-0000-0000-00007D0B0000}"/>
    <cellStyle name="OUTPUT COLUMN HEADINGS 3" xfId="2943" xr:uid="{00000000-0005-0000-0000-00007E0B0000}"/>
    <cellStyle name="Output Line Items" xfId="2944" xr:uid="{00000000-0005-0000-0000-00007F0B0000}"/>
    <cellStyle name="OUTPUT LINE ITEMS 2" xfId="2945" xr:uid="{00000000-0005-0000-0000-0000800B0000}"/>
    <cellStyle name="OUTPUT LINE ITEMS 3" xfId="2946" xr:uid="{00000000-0005-0000-0000-0000810B0000}"/>
    <cellStyle name="Output Report Heading" xfId="2947" xr:uid="{00000000-0005-0000-0000-0000820B0000}"/>
    <cellStyle name="OUTPUT REPORT HEADING 2" xfId="2948" xr:uid="{00000000-0005-0000-0000-0000830B0000}"/>
    <cellStyle name="OUTPUT REPORT HEADING 3" xfId="2949" xr:uid="{00000000-0005-0000-0000-0000840B0000}"/>
    <cellStyle name="Output Report Title" xfId="2950" xr:uid="{00000000-0005-0000-0000-0000850B0000}"/>
    <cellStyle name="OUTPUT REPORT TITLE 2" xfId="2951" xr:uid="{00000000-0005-0000-0000-0000860B0000}"/>
    <cellStyle name="OUTPUT REPORT TITLE 3" xfId="2952" xr:uid="{00000000-0005-0000-0000-0000870B0000}"/>
    <cellStyle name="p" xfId="2953" xr:uid="{00000000-0005-0000-0000-0000880B0000}"/>
    <cellStyle name="p[i" xfId="2954" xr:uid="{00000000-0005-0000-0000-0000890B0000}"/>
    <cellStyle name="p_Comps" xfId="2955" xr:uid="{00000000-0005-0000-0000-00008A0B0000}"/>
    <cellStyle name="p_Factset" xfId="2956" xr:uid="{00000000-0005-0000-0000-00008B0B0000}"/>
    <cellStyle name="p_Snowball Model 012105" xfId="2957" xr:uid="{00000000-0005-0000-0000-00008C0B0000}"/>
    <cellStyle name="p_Snowball Model 012105_2005-07-13 Financials (3)" xfId="2958" xr:uid="{00000000-0005-0000-0000-00008D0B0000}"/>
    <cellStyle name="p_Snowball Model 012105_Theta DDM 071305" xfId="2959" xr:uid="{00000000-0005-0000-0000-00008E0B0000}"/>
    <cellStyle name="p_Snowball Model 012105_Tulip Model 020205" xfId="2960" xr:uid="{00000000-0005-0000-0000-00008F0B0000}"/>
    <cellStyle name="p_Snowball Model 012105_Tulip Model 020205 v4" xfId="2961" xr:uid="{00000000-0005-0000-0000-0000900B0000}"/>
    <cellStyle name="p_Sterling Model Apr-30-2003" xfId="2962" xr:uid="{00000000-0005-0000-0000-0000910B0000}"/>
    <cellStyle name="p_Sterling Model Apr-30-2003_2005-07-13 Financials (3)" xfId="2963" xr:uid="{00000000-0005-0000-0000-0000920B0000}"/>
    <cellStyle name="p_Sterling Model Apr-30-2003_Gazelle DDM Jul-9-2003 (FINAL Base Case)" xfId="2964" xr:uid="{00000000-0005-0000-0000-0000930B0000}"/>
    <cellStyle name="p_Sterling Model Apr-30-2003_Snowball Model 012105" xfId="2965" xr:uid="{00000000-0005-0000-0000-0000940B0000}"/>
    <cellStyle name="p_Sterling Model Apr-30-2003_Theta DDM 071305" xfId="2966" xr:uid="{00000000-0005-0000-0000-0000950B0000}"/>
    <cellStyle name="p_Sterling Model Apr-30-2003_Tulip Model 020205" xfId="2967" xr:uid="{00000000-0005-0000-0000-0000960B0000}"/>
    <cellStyle name="p_Sterling Model Apr-30-2003_Tulip Model 020205 v4" xfId="2968" xr:uid="{00000000-0005-0000-0000-0000970B0000}"/>
    <cellStyle name="p_Sterling Model Apr-30-2003_Universe DDM 110104 v3" xfId="2969" xr:uid="{00000000-0005-0000-0000-0000980B0000}"/>
    <cellStyle name="p_Sterling Model Apr-30-2003_Universe DDM 111604 v4" xfId="2970" xr:uid="{00000000-0005-0000-0000-0000990B0000}"/>
    <cellStyle name="p_Sterling Model Apr-30-2003_Universe DDM 113004 v1" xfId="2971" xr:uid="{00000000-0005-0000-0000-00009A0B0000}"/>
    <cellStyle name="p_Sterling Model Apr-30-2003_Universe DDM 120104 v1" xfId="2972" xr:uid="{00000000-0005-0000-0000-00009B0B0000}"/>
    <cellStyle name="p_Universe DDM 011005" xfId="2973" xr:uid="{00000000-0005-0000-0000-00009C0B0000}"/>
    <cellStyle name="Page Number" xfId="2974" xr:uid="{00000000-0005-0000-0000-00009D0B0000}"/>
    <cellStyle name="pd" xfId="2975" xr:uid="{00000000-0005-0000-0000-00009E0B0000}"/>
    <cellStyle name="Percent (0)" xfId="2977" xr:uid="{00000000-0005-0000-0000-00009F0B0000}"/>
    <cellStyle name="Percent [0] U" xfId="2978" xr:uid="{00000000-0005-0000-0000-0000A00B0000}"/>
    <cellStyle name="Percent [0] U 2" xfId="2979" xr:uid="{00000000-0005-0000-0000-0000A10B0000}"/>
    <cellStyle name="Percent [2]" xfId="2980" xr:uid="{00000000-0005-0000-0000-0000A20B0000}"/>
    <cellStyle name="Percent [2] 2" xfId="2981" xr:uid="{00000000-0005-0000-0000-0000A30B0000}"/>
    <cellStyle name="Percent [2] 3" xfId="2982" xr:uid="{00000000-0005-0000-0000-0000A40B0000}"/>
    <cellStyle name="Percent [2] U" xfId="2983" xr:uid="{00000000-0005-0000-0000-0000A50B0000}"/>
    <cellStyle name="Percent [2] U 2" xfId="2984" xr:uid="{00000000-0005-0000-0000-0000A60B0000}"/>
    <cellStyle name="Percent [2]_0412 TPS 2006 Budget" xfId="2985" xr:uid="{00000000-0005-0000-0000-0000A70B0000}"/>
    <cellStyle name="Percent 10" xfId="2986" xr:uid="{00000000-0005-0000-0000-0000A80B0000}"/>
    <cellStyle name="Percent 11" xfId="2987" xr:uid="{00000000-0005-0000-0000-0000A90B0000}"/>
    <cellStyle name="Percent 12" xfId="2988" xr:uid="{00000000-0005-0000-0000-0000AA0B0000}"/>
    <cellStyle name="Percent 13" xfId="2989" xr:uid="{00000000-0005-0000-0000-0000AB0B0000}"/>
    <cellStyle name="Percent 14" xfId="2990" xr:uid="{00000000-0005-0000-0000-0000AC0B0000}"/>
    <cellStyle name="Percent 15" xfId="2991" xr:uid="{00000000-0005-0000-0000-0000AD0B0000}"/>
    <cellStyle name="Percent 16" xfId="2992" xr:uid="{00000000-0005-0000-0000-0000AE0B0000}"/>
    <cellStyle name="Percent 17" xfId="2993" xr:uid="{00000000-0005-0000-0000-0000AF0B0000}"/>
    <cellStyle name="Percent 18" xfId="2994" xr:uid="{00000000-0005-0000-0000-0000B00B0000}"/>
    <cellStyle name="Percent 19" xfId="2995" xr:uid="{00000000-0005-0000-0000-0000B10B0000}"/>
    <cellStyle name="Percent 2" xfId="2996" xr:uid="{00000000-0005-0000-0000-0000B20B0000}"/>
    <cellStyle name="Percent 2 2" xfId="2997" xr:uid="{00000000-0005-0000-0000-0000B30B0000}"/>
    <cellStyle name="Percent 2 2 2" xfId="2998" xr:uid="{00000000-0005-0000-0000-0000B40B0000}"/>
    <cellStyle name="Percent 2 3" xfId="2999" xr:uid="{00000000-0005-0000-0000-0000B50B0000}"/>
    <cellStyle name="Percent 2 4" xfId="3000" xr:uid="{00000000-0005-0000-0000-0000B60B0000}"/>
    <cellStyle name="Percent 20" xfId="3001" xr:uid="{00000000-0005-0000-0000-0000B70B0000}"/>
    <cellStyle name="Percent 21" xfId="3002" xr:uid="{00000000-0005-0000-0000-0000B80B0000}"/>
    <cellStyle name="Percent 22" xfId="3003" xr:uid="{00000000-0005-0000-0000-0000B90B0000}"/>
    <cellStyle name="Percent 23" xfId="3004" xr:uid="{00000000-0005-0000-0000-0000BA0B0000}"/>
    <cellStyle name="Percent 24" xfId="3005" xr:uid="{00000000-0005-0000-0000-0000BB0B0000}"/>
    <cellStyle name="Percent 25" xfId="3006" xr:uid="{00000000-0005-0000-0000-0000BC0B0000}"/>
    <cellStyle name="Percent 26" xfId="3007" xr:uid="{00000000-0005-0000-0000-0000BD0B0000}"/>
    <cellStyle name="Percent 27" xfId="3008" xr:uid="{00000000-0005-0000-0000-0000BE0B0000}"/>
    <cellStyle name="Percent 28" xfId="3009" xr:uid="{00000000-0005-0000-0000-0000BF0B0000}"/>
    <cellStyle name="Percent 29" xfId="3010" xr:uid="{00000000-0005-0000-0000-0000C00B0000}"/>
    <cellStyle name="Percent 3" xfId="3011" xr:uid="{00000000-0005-0000-0000-0000C10B0000}"/>
    <cellStyle name="Percent 3 2" xfId="3012" xr:uid="{00000000-0005-0000-0000-0000C20B0000}"/>
    <cellStyle name="Percent 30" xfId="3013" xr:uid="{00000000-0005-0000-0000-0000C30B0000}"/>
    <cellStyle name="Percent 31" xfId="3014" xr:uid="{00000000-0005-0000-0000-0000C40B0000}"/>
    <cellStyle name="Percent 32" xfId="3015" xr:uid="{00000000-0005-0000-0000-0000C50B0000}"/>
    <cellStyle name="Percent 33" xfId="3016" xr:uid="{00000000-0005-0000-0000-0000C60B0000}"/>
    <cellStyle name="Percent 34" xfId="2976" xr:uid="{00000000-0005-0000-0000-0000C70B0000}"/>
    <cellStyle name="Percent 4" xfId="3017" xr:uid="{00000000-0005-0000-0000-0000C80B0000}"/>
    <cellStyle name="Percent 4 2" xfId="3018" xr:uid="{00000000-0005-0000-0000-0000C90B0000}"/>
    <cellStyle name="Percent 5" xfId="3019" xr:uid="{00000000-0005-0000-0000-0000CA0B0000}"/>
    <cellStyle name="Percent 5 2" xfId="3020" xr:uid="{00000000-0005-0000-0000-0000CB0B0000}"/>
    <cellStyle name="Percent 6" xfId="3021" xr:uid="{00000000-0005-0000-0000-0000CC0B0000}"/>
    <cellStyle name="Percent 6 2" xfId="3022" xr:uid="{00000000-0005-0000-0000-0000CD0B0000}"/>
    <cellStyle name="Percent 7" xfId="3023" xr:uid="{00000000-0005-0000-0000-0000CE0B0000}"/>
    <cellStyle name="Percent 7 2" xfId="3024" xr:uid="{00000000-0005-0000-0000-0000CF0B0000}"/>
    <cellStyle name="Percent 8" xfId="3025" xr:uid="{00000000-0005-0000-0000-0000D00B0000}"/>
    <cellStyle name="Percent 9" xfId="3026" xr:uid="{00000000-0005-0000-0000-0000D10B0000}"/>
    <cellStyle name="Percent(1)" xfId="3027" xr:uid="{00000000-0005-0000-0000-0000D20B0000}"/>
    <cellStyle name="Percent(2)" xfId="3028" xr:uid="{00000000-0005-0000-0000-0000D30B0000}"/>
    <cellStyle name="PERCENTAGE" xfId="3029" xr:uid="{00000000-0005-0000-0000-0000D40B0000}"/>
    <cellStyle name="pf" xfId="3030" xr:uid="{00000000-0005-0000-0000-0000D50B0000}"/>
    <cellStyle name="pi" xfId="3031" xr:uid="{00000000-0005-0000-0000-0000D60B0000}"/>
    <cellStyle name="pi\" xfId="3032" xr:uid="{00000000-0005-0000-0000-0000D70B0000}"/>
    <cellStyle name="pi_CostEDBS" xfId="3033" xr:uid="{00000000-0005-0000-0000-0000D80B0000}"/>
    <cellStyle name="pi1" xfId="3034" xr:uid="{00000000-0005-0000-0000-0000D90B0000}"/>
    <cellStyle name="PN" xfId="3035" xr:uid="{00000000-0005-0000-0000-0000DA0B0000}"/>
    <cellStyle name="po" xfId="3036" xr:uid="{00000000-0005-0000-0000-0000DB0B0000}"/>
    <cellStyle name="po\" xfId="3037" xr:uid="{00000000-0005-0000-0000-0000DC0B0000}"/>
    <cellStyle name="po_CostEDBS" xfId="3038" xr:uid="{00000000-0005-0000-0000-0000DD0B0000}"/>
    <cellStyle name="poi" xfId="3039" xr:uid="{00000000-0005-0000-0000-0000DE0B0000}"/>
    <cellStyle name="POP" xfId="3040" xr:uid="{00000000-0005-0000-0000-0000DF0B0000}"/>
    <cellStyle name="pp" xfId="3041" xr:uid="{00000000-0005-0000-0000-0000E00B0000}"/>
    <cellStyle name="ppp" xfId="3042" xr:uid="{00000000-0005-0000-0000-0000E10B0000}"/>
    <cellStyle name="PROTECTED" xfId="3043" xr:uid="{00000000-0005-0000-0000-0000E20B0000}"/>
    <cellStyle name="PSChar" xfId="3044" xr:uid="{00000000-0005-0000-0000-0000E30B0000}"/>
    <cellStyle name="PSChar 2" xfId="3045" xr:uid="{00000000-0005-0000-0000-0000E40B0000}"/>
    <cellStyle name="PSDate" xfId="3046" xr:uid="{00000000-0005-0000-0000-0000E50B0000}"/>
    <cellStyle name="PSDate 2" xfId="3047" xr:uid="{00000000-0005-0000-0000-0000E60B0000}"/>
    <cellStyle name="PSDec" xfId="3048" xr:uid="{00000000-0005-0000-0000-0000E70B0000}"/>
    <cellStyle name="PSDec 2" xfId="3049" xr:uid="{00000000-0005-0000-0000-0000E80B0000}"/>
    <cellStyle name="PSHeading" xfId="3050" xr:uid="{00000000-0005-0000-0000-0000E90B0000}"/>
    <cellStyle name="PSHeading 2" xfId="3051" xr:uid="{00000000-0005-0000-0000-0000EA0B0000}"/>
    <cellStyle name="PSHeading 2 2" xfId="3052" xr:uid="{00000000-0005-0000-0000-0000EB0B0000}"/>
    <cellStyle name="PSHeading 3" xfId="3053" xr:uid="{00000000-0005-0000-0000-0000EC0B0000}"/>
    <cellStyle name="PSHeading 3 2" xfId="3054" xr:uid="{00000000-0005-0000-0000-0000ED0B0000}"/>
    <cellStyle name="PSInt" xfId="3055" xr:uid="{00000000-0005-0000-0000-0000EE0B0000}"/>
    <cellStyle name="PSInt 2" xfId="3056" xr:uid="{00000000-0005-0000-0000-0000EF0B0000}"/>
    <cellStyle name="PSSpacer" xfId="3057" xr:uid="{00000000-0005-0000-0000-0000F00B0000}"/>
    <cellStyle name="PSSpacer 2" xfId="3058" xr:uid="{00000000-0005-0000-0000-0000F10B0000}"/>
    <cellStyle name="Quantity" xfId="3059" xr:uid="{00000000-0005-0000-0000-0000F20B0000}"/>
    <cellStyle name="r" xfId="3060" xr:uid="{00000000-0005-0000-0000-0000F30B0000}"/>
    <cellStyle name="RangeNames" xfId="3061" xr:uid="{00000000-0005-0000-0000-0000F40B0000}"/>
    <cellStyle name="RangeNames 2" xfId="3062" xr:uid="{00000000-0005-0000-0000-0000F50B0000}"/>
    <cellStyle name="Ratio" xfId="3063" xr:uid="{00000000-0005-0000-0000-0000F60B0000}"/>
    <cellStyle name="ratio - Style2" xfId="3064" xr:uid="{00000000-0005-0000-0000-0000F70B0000}"/>
    <cellStyle name="ratio - Style2 2" xfId="3065" xr:uid="{00000000-0005-0000-0000-0000F80B0000}"/>
    <cellStyle name="Ratio 2" xfId="3066" xr:uid="{00000000-0005-0000-0000-0000F90B0000}"/>
    <cellStyle name="Ratio 3" xfId="3067" xr:uid="{00000000-0005-0000-0000-0000FA0B0000}"/>
    <cellStyle name="Reset range style to defaults" xfId="3068" xr:uid="{00000000-0005-0000-0000-0000FB0B0000}"/>
    <cellStyle name="Reset range style to defaults 2" xfId="3069" xr:uid="{00000000-0005-0000-0000-0000FC0B0000}"/>
    <cellStyle name="Rothschild Normal" xfId="3070" xr:uid="{00000000-0005-0000-0000-0000FD0B0000}"/>
    <cellStyle name="Rothschild Normal 2" xfId="3071" xr:uid="{00000000-0005-0000-0000-0000FE0B0000}"/>
    <cellStyle name="RowSummary" xfId="3072" xr:uid="{00000000-0005-0000-0000-0000FF0B0000}"/>
    <cellStyle name="RowSummary 2" xfId="3073" xr:uid="{00000000-0005-0000-0000-0000000C0000}"/>
    <cellStyle name="rtt" xfId="3074" xr:uid="{00000000-0005-0000-0000-0000010C0000}"/>
    <cellStyle name="s" xfId="3075" xr:uid="{00000000-0005-0000-0000-0000020C0000}"/>
    <cellStyle name="s_2005-07-12 Theta Assessment of Competing Bidders" xfId="3076" xr:uid="{00000000-0005-0000-0000-0000030C0000}"/>
    <cellStyle name="s_Blocs" xfId="3077" xr:uid="{00000000-0005-0000-0000-0000040C0000}"/>
    <cellStyle name="s_Comps" xfId="3078" xr:uid="{00000000-0005-0000-0000-0000050C0000}"/>
    <cellStyle name="s_Comps_2005-07-13 Financials (3)" xfId="3079" xr:uid="{00000000-0005-0000-0000-0000060C0000}"/>
    <cellStyle name="s_Comps_Gazelle DDM Jul-9-2003 (FINAL Base Case)" xfId="3080" xr:uid="{00000000-0005-0000-0000-0000070C0000}"/>
    <cellStyle name="s_Comps_Snowball Model 012105" xfId="3081" xr:uid="{00000000-0005-0000-0000-0000080C0000}"/>
    <cellStyle name="s_Comps_Snowball Model 012105_2005-07-13 Financials (3)" xfId="3082" xr:uid="{00000000-0005-0000-0000-0000090C0000}"/>
    <cellStyle name="s_Comps_Snowball Model 012105_Theta DDM 071305" xfId="3083" xr:uid="{00000000-0005-0000-0000-00000A0C0000}"/>
    <cellStyle name="s_Comps_Snowball Model 012105_Tulip Model 020205" xfId="3084" xr:uid="{00000000-0005-0000-0000-00000B0C0000}"/>
    <cellStyle name="s_Comps_Snowball Model 012105_Tulip Model 020205 v4" xfId="3085" xr:uid="{00000000-0005-0000-0000-00000C0C0000}"/>
    <cellStyle name="s_Comps_Theta DDM 071305" xfId="3086" xr:uid="{00000000-0005-0000-0000-00000D0C0000}"/>
    <cellStyle name="s_Comps_Tulip Model 020205" xfId="3087" xr:uid="{00000000-0005-0000-0000-00000E0C0000}"/>
    <cellStyle name="s_Comps_Tulip Model 020205 v4" xfId="3088" xr:uid="{00000000-0005-0000-0000-00000F0C0000}"/>
    <cellStyle name="s_Comps_Universe DDM 011005" xfId="3089" xr:uid="{00000000-0005-0000-0000-0000100C0000}"/>
    <cellStyle name="s_Comps_Universe DDM 110104 v3" xfId="3090" xr:uid="{00000000-0005-0000-0000-0000110C0000}"/>
    <cellStyle name="s_Comps_Universe DDM 111604 v4" xfId="3091" xr:uid="{00000000-0005-0000-0000-0000120C0000}"/>
    <cellStyle name="s_Comps_Universe DDM 113004 v1" xfId="3092" xr:uid="{00000000-0005-0000-0000-0000130C0000}"/>
    <cellStyle name="s_Comps_Universe DDM 120104 v1" xfId="3093" xr:uid="{00000000-0005-0000-0000-0000140C0000}"/>
    <cellStyle name="s_Factset" xfId="3094" xr:uid="{00000000-0005-0000-0000-0000150C0000}"/>
    <cellStyle name="s_Factset_2005-07-13 Financials (3)" xfId="3095" xr:uid="{00000000-0005-0000-0000-0000160C0000}"/>
    <cellStyle name="s_Factset_Gazelle DDM Jul-9-2003 (FINAL Base Case)" xfId="3096" xr:uid="{00000000-0005-0000-0000-0000170C0000}"/>
    <cellStyle name="s_Factset_Snowball Model 012105" xfId="3097" xr:uid="{00000000-0005-0000-0000-0000180C0000}"/>
    <cellStyle name="s_Factset_Snowball Model 012105_2005-07-13 Financials (3)" xfId="3098" xr:uid="{00000000-0005-0000-0000-0000190C0000}"/>
    <cellStyle name="s_Factset_Snowball Model 012105_Theta DDM 071305" xfId="3099" xr:uid="{00000000-0005-0000-0000-00001A0C0000}"/>
    <cellStyle name="s_Factset_Snowball Model 012105_Tulip Model 020205" xfId="3100" xr:uid="{00000000-0005-0000-0000-00001B0C0000}"/>
    <cellStyle name="s_Factset_Snowball Model 012105_Tulip Model 020205 v4" xfId="3101" xr:uid="{00000000-0005-0000-0000-00001C0C0000}"/>
    <cellStyle name="s_Factset_Theta DDM 071305" xfId="3102" xr:uid="{00000000-0005-0000-0000-00001D0C0000}"/>
    <cellStyle name="s_Factset_Tulip Model 020205" xfId="3103" xr:uid="{00000000-0005-0000-0000-00001E0C0000}"/>
    <cellStyle name="s_Factset_Tulip Model 020205 v4" xfId="3104" xr:uid="{00000000-0005-0000-0000-00001F0C0000}"/>
    <cellStyle name="s_Factset_Universe DDM 011005" xfId="3105" xr:uid="{00000000-0005-0000-0000-0000200C0000}"/>
    <cellStyle name="s_Factset_Universe DDM 110104 v3" xfId="3106" xr:uid="{00000000-0005-0000-0000-0000210C0000}"/>
    <cellStyle name="s_Factset_Universe DDM 111604 v4" xfId="3107" xr:uid="{00000000-0005-0000-0000-0000220C0000}"/>
    <cellStyle name="s_Factset_Universe DDM 113004 v1" xfId="3108" xr:uid="{00000000-0005-0000-0000-0000230C0000}"/>
    <cellStyle name="s_Factset_Universe DDM 120104 v1" xfId="3109" xr:uid="{00000000-0005-0000-0000-0000240C0000}"/>
    <cellStyle name="s_Gazelle DDM Jul-2-2003 (FINAL)" xfId="3110" xr:uid="{00000000-0005-0000-0000-0000250C0000}"/>
    <cellStyle name="s_Gazelle DDM Jun-16-2003a" xfId="3111" xr:uid="{00000000-0005-0000-0000-0000260C0000}"/>
    <cellStyle name="s_Gazelle DDM Jun-3-2003" xfId="3112" xr:uid="{00000000-0005-0000-0000-0000270C0000}"/>
    <cellStyle name="s_Gazelle DDM May-15-2003" xfId="3113" xr:uid="{00000000-0005-0000-0000-0000280C0000}"/>
    <cellStyle name="s_Macros" xfId="3114" xr:uid="{00000000-0005-0000-0000-0000290C0000}"/>
    <cellStyle name="s_Snowball Model 012105" xfId="3115" xr:uid="{00000000-0005-0000-0000-00002A0C0000}"/>
    <cellStyle name="s_Sterling Model Apr-30-2003" xfId="3116" xr:uid="{00000000-0005-0000-0000-00002B0C0000}"/>
    <cellStyle name="s_Universe DDM 011005" xfId="3117" xr:uid="{00000000-0005-0000-0000-00002C0C0000}"/>
    <cellStyle name="s_ValMap" xfId="3118" xr:uid="{00000000-0005-0000-0000-00002D0C0000}"/>
    <cellStyle name="Salomon Logo" xfId="3119" xr:uid="{00000000-0005-0000-0000-00002E0C0000}"/>
    <cellStyle name="SAPBEXaggData" xfId="3120" xr:uid="{00000000-0005-0000-0000-00002F0C0000}"/>
    <cellStyle name="SAPBEXaggData 2" xfId="3121" xr:uid="{00000000-0005-0000-0000-0000300C0000}"/>
    <cellStyle name="SAPBEXaggDataEmph" xfId="3122" xr:uid="{00000000-0005-0000-0000-0000310C0000}"/>
    <cellStyle name="SAPBEXaggDataEmph 2" xfId="3123" xr:uid="{00000000-0005-0000-0000-0000320C0000}"/>
    <cellStyle name="SAPBEXaggItem" xfId="3124" xr:uid="{00000000-0005-0000-0000-0000330C0000}"/>
    <cellStyle name="SAPBEXaggItem 2" xfId="3125" xr:uid="{00000000-0005-0000-0000-0000340C0000}"/>
    <cellStyle name="SAPBEXaggItemX" xfId="3126" xr:uid="{00000000-0005-0000-0000-0000350C0000}"/>
    <cellStyle name="SAPBEXaggItemX 2" xfId="3127" xr:uid="{00000000-0005-0000-0000-0000360C0000}"/>
    <cellStyle name="SAPBEXchaText" xfId="3128" xr:uid="{00000000-0005-0000-0000-0000370C0000}"/>
    <cellStyle name="SAPBEXchaText 2" xfId="3129" xr:uid="{00000000-0005-0000-0000-0000380C0000}"/>
    <cellStyle name="SAPBEXchaText 3" xfId="3130" xr:uid="{00000000-0005-0000-0000-0000390C0000}"/>
    <cellStyle name="SAPBEXexcBad7" xfId="3131" xr:uid="{00000000-0005-0000-0000-00003A0C0000}"/>
    <cellStyle name="SAPBEXexcBad7 2" xfId="3132" xr:uid="{00000000-0005-0000-0000-00003B0C0000}"/>
    <cellStyle name="SAPBEXexcBad8" xfId="3133" xr:uid="{00000000-0005-0000-0000-00003C0C0000}"/>
    <cellStyle name="SAPBEXexcBad8 2" xfId="3134" xr:uid="{00000000-0005-0000-0000-00003D0C0000}"/>
    <cellStyle name="SAPBEXexcBad9" xfId="3135" xr:uid="{00000000-0005-0000-0000-00003E0C0000}"/>
    <cellStyle name="SAPBEXexcBad9 2" xfId="3136" xr:uid="{00000000-0005-0000-0000-00003F0C0000}"/>
    <cellStyle name="SAPBEXexcCritical4" xfId="3137" xr:uid="{00000000-0005-0000-0000-0000400C0000}"/>
    <cellStyle name="SAPBEXexcCritical4 2" xfId="3138" xr:uid="{00000000-0005-0000-0000-0000410C0000}"/>
    <cellStyle name="SAPBEXexcCritical5" xfId="3139" xr:uid="{00000000-0005-0000-0000-0000420C0000}"/>
    <cellStyle name="SAPBEXexcCritical5 2" xfId="3140" xr:uid="{00000000-0005-0000-0000-0000430C0000}"/>
    <cellStyle name="SAPBEXexcCritical6" xfId="3141" xr:uid="{00000000-0005-0000-0000-0000440C0000}"/>
    <cellStyle name="SAPBEXexcCritical6 2" xfId="3142" xr:uid="{00000000-0005-0000-0000-0000450C0000}"/>
    <cellStyle name="SAPBEXexcGood1" xfId="3143" xr:uid="{00000000-0005-0000-0000-0000460C0000}"/>
    <cellStyle name="SAPBEXexcGood1 2" xfId="3144" xr:uid="{00000000-0005-0000-0000-0000470C0000}"/>
    <cellStyle name="SAPBEXexcGood2" xfId="3145" xr:uid="{00000000-0005-0000-0000-0000480C0000}"/>
    <cellStyle name="SAPBEXexcGood2 2" xfId="3146" xr:uid="{00000000-0005-0000-0000-0000490C0000}"/>
    <cellStyle name="SAPBEXexcGood3" xfId="3147" xr:uid="{00000000-0005-0000-0000-00004A0C0000}"/>
    <cellStyle name="SAPBEXexcGood3 2" xfId="3148" xr:uid="{00000000-0005-0000-0000-00004B0C0000}"/>
    <cellStyle name="SAPBEXfilterDrill" xfId="3149" xr:uid="{00000000-0005-0000-0000-00004C0C0000}"/>
    <cellStyle name="SAPBEXfilterDrill 2" xfId="3150" xr:uid="{00000000-0005-0000-0000-00004D0C0000}"/>
    <cellStyle name="SAPBEXfilterItem" xfId="3151" xr:uid="{00000000-0005-0000-0000-00004E0C0000}"/>
    <cellStyle name="SAPBEXfilterItem 2" xfId="3152" xr:uid="{00000000-0005-0000-0000-00004F0C0000}"/>
    <cellStyle name="SAPBEXfilterText" xfId="3153" xr:uid="{00000000-0005-0000-0000-0000500C0000}"/>
    <cellStyle name="SAPBEXfilterText 2" xfId="3154" xr:uid="{00000000-0005-0000-0000-0000510C0000}"/>
    <cellStyle name="SAPBEXformats" xfId="3155" xr:uid="{00000000-0005-0000-0000-0000520C0000}"/>
    <cellStyle name="SAPBEXformats 2" xfId="3156" xr:uid="{00000000-0005-0000-0000-0000530C0000}"/>
    <cellStyle name="SAPBEXheaderItem" xfId="3157" xr:uid="{00000000-0005-0000-0000-0000540C0000}"/>
    <cellStyle name="SAPBEXheaderItem 2" xfId="3158" xr:uid="{00000000-0005-0000-0000-0000550C0000}"/>
    <cellStyle name="SAPBEXheaderText" xfId="3159" xr:uid="{00000000-0005-0000-0000-0000560C0000}"/>
    <cellStyle name="SAPBEXheaderText 2" xfId="3160" xr:uid="{00000000-0005-0000-0000-0000570C0000}"/>
    <cellStyle name="SAPBEXHLevel0" xfId="3161" xr:uid="{00000000-0005-0000-0000-0000580C0000}"/>
    <cellStyle name="SAPBEXHLevel0 2" xfId="3162" xr:uid="{00000000-0005-0000-0000-0000590C0000}"/>
    <cellStyle name="SAPBEXHLevel0X" xfId="3163" xr:uid="{00000000-0005-0000-0000-00005A0C0000}"/>
    <cellStyle name="SAPBEXHLevel0X 2" xfId="3164" xr:uid="{00000000-0005-0000-0000-00005B0C0000}"/>
    <cellStyle name="SAPBEXHLevel1" xfId="3165" xr:uid="{00000000-0005-0000-0000-00005C0C0000}"/>
    <cellStyle name="SAPBEXHLevel1 2" xfId="3166" xr:uid="{00000000-0005-0000-0000-00005D0C0000}"/>
    <cellStyle name="SAPBEXHLevel1X" xfId="3167" xr:uid="{00000000-0005-0000-0000-00005E0C0000}"/>
    <cellStyle name="SAPBEXHLevel1X 2" xfId="3168" xr:uid="{00000000-0005-0000-0000-00005F0C0000}"/>
    <cellStyle name="SAPBEXHLevel2" xfId="3169" xr:uid="{00000000-0005-0000-0000-0000600C0000}"/>
    <cellStyle name="SAPBEXHLevel2 2" xfId="3170" xr:uid="{00000000-0005-0000-0000-0000610C0000}"/>
    <cellStyle name="SAPBEXHLevel2X" xfId="3171" xr:uid="{00000000-0005-0000-0000-0000620C0000}"/>
    <cellStyle name="SAPBEXHLevel2X 2" xfId="3172" xr:uid="{00000000-0005-0000-0000-0000630C0000}"/>
    <cellStyle name="SAPBEXHLevel3" xfId="3173" xr:uid="{00000000-0005-0000-0000-0000640C0000}"/>
    <cellStyle name="SAPBEXHLevel3 2" xfId="3174" xr:uid="{00000000-0005-0000-0000-0000650C0000}"/>
    <cellStyle name="SAPBEXHLevel3X" xfId="3175" xr:uid="{00000000-0005-0000-0000-0000660C0000}"/>
    <cellStyle name="SAPBEXHLevel3X 2" xfId="3176" xr:uid="{00000000-0005-0000-0000-0000670C0000}"/>
    <cellStyle name="SAPBEXresData" xfId="3177" xr:uid="{00000000-0005-0000-0000-0000680C0000}"/>
    <cellStyle name="SAPBEXresData 2" xfId="3178" xr:uid="{00000000-0005-0000-0000-0000690C0000}"/>
    <cellStyle name="SAPBEXresDataEmph" xfId="3179" xr:uid="{00000000-0005-0000-0000-00006A0C0000}"/>
    <cellStyle name="SAPBEXresDataEmph 2" xfId="3180" xr:uid="{00000000-0005-0000-0000-00006B0C0000}"/>
    <cellStyle name="SAPBEXresItem" xfId="3181" xr:uid="{00000000-0005-0000-0000-00006C0C0000}"/>
    <cellStyle name="SAPBEXresItem 2" xfId="3182" xr:uid="{00000000-0005-0000-0000-00006D0C0000}"/>
    <cellStyle name="SAPBEXresItemX" xfId="3183" xr:uid="{00000000-0005-0000-0000-00006E0C0000}"/>
    <cellStyle name="SAPBEXresItemX 2" xfId="3184" xr:uid="{00000000-0005-0000-0000-00006F0C0000}"/>
    <cellStyle name="SAPBEXstdData" xfId="3185" xr:uid="{00000000-0005-0000-0000-0000700C0000}"/>
    <cellStyle name="SAPBEXstdData 2" xfId="3186" xr:uid="{00000000-0005-0000-0000-0000710C0000}"/>
    <cellStyle name="SAPBEXstdDataEmph" xfId="3187" xr:uid="{00000000-0005-0000-0000-0000720C0000}"/>
    <cellStyle name="SAPBEXstdDataEmph 2" xfId="3188" xr:uid="{00000000-0005-0000-0000-0000730C0000}"/>
    <cellStyle name="SAPBEXstdItem" xfId="3189" xr:uid="{00000000-0005-0000-0000-0000740C0000}"/>
    <cellStyle name="SAPBEXstdItem 2" xfId="3190" xr:uid="{00000000-0005-0000-0000-0000750C0000}"/>
    <cellStyle name="SAPBEXstdItemX" xfId="3191" xr:uid="{00000000-0005-0000-0000-0000760C0000}"/>
    <cellStyle name="SAPBEXstdItemX 2" xfId="3192" xr:uid="{00000000-0005-0000-0000-0000770C0000}"/>
    <cellStyle name="SAPBEXtitle" xfId="3193" xr:uid="{00000000-0005-0000-0000-0000780C0000}"/>
    <cellStyle name="SAPBEXtitle 2" xfId="3194" xr:uid="{00000000-0005-0000-0000-0000790C0000}"/>
    <cellStyle name="SAPBEXundefined" xfId="3195" xr:uid="{00000000-0005-0000-0000-00007A0C0000}"/>
    <cellStyle name="SAPBEXundefined 2" xfId="3196" xr:uid="{00000000-0005-0000-0000-00007B0C0000}"/>
    <cellStyle name="sd" xfId="3197" xr:uid="{00000000-0005-0000-0000-00007C0C0000}"/>
    <cellStyle name="Sensitivity" xfId="3198" xr:uid="{00000000-0005-0000-0000-00007D0C0000}"/>
    <cellStyle name="Sensitivity 2" xfId="3199" xr:uid="{00000000-0005-0000-0000-00007E0C0000}"/>
    <cellStyle name="sf" xfId="3200" xr:uid="{00000000-0005-0000-0000-00007F0C0000}"/>
    <cellStyle name="sff" xfId="3201" xr:uid="{00000000-0005-0000-0000-0000800C0000}"/>
    <cellStyle name="SheetHeader1" xfId="3202" xr:uid="{00000000-0005-0000-0000-0000810C0000}"/>
    <cellStyle name="SheetHeader1 2" xfId="3203" xr:uid="{00000000-0005-0000-0000-0000820C0000}"/>
    <cellStyle name="SheetHeader2" xfId="3204" xr:uid="{00000000-0005-0000-0000-0000830C0000}"/>
    <cellStyle name="SheetHeader2 2" xfId="3205" xr:uid="{00000000-0005-0000-0000-0000840C0000}"/>
    <cellStyle name="sideways" xfId="3206" xr:uid="{00000000-0005-0000-0000-0000850C0000}"/>
    <cellStyle name="ss" xfId="3207" xr:uid="{00000000-0005-0000-0000-0000860C0000}"/>
    <cellStyle name="st" xfId="3208" xr:uid="{00000000-0005-0000-0000-0000870C0000}"/>
    <cellStyle name="Standard_Anpassen der Amortisation" xfId="3209" xr:uid="{00000000-0005-0000-0000-0000880C0000}"/>
    <cellStyle name="Style 1" xfId="3210" xr:uid="{00000000-0005-0000-0000-0000890C0000}"/>
    <cellStyle name="Style 1 2" xfId="3211" xr:uid="{00000000-0005-0000-0000-00008A0C0000}"/>
    <cellStyle name="Style 1 3" xfId="3212" xr:uid="{00000000-0005-0000-0000-00008B0C0000}"/>
    <cellStyle name="Style 21" xfId="3213" xr:uid="{00000000-0005-0000-0000-00008C0C0000}"/>
    <cellStyle name="Style 22" xfId="3214" xr:uid="{00000000-0005-0000-0000-00008D0C0000}"/>
    <cellStyle name="Style 23" xfId="3215" xr:uid="{00000000-0005-0000-0000-00008E0C0000}"/>
    <cellStyle name="Style 24" xfId="3216" xr:uid="{00000000-0005-0000-0000-00008F0C0000}"/>
    <cellStyle name="Style 25" xfId="3217" xr:uid="{00000000-0005-0000-0000-0000900C0000}"/>
    <cellStyle name="Style 26" xfId="3218" xr:uid="{00000000-0005-0000-0000-0000910C0000}"/>
    <cellStyle name="Style 27" xfId="3219" xr:uid="{00000000-0005-0000-0000-0000920C0000}"/>
    <cellStyle name="Style 28" xfId="3220" xr:uid="{00000000-0005-0000-0000-0000930C0000}"/>
    <cellStyle name="Style 29" xfId="3221" xr:uid="{00000000-0005-0000-0000-0000940C0000}"/>
    <cellStyle name="Style 30" xfId="3222" xr:uid="{00000000-0005-0000-0000-0000950C0000}"/>
    <cellStyle name="Style 31" xfId="3223" xr:uid="{00000000-0005-0000-0000-0000960C0000}"/>
    <cellStyle name="Style 41" xfId="3224" xr:uid="{00000000-0005-0000-0000-0000970C0000}"/>
    <cellStyle name="Style 42" xfId="3225" xr:uid="{00000000-0005-0000-0000-0000980C0000}"/>
    <cellStyle name="Style 43" xfId="3226" xr:uid="{00000000-0005-0000-0000-0000990C0000}"/>
    <cellStyle name="Style 44" xfId="3227" xr:uid="{00000000-0005-0000-0000-00009A0C0000}"/>
    <cellStyle name="Style 45" xfId="3228" xr:uid="{00000000-0005-0000-0000-00009B0C0000}"/>
    <cellStyle name="Style 46" xfId="3229" xr:uid="{00000000-0005-0000-0000-00009C0C0000}"/>
    <cellStyle name="Style 47" xfId="3230" xr:uid="{00000000-0005-0000-0000-00009D0C0000}"/>
    <cellStyle name="Style 48" xfId="3231" xr:uid="{00000000-0005-0000-0000-00009E0C0000}"/>
    <cellStyle name="Style 49" xfId="3232" xr:uid="{00000000-0005-0000-0000-00009F0C0000}"/>
    <cellStyle name="Style 50" xfId="3233" xr:uid="{00000000-0005-0000-0000-0000A00C0000}"/>
    <cellStyle name="Style 56" xfId="3234" xr:uid="{00000000-0005-0000-0000-0000A10C0000}"/>
    <cellStyle name="Style 57" xfId="3235" xr:uid="{00000000-0005-0000-0000-0000A20C0000}"/>
    <cellStyle name="Style 58" xfId="3236" xr:uid="{00000000-0005-0000-0000-0000A30C0000}"/>
    <cellStyle name="Style 59" xfId="3237" xr:uid="{00000000-0005-0000-0000-0000A40C0000}"/>
    <cellStyle name="Style 60" xfId="3238" xr:uid="{00000000-0005-0000-0000-0000A50C0000}"/>
    <cellStyle name="Style 61" xfId="3239" xr:uid="{00000000-0005-0000-0000-0000A60C0000}"/>
    <cellStyle name="Style 62" xfId="3240" xr:uid="{00000000-0005-0000-0000-0000A70C0000}"/>
    <cellStyle name="Style 63" xfId="3241" xr:uid="{00000000-0005-0000-0000-0000A80C0000}"/>
    <cellStyle name="Style 64" xfId="3242" xr:uid="{00000000-0005-0000-0000-0000A90C0000}"/>
    <cellStyle name="Style 65" xfId="3243" xr:uid="{00000000-0005-0000-0000-0000AA0C0000}"/>
    <cellStyle name="style1" xfId="3244" xr:uid="{00000000-0005-0000-0000-0000AB0C0000}"/>
    <cellStyle name="style1 2" xfId="3245" xr:uid="{00000000-0005-0000-0000-0000AC0C0000}"/>
    <cellStyle name="Style2" xfId="3246" xr:uid="{00000000-0005-0000-0000-0000AD0C0000}"/>
    <cellStyle name="Style2 2" xfId="3247" xr:uid="{00000000-0005-0000-0000-0000AE0C0000}"/>
    <cellStyle name="Style3" xfId="3248" xr:uid="{00000000-0005-0000-0000-0000AF0C0000}"/>
    <cellStyle name="Style3 2" xfId="3249" xr:uid="{00000000-0005-0000-0000-0000B00C0000}"/>
    <cellStyle name="Subheading" xfId="3250" xr:uid="{00000000-0005-0000-0000-0000B10C0000}"/>
    <cellStyle name="Subheading 2" xfId="3251" xr:uid="{00000000-0005-0000-0000-0000B20C0000}"/>
    <cellStyle name="SubheadingBold" xfId="3252" xr:uid="{00000000-0005-0000-0000-0000B30C0000}"/>
    <cellStyle name="SubheadingBold 2" xfId="3253" xr:uid="{00000000-0005-0000-0000-0000B40C0000}"/>
    <cellStyle name="Subtitle" xfId="3254" xr:uid="{00000000-0005-0000-0000-0000B50C0000}"/>
    <cellStyle name="t" xfId="3255" xr:uid="{00000000-0005-0000-0000-0000B60C0000}"/>
    <cellStyle name="t%" xfId="3256" xr:uid="{00000000-0005-0000-0000-0000B70C0000}"/>
    <cellStyle name="t_2005-07-12 Theta Assessment of Competing Bidders" xfId="3257" xr:uid="{00000000-0005-0000-0000-0000B80C0000}"/>
    <cellStyle name="t_Comps" xfId="3258" xr:uid="{00000000-0005-0000-0000-0000B90C0000}"/>
    <cellStyle name="t_Comps_2005-07-13 Financials (3)" xfId="3259" xr:uid="{00000000-0005-0000-0000-0000BA0C0000}"/>
    <cellStyle name="t_Comps_Gazelle DDM Jul-9-2003 (FINAL Base Case)" xfId="3260" xr:uid="{00000000-0005-0000-0000-0000BB0C0000}"/>
    <cellStyle name="t_Comps_Snowball Model 012105" xfId="3261" xr:uid="{00000000-0005-0000-0000-0000BC0C0000}"/>
    <cellStyle name="t_Comps_Snowball Model 012105_2005-07-13 Financials (3)" xfId="3262" xr:uid="{00000000-0005-0000-0000-0000BD0C0000}"/>
    <cellStyle name="t_Comps_Snowball Model 012105_Theta DDM 071305" xfId="3263" xr:uid="{00000000-0005-0000-0000-0000BE0C0000}"/>
    <cellStyle name="t_Comps_Snowball Model 012105_Tulip Model 020205" xfId="3264" xr:uid="{00000000-0005-0000-0000-0000BF0C0000}"/>
    <cellStyle name="t_Comps_Snowball Model 012105_Tulip Model 020205 v4" xfId="3265" xr:uid="{00000000-0005-0000-0000-0000C00C0000}"/>
    <cellStyle name="t_Comps_Theta DDM 071305" xfId="3266" xr:uid="{00000000-0005-0000-0000-0000C10C0000}"/>
    <cellStyle name="t_Comps_Tulip Model 020205" xfId="3267" xr:uid="{00000000-0005-0000-0000-0000C20C0000}"/>
    <cellStyle name="t_Comps_Tulip Model 020205 v4" xfId="3268" xr:uid="{00000000-0005-0000-0000-0000C30C0000}"/>
    <cellStyle name="t_Comps_Universe DDM 011005" xfId="3269" xr:uid="{00000000-0005-0000-0000-0000C40C0000}"/>
    <cellStyle name="t_Comps_Universe DDM 110104 v3" xfId="3270" xr:uid="{00000000-0005-0000-0000-0000C50C0000}"/>
    <cellStyle name="t_Comps_Universe DDM 111604 v4" xfId="3271" xr:uid="{00000000-0005-0000-0000-0000C60C0000}"/>
    <cellStyle name="t_Comps_Universe DDM 113004 v1" xfId="3272" xr:uid="{00000000-0005-0000-0000-0000C70C0000}"/>
    <cellStyle name="t_Comps_Universe DDM 120104 v1" xfId="3273" xr:uid="{00000000-0005-0000-0000-0000C80C0000}"/>
    <cellStyle name="t_Factset" xfId="3274" xr:uid="{00000000-0005-0000-0000-0000C90C0000}"/>
    <cellStyle name="t_Factset (2)" xfId="3275" xr:uid="{00000000-0005-0000-0000-0000CA0C0000}"/>
    <cellStyle name="t_Factset (2)_2005-07-13 Financials (3)" xfId="3276" xr:uid="{00000000-0005-0000-0000-0000CB0C0000}"/>
    <cellStyle name="t_Factset (2)_Gazelle DDM Jul-9-2003 (FINAL Base Case)" xfId="3277" xr:uid="{00000000-0005-0000-0000-0000CC0C0000}"/>
    <cellStyle name="t_Factset (2)_Snowball Model 012105" xfId="3278" xr:uid="{00000000-0005-0000-0000-0000CD0C0000}"/>
    <cellStyle name="t_Factset (2)_Snowball Model 012105_2005-07-13 Financials (3)" xfId="3279" xr:uid="{00000000-0005-0000-0000-0000CE0C0000}"/>
    <cellStyle name="t_Factset (2)_Snowball Model 012105_Theta DDM 071305" xfId="3280" xr:uid="{00000000-0005-0000-0000-0000CF0C0000}"/>
    <cellStyle name="t_Factset (2)_Snowball Model 012105_Tulip Model 020205" xfId="3281" xr:uid="{00000000-0005-0000-0000-0000D00C0000}"/>
    <cellStyle name="t_Factset (2)_Snowball Model 012105_Tulip Model 020205 v4" xfId="3282" xr:uid="{00000000-0005-0000-0000-0000D10C0000}"/>
    <cellStyle name="t_Factset (2)_Theta DDM 071305" xfId="3283" xr:uid="{00000000-0005-0000-0000-0000D20C0000}"/>
    <cellStyle name="t_Factset (2)_Tulip Model 020205" xfId="3284" xr:uid="{00000000-0005-0000-0000-0000D30C0000}"/>
    <cellStyle name="t_Factset (2)_Tulip Model 020205 v4" xfId="3285" xr:uid="{00000000-0005-0000-0000-0000D40C0000}"/>
    <cellStyle name="t_Factset (2)_Universe DDM 011005" xfId="3286" xr:uid="{00000000-0005-0000-0000-0000D50C0000}"/>
    <cellStyle name="t_Factset (2)_Universe DDM 110104 v3" xfId="3287" xr:uid="{00000000-0005-0000-0000-0000D60C0000}"/>
    <cellStyle name="t_Factset (2)_Universe DDM 111604 v4" xfId="3288" xr:uid="{00000000-0005-0000-0000-0000D70C0000}"/>
    <cellStyle name="t_Factset (2)_Universe DDM 113004 v1" xfId="3289" xr:uid="{00000000-0005-0000-0000-0000D80C0000}"/>
    <cellStyle name="t_Factset (2)_Universe DDM 120104 v1" xfId="3290" xr:uid="{00000000-0005-0000-0000-0000D90C0000}"/>
    <cellStyle name="t_Factset_2005-07-13 Financials (3)" xfId="3291" xr:uid="{00000000-0005-0000-0000-0000DA0C0000}"/>
    <cellStyle name="t_Factset_Gazelle DDM Jul-9-2003 (FINAL Base Case)" xfId="3292" xr:uid="{00000000-0005-0000-0000-0000DB0C0000}"/>
    <cellStyle name="t_Factset_Snowball Model 012105" xfId="3293" xr:uid="{00000000-0005-0000-0000-0000DC0C0000}"/>
    <cellStyle name="t_Factset_Snowball Model 012105_2005-07-13 Financials (3)" xfId="3294" xr:uid="{00000000-0005-0000-0000-0000DD0C0000}"/>
    <cellStyle name="t_Factset_Snowball Model 012105_Theta DDM 071305" xfId="3295" xr:uid="{00000000-0005-0000-0000-0000DE0C0000}"/>
    <cellStyle name="t_Factset_Snowball Model 012105_Tulip Model 020205" xfId="3296" xr:uid="{00000000-0005-0000-0000-0000DF0C0000}"/>
    <cellStyle name="t_Factset_Snowball Model 012105_Tulip Model 020205 v4" xfId="3297" xr:uid="{00000000-0005-0000-0000-0000E00C0000}"/>
    <cellStyle name="t_Factset_Theta DDM 071305" xfId="3298" xr:uid="{00000000-0005-0000-0000-0000E10C0000}"/>
    <cellStyle name="t_Factset_Tulip Model 020205" xfId="3299" xr:uid="{00000000-0005-0000-0000-0000E20C0000}"/>
    <cellStyle name="t_Factset_Tulip Model 020205 v4" xfId="3300" xr:uid="{00000000-0005-0000-0000-0000E30C0000}"/>
    <cellStyle name="t_Factset_Universe DDM 011005" xfId="3301" xr:uid="{00000000-0005-0000-0000-0000E40C0000}"/>
    <cellStyle name="t_Factset_Universe DDM 110104 v3" xfId="3302" xr:uid="{00000000-0005-0000-0000-0000E50C0000}"/>
    <cellStyle name="t_Factset_Universe DDM 111604 v4" xfId="3303" xr:uid="{00000000-0005-0000-0000-0000E60C0000}"/>
    <cellStyle name="t_Factset_Universe DDM 113004 v1" xfId="3304" xr:uid="{00000000-0005-0000-0000-0000E70C0000}"/>
    <cellStyle name="t_Factset_Universe DDM 120104 v1" xfId="3305" xr:uid="{00000000-0005-0000-0000-0000E80C0000}"/>
    <cellStyle name="t_Gazelle DDM Jul-2-2003 (FINAL)" xfId="3306" xr:uid="{00000000-0005-0000-0000-0000E90C0000}"/>
    <cellStyle name="t_Gazelle DDM Jun-16-2003a" xfId="3307" xr:uid="{00000000-0005-0000-0000-0000EA0C0000}"/>
    <cellStyle name="t_Gazelle DDM Jun-3-2003" xfId="3308" xr:uid="{00000000-0005-0000-0000-0000EB0C0000}"/>
    <cellStyle name="t_Gazelle DDM May-15-2003" xfId="3309" xr:uid="{00000000-0005-0000-0000-0000EC0C0000}"/>
    <cellStyle name="t_Graph" xfId="3310" xr:uid="{00000000-0005-0000-0000-0000ED0C0000}"/>
    <cellStyle name="t_Graph_2005-07-13 Financials (3)" xfId="3311" xr:uid="{00000000-0005-0000-0000-0000EE0C0000}"/>
    <cellStyle name="t_Graph_Gazelle DDM Jul-9-2003 (FINAL Base Case)" xfId="3312" xr:uid="{00000000-0005-0000-0000-0000EF0C0000}"/>
    <cellStyle name="t_Graph_Snowball Model 012105" xfId="3313" xr:uid="{00000000-0005-0000-0000-0000F00C0000}"/>
    <cellStyle name="t_Graph_Snowball Model 012105_2005-07-13 Financials (3)" xfId="3314" xr:uid="{00000000-0005-0000-0000-0000F10C0000}"/>
    <cellStyle name="t_Graph_Snowball Model 012105_Theta DDM 071305" xfId="3315" xr:uid="{00000000-0005-0000-0000-0000F20C0000}"/>
    <cellStyle name="t_Graph_Snowball Model 012105_Tulip Model 020205" xfId="3316" xr:uid="{00000000-0005-0000-0000-0000F30C0000}"/>
    <cellStyle name="t_Graph_Snowball Model 012105_Tulip Model 020205 v4" xfId="3317" xr:uid="{00000000-0005-0000-0000-0000F40C0000}"/>
    <cellStyle name="t_Graph_Theta DDM 071305" xfId="3318" xr:uid="{00000000-0005-0000-0000-0000F50C0000}"/>
    <cellStyle name="t_Graph_Tulip Model 020205" xfId="3319" xr:uid="{00000000-0005-0000-0000-0000F60C0000}"/>
    <cellStyle name="t_Graph_Tulip Model 020205 v4" xfId="3320" xr:uid="{00000000-0005-0000-0000-0000F70C0000}"/>
    <cellStyle name="t_Graph_Universe DDM 011005" xfId="3321" xr:uid="{00000000-0005-0000-0000-0000F80C0000}"/>
    <cellStyle name="t_Graph_Universe DDM 110104 v3" xfId="3322" xr:uid="{00000000-0005-0000-0000-0000F90C0000}"/>
    <cellStyle name="t_Graph_Universe DDM 111604 v4" xfId="3323" xr:uid="{00000000-0005-0000-0000-0000FA0C0000}"/>
    <cellStyle name="t_Graph_Universe DDM 113004 v1" xfId="3324" xr:uid="{00000000-0005-0000-0000-0000FB0C0000}"/>
    <cellStyle name="t_Graph_Universe DDM 120104 v1" xfId="3325" xr:uid="{00000000-0005-0000-0000-0000FC0C0000}"/>
    <cellStyle name="t_Snowball Model 012105" xfId="3326" xr:uid="{00000000-0005-0000-0000-0000FD0C0000}"/>
    <cellStyle name="t_Snowball Model 012105_2005-07-13 Financials (3)" xfId="3327" xr:uid="{00000000-0005-0000-0000-0000FE0C0000}"/>
    <cellStyle name="t_Snowball Model 012105_Theta DDM 071305" xfId="3328" xr:uid="{00000000-0005-0000-0000-0000FF0C0000}"/>
    <cellStyle name="t_Snowball Model 012105_Tulip Model 020205" xfId="3329" xr:uid="{00000000-0005-0000-0000-0000000D0000}"/>
    <cellStyle name="t_Snowball Model 012105_Tulip Model 020205 v4" xfId="3330" xr:uid="{00000000-0005-0000-0000-0000010D0000}"/>
    <cellStyle name="t_Sterling Model Apr-30-2003" xfId="3331" xr:uid="{00000000-0005-0000-0000-0000020D0000}"/>
    <cellStyle name="t_Sterling Model Apr-30-2003_2005-07-13 Financials (3)" xfId="3332" xr:uid="{00000000-0005-0000-0000-0000030D0000}"/>
    <cellStyle name="t_Sterling Model Apr-30-2003_Gazelle DDM Jul-9-2003 (FINAL Base Case)" xfId="3333" xr:uid="{00000000-0005-0000-0000-0000040D0000}"/>
    <cellStyle name="t_Sterling Model Apr-30-2003_Snowball Model 012105" xfId="3334" xr:uid="{00000000-0005-0000-0000-0000050D0000}"/>
    <cellStyle name="t_Sterling Model Apr-30-2003_Theta DDM 071305" xfId="3335" xr:uid="{00000000-0005-0000-0000-0000060D0000}"/>
    <cellStyle name="t_Sterling Model Apr-30-2003_Tulip Model 020205" xfId="3336" xr:uid="{00000000-0005-0000-0000-0000070D0000}"/>
    <cellStyle name="t_Sterling Model Apr-30-2003_Tulip Model 020205 v4" xfId="3337" xr:uid="{00000000-0005-0000-0000-0000080D0000}"/>
    <cellStyle name="t_Sterling Model Apr-30-2003_Universe DDM 110104 v3" xfId="3338" xr:uid="{00000000-0005-0000-0000-0000090D0000}"/>
    <cellStyle name="t_Sterling Model Apr-30-2003_Universe DDM 111604 v4" xfId="3339" xr:uid="{00000000-0005-0000-0000-00000A0D0000}"/>
    <cellStyle name="t_Sterling Model Apr-30-2003_Universe DDM 113004 v1" xfId="3340" xr:uid="{00000000-0005-0000-0000-00000B0D0000}"/>
    <cellStyle name="t_Sterling Model Apr-30-2003_Universe DDM 120104 v1" xfId="3341" xr:uid="{00000000-0005-0000-0000-00000C0D0000}"/>
    <cellStyle name="t_Universe DDM 011005" xfId="3342" xr:uid="{00000000-0005-0000-0000-00000D0D0000}"/>
    <cellStyle name="t1" xfId="3343" xr:uid="{00000000-0005-0000-0000-00000E0D0000}"/>
    <cellStyle name="Table Head" xfId="3344" xr:uid="{00000000-0005-0000-0000-00000F0D0000}"/>
    <cellStyle name="Table Head Aligned" xfId="3345" xr:uid="{00000000-0005-0000-0000-0000100D0000}"/>
    <cellStyle name="Table Head Blue" xfId="3346" xr:uid="{00000000-0005-0000-0000-0000110D0000}"/>
    <cellStyle name="Table Head Green" xfId="3347" xr:uid="{00000000-0005-0000-0000-0000120D0000}"/>
    <cellStyle name="Table Head_Val_Sum_Graph" xfId="3348" xr:uid="{00000000-0005-0000-0000-0000130D0000}"/>
    <cellStyle name="Table Heading" xfId="3349" xr:uid="{00000000-0005-0000-0000-0000140D0000}"/>
    <cellStyle name="Table Heading 2" xfId="3350" xr:uid="{00000000-0005-0000-0000-0000150D0000}"/>
    <cellStyle name="Table Heading 3" xfId="3351" xr:uid="{00000000-0005-0000-0000-0000160D0000}"/>
    <cellStyle name="Table Text" xfId="3352" xr:uid="{00000000-0005-0000-0000-0000170D0000}"/>
    <cellStyle name="Table Title" xfId="3353" xr:uid="{00000000-0005-0000-0000-0000180D0000}"/>
    <cellStyle name="Table Units" xfId="3354" xr:uid="{00000000-0005-0000-0000-0000190D0000}"/>
    <cellStyle name="Table_Header" xfId="3355" xr:uid="{00000000-0005-0000-0000-00001A0D0000}"/>
    <cellStyle name="TBC" xfId="3356" xr:uid="{00000000-0005-0000-0000-00001B0D0000}"/>
    <cellStyle name="TBC 2" xfId="3357" xr:uid="{00000000-0005-0000-0000-00001C0D0000}"/>
    <cellStyle name="td" xfId="3358" xr:uid="{00000000-0005-0000-0000-00001D0D0000}"/>
    <cellStyle name="TEXT" xfId="3359" xr:uid="{00000000-0005-0000-0000-00001E0D0000}"/>
    <cellStyle name="Text 1" xfId="3360" xr:uid="{00000000-0005-0000-0000-00001F0D0000}"/>
    <cellStyle name="Text Head 1" xfId="3361" xr:uid="{00000000-0005-0000-0000-0000200D0000}"/>
    <cellStyle name="Tickmark" xfId="3362" xr:uid="{00000000-0005-0000-0000-0000210D0000}"/>
    <cellStyle name="Times New Roman" xfId="3363" xr:uid="{00000000-0005-0000-0000-0000220D0000}"/>
    <cellStyle name="Times New Roman 2" xfId="3364" xr:uid="{00000000-0005-0000-0000-0000230D0000}"/>
    <cellStyle name="Title 10" xfId="3365" xr:uid="{00000000-0005-0000-0000-0000240D0000}"/>
    <cellStyle name="Title 11" xfId="3366" xr:uid="{00000000-0005-0000-0000-0000250D0000}"/>
    <cellStyle name="Title 12" xfId="3367" xr:uid="{00000000-0005-0000-0000-0000260D0000}"/>
    <cellStyle name="Title 13" xfId="3368" xr:uid="{00000000-0005-0000-0000-0000270D0000}"/>
    <cellStyle name="Title 14" xfId="3369" xr:uid="{00000000-0005-0000-0000-0000280D0000}"/>
    <cellStyle name="Title 15" xfId="3370" xr:uid="{00000000-0005-0000-0000-0000290D0000}"/>
    <cellStyle name="Title 16" xfId="3371" xr:uid="{00000000-0005-0000-0000-00002A0D0000}"/>
    <cellStyle name="Title 17" xfId="3372" xr:uid="{00000000-0005-0000-0000-00002B0D0000}"/>
    <cellStyle name="Title 18" xfId="3373" xr:uid="{00000000-0005-0000-0000-00002C0D0000}"/>
    <cellStyle name="Title 19" xfId="3374" xr:uid="{00000000-0005-0000-0000-00002D0D0000}"/>
    <cellStyle name="Title 2" xfId="3375" xr:uid="{00000000-0005-0000-0000-00002E0D0000}"/>
    <cellStyle name="Title 2 2" xfId="3376" xr:uid="{00000000-0005-0000-0000-00002F0D0000}"/>
    <cellStyle name="Title 2 3" xfId="3377" xr:uid="{00000000-0005-0000-0000-0000300D0000}"/>
    <cellStyle name="Title 2 4" xfId="3378" xr:uid="{00000000-0005-0000-0000-0000310D0000}"/>
    <cellStyle name="Title 2 5" xfId="3379" xr:uid="{00000000-0005-0000-0000-0000320D0000}"/>
    <cellStyle name="Title 2 6" xfId="3380" xr:uid="{00000000-0005-0000-0000-0000330D0000}"/>
    <cellStyle name="Title 2 7" xfId="3381" xr:uid="{00000000-0005-0000-0000-0000340D0000}"/>
    <cellStyle name="Title 20" xfId="3382" xr:uid="{00000000-0005-0000-0000-0000350D0000}"/>
    <cellStyle name="Title 21" xfId="3383" xr:uid="{00000000-0005-0000-0000-0000360D0000}"/>
    <cellStyle name="Title 22" xfId="3384" xr:uid="{00000000-0005-0000-0000-0000370D0000}"/>
    <cellStyle name="Title 23" xfId="3385" xr:uid="{00000000-0005-0000-0000-0000380D0000}"/>
    <cellStyle name="Title 23 2" xfId="3386" xr:uid="{00000000-0005-0000-0000-0000390D0000}"/>
    <cellStyle name="Title 23 3" xfId="3387" xr:uid="{00000000-0005-0000-0000-00003A0D0000}"/>
    <cellStyle name="Title 24" xfId="3388" xr:uid="{00000000-0005-0000-0000-00003B0D0000}"/>
    <cellStyle name="Title 24 2" xfId="3389" xr:uid="{00000000-0005-0000-0000-00003C0D0000}"/>
    <cellStyle name="Title 24 3" xfId="3390" xr:uid="{00000000-0005-0000-0000-00003D0D0000}"/>
    <cellStyle name="Title 25" xfId="3391" xr:uid="{00000000-0005-0000-0000-00003E0D0000}"/>
    <cellStyle name="Title 26" xfId="3392" xr:uid="{00000000-0005-0000-0000-00003F0D0000}"/>
    <cellStyle name="Title 27" xfId="3393" xr:uid="{00000000-0005-0000-0000-0000400D0000}"/>
    <cellStyle name="Title 28" xfId="3394" xr:uid="{00000000-0005-0000-0000-0000410D0000}"/>
    <cellStyle name="Title 29" xfId="3395" xr:uid="{00000000-0005-0000-0000-0000420D0000}"/>
    <cellStyle name="Title 3" xfId="3396" xr:uid="{00000000-0005-0000-0000-0000430D0000}"/>
    <cellStyle name="Title 30" xfId="3397" xr:uid="{00000000-0005-0000-0000-0000440D0000}"/>
    <cellStyle name="Title 31" xfId="3398" xr:uid="{00000000-0005-0000-0000-0000450D0000}"/>
    <cellStyle name="Title 32" xfId="3399" xr:uid="{00000000-0005-0000-0000-0000460D0000}"/>
    <cellStyle name="Title 33" xfId="3400" xr:uid="{00000000-0005-0000-0000-0000470D0000}"/>
    <cellStyle name="Title 34" xfId="3401" xr:uid="{00000000-0005-0000-0000-0000480D0000}"/>
    <cellStyle name="Title 35" xfId="3402" xr:uid="{00000000-0005-0000-0000-0000490D0000}"/>
    <cellStyle name="Title 36" xfId="3403" xr:uid="{00000000-0005-0000-0000-00004A0D0000}"/>
    <cellStyle name="Title 4" xfId="3404" xr:uid="{00000000-0005-0000-0000-00004B0D0000}"/>
    <cellStyle name="Title 5" xfId="3405" xr:uid="{00000000-0005-0000-0000-00004C0D0000}"/>
    <cellStyle name="Title 6" xfId="3406" xr:uid="{00000000-0005-0000-0000-00004D0D0000}"/>
    <cellStyle name="Title 7" xfId="3407" xr:uid="{00000000-0005-0000-0000-00004E0D0000}"/>
    <cellStyle name="Title 8" xfId="3408" xr:uid="{00000000-0005-0000-0000-00004F0D0000}"/>
    <cellStyle name="Title 9" xfId="3409" xr:uid="{00000000-0005-0000-0000-0000500D0000}"/>
    <cellStyle name="tons" xfId="3410" xr:uid="{00000000-0005-0000-0000-0000510D0000}"/>
    <cellStyle name="Total 1" xfId="3411" xr:uid="{00000000-0005-0000-0000-0000520D0000}"/>
    <cellStyle name="Total 1 2" xfId="3412" xr:uid="{00000000-0005-0000-0000-0000530D0000}"/>
    <cellStyle name="Total 10" xfId="3413" xr:uid="{00000000-0005-0000-0000-0000540D0000}"/>
    <cellStyle name="Total 11" xfId="3414" xr:uid="{00000000-0005-0000-0000-0000550D0000}"/>
    <cellStyle name="Total 12" xfId="3415" xr:uid="{00000000-0005-0000-0000-0000560D0000}"/>
    <cellStyle name="Total 13" xfId="3416" xr:uid="{00000000-0005-0000-0000-0000570D0000}"/>
    <cellStyle name="Total 14" xfId="3417" xr:uid="{00000000-0005-0000-0000-0000580D0000}"/>
    <cellStyle name="Total 15" xfId="3418" xr:uid="{00000000-0005-0000-0000-0000590D0000}"/>
    <cellStyle name="Total 16" xfId="3419" xr:uid="{00000000-0005-0000-0000-00005A0D0000}"/>
    <cellStyle name="Total 17" xfId="3420" xr:uid="{00000000-0005-0000-0000-00005B0D0000}"/>
    <cellStyle name="Total 18" xfId="3421" xr:uid="{00000000-0005-0000-0000-00005C0D0000}"/>
    <cellStyle name="Total 19" xfId="3422" xr:uid="{00000000-0005-0000-0000-00005D0D0000}"/>
    <cellStyle name="Total 2" xfId="3423" xr:uid="{00000000-0005-0000-0000-00005E0D0000}"/>
    <cellStyle name="Total 2 2" xfId="3424" xr:uid="{00000000-0005-0000-0000-00005F0D0000}"/>
    <cellStyle name="Total 2 2 2" xfId="3425" xr:uid="{00000000-0005-0000-0000-0000600D0000}"/>
    <cellStyle name="Total 2 3" xfId="3426" xr:uid="{00000000-0005-0000-0000-0000610D0000}"/>
    <cellStyle name="Total 2 4" xfId="3427" xr:uid="{00000000-0005-0000-0000-0000620D0000}"/>
    <cellStyle name="Total 2 5" xfId="3428" xr:uid="{00000000-0005-0000-0000-0000630D0000}"/>
    <cellStyle name="Total 2 6" xfId="3429" xr:uid="{00000000-0005-0000-0000-0000640D0000}"/>
    <cellStyle name="Total 2 7" xfId="3430" xr:uid="{00000000-0005-0000-0000-0000650D0000}"/>
    <cellStyle name="Total 2 8" xfId="3431" xr:uid="{00000000-0005-0000-0000-0000660D0000}"/>
    <cellStyle name="Total 20" xfId="3432" xr:uid="{00000000-0005-0000-0000-0000670D0000}"/>
    <cellStyle name="Total 21" xfId="3433" xr:uid="{00000000-0005-0000-0000-0000680D0000}"/>
    <cellStyle name="Total 22" xfId="3434" xr:uid="{00000000-0005-0000-0000-0000690D0000}"/>
    <cellStyle name="Total 23" xfId="3435" xr:uid="{00000000-0005-0000-0000-00006A0D0000}"/>
    <cellStyle name="Total 23 2" xfId="3436" xr:uid="{00000000-0005-0000-0000-00006B0D0000}"/>
    <cellStyle name="Total 23 3" xfId="3437" xr:uid="{00000000-0005-0000-0000-00006C0D0000}"/>
    <cellStyle name="Total 24" xfId="3438" xr:uid="{00000000-0005-0000-0000-00006D0D0000}"/>
    <cellStyle name="Total 24 2" xfId="3439" xr:uid="{00000000-0005-0000-0000-00006E0D0000}"/>
    <cellStyle name="Total 24 3" xfId="3440" xr:uid="{00000000-0005-0000-0000-00006F0D0000}"/>
    <cellStyle name="Total 25" xfId="3441" xr:uid="{00000000-0005-0000-0000-0000700D0000}"/>
    <cellStyle name="Total 26" xfId="3442" xr:uid="{00000000-0005-0000-0000-0000710D0000}"/>
    <cellStyle name="Total 27" xfId="3443" xr:uid="{00000000-0005-0000-0000-0000720D0000}"/>
    <cellStyle name="Total 28" xfId="3444" xr:uid="{00000000-0005-0000-0000-0000730D0000}"/>
    <cellStyle name="Total 29" xfId="3445" xr:uid="{00000000-0005-0000-0000-0000740D0000}"/>
    <cellStyle name="Total 3" xfId="3446" xr:uid="{00000000-0005-0000-0000-0000750D0000}"/>
    <cellStyle name="Total 3 2" xfId="3447" xr:uid="{00000000-0005-0000-0000-0000760D0000}"/>
    <cellStyle name="Total 3 3" xfId="3448" xr:uid="{00000000-0005-0000-0000-0000770D0000}"/>
    <cellStyle name="Total 30" xfId="3449" xr:uid="{00000000-0005-0000-0000-0000780D0000}"/>
    <cellStyle name="Total 31" xfId="3450" xr:uid="{00000000-0005-0000-0000-0000790D0000}"/>
    <cellStyle name="Total 32" xfId="3451" xr:uid="{00000000-0005-0000-0000-00007A0D0000}"/>
    <cellStyle name="Total 33" xfId="3452" xr:uid="{00000000-0005-0000-0000-00007B0D0000}"/>
    <cellStyle name="Total 34" xfId="3453" xr:uid="{00000000-0005-0000-0000-00007C0D0000}"/>
    <cellStyle name="Total 35" xfId="3454" xr:uid="{00000000-0005-0000-0000-00007D0D0000}"/>
    <cellStyle name="Total 36" xfId="3455" xr:uid="{00000000-0005-0000-0000-00007E0D0000}"/>
    <cellStyle name="Total 4" xfId="3456" xr:uid="{00000000-0005-0000-0000-00007F0D0000}"/>
    <cellStyle name="Total 4 2" xfId="3457" xr:uid="{00000000-0005-0000-0000-0000800D0000}"/>
    <cellStyle name="Total 4 3" xfId="3458" xr:uid="{00000000-0005-0000-0000-0000810D0000}"/>
    <cellStyle name="Total 5" xfId="3459" xr:uid="{00000000-0005-0000-0000-0000820D0000}"/>
    <cellStyle name="Total 6" xfId="3460" xr:uid="{00000000-0005-0000-0000-0000830D0000}"/>
    <cellStyle name="Total 7" xfId="3461" xr:uid="{00000000-0005-0000-0000-0000840D0000}"/>
    <cellStyle name="Total 8" xfId="3462" xr:uid="{00000000-0005-0000-0000-0000850D0000}"/>
    <cellStyle name="Total 9" xfId="3463" xr:uid="{00000000-0005-0000-0000-0000860D0000}"/>
    <cellStyle name="Transfer out" xfId="3464" xr:uid="{00000000-0005-0000-0000-0000870D0000}"/>
    <cellStyle name="Transfer out 2" xfId="3465" xr:uid="{00000000-0005-0000-0000-0000880D0000}"/>
    <cellStyle name="tt" xfId="3466" xr:uid="{00000000-0005-0000-0000-0000890D0000}"/>
    <cellStyle name="Tusental (0)_pldt" xfId="3467" xr:uid="{00000000-0005-0000-0000-00008A0D0000}"/>
    <cellStyle name="Tusental_pldt" xfId="3468" xr:uid="{00000000-0005-0000-0000-00008B0D0000}"/>
    <cellStyle name="u" xfId="3469" xr:uid="{00000000-0005-0000-0000-00008C0D0000}"/>
    <cellStyle name="u_Comps" xfId="3470" xr:uid="{00000000-0005-0000-0000-00008D0D0000}"/>
    <cellStyle name="u_Factset" xfId="3471" xr:uid="{00000000-0005-0000-0000-00008E0D0000}"/>
    <cellStyle name="u_Snowball Model 012105" xfId="3472" xr:uid="{00000000-0005-0000-0000-00008F0D0000}"/>
    <cellStyle name="u_Snowball Model 012105_2005-07-13 Financials (3)" xfId="3473" xr:uid="{00000000-0005-0000-0000-0000900D0000}"/>
    <cellStyle name="u_Snowball Model 012105_Theta DDM 071305" xfId="3474" xr:uid="{00000000-0005-0000-0000-0000910D0000}"/>
    <cellStyle name="u_Snowball Model 012105_Tulip Model 020205" xfId="3475" xr:uid="{00000000-0005-0000-0000-0000920D0000}"/>
    <cellStyle name="u_Snowball Model 012105_Tulip Model 020205 v4" xfId="3476" xr:uid="{00000000-0005-0000-0000-0000930D0000}"/>
    <cellStyle name="u_Sterling Model Apr-30-2003" xfId="3477" xr:uid="{00000000-0005-0000-0000-0000940D0000}"/>
    <cellStyle name="u_Sterling Model Apr-30-2003_2005-07-13 Financials (3)" xfId="3478" xr:uid="{00000000-0005-0000-0000-0000950D0000}"/>
    <cellStyle name="u_Sterling Model Apr-30-2003_Gazelle DDM Jul-9-2003 (FINAL Base Case)" xfId="3479" xr:uid="{00000000-0005-0000-0000-0000960D0000}"/>
    <cellStyle name="u_Sterling Model Apr-30-2003_Snowball Model 012105" xfId="3480" xr:uid="{00000000-0005-0000-0000-0000970D0000}"/>
    <cellStyle name="u_Sterling Model Apr-30-2003_Theta DDM 071305" xfId="3481" xr:uid="{00000000-0005-0000-0000-0000980D0000}"/>
    <cellStyle name="u_Sterling Model Apr-30-2003_Tulip Model 020205" xfId="3482" xr:uid="{00000000-0005-0000-0000-0000990D0000}"/>
    <cellStyle name="u_Sterling Model Apr-30-2003_Tulip Model 020205 v4" xfId="3483" xr:uid="{00000000-0005-0000-0000-00009A0D0000}"/>
    <cellStyle name="u_Sterling Model Apr-30-2003_Universe DDM 110104 v3" xfId="3484" xr:uid="{00000000-0005-0000-0000-00009B0D0000}"/>
    <cellStyle name="u_Sterling Model Apr-30-2003_Universe DDM 111604 v4" xfId="3485" xr:uid="{00000000-0005-0000-0000-00009C0D0000}"/>
    <cellStyle name="u_Sterling Model Apr-30-2003_Universe DDM 113004 v1" xfId="3486" xr:uid="{00000000-0005-0000-0000-00009D0D0000}"/>
    <cellStyle name="u_Sterling Model Apr-30-2003_Universe DDM 120104 v1" xfId="3487" xr:uid="{00000000-0005-0000-0000-00009E0D0000}"/>
    <cellStyle name="u_Universe DDM 011005" xfId="3488" xr:uid="{00000000-0005-0000-0000-00009F0D0000}"/>
    <cellStyle name="Underline_Single" xfId="3489" xr:uid="{00000000-0005-0000-0000-0000A00D0000}"/>
    <cellStyle name="Unit" xfId="3490" xr:uid="{00000000-0005-0000-0000-0000A10D0000}"/>
    <cellStyle name="Unit 2" xfId="3491" xr:uid="{00000000-0005-0000-0000-0000A20D0000}"/>
    <cellStyle name="UNPROTECTED" xfId="3492" xr:uid="{00000000-0005-0000-0000-0000A30D0000}"/>
    <cellStyle name="Unprotected 2" xfId="3493" xr:uid="{00000000-0005-0000-0000-0000A40D0000}"/>
    <cellStyle name="Unprotected 3" xfId="3494" xr:uid="{00000000-0005-0000-0000-0000A50D0000}"/>
    <cellStyle name="User_Defined_A" xfId="3495" xr:uid="{00000000-0005-0000-0000-0000A60D0000}"/>
    <cellStyle name="Valuta (0)_pldt" xfId="3496" xr:uid="{00000000-0005-0000-0000-0000A70D0000}"/>
    <cellStyle name="Valuta_pldt" xfId="3497" xr:uid="{00000000-0005-0000-0000-0000A80D0000}"/>
    <cellStyle name="vil" xfId="3498" xr:uid="{00000000-0005-0000-0000-0000A90D0000}"/>
    <cellStyle name="w" xfId="3499" xr:uid="{00000000-0005-0000-0000-0000AA0D0000}"/>
    <cellStyle name="Währung [0]_Compiling Utility Macros" xfId="3500" xr:uid="{00000000-0005-0000-0000-0000AB0D0000}"/>
    <cellStyle name="Währung_Compiling Utility Macros" xfId="3501" xr:uid="{00000000-0005-0000-0000-0000AC0D0000}"/>
    <cellStyle name="Warning" xfId="3502" xr:uid="{00000000-0005-0000-0000-0000AD0D0000}"/>
    <cellStyle name="Warning 2" xfId="3503" xr:uid="{00000000-0005-0000-0000-0000AE0D0000}"/>
    <cellStyle name="Warning Text 10" xfId="3504" xr:uid="{00000000-0005-0000-0000-0000AF0D0000}"/>
    <cellStyle name="Warning Text 11" xfId="3505" xr:uid="{00000000-0005-0000-0000-0000B00D0000}"/>
    <cellStyle name="Warning Text 12" xfId="3506" xr:uid="{00000000-0005-0000-0000-0000B10D0000}"/>
    <cellStyle name="Warning Text 13" xfId="3507" xr:uid="{00000000-0005-0000-0000-0000B20D0000}"/>
    <cellStyle name="Warning Text 14" xfId="3508" xr:uid="{00000000-0005-0000-0000-0000B30D0000}"/>
    <cellStyle name="Warning Text 15" xfId="3509" xr:uid="{00000000-0005-0000-0000-0000B40D0000}"/>
    <cellStyle name="Warning Text 16" xfId="3510" xr:uid="{00000000-0005-0000-0000-0000B50D0000}"/>
    <cellStyle name="Warning Text 17" xfId="3511" xr:uid="{00000000-0005-0000-0000-0000B60D0000}"/>
    <cellStyle name="Warning Text 18" xfId="3512" xr:uid="{00000000-0005-0000-0000-0000B70D0000}"/>
    <cellStyle name="Warning Text 19" xfId="3513" xr:uid="{00000000-0005-0000-0000-0000B80D0000}"/>
    <cellStyle name="Warning Text 2" xfId="3514" xr:uid="{00000000-0005-0000-0000-0000B90D0000}"/>
    <cellStyle name="Warning Text 2 2" xfId="3515" xr:uid="{00000000-0005-0000-0000-0000BA0D0000}"/>
    <cellStyle name="Warning Text 2 3" xfId="3516" xr:uid="{00000000-0005-0000-0000-0000BB0D0000}"/>
    <cellStyle name="Warning Text 2 4" xfId="3517" xr:uid="{00000000-0005-0000-0000-0000BC0D0000}"/>
    <cellStyle name="Warning Text 2 5" xfId="3518" xr:uid="{00000000-0005-0000-0000-0000BD0D0000}"/>
    <cellStyle name="Warning Text 2 6" xfId="3519" xr:uid="{00000000-0005-0000-0000-0000BE0D0000}"/>
    <cellStyle name="Warning Text 2 7" xfId="3520" xr:uid="{00000000-0005-0000-0000-0000BF0D0000}"/>
    <cellStyle name="Warning Text 20" xfId="3521" xr:uid="{00000000-0005-0000-0000-0000C00D0000}"/>
    <cellStyle name="Warning Text 21" xfId="3522" xr:uid="{00000000-0005-0000-0000-0000C10D0000}"/>
    <cellStyle name="Warning Text 22" xfId="3523" xr:uid="{00000000-0005-0000-0000-0000C20D0000}"/>
    <cellStyle name="Warning Text 23" xfId="3524" xr:uid="{00000000-0005-0000-0000-0000C30D0000}"/>
    <cellStyle name="Warning Text 23 2" xfId="3525" xr:uid="{00000000-0005-0000-0000-0000C40D0000}"/>
    <cellStyle name="Warning Text 23 3" xfId="3526" xr:uid="{00000000-0005-0000-0000-0000C50D0000}"/>
    <cellStyle name="Warning Text 24" xfId="3527" xr:uid="{00000000-0005-0000-0000-0000C60D0000}"/>
    <cellStyle name="Warning Text 24 2" xfId="3528" xr:uid="{00000000-0005-0000-0000-0000C70D0000}"/>
    <cellStyle name="Warning Text 24 3" xfId="3529" xr:uid="{00000000-0005-0000-0000-0000C80D0000}"/>
    <cellStyle name="Warning Text 25" xfId="3530" xr:uid="{00000000-0005-0000-0000-0000C90D0000}"/>
    <cellStyle name="Warning Text 26" xfId="3531" xr:uid="{00000000-0005-0000-0000-0000CA0D0000}"/>
    <cellStyle name="Warning Text 27" xfId="3532" xr:uid="{00000000-0005-0000-0000-0000CB0D0000}"/>
    <cellStyle name="Warning Text 28" xfId="3533" xr:uid="{00000000-0005-0000-0000-0000CC0D0000}"/>
    <cellStyle name="Warning Text 29" xfId="3534" xr:uid="{00000000-0005-0000-0000-0000CD0D0000}"/>
    <cellStyle name="Warning Text 3" xfId="3535" xr:uid="{00000000-0005-0000-0000-0000CE0D0000}"/>
    <cellStyle name="Warning Text 30" xfId="3536" xr:uid="{00000000-0005-0000-0000-0000CF0D0000}"/>
    <cellStyle name="Warning Text 31" xfId="3537" xr:uid="{00000000-0005-0000-0000-0000D00D0000}"/>
    <cellStyle name="Warning Text 32" xfId="3538" xr:uid="{00000000-0005-0000-0000-0000D10D0000}"/>
    <cellStyle name="Warning Text 33" xfId="3539" xr:uid="{00000000-0005-0000-0000-0000D20D0000}"/>
    <cellStyle name="Warning Text 34" xfId="3540" xr:uid="{00000000-0005-0000-0000-0000D30D0000}"/>
    <cellStyle name="Warning Text 35" xfId="3541" xr:uid="{00000000-0005-0000-0000-0000D40D0000}"/>
    <cellStyle name="Warning Text 36" xfId="3542" xr:uid="{00000000-0005-0000-0000-0000D50D0000}"/>
    <cellStyle name="Warning Text 4" xfId="3543" xr:uid="{00000000-0005-0000-0000-0000D60D0000}"/>
    <cellStyle name="Warning Text 5" xfId="3544" xr:uid="{00000000-0005-0000-0000-0000D70D0000}"/>
    <cellStyle name="Warning Text 6" xfId="3545" xr:uid="{00000000-0005-0000-0000-0000D80D0000}"/>
    <cellStyle name="Warning Text 7" xfId="3546" xr:uid="{00000000-0005-0000-0000-0000D90D0000}"/>
    <cellStyle name="Warning Text 8" xfId="3547" xr:uid="{00000000-0005-0000-0000-0000DA0D0000}"/>
    <cellStyle name="Warning Text 9" xfId="3548" xr:uid="{00000000-0005-0000-0000-0000DB0D0000}"/>
    <cellStyle name="Wไhrung [0]_OPTIMIR1 (deutsch)" xfId="3549" xr:uid="{00000000-0005-0000-0000-0000DC0D0000}"/>
    <cellStyle name="Wไhrung_OPTIMIR1 (deutsch)" xfId="3550" xr:uid="{00000000-0005-0000-0000-0000DD0D0000}"/>
    <cellStyle name="y%" xfId="3551" xr:uid="{00000000-0005-0000-0000-0000DE0D0000}"/>
    <cellStyle name="year" xfId="3552" xr:uid="{00000000-0005-0000-0000-0000DF0D0000}"/>
    <cellStyle name="Years" xfId="3553" xr:uid="{00000000-0005-0000-0000-0000E00D0000}"/>
    <cellStyle name="yh" xfId="3554" xr:uid="{00000000-0005-0000-0000-0000E10D0000}"/>
    <cellStyle name="yt" xfId="3555" xr:uid="{00000000-0005-0000-0000-0000E20D0000}"/>
    <cellStyle name="z" xfId="3556" xr:uid="{00000000-0005-0000-0000-0000E30D0000}"/>
    <cellStyle name="z_2005-07-12 Theta Assessment of Competing Bidders" xfId="3557" xr:uid="{00000000-0005-0000-0000-0000E40D0000}"/>
    <cellStyle name="z_Gazelle DDM Jul-2-2003 (FINAL)" xfId="3558" xr:uid="{00000000-0005-0000-0000-0000E50D0000}"/>
    <cellStyle name="z_Gazelle DDM Jun-16-2003a" xfId="3559" xr:uid="{00000000-0005-0000-0000-0000E60D0000}"/>
    <cellStyle name="z_Gazelle DDM Jun-3-2003" xfId="3560" xr:uid="{00000000-0005-0000-0000-0000E70D0000}"/>
    <cellStyle name="z_Gazelle DDM May-15-2003" xfId="3561" xr:uid="{00000000-0005-0000-0000-0000E80D0000}"/>
    <cellStyle name="z_Snowball Model 012105" xfId="3562" xr:uid="{00000000-0005-0000-0000-0000E90D0000}"/>
    <cellStyle name="z_Snowball Model 012105_2005-07-13 Financials (3)" xfId="3563" xr:uid="{00000000-0005-0000-0000-0000EA0D0000}"/>
    <cellStyle name="z_Snowball Model 012105_Theta DDM 071305" xfId="3564" xr:uid="{00000000-0005-0000-0000-0000EB0D0000}"/>
    <cellStyle name="z_Snowball Model 012105_Tulip Model 020205" xfId="3565" xr:uid="{00000000-0005-0000-0000-0000EC0D0000}"/>
    <cellStyle name="z_Snowball Model 012105_Tulip Model 020205 v4" xfId="3566" xr:uid="{00000000-0005-0000-0000-0000ED0D0000}"/>
    <cellStyle name="z_Sterling Model Apr-30-2003" xfId="3567" xr:uid="{00000000-0005-0000-0000-0000EE0D0000}"/>
    <cellStyle name="z_Sterling Model Apr-30-2003_2005-07-13 Financials (3)" xfId="3568" xr:uid="{00000000-0005-0000-0000-0000EF0D0000}"/>
    <cellStyle name="z_Sterling Model Apr-30-2003_Gazelle DDM Jul-9-2003 (FINAL Base Case)" xfId="3569" xr:uid="{00000000-0005-0000-0000-0000F00D0000}"/>
    <cellStyle name="z_Sterling Model Apr-30-2003_Snowball Model 012105" xfId="3570" xr:uid="{00000000-0005-0000-0000-0000F10D0000}"/>
    <cellStyle name="z_Sterling Model Apr-30-2003_Theta DDM 071305" xfId="3571" xr:uid="{00000000-0005-0000-0000-0000F20D0000}"/>
    <cellStyle name="z_Sterling Model Apr-30-2003_Tulip Model 020205" xfId="3572" xr:uid="{00000000-0005-0000-0000-0000F30D0000}"/>
    <cellStyle name="z_Sterling Model Apr-30-2003_Tulip Model 020205 v4" xfId="3573" xr:uid="{00000000-0005-0000-0000-0000F40D0000}"/>
    <cellStyle name="z_Sterling Model Apr-30-2003_Universe DDM 110104 v3" xfId="3574" xr:uid="{00000000-0005-0000-0000-0000F50D0000}"/>
    <cellStyle name="z_Sterling Model Apr-30-2003_Universe DDM 111604 v4" xfId="3575" xr:uid="{00000000-0005-0000-0000-0000F60D0000}"/>
    <cellStyle name="z_Sterling Model Apr-30-2003_Universe DDM 113004 v1" xfId="3576" xr:uid="{00000000-0005-0000-0000-0000F70D0000}"/>
    <cellStyle name="z_Sterling Model Apr-30-2003_Universe DDM 120104 v1" xfId="3577" xr:uid="{00000000-0005-0000-0000-0000F80D0000}"/>
    <cellStyle name="z_Universe DDM 011005" xfId="3578" xr:uid="{00000000-0005-0000-0000-0000F90D0000}"/>
    <cellStyle name="เครื่องหมายจุลภาค [0]_REGISTER" xfId="3579" xr:uid="{00000000-0005-0000-0000-0000FA0D0000}"/>
    <cellStyle name="เครื่องหมายจุลภาค 10" xfId="3580" xr:uid="{00000000-0005-0000-0000-0000FB0D0000}"/>
    <cellStyle name="เครื่องหมายจุลภาค 2" xfId="3581" xr:uid="{00000000-0005-0000-0000-0000FC0D0000}"/>
    <cellStyle name="เครื่องหมายจุลภาค 2 2" xfId="3582" xr:uid="{00000000-0005-0000-0000-0000FD0D0000}"/>
    <cellStyle name="เครื่องหมายจุลภาค 3" xfId="3583" xr:uid="{00000000-0005-0000-0000-0000FE0D0000}"/>
    <cellStyle name="เครื่องหมายจุลภาค 3 2" xfId="3584" xr:uid="{00000000-0005-0000-0000-0000FF0D0000}"/>
    <cellStyle name="เครื่องหมายจุลภาค 4" xfId="3585" xr:uid="{00000000-0005-0000-0000-0000000E0000}"/>
    <cellStyle name="เครื่องหมายจุลภาค 4 2" xfId="3586" xr:uid="{00000000-0005-0000-0000-0000010E0000}"/>
    <cellStyle name="เครื่องหมายจุลภาค 5" xfId="3587" xr:uid="{00000000-0005-0000-0000-0000020E0000}"/>
    <cellStyle name="เครื่องหมายจุลภาค 5 2" xfId="3588" xr:uid="{00000000-0005-0000-0000-0000030E0000}"/>
    <cellStyle name="เครื่องหมายจุลภาค 6" xfId="3589" xr:uid="{00000000-0005-0000-0000-0000040E0000}"/>
    <cellStyle name="เครื่องหมายจุลภาค 6 2" xfId="3590" xr:uid="{00000000-0005-0000-0000-0000050E0000}"/>
    <cellStyle name="เครื่องหมายจุลภาค 7" xfId="3591" xr:uid="{00000000-0005-0000-0000-0000060E0000}"/>
    <cellStyle name="เครื่องหมายจุลภาค 8" xfId="3592" xr:uid="{00000000-0005-0000-0000-0000070E0000}"/>
    <cellStyle name="เครื่องหมายจุลภาค 8 2" xfId="3593" xr:uid="{00000000-0005-0000-0000-0000080E0000}"/>
    <cellStyle name="เครื่องหมายจุลภาค 9" xfId="3594" xr:uid="{00000000-0005-0000-0000-0000090E0000}"/>
    <cellStyle name="เครื่องหมายจุลภาค 9 2" xfId="3595" xr:uid="{00000000-0005-0000-0000-00000A0E0000}"/>
    <cellStyle name="เครื่องหมายจุลภาค_131006 DEPOSIT OTHER_2006" xfId="3596" xr:uid="{00000000-0005-0000-0000-00000B0E0000}"/>
    <cellStyle name="เครื่องหมายจุลภาค_งบการเงิน MP-RK รวม Y'49" xfId="3" xr:uid="{00000000-0005-0000-0000-00000C0E0000}"/>
    <cellStyle name="เครื่องหมายสกุลเงิน [0]_REGISTER" xfId="3597" xr:uid="{00000000-0005-0000-0000-00000D0E0000}"/>
    <cellStyle name="เครื่องหมายสกุลเงิน_REGISTER" xfId="3598" xr:uid="{00000000-0005-0000-0000-00000E0E0000}"/>
    <cellStyle name="เชื่อมโยงหลายมิติ_MCOT_31DEC47 Thai" xfId="3599" xr:uid="{00000000-0005-0000-0000-00000F0E0000}"/>
    <cellStyle name="เซลล์ตรวจสอบ" xfId="3600" xr:uid="{00000000-0005-0000-0000-0000100E0000}"/>
    <cellStyle name="เซลล์ที่มีการเชื่อมโยง" xfId="3601" xr:uid="{00000000-0005-0000-0000-0000110E0000}"/>
    <cellStyle name="เปอร์เซ็นต์ 2" xfId="3602" xr:uid="{00000000-0005-0000-0000-0000120E0000}"/>
    <cellStyle name="แย่" xfId="3603" xr:uid="{00000000-0005-0000-0000-0000130E0000}"/>
    <cellStyle name="แสดงผล" xfId="3604" xr:uid="{00000000-0005-0000-0000-0000140E0000}"/>
    <cellStyle name="การคำนวณ" xfId="3605" xr:uid="{00000000-0005-0000-0000-0000150E0000}"/>
    <cellStyle name="ข้อความเตือน" xfId="3606" xr:uid="{00000000-0005-0000-0000-0000160E0000}"/>
    <cellStyle name="ข้อความอธิบาย" xfId="3607" xr:uid="{00000000-0005-0000-0000-0000170E0000}"/>
    <cellStyle name="ชื่อเรื่อง" xfId="3608" xr:uid="{00000000-0005-0000-0000-0000180E0000}"/>
    <cellStyle name="ดี" xfId="3609" xr:uid="{00000000-0005-0000-0000-0000190E0000}"/>
    <cellStyle name="ตามการเชื่อมโยงหลายมิติ_MCOT_31DEC47 Thai" xfId="3610" xr:uid="{00000000-0005-0000-0000-00001A0E0000}"/>
    <cellStyle name="น้บะภฒ_95" xfId="3611" xr:uid="{00000000-0005-0000-0000-00001B0E0000}"/>
    <cellStyle name="ปกติ 2" xfId="3612" xr:uid="{00000000-0005-0000-0000-00001C0E0000}"/>
    <cellStyle name="ปกติ 2 2" xfId="3613" xr:uid="{00000000-0005-0000-0000-00001D0E0000}"/>
    <cellStyle name="ปกติ 2 3" xfId="3614" xr:uid="{00000000-0005-0000-0000-00001E0E0000}"/>
    <cellStyle name="ปกติ 2 4" xfId="3615" xr:uid="{00000000-0005-0000-0000-00001F0E0000}"/>
    <cellStyle name="ปกติ 3" xfId="3616" xr:uid="{00000000-0005-0000-0000-0000200E0000}"/>
    <cellStyle name="ปกติ 4" xfId="3617" xr:uid="{00000000-0005-0000-0000-0000210E0000}"/>
    <cellStyle name="ปกติ 4 2" xfId="3618" xr:uid="{00000000-0005-0000-0000-0000220E0000}"/>
    <cellStyle name="ปกติ 5" xfId="3619" xr:uid="{00000000-0005-0000-0000-0000230E0000}"/>
    <cellStyle name="ปกติ_131006 DEPOSIT OTHER_2006" xfId="3620" xr:uid="{00000000-0005-0000-0000-0000240E0000}"/>
    <cellStyle name="ปกติ_งบการเงิน MP-RK รวม Y'49" xfId="4" xr:uid="{00000000-0005-0000-0000-0000250E0000}"/>
    <cellStyle name="ป้อนค่า" xfId="3621" xr:uid="{00000000-0005-0000-0000-0000260E0000}"/>
    <cellStyle name="ปานกลาง" xfId="3622" xr:uid="{00000000-0005-0000-0000-0000270E0000}"/>
    <cellStyle name="ผลรวม" xfId="3623" xr:uid="{00000000-0005-0000-0000-0000280E0000}"/>
    <cellStyle name="ฤธถ [0]_95" xfId="3624" xr:uid="{00000000-0005-0000-0000-0000290E0000}"/>
    <cellStyle name="ฤธถ_95" xfId="3625" xr:uid="{00000000-0005-0000-0000-00002A0E0000}"/>
    <cellStyle name="ล๋ศญ [0]_95" xfId="3626" xr:uid="{00000000-0005-0000-0000-00002B0E0000}"/>
    <cellStyle name="ล๋ศญ_95" xfId="3627" xr:uid="{00000000-0005-0000-0000-00002C0E0000}"/>
    <cellStyle name="วฅมุ_4ฟ๙ฝวภ๛" xfId="3628" xr:uid="{00000000-0005-0000-0000-00002D0E0000}"/>
    <cellStyle name="ส่วนที่ถูกเน้น1" xfId="3629" xr:uid="{00000000-0005-0000-0000-00002E0E0000}"/>
    <cellStyle name="ส่วนที่ถูกเน้น2" xfId="3630" xr:uid="{00000000-0005-0000-0000-00002F0E0000}"/>
    <cellStyle name="ส่วนที่ถูกเน้น3" xfId="3631" xr:uid="{00000000-0005-0000-0000-0000300E0000}"/>
    <cellStyle name="ส่วนที่ถูกเน้น4" xfId="3632" xr:uid="{00000000-0005-0000-0000-0000310E0000}"/>
    <cellStyle name="ส่วนที่ถูกเน้น5" xfId="3633" xr:uid="{00000000-0005-0000-0000-0000320E0000}"/>
    <cellStyle name="ส่วนที่ถูกเน้น6" xfId="3634" xr:uid="{00000000-0005-0000-0000-0000330E0000}"/>
    <cellStyle name="หมายเหตุ" xfId="3635" xr:uid="{00000000-0005-0000-0000-0000340E0000}"/>
    <cellStyle name="หัวเรื่อง 1" xfId="3636" xr:uid="{00000000-0005-0000-0000-0000350E0000}"/>
    <cellStyle name="หัวเรื่อง 2" xfId="3637" xr:uid="{00000000-0005-0000-0000-0000360E0000}"/>
    <cellStyle name="หัวเรื่อง 3" xfId="3638" xr:uid="{00000000-0005-0000-0000-0000370E0000}"/>
    <cellStyle name="หัวเรื่อง 4" xfId="3639" xr:uid="{00000000-0005-0000-0000-0000380E0000}"/>
    <cellStyle name="통화 [0]_SGV" xfId="3640" xr:uid="{00000000-0005-0000-0000-0000390E0000}"/>
    <cellStyle name="통화_SGV" xfId="3641" xr:uid="{00000000-0005-0000-0000-00003A0E0000}"/>
    <cellStyle name="표준_Invoice Hammer Project" xfId="3642" xr:uid="{00000000-0005-0000-0000-00003B0E0000}"/>
    <cellStyle name="未定義" xfId="3643" xr:uid="{00000000-0005-0000-0000-00003C0E0000}"/>
    <cellStyle name="標準_138(148)長期前払費用" xfId="3644" xr:uid="{00000000-0005-0000-0000-00003D0E0000}"/>
  </cellStyles>
  <dxfs count="0"/>
  <tableStyles count="0" defaultTableStyle="TableStyleMedium9" defaultPivotStyle="PivotStyleLight16"/>
  <colors>
    <mruColors>
      <color rgb="FFFFFF66"/>
      <color rgb="FFFFFFCC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8729-03A6-4E27-92ED-0BC6E1C79B77}">
  <dimension ref="A1:L87"/>
  <sheetViews>
    <sheetView showGridLines="0" tabSelected="1" view="pageBreakPreview" zoomScale="85" zoomScaleNormal="70" zoomScaleSheetLayoutView="85" workbookViewId="0"/>
  </sheetViews>
  <sheetFormatPr defaultColWidth="9.44140625" defaultRowHeight="24" customHeight="1"/>
  <cols>
    <col min="1" max="1" width="40.109375" style="46" customWidth="1"/>
    <col min="2" max="2" width="9.88671875" style="46" customWidth="1"/>
    <col min="3" max="3" width="1.44140625" style="29" customWidth="1"/>
    <col min="4" max="4" width="16.109375" style="29" customWidth="1"/>
    <col min="5" max="5" width="1.44140625" style="29" customWidth="1"/>
    <col min="6" max="6" width="16.109375" style="29" customWidth="1"/>
    <col min="7" max="7" width="1.44140625" style="29" customWidth="1"/>
    <col min="8" max="8" width="16.109375" style="29" customWidth="1"/>
    <col min="9" max="9" width="1.44140625" style="29" customWidth="1"/>
    <col min="10" max="10" width="16.109375" style="29" customWidth="1"/>
    <col min="11" max="11" width="1.5546875" style="29" customWidth="1"/>
    <col min="12" max="12" width="14.109375" style="29" bestFit="1" customWidth="1"/>
    <col min="13" max="13" width="10" style="29" bestFit="1" customWidth="1"/>
    <col min="14" max="16384" width="9.44140625" style="29"/>
  </cols>
  <sheetData>
    <row r="1" spans="1:12" s="44" customFormat="1" ht="24" customHeight="1">
      <c r="A1" s="89" t="s">
        <v>79</v>
      </c>
      <c r="B1" s="35"/>
      <c r="C1" s="43"/>
      <c r="D1" s="43"/>
      <c r="E1" s="43"/>
      <c r="F1" s="43"/>
      <c r="G1" s="43"/>
      <c r="H1" s="43"/>
      <c r="I1" s="43"/>
      <c r="J1" s="43"/>
    </row>
    <row r="2" spans="1:12" s="44" customFormat="1" ht="24" customHeight="1">
      <c r="A2" s="89" t="s">
        <v>136</v>
      </c>
      <c r="B2" s="35"/>
      <c r="C2" s="43"/>
      <c r="D2" s="43"/>
      <c r="E2" s="43"/>
      <c r="F2" s="43"/>
      <c r="G2" s="43"/>
      <c r="H2" s="43"/>
      <c r="I2" s="43"/>
      <c r="J2" s="102"/>
    </row>
    <row r="3" spans="1:12" s="44" customFormat="1" ht="24" customHeight="1">
      <c r="A3" s="1" t="s">
        <v>168</v>
      </c>
      <c r="B3" s="35"/>
      <c r="C3" s="43"/>
      <c r="D3" s="43"/>
      <c r="E3" s="43"/>
      <c r="F3" s="43"/>
      <c r="G3" s="43"/>
      <c r="H3" s="102"/>
      <c r="I3" s="43"/>
      <c r="J3" s="102"/>
      <c r="L3" s="137"/>
    </row>
    <row r="4" spans="1:12" ht="24" customHeight="1">
      <c r="B4" s="35"/>
      <c r="C4" s="43"/>
      <c r="D4" s="43"/>
      <c r="E4" s="43"/>
      <c r="F4" s="43"/>
      <c r="G4" s="43"/>
      <c r="H4" s="43"/>
      <c r="I4" s="43"/>
      <c r="J4" s="107" t="s">
        <v>56</v>
      </c>
    </row>
    <row r="5" spans="1:12" ht="24" customHeight="1">
      <c r="D5" s="103"/>
      <c r="E5" s="103" t="s">
        <v>0</v>
      </c>
      <c r="F5" s="103"/>
      <c r="G5" s="104"/>
      <c r="H5" s="103"/>
      <c r="I5" s="103" t="s">
        <v>1</v>
      </c>
      <c r="J5" s="103"/>
    </row>
    <row r="6" spans="1:12" ht="24" customHeight="1">
      <c r="B6" s="47" t="s">
        <v>2</v>
      </c>
      <c r="C6" s="90"/>
      <c r="D6" s="40" t="s">
        <v>169</v>
      </c>
      <c r="E6" s="40"/>
      <c r="F6" s="40" t="s">
        <v>170</v>
      </c>
      <c r="G6" s="41"/>
      <c r="H6" s="40" t="s">
        <v>169</v>
      </c>
      <c r="I6" s="40"/>
      <c r="J6" s="40" t="s">
        <v>170</v>
      </c>
    </row>
    <row r="7" spans="1:12" ht="24" customHeight="1">
      <c r="B7" s="47"/>
      <c r="C7" s="90"/>
      <c r="D7" s="105" t="s">
        <v>60</v>
      </c>
      <c r="E7" s="105"/>
      <c r="F7" s="105" t="s">
        <v>62</v>
      </c>
      <c r="G7" s="41"/>
      <c r="H7" s="105" t="s">
        <v>60</v>
      </c>
      <c r="I7" s="105"/>
      <c r="J7" s="105" t="s">
        <v>62</v>
      </c>
    </row>
    <row r="8" spans="1:12" ht="24" customHeight="1">
      <c r="B8" s="47"/>
      <c r="C8" s="90"/>
      <c r="D8" s="105" t="s">
        <v>61</v>
      </c>
      <c r="E8" s="105"/>
      <c r="F8" s="105"/>
      <c r="G8" s="41"/>
      <c r="H8" s="105" t="s">
        <v>61</v>
      </c>
      <c r="I8" s="105"/>
      <c r="J8" s="105"/>
    </row>
    <row r="9" spans="1:12" ht="24" customHeight="1">
      <c r="A9" s="70" t="s">
        <v>3</v>
      </c>
    </row>
    <row r="10" spans="1:12" ht="24" customHeight="1">
      <c r="A10" s="70" t="s">
        <v>4</v>
      </c>
      <c r="B10" s="88"/>
    </row>
    <row r="11" spans="1:12" ht="24" customHeight="1">
      <c r="A11" s="46" t="s">
        <v>5</v>
      </c>
      <c r="B11" s="88"/>
      <c r="D11" s="29">
        <v>119990</v>
      </c>
      <c r="E11" s="52"/>
      <c r="F11" s="29">
        <v>502639</v>
      </c>
      <c r="G11" s="52"/>
      <c r="H11" s="87">
        <v>118732</v>
      </c>
      <c r="I11" s="52"/>
      <c r="J11" s="29">
        <v>502122</v>
      </c>
      <c r="L11" s="87"/>
    </row>
    <row r="12" spans="1:12" ht="24" customHeight="1">
      <c r="A12" s="46" t="s">
        <v>6</v>
      </c>
      <c r="B12" s="88" t="s">
        <v>126</v>
      </c>
      <c r="D12" s="84">
        <v>435362</v>
      </c>
      <c r="E12" s="52"/>
      <c r="F12" s="84">
        <v>503587</v>
      </c>
      <c r="G12" s="52"/>
      <c r="H12" s="87">
        <v>435362</v>
      </c>
      <c r="I12" s="52"/>
      <c r="J12" s="84">
        <v>503587</v>
      </c>
    </row>
    <row r="13" spans="1:12" ht="24" customHeight="1">
      <c r="A13" s="46" t="s">
        <v>143</v>
      </c>
      <c r="B13" s="88">
        <v>2</v>
      </c>
      <c r="D13" s="84">
        <v>15268</v>
      </c>
      <c r="E13" s="52"/>
      <c r="F13" s="84">
        <v>17266</v>
      </c>
      <c r="G13" s="52"/>
      <c r="H13" s="87">
        <v>4880</v>
      </c>
      <c r="I13" s="52"/>
      <c r="J13" s="84">
        <v>6661</v>
      </c>
    </row>
    <row r="14" spans="1:12" ht="24" customHeight="1">
      <c r="A14" s="46" t="s">
        <v>71</v>
      </c>
      <c r="B14" s="88"/>
      <c r="D14" s="84">
        <v>355086</v>
      </c>
      <c r="E14" s="52"/>
      <c r="F14" s="84">
        <v>379755</v>
      </c>
      <c r="G14" s="52"/>
      <c r="H14" s="87">
        <v>355086</v>
      </c>
      <c r="I14" s="52"/>
      <c r="J14" s="84">
        <v>379755</v>
      </c>
    </row>
    <row r="15" spans="1:12" ht="24" customHeight="1">
      <c r="A15" s="46" t="s">
        <v>127</v>
      </c>
      <c r="B15" s="88">
        <v>4</v>
      </c>
      <c r="D15" s="84">
        <v>2871935</v>
      </c>
      <c r="E15" s="52"/>
      <c r="F15" s="84">
        <v>2374737</v>
      </c>
      <c r="G15" s="52"/>
      <c r="H15" s="87">
        <v>2871935</v>
      </c>
      <c r="I15" s="52"/>
      <c r="J15" s="84">
        <v>2374737</v>
      </c>
    </row>
    <row r="16" spans="1:12" ht="24" customHeight="1">
      <c r="A16" s="46" t="s">
        <v>7</v>
      </c>
      <c r="B16" s="88"/>
      <c r="D16" s="106">
        <v>21177</v>
      </c>
      <c r="E16" s="53"/>
      <c r="F16" s="106">
        <v>12527</v>
      </c>
      <c r="G16" s="53"/>
      <c r="H16" s="106">
        <v>21177</v>
      </c>
      <c r="I16" s="53"/>
      <c r="J16" s="106">
        <v>12527</v>
      </c>
    </row>
    <row r="17" spans="1:12" ht="24" customHeight="1">
      <c r="A17" s="70" t="s">
        <v>8</v>
      </c>
      <c r="B17" s="88"/>
      <c r="D17" s="119">
        <f>SUM(D11:D16)</f>
        <v>3818818</v>
      </c>
      <c r="E17" s="53"/>
      <c r="F17" s="119">
        <f>SUM(F11:F16)</f>
        <v>3790511</v>
      </c>
      <c r="G17" s="53"/>
      <c r="H17" s="119">
        <f>SUM(H11:H16)</f>
        <v>3807172</v>
      </c>
      <c r="I17" s="53"/>
      <c r="J17" s="119">
        <f>SUM(J11:J16)</f>
        <v>3779389</v>
      </c>
    </row>
    <row r="18" spans="1:12" ht="24" customHeight="1">
      <c r="A18" s="70" t="s">
        <v>9</v>
      </c>
      <c r="B18" s="88"/>
      <c r="C18" s="90"/>
      <c r="D18" s="40"/>
      <c r="E18" s="40"/>
      <c r="F18" s="40"/>
      <c r="G18" s="41"/>
      <c r="H18" s="40"/>
      <c r="I18" s="40"/>
      <c r="J18" s="105"/>
    </row>
    <row r="19" spans="1:12" ht="24" customHeight="1">
      <c r="A19" s="46" t="s">
        <v>128</v>
      </c>
      <c r="B19" s="88">
        <v>4</v>
      </c>
      <c r="C19" s="90"/>
      <c r="D19" s="91">
        <v>32600</v>
      </c>
      <c r="E19" s="40"/>
      <c r="F19" s="92">
        <v>30901</v>
      </c>
      <c r="G19" s="41"/>
      <c r="H19" s="87">
        <v>32600</v>
      </c>
      <c r="I19" s="40"/>
      <c r="J19" s="92">
        <v>30901</v>
      </c>
    </row>
    <row r="20" spans="1:12" ht="24" customHeight="1">
      <c r="A20" s="46" t="s">
        <v>80</v>
      </c>
      <c r="B20" s="88">
        <v>5</v>
      </c>
      <c r="C20" s="90"/>
      <c r="D20" s="92">
        <v>0</v>
      </c>
      <c r="E20" s="40"/>
      <c r="F20" s="92">
        <v>0</v>
      </c>
      <c r="G20" s="41"/>
      <c r="H20" s="92">
        <v>0</v>
      </c>
      <c r="I20" s="40"/>
      <c r="J20" s="92">
        <v>0</v>
      </c>
    </row>
    <row r="21" spans="1:12" ht="24" customHeight="1">
      <c r="A21" s="46" t="s">
        <v>82</v>
      </c>
      <c r="B21" s="88">
        <v>2</v>
      </c>
      <c r="C21" s="90"/>
      <c r="D21" s="91">
        <v>0</v>
      </c>
      <c r="E21" s="40"/>
      <c r="F21" s="92">
        <v>0</v>
      </c>
      <c r="G21" s="41"/>
      <c r="H21" s="87">
        <v>275536</v>
      </c>
      <c r="I21" s="40"/>
      <c r="J21" s="92">
        <v>270047</v>
      </c>
    </row>
    <row r="22" spans="1:12" ht="24" customHeight="1">
      <c r="A22" s="46" t="s">
        <v>72</v>
      </c>
      <c r="B22" s="88">
        <v>6</v>
      </c>
      <c r="C22" s="90"/>
      <c r="D22" s="92">
        <v>1792770</v>
      </c>
      <c r="E22" s="40"/>
      <c r="F22" s="92">
        <v>1896067</v>
      </c>
      <c r="G22" s="50"/>
      <c r="H22" s="87">
        <v>1580489</v>
      </c>
      <c r="I22" s="50"/>
      <c r="J22" s="92">
        <v>1688647</v>
      </c>
    </row>
    <row r="23" spans="1:12" ht="24" customHeight="1">
      <c r="A23" s="46" t="s">
        <v>81</v>
      </c>
      <c r="B23" s="88"/>
      <c r="D23" s="91">
        <v>10156</v>
      </c>
      <c r="F23" s="29">
        <v>11660</v>
      </c>
      <c r="G23" s="41"/>
      <c r="H23" s="87">
        <v>10156</v>
      </c>
      <c r="I23" s="40"/>
      <c r="J23" s="92">
        <v>11660</v>
      </c>
      <c r="L23" s="140"/>
    </row>
    <row r="24" spans="1:12" ht="24" customHeight="1">
      <c r="A24" s="46" t="s">
        <v>95</v>
      </c>
      <c r="B24" s="88"/>
      <c r="C24" s="90"/>
      <c r="D24" s="91">
        <v>54226</v>
      </c>
      <c r="E24" s="40"/>
      <c r="F24" s="29">
        <v>52158</v>
      </c>
      <c r="G24" s="41"/>
      <c r="H24" s="87">
        <v>54226</v>
      </c>
      <c r="I24" s="40"/>
      <c r="J24" s="92">
        <v>52158</v>
      </c>
    </row>
    <row r="25" spans="1:12" ht="24" customHeight="1">
      <c r="A25" s="46" t="s">
        <v>96</v>
      </c>
      <c r="B25" s="88"/>
      <c r="C25" s="90"/>
      <c r="D25" s="92">
        <v>155</v>
      </c>
      <c r="E25" s="40"/>
      <c r="F25" s="92">
        <v>181</v>
      </c>
      <c r="G25" s="41"/>
      <c r="H25" s="106">
        <v>66</v>
      </c>
      <c r="I25" s="40"/>
      <c r="J25" s="92">
        <v>92</v>
      </c>
    </row>
    <row r="26" spans="1:12" ht="24" customHeight="1">
      <c r="A26" s="70" t="s">
        <v>10</v>
      </c>
      <c r="B26" s="47"/>
      <c r="C26" s="90"/>
      <c r="D26" s="93">
        <f>SUM(D19:D25)</f>
        <v>1889907</v>
      </c>
      <c r="E26" s="40"/>
      <c r="F26" s="93">
        <f>SUM(F19:F25)</f>
        <v>1990967</v>
      </c>
      <c r="G26" s="41"/>
      <c r="H26" s="93">
        <f>SUM(H19:H25)</f>
        <v>1953073</v>
      </c>
      <c r="I26" s="40"/>
      <c r="J26" s="93">
        <f>SUM(J19:J25)</f>
        <v>2053505</v>
      </c>
    </row>
    <row r="27" spans="1:12" ht="24" customHeight="1" thickBot="1">
      <c r="A27" s="70" t="s">
        <v>11</v>
      </c>
      <c r="B27" s="47"/>
      <c r="C27" s="90"/>
      <c r="D27" s="116">
        <f>SUM(D17,D26)</f>
        <v>5708725</v>
      </c>
      <c r="E27" s="40"/>
      <c r="F27" s="116">
        <f>SUM(F17,F26)</f>
        <v>5781478</v>
      </c>
      <c r="G27" s="41"/>
      <c r="H27" s="116">
        <f>SUM(H17,H26)</f>
        <v>5760245</v>
      </c>
      <c r="I27" s="40"/>
      <c r="J27" s="116">
        <f>SUM(J17,J26)</f>
        <v>5832894</v>
      </c>
    </row>
    <row r="28" spans="1:12" ht="24" customHeight="1" thickTop="1">
      <c r="B28" s="47"/>
      <c r="C28" s="90"/>
    </row>
    <row r="29" spans="1:12" ht="24" customHeight="1">
      <c r="A29" s="46" t="s">
        <v>73</v>
      </c>
      <c r="B29" s="47"/>
      <c r="C29" s="90"/>
      <c r="D29" s="40"/>
      <c r="E29" s="40"/>
      <c r="F29" s="40"/>
      <c r="G29" s="41"/>
      <c r="H29" s="40"/>
      <c r="I29" s="40"/>
      <c r="J29" s="105"/>
    </row>
    <row r="30" spans="1:12" s="44" customFormat="1" ht="24" customHeight="1">
      <c r="A30" s="89" t="s">
        <v>79</v>
      </c>
      <c r="B30" s="35"/>
      <c r="C30" s="43"/>
      <c r="D30" s="43"/>
      <c r="E30" s="43"/>
      <c r="F30" s="43"/>
      <c r="G30" s="43"/>
      <c r="H30" s="43"/>
      <c r="I30" s="43"/>
      <c r="J30" s="43"/>
      <c r="L30" s="29"/>
    </row>
    <row r="31" spans="1:12" s="44" customFormat="1" ht="24" customHeight="1">
      <c r="A31" s="89" t="s">
        <v>137</v>
      </c>
      <c r="B31" s="35"/>
      <c r="C31" s="43"/>
      <c r="D31" s="43"/>
      <c r="E31" s="43"/>
      <c r="F31" s="43"/>
      <c r="G31" s="43"/>
      <c r="H31" s="102"/>
      <c r="I31" s="43"/>
      <c r="J31" s="102"/>
      <c r="L31" s="29"/>
    </row>
    <row r="32" spans="1:12" s="44" customFormat="1" ht="24" customHeight="1">
      <c r="A32" s="89" t="s">
        <v>168</v>
      </c>
      <c r="B32" s="35"/>
      <c r="C32" s="43"/>
      <c r="D32" s="43"/>
      <c r="E32" s="43"/>
      <c r="F32" s="43"/>
      <c r="G32" s="43"/>
      <c r="H32" s="102"/>
      <c r="I32" s="43"/>
      <c r="J32" s="102"/>
      <c r="L32" s="29"/>
    </row>
    <row r="33" spans="1:10" ht="24" customHeight="1">
      <c r="A33" s="29"/>
      <c r="B33" s="35"/>
      <c r="C33" s="43"/>
      <c r="D33" s="43"/>
      <c r="E33" s="43"/>
      <c r="F33" s="43"/>
      <c r="G33" s="43"/>
      <c r="H33" s="43"/>
      <c r="I33" s="43"/>
      <c r="J33" s="107" t="s">
        <v>56</v>
      </c>
    </row>
    <row r="34" spans="1:10" ht="24" customHeight="1">
      <c r="D34" s="103"/>
      <c r="E34" s="103" t="s">
        <v>0</v>
      </c>
      <c r="F34" s="103"/>
      <c r="G34" s="104"/>
      <c r="H34" s="103"/>
      <c r="I34" s="103" t="s">
        <v>1</v>
      </c>
      <c r="J34" s="103"/>
    </row>
    <row r="35" spans="1:10" ht="24" customHeight="1">
      <c r="B35" s="47" t="s">
        <v>2</v>
      </c>
      <c r="C35" s="90"/>
      <c r="D35" s="40" t="s">
        <v>169</v>
      </c>
      <c r="E35" s="40"/>
      <c r="F35" s="40" t="s">
        <v>170</v>
      </c>
      <c r="G35" s="41"/>
      <c r="H35" s="40" t="s">
        <v>169</v>
      </c>
      <c r="I35" s="40"/>
      <c r="J35" s="40" t="s">
        <v>170</v>
      </c>
    </row>
    <row r="36" spans="1:10" ht="24" customHeight="1">
      <c r="B36" s="47"/>
      <c r="C36" s="90"/>
      <c r="D36" s="105" t="s">
        <v>60</v>
      </c>
      <c r="E36" s="105"/>
      <c r="F36" s="105" t="s">
        <v>62</v>
      </c>
      <c r="G36" s="41"/>
      <c r="H36" s="105" t="s">
        <v>60</v>
      </c>
      <c r="I36" s="105"/>
      <c r="J36" s="105" t="s">
        <v>62</v>
      </c>
    </row>
    <row r="37" spans="1:10" ht="24" customHeight="1">
      <c r="B37" s="47"/>
      <c r="C37" s="90"/>
      <c r="D37" s="105" t="s">
        <v>61</v>
      </c>
      <c r="E37" s="105"/>
      <c r="F37" s="105"/>
      <c r="G37" s="41"/>
      <c r="H37" s="105" t="s">
        <v>61</v>
      </c>
      <c r="I37" s="105"/>
      <c r="J37" s="105"/>
    </row>
    <row r="38" spans="1:10" ht="24" customHeight="1">
      <c r="A38" s="70" t="s">
        <v>12</v>
      </c>
    </row>
    <row r="39" spans="1:10" ht="24" customHeight="1">
      <c r="A39" s="70" t="s">
        <v>13</v>
      </c>
    </row>
    <row r="40" spans="1:10" ht="24" customHeight="1">
      <c r="A40" s="46" t="s">
        <v>14</v>
      </c>
      <c r="B40" s="88">
        <v>2</v>
      </c>
      <c r="D40" s="84">
        <v>130192</v>
      </c>
      <c r="E40" s="108"/>
      <c r="F40" s="84">
        <v>181220</v>
      </c>
      <c r="G40" s="108"/>
      <c r="H40" s="87">
        <v>130128</v>
      </c>
      <c r="I40" s="108"/>
      <c r="J40" s="84">
        <v>181220</v>
      </c>
    </row>
    <row r="41" spans="1:10" ht="24" customHeight="1">
      <c r="A41" s="46" t="s">
        <v>144</v>
      </c>
      <c r="B41" s="88" t="s">
        <v>171</v>
      </c>
      <c r="D41" s="84">
        <v>108328</v>
      </c>
      <c r="E41" s="108"/>
      <c r="F41" s="84">
        <v>135794</v>
      </c>
      <c r="G41" s="108"/>
      <c r="H41" s="87">
        <v>102859</v>
      </c>
      <c r="I41" s="108"/>
      <c r="J41" s="84">
        <v>129063</v>
      </c>
    </row>
    <row r="42" spans="1:10" ht="24" customHeight="1">
      <c r="A42" s="46" t="s">
        <v>146</v>
      </c>
      <c r="B42" s="88"/>
      <c r="D42" s="84"/>
      <c r="E42" s="108"/>
    </row>
    <row r="43" spans="1:10" ht="24" customHeight="1">
      <c r="A43" s="46" t="s">
        <v>101</v>
      </c>
      <c r="B43" s="88">
        <v>8</v>
      </c>
      <c r="D43" s="92">
        <v>14900</v>
      </c>
      <c r="E43" s="108"/>
      <c r="F43" s="84">
        <v>14681</v>
      </c>
      <c r="G43" s="108"/>
      <c r="H43" s="87">
        <v>14900</v>
      </c>
      <c r="I43" s="108"/>
      <c r="J43" s="84">
        <v>14681</v>
      </c>
    </row>
    <row r="44" spans="1:10" ht="24" customHeight="1">
      <c r="A44" s="29" t="s">
        <v>145</v>
      </c>
      <c r="B44" s="88"/>
      <c r="D44" s="84">
        <v>9846</v>
      </c>
      <c r="E44" s="108"/>
      <c r="F44" s="84">
        <v>8825</v>
      </c>
      <c r="G44" s="108"/>
      <c r="H44" s="87">
        <v>9846</v>
      </c>
      <c r="I44" s="108"/>
      <c r="J44" s="118">
        <v>8825</v>
      </c>
    </row>
    <row r="45" spans="1:10" ht="24" customHeight="1">
      <c r="A45" s="70" t="s">
        <v>15</v>
      </c>
      <c r="D45" s="94">
        <f>SUM(D40:D44)</f>
        <v>263266</v>
      </c>
      <c r="E45" s="108"/>
      <c r="F45" s="94">
        <f>SUM(F40:F44)</f>
        <v>340520</v>
      </c>
      <c r="G45" s="108"/>
      <c r="H45" s="94">
        <f>SUM(H40:H44)</f>
        <v>257733</v>
      </c>
      <c r="I45" s="108"/>
      <c r="J45" s="94">
        <f>SUM(J40:J44)</f>
        <v>333789</v>
      </c>
    </row>
    <row r="46" spans="1:10" ht="24" customHeight="1">
      <c r="A46" s="70" t="s">
        <v>16</v>
      </c>
      <c r="D46" s="67"/>
      <c r="E46" s="108"/>
      <c r="F46" s="67"/>
      <c r="G46" s="108"/>
      <c r="H46" s="67"/>
      <c r="I46" s="108"/>
      <c r="J46" s="67"/>
    </row>
    <row r="47" spans="1:10" ht="24" customHeight="1">
      <c r="A47" s="46" t="s">
        <v>121</v>
      </c>
      <c r="D47" s="53"/>
      <c r="E47" s="53"/>
      <c r="F47" s="53"/>
      <c r="G47" s="53"/>
      <c r="H47" s="53"/>
      <c r="I47" s="53"/>
      <c r="J47" s="53"/>
    </row>
    <row r="48" spans="1:10" ht="24" customHeight="1">
      <c r="A48" s="46" t="s">
        <v>101</v>
      </c>
      <c r="B48" s="88">
        <v>8</v>
      </c>
      <c r="D48" s="84">
        <v>159382</v>
      </c>
      <c r="E48" s="108"/>
      <c r="F48" s="84">
        <v>166855</v>
      </c>
      <c r="G48" s="108"/>
      <c r="H48" s="87">
        <v>159382</v>
      </c>
      <c r="I48" s="108"/>
      <c r="J48" s="67">
        <v>166855</v>
      </c>
    </row>
    <row r="49" spans="1:12" ht="24" customHeight="1">
      <c r="A49" s="46" t="s">
        <v>155</v>
      </c>
      <c r="B49" s="88"/>
      <c r="D49" s="84"/>
      <c r="E49" s="108"/>
      <c r="F49" s="84"/>
      <c r="G49" s="108"/>
      <c r="H49" s="87"/>
      <c r="I49" s="108"/>
      <c r="J49" s="67"/>
    </row>
    <row r="50" spans="1:12" ht="24" customHeight="1">
      <c r="A50" s="46" t="s">
        <v>156</v>
      </c>
      <c r="B50" s="88"/>
      <c r="D50" s="95">
        <v>233116</v>
      </c>
      <c r="E50" s="108"/>
      <c r="F50" s="84">
        <v>224052</v>
      </c>
      <c r="G50" s="108"/>
      <c r="H50" s="87">
        <v>233116</v>
      </c>
      <c r="I50" s="108"/>
      <c r="J50" s="95">
        <v>224052</v>
      </c>
    </row>
    <row r="51" spans="1:12" ht="24" customHeight="1">
      <c r="A51" s="46" t="s">
        <v>97</v>
      </c>
      <c r="B51" s="88"/>
      <c r="D51" s="84">
        <v>9871</v>
      </c>
      <c r="E51" s="108"/>
      <c r="F51" s="84">
        <v>9679</v>
      </c>
      <c r="G51" s="108"/>
      <c r="H51" s="92">
        <v>0</v>
      </c>
      <c r="I51" s="108"/>
      <c r="J51" s="92">
        <v>0</v>
      </c>
    </row>
    <row r="52" spans="1:12" ht="24" customHeight="1">
      <c r="A52" s="70" t="s">
        <v>17</v>
      </c>
      <c r="D52" s="96">
        <f>SUM(D48:D51)</f>
        <v>402369</v>
      </c>
      <c r="E52" s="108"/>
      <c r="F52" s="96">
        <f>SUM(F48:F51)</f>
        <v>400586</v>
      </c>
      <c r="G52" s="108"/>
      <c r="H52" s="96">
        <f>SUM(H48:H51)</f>
        <v>392498</v>
      </c>
      <c r="I52" s="108"/>
      <c r="J52" s="96">
        <f>SUM(J48:J51)</f>
        <v>390907</v>
      </c>
      <c r="K52" s="136"/>
      <c r="L52" s="136"/>
    </row>
    <row r="53" spans="1:12" ht="24" customHeight="1">
      <c r="A53" s="70" t="s">
        <v>18</v>
      </c>
      <c r="D53" s="93">
        <f>SUM(D45,D52)</f>
        <v>665635</v>
      </c>
      <c r="E53" s="52"/>
      <c r="F53" s="93">
        <f>SUM(F45,F52)</f>
        <v>741106</v>
      </c>
      <c r="G53" s="53"/>
      <c r="H53" s="93">
        <f>SUM(H45,H52)</f>
        <v>650231</v>
      </c>
      <c r="I53" s="52"/>
      <c r="J53" s="93">
        <f>SUM(J45,J52)</f>
        <v>724696</v>
      </c>
    </row>
    <row r="54" spans="1:12" ht="24" customHeight="1">
      <c r="A54" s="70"/>
      <c r="D54" s="95"/>
      <c r="E54" s="52"/>
      <c r="F54" s="95"/>
      <c r="G54" s="53"/>
      <c r="H54" s="95"/>
      <c r="I54" s="52"/>
      <c r="J54" s="95"/>
    </row>
    <row r="55" spans="1:12" ht="24" customHeight="1">
      <c r="A55" s="46" t="s">
        <v>73</v>
      </c>
      <c r="B55" s="47"/>
      <c r="C55" s="90"/>
      <c r="D55" s="40"/>
      <c r="E55" s="40"/>
      <c r="F55" s="40"/>
      <c r="G55" s="41"/>
      <c r="H55" s="40"/>
      <c r="I55" s="40"/>
      <c r="J55" s="105"/>
    </row>
    <row r="56" spans="1:12" s="44" customFormat="1" ht="24" customHeight="1">
      <c r="A56" s="89" t="s">
        <v>79</v>
      </c>
      <c r="B56" s="35"/>
      <c r="C56" s="43"/>
      <c r="D56" s="43"/>
      <c r="E56" s="43"/>
      <c r="F56" s="43"/>
      <c r="G56" s="43"/>
      <c r="H56" s="43"/>
      <c r="I56" s="43"/>
      <c r="J56" s="43"/>
      <c r="L56" s="29"/>
    </row>
    <row r="57" spans="1:12" s="44" customFormat="1" ht="24" customHeight="1">
      <c r="A57" s="89" t="s">
        <v>137</v>
      </c>
      <c r="B57" s="35"/>
      <c r="C57" s="43"/>
      <c r="D57" s="43"/>
      <c r="E57" s="43"/>
      <c r="F57" s="43"/>
      <c r="G57" s="43"/>
      <c r="H57" s="102"/>
      <c r="I57" s="43"/>
      <c r="J57" s="102"/>
      <c r="L57" s="29"/>
    </row>
    <row r="58" spans="1:12" s="44" customFormat="1" ht="24" customHeight="1">
      <c r="A58" s="89" t="s">
        <v>168</v>
      </c>
      <c r="B58" s="35"/>
      <c r="C58" s="43"/>
      <c r="D58" s="43"/>
      <c r="E58" s="43"/>
      <c r="F58" s="43"/>
      <c r="G58" s="43"/>
      <c r="H58" s="102"/>
      <c r="I58" s="43"/>
      <c r="J58" s="102"/>
      <c r="L58" s="29"/>
    </row>
    <row r="59" spans="1:12" ht="24" customHeight="1">
      <c r="A59" s="29"/>
      <c r="B59" s="35"/>
      <c r="C59" s="43"/>
      <c r="D59" s="43"/>
      <c r="E59" s="43"/>
      <c r="F59" s="43"/>
      <c r="G59" s="43"/>
      <c r="H59" s="43"/>
      <c r="I59" s="43"/>
      <c r="J59" s="107" t="s">
        <v>56</v>
      </c>
    </row>
    <row r="60" spans="1:12" ht="24" customHeight="1">
      <c r="D60" s="103"/>
      <c r="E60" s="103" t="s">
        <v>0</v>
      </c>
      <c r="F60" s="103"/>
      <c r="G60" s="104"/>
      <c r="H60" s="103"/>
      <c r="I60" s="103" t="s">
        <v>1</v>
      </c>
      <c r="J60" s="103"/>
    </row>
    <row r="61" spans="1:12" ht="24" customHeight="1">
      <c r="B61" s="47" t="s">
        <v>2</v>
      </c>
      <c r="C61" s="90"/>
      <c r="D61" s="40" t="s">
        <v>169</v>
      </c>
      <c r="E61" s="40"/>
      <c r="F61" s="40" t="s">
        <v>170</v>
      </c>
      <c r="G61" s="41"/>
      <c r="H61" s="40" t="s">
        <v>169</v>
      </c>
      <c r="I61" s="40"/>
      <c r="J61" s="40" t="s">
        <v>170</v>
      </c>
    </row>
    <row r="62" spans="1:12" ht="24" customHeight="1">
      <c r="B62" s="47"/>
      <c r="C62" s="90"/>
      <c r="D62" s="105" t="s">
        <v>60</v>
      </c>
      <c r="E62" s="105"/>
      <c r="F62" s="105" t="s">
        <v>62</v>
      </c>
      <c r="G62" s="41"/>
      <c r="H62" s="105" t="s">
        <v>60</v>
      </c>
      <c r="I62" s="105"/>
      <c r="J62" s="105" t="s">
        <v>62</v>
      </c>
    </row>
    <row r="63" spans="1:12" ht="24" customHeight="1">
      <c r="B63" s="47"/>
      <c r="C63" s="90"/>
      <c r="D63" s="105" t="s">
        <v>61</v>
      </c>
      <c r="E63" s="105"/>
      <c r="F63" s="105"/>
      <c r="G63" s="41"/>
      <c r="H63" s="105" t="s">
        <v>61</v>
      </c>
      <c r="I63" s="105"/>
      <c r="J63" s="105"/>
    </row>
    <row r="64" spans="1:12" s="111" customFormat="1" ht="24" customHeight="1">
      <c r="A64" s="109" t="s">
        <v>19</v>
      </c>
      <c r="B64" s="110"/>
      <c r="D64" s="112"/>
      <c r="E64" s="112"/>
      <c r="F64" s="50"/>
      <c r="G64" s="29"/>
      <c r="H64" s="50"/>
      <c r="I64" s="50"/>
      <c r="J64" s="50"/>
    </row>
    <row r="65" spans="1:12" s="111" customFormat="1" ht="24" customHeight="1">
      <c r="A65" s="110" t="s">
        <v>20</v>
      </c>
      <c r="B65" s="113"/>
      <c r="F65" s="29"/>
      <c r="G65" s="29"/>
      <c r="H65" s="29"/>
      <c r="I65" s="29"/>
      <c r="J65" s="29"/>
    </row>
    <row r="66" spans="1:12" s="111" customFormat="1" ht="24" customHeight="1">
      <c r="A66" s="114" t="s">
        <v>21</v>
      </c>
      <c r="B66" s="113"/>
      <c r="F66" s="29"/>
      <c r="G66" s="29"/>
      <c r="H66" s="29"/>
      <c r="I66" s="29"/>
      <c r="J66" s="29"/>
    </row>
    <row r="67" spans="1:12" ht="24" customHeight="1" thickBot="1">
      <c r="A67" s="97" t="s">
        <v>83</v>
      </c>
      <c r="B67" s="88"/>
      <c r="D67" s="98">
        <v>1525000</v>
      </c>
      <c r="E67" s="52"/>
      <c r="F67" s="98">
        <v>1525000</v>
      </c>
      <c r="G67" s="53"/>
      <c r="H67" s="98">
        <v>1525000</v>
      </c>
      <c r="I67" s="52"/>
      <c r="J67" s="98">
        <v>1525000</v>
      </c>
    </row>
    <row r="68" spans="1:12" ht="24" customHeight="1" thickTop="1">
      <c r="A68" s="97" t="s">
        <v>157</v>
      </c>
      <c r="B68" s="88"/>
      <c r="D68" s="67"/>
      <c r="E68" s="52"/>
      <c r="F68" s="67"/>
      <c r="G68" s="53"/>
      <c r="H68" s="67"/>
      <c r="I68" s="52"/>
      <c r="J68" s="67"/>
    </row>
    <row r="69" spans="1:12" ht="24" customHeight="1">
      <c r="A69" s="97" t="s">
        <v>83</v>
      </c>
      <c r="D69" s="67">
        <f>'CE1'!C27</f>
        <v>1525000</v>
      </c>
      <c r="E69" s="52"/>
      <c r="F69" s="67">
        <f>'CE1'!C22</f>
        <v>1525000</v>
      </c>
      <c r="G69" s="53"/>
      <c r="H69" s="67">
        <f>'CE2'!C21</f>
        <v>1525000</v>
      </c>
      <c r="I69" s="52"/>
      <c r="J69" s="67">
        <v>1525000</v>
      </c>
    </row>
    <row r="70" spans="1:12" ht="24" customHeight="1">
      <c r="A70" s="46" t="s">
        <v>22</v>
      </c>
      <c r="D70" s="67">
        <f>'CE1'!E27</f>
        <v>2741743</v>
      </c>
      <c r="E70" s="52"/>
      <c r="F70" s="67">
        <f>'CE1'!E22</f>
        <v>2741743</v>
      </c>
      <c r="G70" s="67"/>
      <c r="H70" s="67">
        <f>'CE2'!E21</f>
        <v>2741743</v>
      </c>
      <c r="I70" s="67"/>
      <c r="J70" s="117">
        <v>2741743</v>
      </c>
    </row>
    <row r="71" spans="1:12" ht="24" customHeight="1">
      <c r="A71" s="46" t="s">
        <v>134</v>
      </c>
      <c r="D71" s="67">
        <f>'CE1'!G27</f>
        <v>95953</v>
      </c>
      <c r="E71" s="52"/>
      <c r="F71" s="67">
        <f>'CE1'!G22</f>
        <v>95953</v>
      </c>
      <c r="G71" s="53"/>
      <c r="H71" s="67">
        <v>0</v>
      </c>
      <c r="I71" s="67"/>
      <c r="J71" s="67">
        <v>0</v>
      </c>
    </row>
    <row r="72" spans="1:12" ht="24" customHeight="1">
      <c r="A72" s="46" t="s">
        <v>23</v>
      </c>
      <c r="D72" s="67"/>
      <c r="E72" s="52"/>
      <c r="F72" s="67"/>
      <c r="G72" s="53"/>
      <c r="H72" s="67"/>
      <c r="I72" s="67"/>
      <c r="J72" s="67"/>
    </row>
    <row r="73" spans="1:12" ht="24" customHeight="1">
      <c r="A73" s="46" t="s">
        <v>84</v>
      </c>
      <c r="D73" s="29">
        <f>'CE1'!I27</f>
        <v>152500</v>
      </c>
      <c r="E73" s="52"/>
      <c r="F73" s="67">
        <f>'CE1'!I22</f>
        <v>152500</v>
      </c>
      <c r="G73" s="53"/>
      <c r="H73" s="67">
        <f>'CE2'!G18</f>
        <v>152500</v>
      </c>
      <c r="I73" s="67"/>
      <c r="J73" s="67">
        <v>152500</v>
      </c>
    </row>
    <row r="74" spans="1:12" ht="24" customHeight="1">
      <c r="A74" s="46" t="s">
        <v>147</v>
      </c>
      <c r="B74" s="88">
        <v>9</v>
      </c>
      <c r="D74" s="67">
        <f>'CE1'!K27</f>
        <v>240000</v>
      </c>
      <c r="E74" s="52"/>
      <c r="F74" s="67">
        <f>'CE1'!K22</f>
        <v>240000</v>
      </c>
      <c r="G74" s="53"/>
      <c r="H74" s="67">
        <f>'CE2'!I21</f>
        <v>240000</v>
      </c>
      <c r="I74" s="67"/>
      <c r="J74" s="67">
        <v>240000</v>
      </c>
    </row>
    <row r="75" spans="1:12" ht="24" customHeight="1">
      <c r="A75" s="46" t="s">
        <v>24</v>
      </c>
      <c r="B75" s="88"/>
      <c r="D75" s="67">
        <f>'CE1'!M27</f>
        <v>519371</v>
      </c>
      <c r="E75" s="52"/>
      <c r="F75" s="67">
        <f>'CE1'!M22</f>
        <v>514767</v>
      </c>
      <c r="G75" s="53"/>
      <c r="H75" s="67">
        <f>'CE2'!K21</f>
        <v>690771</v>
      </c>
      <c r="I75" s="52"/>
      <c r="J75" s="67">
        <v>688955</v>
      </c>
    </row>
    <row r="76" spans="1:12" ht="24" customHeight="1">
      <c r="A76" s="46" t="s">
        <v>148</v>
      </c>
      <c r="B76" s="88">
        <v>9</v>
      </c>
      <c r="D76" s="67">
        <f>'CE1'!O27</f>
        <v>-240000</v>
      </c>
      <c r="E76" s="52"/>
      <c r="F76" s="67">
        <f>'CE1'!O22</f>
        <v>-240000</v>
      </c>
      <c r="G76" s="53"/>
      <c r="H76" s="67">
        <f>'CE2'!M21</f>
        <v>-240000</v>
      </c>
      <c r="I76" s="52"/>
      <c r="J76" s="67">
        <v>-240000</v>
      </c>
    </row>
    <row r="77" spans="1:12" ht="24" customHeight="1">
      <c r="A77" s="46" t="s">
        <v>63</v>
      </c>
      <c r="B77" s="88"/>
      <c r="D77" s="85">
        <f>'CE1'!Q27</f>
        <v>8523</v>
      </c>
      <c r="E77" s="52"/>
      <c r="F77" s="85">
        <f>'CE1'!Q22</f>
        <v>10409</v>
      </c>
      <c r="G77" s="53"/>
      <c r="H77" s="85">
        <v>0</v>
      </c>
      <c r="I77" s="52"/>
      <c r="J77" s="85">
        <v>0</v>
      </c>
    </row>
    <row r="78" spans="1:12" ht="24" customHeight="1">
      <c r="A78" s="70" t="s">
        <v>25</v>
      </c>
      <c r="B78" s="99"/>
      <c r="D78" s="67">
        <f>SUM(D69:D77)</f>
        <v>5043090</v>
      </c>
      <c r="E78" s="53"/>
      <c r="F78" s="67">
        <f>SUM(F69:F77)</f>
        <v>5040372</v>
      </c>
      <c r="G78" s="53"/>
      <c r="H78" s="67">
        <f>SUM(H69:H77)</f>
        <v>5110014</v>
      </c>
      <c r="I78" s="53"/>
      <c r="J78" s="67">
        <f>SUM(J69:J77)</f>
        <v>5108198</v>
      </c>
      <c r="K78" s="136"/>
      <c r="L78" s="136"/>
    </row>
    <row r="79" spans="1:12" ht="24" customHeight="1" thickBot="1">
      <c r="A79" s="70" t="s">
        <v>26</v>
      </c>
      <c r="D79" s="100">
        <f>SUM(D78,D53)</f>
        <v>5708725</v>
      </c>
      <c r="E79" s="53"/>
      <c r="F79" s="100">
        <f>SUM(F78,F53)</f>
        <v>5781478</v>
      </c>
      <c r="G79" s="53"/>
      <c r="H79" s="100">
        <f>SUM(H78,H53)</f>
        <v>5760245</v>
      </c>
      <c r="I79" s="53"/>
      <c r="J79" s="100">
        <f>SUM(J78,J53)</f>
        <v>5832894</v>
      </c>
    </row>
    <row r="80" spans="1:12" ht="24" customHeight="1" thickTop="1">
      <c r="A80" s="70"/>
      <c r="D80" s="67">
        <f>SUM(D79-D27)</f>
        <v>0</v>
      </c>
      <c r="E80" s="67"/>
      <c r="F80" s="67">
        <f>SUM(F79-F27)</f>
        <v>0</v>
      </c>
      <c r="G80" s="53"/>
      <c r="H80" s="67">
        <f>SUM(H79-H27)</f>
        <v>0</v>
      </c>
      <c r="I80" s="53"/>
      <c r="J80" s="67">
        <f>SUM(J79-J27)</f>
        <v>0</v>
      </c>
    </row>
    <row r="81" spans="1:10" ht="24" customHeight="1">
      <c r="A81" s="46" t="s">
        <v>73</v>
      </c>
      <c r="D81" s="101"/>
      <c r="E81" s="101"/>
      <c r="F81" s="101"/>
      <c r="H81" s="101"/>
      <c r="J81" s="101"/>
    </row>
    <row r="82" spans="1:10" ht="24" customHeight="1">
      <c r="D82" s="101"/>
      <c r="E82" s="101"/>
      <c r="F82" s="101"/>
      <c r="H82" s="101"/>
      <c r="J82" s="101"/>
    </row>
    <row r="83" spans="1:10" ht="24" customHeight="1">
      <c r="A83" s="115"/>
      <c r="D83" s="101"/>
      <c r="E83" s="101"/>
      <c r="F83" s="101"/>
      <c r="H83" s="101"/>
      <c r="J83" s="101"/>
    </row>
    <row r="84" spans="1:10" ht="24" customHeight="1">
      <c r="A84" s="70"/>
      <c r="D84" s="101"/>
      <c r="E84" s="101"/>
      <c r="F84" s="101"/>
      <c r="H84" s="101"/>
      <c r="J84" s="101"/>
    </row>
    <row r="85" spans="1:10" ht="24" customHeight="1">
      <c r="A85" s="70"/>
      <c r="B85" s="46" t="s">
        <v>53</v>
      </c>
      <c r="D85" s="101"/>
      <c r="E85" s="101"/>
      <c r="F85" s="101"/>
      <c r="H85" s="101"/>
      <c r="J85" s="101"/>
    </row>
    <row r="86" spans="1:10" ht="24" customHeight="1">
      <c r="A86" s="115"/>
      <c r="D86" s="101"/>
      <c r="E86" s="101"/>
      <c r="F86" s="101"/>
      <c r="H86" s="101"/>
      <c r="J86" s="101"/>
    </row>
    <row r="87" spans="1:10" ht="24" customHeight="1">
      <c r="A87" s="70"/>
      <c r="D87" s="101"/>
      <c r="E87" s="101"/>
      <c r="F87" s="101"/>
      <c r="H87" s="101"/>
      <c r="J87" s="101"/>
    </row>
  </sheetData>
  <printOptions horizontalCentered="1"/>
  <pageMargins left="0.64" right="0.35" top="0.78740157480314998" bottom="0.31496062992126" header="0.31496062992126" footer="0.31496062992126"/>
  <pageSetup paperSize="9" scale="76" fitToHeight="2" orientation="portrait" r:id="rId1"/>
  <rowBreaks count="2" manualBreakCount="2">
    <brk id="29" max="16383" man="1"/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showGridLines="0" view="pageBreakPreview" zoomScale="85" zoomScaleNormal="80" zoomScaleSheetLayoutView="85" workbookViewId="0">
      <selection activeCell="A59" sqref="A59"/>
    </sheetView>
  </sheetViews>
  <sheetFormatPr defaultColWidth="9.109375" defaultRowHeight="24" customHeight="1"/>
  <cols>
    <col min="1" max="1" width="40.88671875" style="2" customWidth="1"/>
    <col min="2" max="2" width="4.109375" style="2" customWidth="1"/>
    <col min="3" max="3" width="9.5546875" style="2" customWidth="1"/>
    <col min="4" max="4" width="2.44140625" style="3" customWidth="1"/>
    <col min="5" max="5" width="13" style="58" customWidth="1"/>
    <col min="6" max="6" width="1.44140625" style="3" customWidth="1"/>
    <col min="7" max="7" width="13" style="3" customWidth="1"/>
    <col min="8" max="8" width="1.44140625" style="3" customWidth="1"/>
    <col min="9" max="9" width="13" style="3" customWidth="1"/>
    <col min="10" max="10" width="1.44140625" style="3" customWidth="1"/>
    <col min="11" max="11" width="13" style="3" customWidth="1"/>
    <col min="12" max="12" width="2.109375" style="3" customWidth="1"/>
    <col min="13" max="13" width="16.109375" style="3" customWidth="1"/>
    <col min="14" max="14" width="25.109375" style="3" customWidth="1"/>
    <col min="15" max="16384" width="9.109375" style="3"/>
  </cols>
  <sheetData>
    <row r="1" spans="1:11" s="32" customFormat="1" ht="24" customHeight="1">
      <c r="A1" s="31"/>
      <c r="B1" s="31"/>
      <c r="C1" s="33"/>
      <c r="E1" s="54"/>
      <c r="K1" s="34" t="s">
        <v>54</v>
      </c>
    </row>
    <row r="2" spans="1:11" s="32" customFormat="1" ht="24" customHeight="1">
      <c r="A2" s="1" t="s">
        <v>79</v>
      </c>
      <c r="B2" s="1"/>
      <c r="C2" s="35"/>
      <c r="D2" s="36"/>
      <c r="E2" s="55"/>
      <c r="F2" s="36"/>
      <c r="G2" s="36"/>
      <c r="H2" s="36"/>
      <c r="J2" s="36"/>
      <c r="K2" s="36"/>
    </row>
    <row r="3" spans="1:11" s="32" customFormat="1" ht="24" customHeight="1">
      <c r="A3" s="64" t="s">
        <v>65</v>
      </c>
      <c r="B3" s="64"/>
      <c r="C3" s="35"/>
      <c r="D3" s="36"/>
      <c r="E3" s="55"/>
      <c r="F3" s="36"/>
      <c r="G3" s="36"/>
      <c r="H3" s="36"/>
      <c r="I3" s="36"/>
      <c r="J3" s="36"/>
      <c r="K3" s="36"/>
    </row>
    <row r="4" spans="1:11" s="32" customFormat="1" ht="24" customHeight="1">
      <c r="A4" s="30" t="s">
        <v>167</v>
      </c>
      <c r="B4" s="30"/>
      <c r="C4" s="35"/>
      <c r="D4" s="36"/>
      <c r="E4" s="55"/>
      <c r="F4" s="36"/>
      <c r="G4" s="36"/>
      <c r="H4" s="36"/>
      <c r="I4" s="36"/>
      <c r="J4" s="36"/>
      <c r="K4" s="36"/>
    </row>
    <row r="5" spans="1:11" s="32" customFormat="1" ht="24" customHeight="1">
      <c r="A5" s="37"/>
      <c r="B5" s="37"/>
      <c r="C5" s="35"/>
      <c r="D5" s="36"/>
      <c r="E5" s="55"/>
      <c r="F5" s="36"/>
      <c r="G5" s="36"/>
      <c r="H5" s="36"/>
      <c r="I5" s="36"/>
      <c r="J5" s="36"/>
      <c r="K5" s="38" t="s">
        <v>55</v>
      </c>
    </row>
    <row r="6" spans="1:11" s="32" customFormat="1" ht="24" customHeight="1">
      <c r="A6" s="31"/>
      <c r="B6" s="31"/>
      <c r="C6" s="31"/>
      <c r="E6" s="56"/>
      <c r="F6" s="86" t="s">
        <v>0</v>
      </c>
      <c r="G6" s="86"/>
      <c r="I6" s="86"/>
      <c r="J6" s="86" t="s">
        <v>1</v>
      </c>
      <c r="K6" s="86"/>
    </row>
    <row r="7" spans="1:11" s="32" customFormat="1" ht="24" customHeight="1">
      <c r="A7" s="31"/>
      <c r="B7" s="31"/>
      <c r="C7" s="39" t="s">
        <v>2</v>
      </c>
      <c r="E7" s="40">
        <v>2569</v>
      </c>
      <c r="F7" s="40"/>
      <c r="G7" s="40">
        <v>2568</v>
      </c>
      <c r="H7" s="41"/>
      <c r="I7" s="40">
        <v>2569</v>
      </c>
      <c r="J7" s="40"/>
      <c r="K7" s="40">
        <v>2568</v>
      </c>
    </row>
    <row r="8" spans="1:11" s="32" customFormat="1" ht="24" customHeight="1">
      <c r="A8" s="5" t="s">
        <v>129</v>
      </c>
      <c r="B8" s="5"/>
      <c r="C8" s="39"/>
      <c r="E8" s="57"/>
      <c r="F8" s="40"/>
      <c r="G8" s="40"/>
      <c r="H8" s="41"/>
      <c r="I8" s="40"/>
      <c r="J8" s="40"/>
      <c r="K8" s="40"/>
    </row>
    <row r="9" spans="1:11" s="32" customFormat="1" ht="24" customHeight="1">
      <c r="A9" s="5" t="s">
        <v>27</v>
      </c>
      <c r="B9" s="5"/>
      <c r="C9" s="2"/>
      <c r="D9" s="3"/>
      <c r="E9" s="58"/>
      <c r="F9" s="3"/>
      <c r="G9" s="3"/>
      <c r="H9" s="3"/>
      <c r="I9" s="3"/>
      <c r="J9" s="3"/>
      <c r="K9" s="3"/>
    </row>
    <row r="10" spans="1:11" s="32" customFormat="1" ht="24" customHeight="1">
      <c r="A10" s="18" t="s">
        <v>102</v>
      </c>
      <c r="B10" s="18"/>
      <c r="C10" s="6"/>
      <c r="D10" s="3"/>
      <c r="E10" s="11">
        <v>543886</v>
      </c>
      <c r="F10" s="10"/>
      <c r="G10" s="11">
        <v>722894</v>
      </c>
      <c r="H10" s="10"/>
      <c r="I10" s="11">
        <v>543886</v>
      </c>
      <c r="J10" s="10"/>
      <c r="K10" s="11">
        <v>722894</v>
      </c>
    </row>
    <row r="11" spans="1:11" s="32" customFormat="1" ht="24" customHeight="1">
      <c r="A11" s="18" t="s">
        <v>104</v>
      </c>
      <c r="B11" s="18"/>
      <c r="C11" s="6"/>
      <c r="D11" s="3"/>
      <c r="E11" s="11">
        <v>3543</v>
      </c>
      <c r="F11" s="10"/>
      <c r="G11" s="11">
        <v>10575</v>
      </c>
      <c r="H11" s="10"/>
      <c r="I11" s="11">
        <v>3544</v>
      </c>
      <c r="J11" s="10"/>
      <c r="K11" s="11">
        <v>10589</v>
      </c>
    </row>
    <row r="12" spans="1:11" s="32" customFormat="1" ht="24" customHeight="1">
      <c r="A12" s="18" t="s">
        <v>85</v>
      </c>
      <c r="B12" s="18"/>
      <c r="C12" s="6"/>
      <c r="D12" s="3"/>
      <c r="E12" s="11">
        <v>6796</v>
      </c>
      <c r="F12" s="10"/>
      <c r="G12" s="11">
        <v>2721</v>
      </c>
      <c r="H12" s="10"/>
      <c r="I12" s="11">
        <v>2568</v>
      </c>
      <c r="J12" s="10"/>
      <c r="K12" s="11">
        <v>1592</v>
      </c>
    </row>
    <row r="13" spans="1:11" s="32" customFormat="1" ht="24" customHeight="1">
      <c r="A13" s="5" t="s">
        <v>28</v>
      </c>
      <c r="B13" s="5"/>
      <c r="C13" s="2"/>
      <c r="D13" s="3"/>
      <c r="E13" s="9">
        <f>SUM(E10:E12)</f>
        <v>554225</v>
      </c>
      <c r="F13" s="10"/>
      <c r="G13" s="9">
        <f>SUM(G10:G12)</f>
        <v>736190</v>
      </c>
      <c r="H13" s="10"/>
      <c r="I13" s="9">
        <f>SUM(I10:I12)</f>
        <v>549998</v>
      </c>
      <c r="J13" s="10"/>
      <c r="K13" s="9">
        <f>SUM(K10:K12)</f>
        <v>735075</v>
      </c>
    </row>
    <row r="14" spans="1:11" s="32" customFormat="1" ht="24" customHeight="1">
      <c r="A14" s="5" t="s">
        <v>29</v>
      </c>
      <c r="B14" s="5"/>
      <c r="C14" s="2"/>
      <c r="D14" s="3"/>
      <c r="E14" s="11"/>
      <c r="F14" s="10"/>
      <c r="G14" s="11"/>
      <c r="H14" s="10"/>
      <c r="I14" s="8"/>
      <c r="J14" s="10"/>
      <c r="K14" s="8"/>
    </row>
    <row r="15" spans="1:11" s="32" customFormat="1" ht="24" customHeight="1">
      <c r="A15" s="18" t="s">
        <v>154</v>
      </c>
      <c r="B15" s="18"/>
      <c r="C15" s="6"/>
      <c r="D15" s="3"/>
      <c r="E15" s="11">
        <v>455608</v>
      </c>
      <c r="F15" s="26"/>
      <c r="G15" s="11">
        <v>564985</v>
      </c>
      <c r="H15" s="26"/>
      <c r="I15" s="11">
        <v>455608</v>
      </c>
      <c r="J15" s="8"/>
      <c r="K15" s="11">
        <v>564985</v>
      </c>
    </row>
    <row r="16" spans="1:11" s="32" customFormat="1" ht="24" customHeight="1">
      <c r="A16" s="18" t="s">
        <v>86</v>
      </c>
      <c r="B16" s="18"/>
      <c r="C16" s="2"/>
      <c r="D16" s="3"/>
      <c r="E16" s="11">
        <v>7300</v>
      </c>
      <c r="F16" s="26"/>
      <c r="G16" s="11">
        <v>8802</v>
      </c>
      <c r="H16" s="26"/>
      <c r="I16" s="11">
        <v>7300</v>
      </c>
      <c r="J16" s="8"/>
      <c r="K16" s="11">
        <v>8802</v>
      </c>
    </row>
    <row r="17" spans="1:11" s="32" customFormat="1" ht="24" customHeight="1">
      <c r="A17" s="18" t="s">
        <v>30</v>
      </c>
      <c r="B17" s="18"/>
      <c r="C17" s="2"/>
      <c r="D17" s="3"/>
      <c r="E17" s="11">
        <v>40840</v>
      </c>
      <c r="F17" s="26"/>
      <c r="G17" s="11">
        <v>47480</v>
      </c>
      <c r="H17" s="26"/>
      <c r="I17" s="11">
        <v>36413</v>
      </c>
      <c r="J17" s="8"/>
      <c r="K17" s="11">
        <v>36155</v>
      </c>
    </row>
    <row r="18" spans="1:11" s="32" customFormat="1" ht="24" customHeight="1">
      <c r="A18" s="42" t="s">
        <v>31</v>
      </c>
      <c r="B18" s="42"/>
      <c r="C18" s="2"/>
      <c r="D18" s="3"/>
      <c r="E18" s="9">
        <f>SUM(E15:E17)</f>
        <v>503748</v>
      </c>
      <c r="F18" s="26"/>
      <c r="G18" s="9">
        <f>SUM(G15:G17)</f>
        <v>621267</v>
      </c>
      <c r="H18" s="26"/>
      <c r="I18" s="9">
        <f>SUM(I15:I17)</f>
        <v>499321</v>
      </c>
      <c r="J18" s="8"/>
      <c r="K18" s="9">
        <f>SUM(K15:K17)</f>
        <v>609942</v>
      </c>
    </row>
    <row r="19" spans="1:11" s="32" customFormat="1" ht="24" customHeight="1">
      <c r="A19" s="17" t="s">
        <v>124</v>
      </c>
      <c r="B19" s="17"/>
      <c r="C19" s="2"/>
      <c r="D19" s="3"/>
      <c r="E19" s="11">
        <f>E13-E18</f>
        <v>50477</v>
      </c>
      <c r="F19" s="26"/>
      <c r="G19" s="11">
        <v>114923</v>
      </c>
      <c r="H19" s="11"/>
      <c r="I19" s="11">
        <f>I13-I18</f>
        <v>50677</v>
      </c>
      <c r="J19" s="8"/>
      <c r="K19" s="11">
        <v>125133</v>
      </c>
    </row>
    <row r="20" spans="1:11" s="32" customFormat="1" ht="24" customHeight="1">
      <c r="A20" s="13" t="s">
        <v>108</v>
      </c>
      <c r="B20" s="13"/>
      <c r="C20" s="2"/>
      <c r="D20" s="3"/>
      <c r="E20" s="11">
        <v>15587</v>
      </c>
      <c r="F20" s="26"/>
      <c r="G20" s="11">
        <v>12372</v>
      </c>
      <c r="H20" s="11"/>
      <c r="I20" s="11">
        <v>15587</v>
      </c>
      <c r="J20" s="8"/>
      <c r="K20" s="11">
        <v>12372</v>
      </c>
    </row>
    <row r="21" spans="1:11" s="32" customFormat="1" ht="24" customHeight="1">
      <c r="A21" s="2" t="s">
        <v>103</v>
      </c>
      <c r="B21" s="2"/>
      <c r="C21" s="2"/>
      <c r="D21" s="3"/>
      <c r="E21" s="15">
        <v>-1805</v>
      </c>
      <c r="F21" s="26"/>
      <c r="G21" s="15">
        <v>-1808</v>
      </c>
      <c r="H21" s="26"/>
      <c r="I21" s="15">
        <v>-1805</v>
      </c>
      <c r="J21" s="8"/>
      <c r="K21" s="15">
        <v>-1808</v>
      </c>
    </row>
    <row r="22" spans="1:11" s="32" customFormat="1" ht="24" customHeight="1">
      <c r="A22" s="5" t="s">
        <v>117</v>
      </c>
      <c r="B22" s="5"/>
      <c r="C22" s="2"/>
      <c r="D22" s="3"/>
      <c r="E22" s="11">
        <f>SUM(E19:E21)</f>
        <v>64259</v>
      </c>
      <c r="F22" s="26"/>
      <c r="G22" s="11">
        <f>SUM(G19:G21)</f>
        <v>125487</v>
      </c>
      <c r="H22" s="26"/>
      <c r="I22" s="11">
        <f>SUM(I19:I21)</f>
        <v>64459</v>
      </c>
      <c r="J22" s="8"/>
      <c r="K22" s="11">
        <f>SUM(K19:K21)</f>
        <v>135697</v>
      </c>
    </row>
    <row r="23" spans="1:11" s="32" customFormat="1" ht="24" customHeight="1">
      <c r="A23" s="2" t="s">
        <v>120</v>
      </c>
      <c r="B23" s="2"/>
      <c r="C23" s="6">
        <v>10</v>
      </c>
      <c r="D23" s="3"/>
      <c r="E23" s="15">
        <v>-10498</v>
      </c>
      <c r="F23" s="26"/>
      <c r="G23" s="15">
        <v>-8545</v>
      </c>
      <c r="H23" s="26"/>
      <c r="I23" s="15">
        <v>-10476</v>
      </c>
      <c r="J23" s="8"/>
      <c r="K23" s="15">
        <v>-8235</v>
      </c>
    </row>
    <row r="24" spans="1:11" s="32" customFormat="1" ht="24" customHeight="1">
      <c r="A24" s="5" t="s">
        <v>118</v>
      </c>
      <c r="B24" s="2"/>
      <c r="C24" s="6"/>
      <c r="D24" s="3"/>
      <c r="E24" s="9">
        <f>SUM(E22:E23)</f>
        <v>53761</v>
      </c>
      <c r="F24" s="26"/>
      <c r="G24" s="9">
        <f>SUM(G22:G23)</f>
        <v>116942</v>
      </c>
      <c r="H24" s="26"/>
      <c r="I24" s="9">
        <f>SUM(I22:I23)</f>
        <v>53983</v>
      </c>
      <c r="J24" s="8"/>
      <c r="K24" s="9">
        <f>SUM(K22:K23)</f>
        <v>127462</v>
      </c>
    </row>
    <row r="25" spans="1:11" s="32" customFormat="1" ht="24" customHeight="1">
      <c r="A25" s="5"/>
      <c r="B25" s="2"/>
      <c r="C25" s="6"/>
      <c r="D25" s="3"/>
      <c r="E25" s="11"/>
      <c r="F25" s="26"/>
      <c r="G25" s="11"/>
      <c r="H25" s="26"/>
      <c r="I25" s="11"/>
      <c r="J25" s="8"/>
      <c r="K25" s="11"/>
    </row>
    <row r="26" spans="1:11" s="32" customFormat="1" ht="24" customHeight="1">
      <c r="A26" s="28" t="s">
        <v>66</v>
      </c>
      <c r="B26" s="28"/>
      <c r="C26" s="2"/>
      <c r="D26" s="3"/>
      <c r="E26" s="11"/>
      <c r="F26" s="10"/>
      <c r="G26" s="11"/>
      <c r="H26" s="10"/>
      <c r="I26" s="11"/>
      <c r="J26" s="10"/>
      <c r="K26" s="11"/>
    </row>
    <row r="27" spans="1:11" s="32" customFormat="1" ht="24" customHeight="1">
      <c r="A27" s="51" t="s">
        <v>74</v>
      </c>
      <c r="B27" s="51"/>
      <c r="C27" s="2"/>
      <c r="D27" s="3"/>
      <c r="E27" s="11"/>
      <c r="F27" s="10"/>
      <c r="G27" s="11"/>
      <c r="H27" s="10"/>
      <c r="I27" s="11"/>
      <c r="J27" s="10"/>
      <c r="K27" s="11"/>
    </row>
    <row r="28" spans="1:11" s="32" customFormat="1" ht="24" customHeight="1">
      <c r="A28" s="2" t="s">
        <v>90</v>
      </c>
      <c r="B28" s="2"/>
      <c r="C28" s="2"/>
      <c r="D28" s="3"/>
      <c r="E28" s="11"/>
      <c r="F28" s="10"/>
      <c r="G28" s="11"/>
      <c r="H28" s="10"/>
      <c r="I28" s="11"/>
      <c r="J28" s="10"/>
      <c r="K28" s="11"/>
    </row>
    <row r="29" spans="1:11" s="32" customFormat="1" ht="24" customHeight="1">
      <c r="A29" s="2" t="s">
        <v>91</v>
      </c>
      <c r="B29" s="2"/>
      <c r="C29" s="6"/>
      <c r="D29" s="3"/>
      <c r="E29" s="15">
        <v>-375</v>
      </c>
      <c r="F29" s="10"/>
      <c r="G29" s="15">
        <v>-1799</v>
      </c>
      <c r="H29" s="10"/>
      <c r="I29" s="15">
        <v>0</v>
      </c>
      <c r="J29" s="10"/>
      <c r="K29" s="15">
        <v>0</v>
      </c>
    </row>
    <row r="30" spans="1:11" s="32" customFormat="1" ht="24" customHeight="1">
      <c r="A30" s="28" t="s">
        <v>67</v>
      </c>
      <c r="B30" s="28"/>
      <c r="C30" s="2"/>
      <c r="D30" s="3"/>
      <c r="E30" s="15">
        <f>SUM(E29)</f>
        <v>-375</v>
      </c>
      <c r="F30" s="10"/>
      <c r="G30" s="15">
        <f>SUM(G29)</f>
        <v>-1799</v>
      </c>
      <c r="H30" s="10"/>
      <c r="I30" s="15">
        <f>SUM(I29)</f>
        <v>0</v>
      </c>
      <c r="J30" s="10"/>
      <c r="K30" s="15">
        <f>SUM(K29)</f>
        <v>0</v>
      </c>
    </row>
    <row r="31" spans="1:11" s="32" customFormat="1" ht="24" customHeight="1">
      <c r="A31" s="28"/>
      <c r="B31" s="28"/>
      <c r="C31" s="2"/>
      <c r="D31" s="3"/>
      <c r="E31" s="11"/>
      <c r="F31" s="10"/>
      <c r="G31" s="11"/>
      <c r="H31" s="10"/>
      <c r="I31" s="11"/>
      <c r="J31" s="10"/>
      <c r="K31" s="11"/>
    </row>
    <row r="32" spans="1:11" s="32" customFormat="1" ht="24" customHeight="1" thickBot="1">
      <c r="A32" s="28" t="s">
        <v>68</v>
      </c>
      <c r="B32" s="28"/>
      <c r="C32" s="2"/>
      <c r="D32" s="3"/>
      <c r="E32" s="14">
        <f>SUM(E24:E29)</f>
        <v>53386</v>
      </c>
      <c r="F32" s="10"/>
      <c r="G32" s="14">
        <f>SUM(G24:G29)</f>
        <v>115143</v>
      </c>
      <c r="H32" s="10"/>
      <c r="I32" s="14">
        <f>SUM(I24:I29)</f>
        <v>53983</v>
      </c>
      <c r="J32" s="10"/>
      <c r="K32" s="14">
        <f>SUM(K24:K29)</f>
        <v>127462</v>
      </c>
    </row>
    <row r="33" spans="1:11" s="32" customFormat="1" ht="24" customHeight="1" thickTop="1">
      <c r="A33" s="5"/>
      <c r="B33" s="5"/>
      <c r="C33" s="2"/>
      <c r="D33" s="3"/>
      <c r="E33" s="59"/>
      <c r="F33" s="79"/>
      <c r="G33" s="59"/>
      <c r="H33" s="79"/>
      <c r="I33" s="11"/>
      <c r="J33" s="81"/>
      <c r="K33" s="11"/>
    </row>
    <row r="34" spans="1:11" s="32" customFormat="1" ht="24" customHeight="1">
      <c r="A34" s="5" t="s">
        <v>130</v>
      </c>
      <c r="B34" s="5"/>
      <c r="C34" s="6">
        <v>11</v>
      </c>
      <c r="D34" s="3"/>
      <c r="E34" s="59"/>
      <c r="F34" s="79"/>
      <c r="G34" s="59"/>
      <c r="H34" s="79"/>
      <c r="I34" s="11"/>
      <c r="J34" s="81"/>
      <c r="K34" s="11"/>
    </row>
    <row r="35" spans="1:11" s="32" customFormat="1" ht="24" customHeight="1">
      <c r="A35" s="2" t="s">
        <v>98</v>
      </c>
      <c r="B35" s="5"/>
      <c r="C35" s="6"/>
      <c r="D35" s="3"/>
      <c r="E35" s="59"/>
      <c r="F35" s="79"/>
      <c r="G35" s="59"/>
      <c r="H35" s="79"/>
      <c r="I35" s="11"/>
      <c r="J35" s="81"/>
      <c r="K35" s="11"/>
    </row>
    <row r="36" spans="1:11" s="32" customFormat="1" ht="24" customHeight="1" thickBot="1">
      <c r="A36" s="13" t="s">
        <v>131</v>
      </c>
      <c r="B36" s="5"/>
      <c r="C36" s="6"/>
      <c r="D36" s="3"/>
      <c r="E36" s="75">
        <v>3.6999999999999998E-2</v>
      </c>
      <c r="F36" s="80"/>
      <c r="G36" s="75">
        <v>7.6999999999999999E-2</v>
      </c>
      <c r="H36" s="80"/>
      <c r="I36" s="75">
        <v>3.6999999999999998E-2</v>
      </c>
      <c r="J36" s="82"/>
      <c r="K36" s="75">
        <v>8.4000000000000005E-2</v>
      </c>
    </row>
    <row r="37" spans="1:11" s="32" customFormat="1" ht="24" customHeight="1" thickTop="1">
      <c r="A37" s="2"/>
      <c r="B37" s="2"/>
      <c r="C37" s="2"/>
      <c r="D37" s="3"/>
      <c r="E37" s="59"/>
      <c r="F37" s="79"/>
      <c r="G37" s="59"/>
      <c r="H37" s="79"/>
      <c r="I37" s="11"/>
      <c r="J37" s="81"/>
      <c r="K37" s="11"/>
    </row>
    <row r="38" spans="1:11" s="32" customFormat="1" ht="24" customHeight="1">
      <c r="A38" s="2" t="s">
        <v>73</v>
      </c>
      <c r="B38" s="2"/>
      <c r="C38" s="33"/>
      <c r="E38" s="60"/>
      <c r="G38" s="60"/>
      <c r="I38" s="34"/>
      <c r="J38" s="34"/>
      <c r="K38" s="34"/>
    </row>
    <row r="39" spans="1:11" ht="24" customHeight="1">
      <c r="G39" s="58"/>
    </row>
    <row r="40" spans="1:11" ht="24" customHeight="1">
      <c r="A40" s="31"/>
      <c r="B40" s="31"/>
      <c r="C40" s="33"/>
      <c r="D40" s="32"/>
      <c r="E40" s="54"/>
      <c r="F40" s="32"/>
      <c r="G40" s="32"/>
      <c r="H40" s="32"/>
      <c r="I40" s="32"/>
      <c r="J40" s="32"/>
      <c r="K40" s="34" t="s">
        <v>54</v>
      </c>
    </row>
    <row r="41" spans="1:11" ht="24" customHeight="1">
      <c r="A41" s="1" t="s">
        <v>79</v>
      </c>
      <c r="B41" s="1"/>
      <c r="C41" s="35"/>
      <c r="D41" s="36"/>
      <c r="E41" s="55"/>
      <c r="F41" s="36"/>
      <c r="G41" s="36"/>
      <c r="H41" s="36"/>
      <c r="I41" s="36"/>
      <c r="J41" s="36"/>
      <c r="K41" s="36"/>
    </row>
    <row r="42" spans="1:11" ht="24" customHeight="1">
      <c r="A42" s="64" t="s">
        <v>65</v>
      </c>
      <c r="B42" s="64"/>
      <c r="C42" s="35"/>
      <c r="D42" s="36"/>
      <c r="E42" s="55"/>
      <c r="F42" s="36"/>
      <c r="G42" s="36"/>
      <c r="H42" s="36"/>
      <c r="I42" s="36"/>
      <c r="J42" s="36"/>
      <c r="K42" s="36"/>
    </row>
    <row r="43" spans="1:11" ht="24" customHeight="1">
      <c r="A43" s="30" t="s">
        <v>164</v>
      </c>
      <c r="B43" s="30"/>
      <c r="C43" s="35"/>
      <c r="D43" s="36"/>
      <c r="E43" s="55"/>
      <c r="F43" s="36"/>
      <c r="G43" s="36"/>
      <c r="H43" s="36"/>
      <c r="I43" s="36"/>
      <c r="J43" s="36"/>
      <c r="K43" s="36"/>
    </row>
    <row r="44" spans="1:11" ht="24" customHeight="1">
      <c r="A44" s="37"/>
      <c r="B44" s="37"/>
      <c r="C44" s="35"/>
      <c r="D44" s="36"/>
      <c r="E44" s="55"/>
      <c r="F44" s="36"/>
      <c r="G44" s="36"/>
      <c r="H44" s="36"/>
      <c r="I44" s="36"/>
      <c r="J44" s="36"/>
      <c r="K44" s="38" t="s">
        <v>55</v>
      </c>
    </row>
    <row r="45" spans="1:11" ht="24" customHeight="1">
      <c r="A45" s="31"/>
      <c r="B45" s="31"/>
      <c r="C45" s="31"/>
      <c r="D45" s="32"/>
      <c r="E45" s="56"/>
      <c r="F45" s="86" t="s">
        <v>0</v>
      </c>
      <c r="G45" s="86"/>
      <c r="H45" s="32"/>
      <c r="I45" s="86"/>
      <c r="J45" s="86" t="s">
        <v>1</v>
      </c>
      <c r="K45" s="86"/>
    </row>
    <row r="46" spans="1:11" ht="24" customHeight="1">
      <c r="A46" s="31"/>
      <c r="B46" s="31"/>
      <c r="C46" s="39" t="s">
        <v>2</v>
      </c>
      <c r="D46" s="32"/>
      <c r="E46" s="40">
        <v>2569</v>
      </c>
      <c r="F46" s="40"/>
      <c r="G46" s="40">
        <v>2568</v>
      </c>
      <c r="H46" s="41"/>
      <c r="I46" s="40">
        <v>2569</v>
      </c>
      <c r="J46" s="40"/>
      <c r="K46" s="40">
        <v>2568</v>
      </c>
    </row>
    <row r="47" spans="1:11" ht="24" customHeight="1">
      <c r="A47" s="5" t="s">
        <v>129</v>
      </c>
      <c r="B47" s="5"/>
      <c r="C47" s="39"/>
      <c r="D47" s="32"/>
      <c r="E47" s="57"/>
      <c r="F47" s="40"/>
      <c r="G47" s="57"/>
      <c r="H47" s="41"/>
      <c r="I47" s="40"/>
      <c r="J47" s="40"/>
      <c r="K47" s="40"/>
    </row>
    <row r="48" spans="1:11" ht="24" customHeight="1">
      <c r="A48" s="5" t="s">
        <v>27</v>
      </c>
      <c r="B48" s="5"/>
      <c r="G48" s="58"/>
      <c r="I48" s="77"/>
    </row>
    <row r="49" spans="1:11" ht="24" customHeight="1">
      <c r="A49" s="18" t="s">
        <v>102</v>
      </c>
      <c r="B49" s="18"/>
      <c r="C49" s="6"/>
      <c r="E49" s="11">
        <v>1219441</v>
      </c>
      <c r="F49" s="10"/>
      <c r="G49" s="11">
        <v>1502280</v>
      </c>
      <c r="H49" s="10"/>
      <c r="I49" s="142">
        <v>1219441</v>
      </c>
      <c r="J49" s="10"/>
      <c r="K49" s="142">
        <v>1502280</v>
      </c>
    </row>
    <row r="50" spans="1:11" ht="24" customHeight="1">
      <c r="A50" s="18" t="s">
        <v>104</v>
      </c>
      <c r="B50" s="18"/>
      <c r="C50" s="6"/>
      <c r="E50" s="11">
        <v>11412</v>
      </c>
      <c r="F50" s="10"/>
      <c r="G50" s="11">
        <v>22756</v>
      </c>
      <c r="H50" s="10"/>
      <c r="I50" s="142">
        <v>10790</v>
      </c>
      <c r="J50" s="10"/>
      <c r="K50" s="142">
        <v>22708</v>
      </c>
    </row>
    <row r="51" spans="1:11" ht="24" customHeight="1">
      <c r="A51" s="18" t="s">
        <v>85</v>
      </c>
      <c r="B51" s="18"/>
      <c r="C51" s="6"/>
      <c r="E51" s="11">
        <v>9882</v>
      </c>
      <c r="F51" s="10"/>
      <c r="G51" s="11">
        <v>6154</v>
      </c>
      <c r="H51" s="10"/>
      <c r="I51" s="11">
        <v>3988</v>
      </c>
      <c r="J51" s="10"/>
      <c r="K51" s="11">
        <v>4039</v>
      </c>
    </row>
    <row r="52" spans="1:11" ht="24" customHeight="1">
      <c r="A52" s="5" t="s">
        <v>28</v>
      </c>
      <c r="B52" s="5"/>
      <c r="E52" s="9">
        <f>SUM(E49:E51)</f>
        <v>1240735</v>
      </c>
      <c r="F52" s="10"/>
      <c r="G52" s="9">
        <f>SUM(G49:G51)</f>
        <v>1531190</v>
      </c>
      <c r="H52" s="10"/>
      <c r="I52" s="9">
        <f>SUM(I49:I51)</f>
        <v>1234219</v>
      </c>
      <c r="J52" s="10"/>
      <c r="K52" s="9">
        <f>SUM(K49:K51)</f>
        <v>1529027</v>
      </c>
    </row>
    <row r="53" spans="1:11" ht="24" customHeight="1">
      <c r="A53" s="5" t="s">
        <v>29</v>
      </c>
      <c r="B53" s="5"/>
      <c r="E53" s="11"/>
      <c r="F53" s="10"/>
      <c r="G53" s="11"/>
      <c r="H53" s="10"/>
      <c r="I53" s="8"/>
      <c r="J53" s="10"/>
      <c r="K53" s="8"/>
    </row>
    <row r="54" spans="1:11" ht="24" customHeight="1">
      <c r="A54" s="18" t="s">
        <v>154</v>
      </c>
      <c r="B54" s="18"/>
      <c r="C54" s="6"/>
      <c r="E54" s="11">
        <v>969699</v>
      </c>
      <c r="F54" s="26"/>
      <c r="G54" s="11">
        <v>1121969</v>
      </c>
      <c r="H54" s="26"/>
      <c r="I54" s="142">
        <v>969699</v>
      </c>
      <c r="J54" s="8"/>
      <c r="K54" s="142">
        <v>1121969</v>
      </c>
    </row>
    <row r="55" spans="1:11" ht="24" customHeight="1">
      <c r="A55" s="18" t="s">
        <v>86</v>
      </c>
      <c r="B55" s="18"/>
      <c r="E55" s="74">
        <v>15059</v>
      </c>
      <c r="F55" s="26"/>
      <c r="G55" s="74">
        <v>17580</v>
      </c>
      <c r="H55" s="26"/>
      <c r="I55" s="142">
        <v>15059</v>
      </c>
      <c r="J55" s="8"/>
      <c r="K55" s="142">
        <v>17580</v>
      </c>
    </row>
    <row r="56" spans="1:11" ht="24" customHeight="1">
      <c r="A56" s="18" t="s">
        <v>30</v>
      </c>
      <c r="B56" s="18"/>
      <c r="E56" s="11">
        <v>82154</v>
      </c>
      <c r="F56" s="26"/>
      <c r="G56" s="11">
        <v>89841</v>
      </c>
      <c r="H56" s="26"/>
      <c r="I56" s="142">
        <v>78486</v>
      </c>
      <c r="J56" s="8"/>
      <c r="K56" s="142">
        <v>71478</v>
      </c>
    </row>
    <row r="57" spans="1:11" ht="24" customHeight="1">
      <c r="A57" s="18" t="s">
        <v>176</v>
      </c>
      <c r="B57" s="18"/>
      <c r="E57" s="142">
        <v>0</v>
      </c>
      <c r="F57" s="26"/>
      <c r="G57" s="142">
        <v>-31</v>
      </c>
      <c r="H57" s="26"/>
      <c r="I57" s="142">
        <v>0</v>
      </c>
      <c r="J57" s="8"/>
      <c r="K57" s="142">
        <v>-31</v>
      </c>
    </row>
    <row r="58" spans="1:11" ht="24" customHeight="1">
      <c r="A58" s="42" t="s">
        <v>31</v>
      </c>
      <c r="B58" s="42"/>
      <c r="E58" s="9">
        <f>SUM(E54:E57)</f>
        <v>1066912</v>
      </c>
      <c r="F58" s="26"/>
      <c r="G58" s="9">
        <f>SUM(G54:G57)</f>
        <v>1229359</v>
      </c>
      <c r="H58" s="26"/>
      <c r="I58" s="9">
        <f>SUM(I54:I57)</f>
        <v>1063244</v>
      </c>
      <c r="J58" s="8"/>
      <c r="K58" s="9">
        <f>SUM(K54:K57)</f>
        <v>1210996</v>
      </c>
    </row>
    <row r="59" spans="1:11" ht="24" customHeight="1">
      <c r="A59" s="17" t="s">
        <v>124</v>
      </c>
      <c r="B59" s="17"/>
      <c r="E59" s="11">
        <f>E52-E58</f>
        <v>173823</v>
      </c>
      <c r="F59" s="26"/>
      <c r="G59" s="11">
        <f>G52-G58</f>
        <v>301831</v>
      </c>
      <c r="H59" s="11"/>
      <c r="I59" s="11">
        <f>I52-I58</f>
        <v>170975</v>
      </c>
      <c r="J59" s="8"/>
      <c r="K59" s="11">
        <f>K52-K58</f>
        <v>318031</v>
      </c>
    </row>
    <row r="60" spans="1:11" ht="24" customHeight="1">
      <c r="A60" s="13" t="s">
        <v>108</v>
      </c>
      <c r="B60" s="13"/>
      <c r="E60" s="11">
        <v>28480</v>
      </c>
      <c r="F60" s="26"/>
      <c r="G60" s="11">
        <v>26075</v>
      </c>
      <c r="H60" s="11"/>
      <c r="I60" s="142">
        <v>28480</v>
      </c>
      <c r="J60" s="8"/>
      <c r="K60" s="142">
        <v>26075</v>
      </c>
    </row>
    <row r="61" spans="1:11" ht="24" customHeight="1">
      <c r="A61" s="2" t="s">
        <v>103</v>
      </c>
      <c r="E61" s="15">
        <v>-3649</v>
      </c>
      <c r="F61" s="26"/>
      <c r="G61" s="15">
        <v>-3641</v>
      </c>
      <c r="H61" s="26"/>
      <c r="I61" s="15">
        <v>-3646</v>
      </c>
      <c r="J61" s="8"/>
      <c r="K61" s="15">
        <v>-3641</v>
      </c>
    </row>
    <row r="62" spans="1:11" ht="24" customHeight="1">
      <c r="A62" s="5" t="s">
        <v>117</v>
      </c>
      <c r="B62" s="5"/>
      <c r="E62" s="11">
        <f>SUM(E59:E61)</f>
        <v>198654</v>
      </c>
      <c r="F62" s="26"/>
      <c r="G62" s="11">
        <f>SUM(G59:G61)</f>
        <v>324265</v>
      </c>
      <c r="H62" s="26"/>
      <c r="I62" s="11">
        <f>SUM(I59:I61)</f>
        <v>195809</v>
      </c>
      <c r="J62" s="8"/>
      <c r="K62" s="11">
        <f>SUM(K59:K61)</f>
        <v>340465</v>
      </c>
    </row>
    <row r="63" spans="1:11" ht="24" customHeight="1">
      <c r="A63" s="2" t="s">
        <v>120</v>
      </c>
      <c r="C63" s="6">
        <v>10</v>
      </c>
      <c r="E63" s="15">
        <v>-20061</v>
      </c>
      <c r="F63" s="26"/>
      <c r="G63" s="15">
        <v>-19043</v>
      </c>
      <c r="H63" s="26"/>
      <c r="I63" s="15">
        <v>-20004</v>
      </c>
      <c r="J63" s="8"/>
      <c r="K63" s="15">
        <v>-18733</v>
      </c>
    </row>
    <row r="64" spans="1:11" ht="24" customHeight="1">
      <c r="A64" s="5" t="s">
        <v>118</v>
      </c>
      <c r="C64" s="6"/>
      <c r="E64" s="9">
        <f>SUM(E62:E63)</f>
        <v>178593</v>
      </c>
      <c r="F64" s="26"/>
      <c r="G64" s="9">
        <f>SUM(G62:G63)</f>
        <v>305222</v>
      </c>
      <c r="H64" s="26"/>
      <c r="I64" s="9">
        <f>SUM(I62:I63)</f>
        <v>175805</v>
      </c>
      <c r="J64" s="8"/>
      <c r="K64" s="9">
        <f>SUM(K62:K63)</f>
        <v>321732</v>
      </c>
    </row>
    <row r="65" spans="1:11" ht="24" customHeight="1">
      <c r="A65" s="5"/>
      <c r="C65" s="6"/>
      <c r="E65" s="11"/>
      <c r="F65" s="26"/>
      <c r="G65" s="11"/>
      <c r="H65" s="26"/>
      <c r="I65" s="11"/>
      <c r="J65" s="8"/>
      <c r="K65" s="11"/>
    </row>
    <row r="66" spans="1:11" ht="24" customHeight="1">
      <c r="A66" s="28" t="s">
        <v>66</v>
      </c>
      <c r="B66" s="28"/>
      <c r="E66" s="11"/>
      <c r="F66" s="10"/>
      <c r="G66" s="11"/>
      <c r="H66" s="10"/>
      <c r="I66" s="11"/>
      <c r="J66" s="10"/>
      <c r="K66" s="11"/>
    </row>
    <row r="67" spans="1:11" ht="24" customHeight="1">
      <c r="A67" s="51" t="s">
        <v>74</v>
      </c>
      <c r="B67" s="51"/>
      <c r="E67" s="11"/>
      <c r="F67" s="10"/>
      <c r="G67" s="11"/>
      <c r="H67" s="10"/>
      <c r="I67" s="11"/>
      <c r="J67" s="10"/>
      <c r="K67" s="11"/>
    </row>
    <row r="68" spans="1:11" ht="24" customHeight="1">
      <c r="A68" s="2" t="s">
        <v>90</v>
      </c>
      <c r="E68" s="11"/>
      <c r="F68" s="10"/>
      <c r="G68" s="11"/>
      <c r="H68" s="10"/>
      <c r="I68" s="11"/>
      <c r="J68" s="10"/>
      <c r="K68" s="11"/>
    </row>
    <row r="69" spans="1:11" ht="24" customHeight="1">
      <c r="A69" s="2" t="s">
        <v>91</v>
      </c>
      <c r="C69" s="6"/>
      <c r="E69" s="15">
        <v>-1886</v>
      </c>
      <c r="F69" s="10"/>
      <c r="G69" s="15">
        <v>-3429</v>
      </c>
      <c r="H69" s="10"/>
      <c r="I69" s="15">
        <v>0</v>
      </c>
      <c r="J69" s="10"/>
      <c r="K69" s="15">
        <v>0</v>
      </c>
    </row>
    <row r="70" spans="1:11" ht="24" customHeight="1">
      <c r="A70" s="28" t="s">
        <v>67</v>
      </c>
      <c r="B70" s="28"/>
      <c r="E70" s="15">
        <f>SUM(E69)</f>
        <v>-1886</v>
      </c>
      <c r="F70" s="10"/>
      <c r="G70" s="15">
        <f>SUM(G69)</f>
        <v>-3429</v>
      </c>
      <c r="H70" s="10"/>
      <c r="I70" s="15">
        <f>SUM(I69)</f>
        <v>0</v>
      </c>
      <c r="J70" s="10"/>
      <c r="K70" s="15">
        <f>SUM(K69)</f>
        <v>0</v>
      </c>
    </row>
    <row r="71" spans="1:11" ht="24" customHeight="1">
      <c r="A71" s="28"/>
      <c r="B71" s="28"/>
      <c r="E71" s="11"/>
      <c r="F71" s="10"/>
      <c r="G71" s="11"/>
      <c r="H71" s="10"/>
      <c r="I71" s="11"/>
      <c r="J71" s="10"/>
      <c r="K71" s="11"/>
    </row>
    <row r="72" spans="1:11" ht="24" customHeight="1" thickBot="1">
      <c r="A72" s="28" t="s">
        <v>68</v>
      </c>
      <c r="B72" s="28"/>
      <c r="E72" s="14">
        <f>SUM(E64:E69)</f>
        <v>176707</v>
      </c>
      <c r="F72" s="10"/>
      <c r="G72" s="14">
        <f>SUM(G64:G69)</f>
        <v>301793</v>
      </c>
      <c r="H72" s="10"/>
      <c r="I72" s="14">
        <f>SUM(I64:I69)</f>
        <v>175805</v>
      </c>
      <c r="J72" s="10"/>
      <c r="K72" s="14">
        <f>SUM(K64:K69)</f>
        <v>321732</v>
      </c>
    </row>
    <row r="73" spans="1:11" ht="24" customHeight="1" thickTop="1">
      <c r="A73" s="5"/>
      <c r="B73" s="5"/>
      <c r="E73" s="11"/>
      <c r="F73" s="26"/>
      <c r="G73" s="11"/>
      <c r="H73" s="26"/>
      <c r="I73" s="11"/>
      <c r="J73" s="8"/>
      <c r="K73" s="11"/>
    </row>
    <row r="74" spans="1:11" ht="24" customHeight="1">
      <c r="A74" s="5" t="s">
        <v>130</v>
      </c>
      <c r="B74" s="5"/>
      <c r="C74" s="6">
        <v>11</v>
      </c>
      <c r="E74" s="59"/>
      <c r="F74" s="79"/>
      <c r="G74" s="59"/>
      <c r="H74" s="79"/>
      <c r="I74" s="11"/>
      <c r="J74" s="81"/>
      <c r="K74" s="11"/>
    </row>
    <row r="75" spans="1:11" ht="24" customHeight="1">
      <c r="A75" s="5" t="s">
        <v>98</v>
      </c>
      <c r="B75" s="5"/>
      <c r="C75" s="6"/>
      <c r="E75" s="59"/>
      <c r="F75" s="79"/>
      <c r="G75" s="59"/>
      <c r="H75" s="79"/>
      <c r="I75" s="11"/>
      <c r="J75" s="81"/>
      <c r="K75" s="11"/>
    </row>
    <row r="76" spans="1:11" ht="24" customHeight="1" thickBot="1">
      <c r="A76" s="13" t="s">
        <v>131</v>
      </c>
      <c r="B76" s="5"/>
      <c r="C76" s="6"/>
      <c r="E76" s="75">
        <v>0.123</v>
      </c>
      <c r="F76" s="78"/>
      <c r="G76" s="75">
        <v>0.20100000000000001</v>
      </c>
      <c r="H76" s="78"/>
      <c r="I76" s="75">
        <v>0.121</v>
      </c>
      <c r="J76" s="78"/>
      <c r="K76" s="75">
        <v>0.21099999999999999</v>
      </c>
    </row>
    <row r="77" spans="1:11" ht="24" customHeight="1" thickTop="1">
      <c r="E77" s="59"/>
      <c r="F77" s="79"/>
      <c r="G77" s="59"/>
      <c r="H77" s="79"/>
      <c r="I77" s="11"/>
      <c r="J77" s="81"/>
      <c r="K77" s="11"/>
    </row>
    <row r="78" spans="1:11" ht="24" customHeight="1">
      <c r="A78" s="2" t="s">
        <v>73</v>
      </c>
      <c r="C78" s="33"/>
      <c r="D78" s="32"/>
      <c r="E78" s="60"/>
      <c r="F78" s="32"/>
      <c r="G78" s="141"/>
      <c r="H78" s="32"/>
      <c r="I78" s="34"/>
      <c r="J78" s="34"/>
      <c r="K78" s="34"/>
    </row>
  </sheetData>
  <printOptions horizontalCentered="1"/>
  <pageMargins left="0.67" right="0.35" top="0.78" bottom="0.2" header="0.31496062992126" footer="0.31496062992126"/>
  <pageSetup paperSize="9" scale="80" fitToHeight="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view="pageBreakPreview" zoomScale="70" zoomScaleNormal="60" zoomScaleSheetLayoutView="70" workbookViewId="0">
      <selection activeCell="U23" sqref="U23"/>
    </sheetView>
  </sheetViews>
  <sheetFormatPr defaultColWidth="9.109375" defaultRowHeight="24" customHeight="1"/>
  <cols>
    <col min="1" max="1" width="33.88671875" style="29" customWidth="1"/>
    <col min="2" max="2" width="7.21875" style="29" customWidth="1"/>
    <col min="3" max="3" width="17.88671875" style="29" customWidth="1"/>
    <col min="4" max="4" width="1.44140625" style="29" customWidth="1"/>
    <col min="5" max="5" width="17.88671875" style="29" customWidth="1"/>
    <col min="6" max="6" width="1.44140625" style="29" customWidth="1"/>
    <col min="7" max="7" width="17.88671875" style="29" customWidth="1"/>
    <col min="8" max="8" width="1.44140625" style="29" customWidth="1"/>
    <col min="9" max="9" width="17.88671875" style="29" customWidth="1"/>
    <col min="10" max="10" width="1.5546875" style="29" customWidth="1"/>
    <col min="11" max="11" width="17.88671875" style="29" customWidth="1"/>
    <col min="12" max="12" width="1.44140625" style="29" customWidth="1"/>
    <col min="13" max="13" width="17.88671875" style="29" customWidth="1"/>
    <col min="14" max="14" width="1.109375" style="29" customWidth="1"/>
    <col min="15" max="15" width="17.88671875" style="29" customWidth="1"/>
    <col min="16" max="16" width="1.44140625" style="29" customWidth="1"/>
    <col min="17" max="17" width="17.88671875" style="29" customWidth="1"/>
    <col min="18" max="18" width="1.44140625" style="29" customWidth="1"/>
    <col min="19" max="19" width="17.88671875" style="29" customWidth="1"/>
    <col min="20" max="20" width="1.44140625" style="29" customWidth="1"/>
    <col min="21" max="21" width="14.88671875" style="29" customWidth="1"/>
    <col min="22" max="16384" width="9.109375" style="29"/>
  </cols>
  <sheetData>
    <row r="1" spans="1:19" ht="24" customHeight="1">
      <c r="S1" s="50" t="s">
        <v>54</v>
      </c>
    </row>
    <row r="2" spans="1:19" ht="24" customHeight="1">
      <c r="A2" s="1" t="s">
        <v>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24" customHeight="1">
      <c r="A3" s="30" t="s">
        <v>138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24" customHeight="1">
      <c r="A4" s="30" t="s">
        <v>164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24" customHeight="1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 t="s">
        <v>56</v>
      </c>
    </row>
    <row r="6" spans="1:19" ht="24" customHeight="1">
      <c r="A6" s="121"/>
      <c r="B6" s="121"/>
      <c r="C6" s="143" t="s">
        <v>0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19" ht="24" customHeight="1">
      <c r="A7" s="121"/>
      <c r="B7" s="121"/>
      <c r="C7" s="127"/>
      <c r="D7" s="127"/>
      <c r="E7" s="127"/>
      <c r="F7" s="32"/>
      <c r="G7" s="32"/>
      <c r="H7" s="127"/>
      <c r="I7" s="127"/>
      <c r="J7" s="127"/>
      <c r="K7" s="127"/>
      <c r="L7" s="127"/>
      <c r="M7" s="127"/>
      <c r="N7" s="127"/>
      <c r="O7" s="127"/>
      <c r="P7" s="144" t="s">
        <v>94</v>
      </c>
      <c r="Q7" s="144"/>
      <c r="R7" s="127"/>
      <c r="S7" s="127"/>
    </row>
    <row r="8" spans="1:19" ht="24" customHeight="1">
      <c r="A8" s="121"/>
      <c r="B8" s="121"/>
      <c r="C8" s="46"/>
      <c r="D8" s="122"/>
      <c r="E8" s="46"/>
      <c r="F8" s="122"/>
      <c r="G8" s="46"/>
      <c r="H8" s="122"/>
      <c r="I8" s="145"/>
      <c r="J8" s="145"/>
      <c r="K8" s="145"/>
      <c r="L8" s="145"/>
      <c r="M8" s="145"/>
      <c r="P8" s="46"/>
      <c r="Q8" s="123" t="s">
        <v>19</v>
      </c>
      <c r="R8" s="122"/>
      <c r="S8" s="122"/>
    </row>
    <row r="9" spans="1:19" ht="24" customHeight="1">
      <c r="A9" s="121"/>
      <c r="B9" s="121"/>
      <c r="C9" s="46"/>
      <c r="D9" s="122"/>
      <c r="E9" s="46"/>
      <c r="G9" s="128" t="s">
        <v>75</v>
      </c>
      <c r="H9" s="122"/>
      <c r="I9" s="146" t="s">
        <v>23</v>
      </c>
      <c r="J9" s="146"/>
      <c r="K9" s="146"/>
      <c r="L9" s="146"/>
      <c r="M9" s="146"/>
      <c r="P9" s="129"/>
      <c r="Q9" s="122" t="s">
        <v>47</v>
      </c>
      <c r="R9" s="122"/>
      <c r="S9" s="122"/>
    </row>
    <row r="10" spans="1:19" ht="24" customHeight="1">
      <c r="A10" s="121"/>
      <c r="B10" s="121"/>
      <c r="C10" s="122"/>
      <c r="D10" s="122"/>
      <c r="E10" s="122"/>
      <c r="G10" s="128" t="s">
        <v>76</v>
      </c>
      <c r="H10" s="122"/>
      <c r="I10" s="146" t="s">
        <v>160</v>
      </c>
      <c r="J10" s="146"/>
      <c r="K10" s="146"/>
      <c r="L10" s="46"/>
      <c r="M10" s="46"/>
      <c r="N10" s="122"/>
      <c r="O10" s="122"/>
      <c r="P10" s="129"/>
      <c r="Q10" s="122" t="s">
        <v>49</v>
      </c>
      <c r="R10" s="122"/>
      <c r="S10" s="122"/>
    </row>
    <row r="11" spans="1:19" ht="24" customHeight="1">
      <c r="A11" s="121"/>
      <c r="B11" s="121"/>
      <c r="C11" s="122" t="s">
        <v>45</v>
      </c>
      <c r="D11" s="122"/>
      <c r="E11" s="122" t="s">
        <v>46</v>
      </c>
      <c r="G11" s="128" t="s">
        <v>77</v>
      </c>
      <c r="H11" s="122"/>
      <c r="I11" s="122"/>
      <c r="J11" s="122"/>
      <c r="K11" s="134" t="s">
        <v>149</v>
      </c>
      <c r="L11" s="122"/>
      <c r="O11" s="134"/>
      <c r="P11" s="129"/>
      <c r="Q11" s="122" t="s">
        <v>69</v>
      </c>
      <c r="R11" s="122"/>
      <c r="S11" s="122" t="s">
        <v>51</v>
      </c>
    </row>
    <row r="12" spans="1:19" ht="24" customHeight="1">
      <c r="A12" s="121"/>
      <c r="B12" s="121"/>
      <c r="C12" s="123" t="s">
        <v>140</v>
      </c>
      <c r="D12" s="122"/>
      <c r="E12" s="123" t="s">
        <v>48</v>
      </c>
      <c r="G12" s="130" t="s">
        <v>78</v>
      </c>
      <c r="H12" s="122"/>
      <c r="I12" s="123" t="s">
        <v>109</v>
      </c>
      <c r="J12" s="122"/>
      <c r="K12" s="135" t="s">
        <v>148</v>
      </c>
      <c r="L12" s="122"/>
      <c r="M12" s="123" t="s">
        <v>50</v>
      </c>
      <c r="N12" s="122"/>
      <c r="O12" s="135" t="s">
        <v>148</v>
      </c>
      <c r="P12" s="129"/>
      <c r="Q12" s="123" t="s">
        <v>70</v>
      </c>
      <c r="R12" s="122"/>
      <c r="S12" s="123" t="s">
        <v>19</v>
      </c>
    </row>
    <row r="13" spans="1:19" ht="24" customHeight="1">
      <c r="A13" s="131" t="s">
        <v>141</v>
      </c>
      <c r="C13" s="53">
        <v>1525000</v>
      </c>
      <c r="D13" s="53"/>
      <c r="E13" s="53">
        <v>2741743</v>
      </c>
      <c r="F13" s="53"/>
      <c r="G13" s="53">
        <v>95953</v>
      </c>
      <c r="H13" s="53"/>
      <c r="I13" s="53">
        <v>152500</v>
      </c>
      <c r="J13" s="53"/>
      <c r="K13" s="53">
        <v>0</v>
      </c>
      <c r="L13" s="53"/>
      <c r="M13" s="53">
        <v>663182</v>
      </c>
      <c r="N13" s="53"/>
      <c r="O13" s="53">
        <v>0</v>
      </c>
      <c r="P13" s="53"/>
      <c r="Q13" s="53">
        <v>12429</v>
      </c>
      <c r="R13" s="53"/>
      <c r="S13" s="52">
        <f>SUM(C13:Q13)</f>
        <v>5190807</v>
      </c>
    </row>
    <row r="14" spans="1:19" ht="24" customHeight="1">
      <c r="A14" s="124" t="s">
        <v>92</v>
      </c>
      <c r="C14" s="68">
        <v>0</v>
      </c>
      <c r="D14" s="52"/>
      <c r="E14" s="68">
        <v>0</v>
      </c>
      <c r="F14" s="67"/>
      <c r="G14" s="68">
        <v>0</v>
      </c>
      <c r="H14" s="52"/>
      <c r="I14" s="68">
        <v>0</v>
      </c>
      <c r="J14" s="67"/>
      <c r="K14" s="68">
        <v>0</v>
      </c>
      <c r="L14" s="67"/>
      <c r="M14" s="68">
        <f>PL!G64</f>
        <v>305222</v>
      </c>
      <c r="N14" s="67"/>
      <c r="O14" s="68">
        <v>0</v>
      </c>
      <c r="P14" s="67"/>
      <c r="Q14" s="68">
        <v>0</v>
      </c>
      <c r="R14" s="52"/>
      <c r="S14" s="66">
        <f>SUM(C14:Q14)</f>
        <v>305222</v>
      </c>
    </row>
    <row r="15" spans="1:19" ht="24" customHeight="1">
      <c r="A15" s="124" t="s">
        <v>67</v>
      </c>
      <c r="C15" s="132">
        <v>0</v>
      </c>
      <c r="D15" s="52"/>
      <c r="E15" s="132">
        <v>0</v>
      </c>
      <c r="F15" s="52"/>
      <c r="G15" s="132">
        <v>0</v>
      </c>
      <c r="H15" s="52"/>
      <c r="I15" s="132">
        <v>0</v>
      </c>
      <c r="J15" s="52"/>
      <c r="K15" s="132">
        <v>0</v>
      </c>
      <c r="L15" s="52">
        <v>0</v>
      </c>
      <c r="M15" s="132">
        <v>0</v>
      </c>
      <c r="N15" s="52"/>
      <c r="O15" s="132">
        <v>0</v>
      </c>
      <c r="P15" s="52"/>
      <c r="Q15" s="132">
        <f>PL!G70</f>
        <v>-3429</v>
      </c>
      <c r="R15" s="52"/>
      <c r="S15" s="69">
        <f>SUM(C15:Q15)</f>
        <v>-3429</v>
      </c>
    </row>
    <row r="16" spans="1:19" ht="24" customHeight="1">
      <c r="A16" s="124" t="s">
        <v>68</v>
      </c>
      <c r="C16" s="133">
        <v>0</v>
      </c>
      <c r="D16" s="52"/>
      <c r="E16" s="133">
        <v>0</v>
      </c>
      <c r="F16" s="52"/>
      <c r="G16" s="133">
        <v>0</v>
      </c>
      <c r="H16" s="52"/>
      <c r="I16" s="133">
        <v>0</v>
      </c>
      <c r="J16" s="52"/>
      <c r="K16" s="133">
        <v>0</v>
      </c>
      <c r="L16" s="52"/>
      <c r="M16" s="133">
        <v>305222</v>
      </c>
      <c r="N16" s="52"/>
      <c r="O16" s="133">
        <v>0</v>
      </c>
      <c r="P16" s="52"/>
      <c r="Q16" s="133">
        <v>-3429</v>
      </c>
      <c r="R16" s="52"/>
      <c r="S16" s="52">
        <f>SUM(S14:S15)</f>
        <v>301793</v>
      </c>
    </row>
    <row r="17" spans="1:19" ht="24" customHeight="1">
      <c r="A17" s="124" t="s">
        <v>172</v>
      </c>
      <c r="C17" s="52">
        <v>0</v>
      </c>
      <c r="D17" s="52"/>
      <c r="E17" s="52">
        <v>0</v>
      </c>
      <c r="F17" s="52"/>
      <c r="G17" s="52">
        <v>0</v>
      </c>
      <c r="H17" s="52"/>
      <c r="I17" s="52">
        <v>0</v>
      </c>
      <c r="J17" s="52"/>
      <c r="K17" s="52">
        <v>0</v>
      </c>
      <c r="L17" s="52"/>
      <c r="M17" s="52">
        <v>0</v>
      </c>
      <c r="N17" s="52"/>
      <c r="O17" s="52">
        <v>-240000</v>
      </c>
      <c r="P17" s="52"/>
      <c r="Q17" s="52">
        <v>0</v>
      </c>
      <c r="R17" s="52"/>
      <c r="S17" s="52">
        <f>SUM(C17:Q17)</f>
        <v>-240000</v>
      </c>
    </row>
    <row r="18" spans="1:19" ht="24" customHeight="1">
      <c r="A18" s="124" t="s">
        <v>173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240000</v>
      </c>
      <c r="L18" s="52"/>
      <c r="M18" s="52">
        <v>-240000</v>
      </c>
      <c r="N18" s="52"/>
      <c r="O18" s="52">
        <v>0</v>
      </c>
      <c r="P18" s="52"/>
      <c r="Q18" s="52">
        <v>0</v>
      </c>
      <c r="R18" s="52"/>
      <c r="S18" s="52">
        <f t="shared" ref="S18:S19" si="0">SUM(C18:Q18)</f>
        <v>0</v>
      </c>
    </row>
    <row r="19" spans="1:19" ht="24" customHeight="1">
      <c r="A19" s="124" t="s">
        <v>174</v>
      </c>
      <c r="C19" s="125">
        <v>0</v>
      </c>
      <c r="D19" s="52"/>
      <c r="E19" s="125">
        <v>0</v>
      </c>
      <c r="F19" s="52"/>
      <c r="G19" s="125">
        <v>0</v>
      </c>
      <c r="H19" s="52"/>
      <c r="I19" s="125">
        <v>0</v>
      </c>
      <c r="J19" s="52"/>
      <c r="K19" s="125">
        <v>0</v>
      </c>
      <c r="L19" s="52"/>
      <c r="M19" s="125">
        <v>-228750</v>
      </c>
      <c r="N19" s="52"/>
      <c r="O19" s="125">
        <v>0</v>
      </c>
      <c r="P19" s="52"/>
      <c r="Q19" s="125">
        <v>0</v>
      </c>
      <c r="R19" s="52"/>
      <c r="S19" s="125">
        <f t="shared" si="0"/>
        <v>-228750</v>
      </c>
    </row>
    <row r="20" spans="1:19" ht="24" customHeight="1" thickBot="1">
      <c r="A20" s="131" t="s">
        <v>142</v>
      </c>
      <c r="C20" s="126">
        <f>SUM(C13,C16:C19)</f>
        <v>1525000</v>
      </c>
      <c r="D20" s="52"/>
      <c r="E20" s="126">
        <f>SUM(E13,E16:E19)</f>
        <v>2741743</v>
      </c>
      <c r="F20" s="52"/>
      <c r="G20" s="126">
        <f>SUM(G13,G16:G19)</f>
        <v>95953</v>
      </c>
      <c r="H20" s="52"/>
      <c r="I20" s="126">
        <f>SUM(I13,I16:I19)</f>
        <v>152500</v>
      </c>
      <c r="J20" s="52"/>
      <c r="K20" s="126">
        <f>SUM(K13,K16:K19)</f>
        <v>240000</v>
      </c>
      <c r="L20" s="52"/>
      <c r="M20" s="126">
        <f>SUM(M13,M16:M19)</f>
        <v>499654</v>
      </c>
      <c r="N20" s="52"/>
      <c r="O20" s="126">
        <f>SUM(O13,O16:O19)</f>
        <v>-240000</v>
      </c>
      <c r="P20" s="52"/>
      <c r="Q20" s="126">
        <f>SUM(Q13,Q16:Q19)</f>
        <v>9000</v>
      </c>
      <c r="R20" s="52"/>
      <c r="S20" s="126">
        <f>SUM(S13,S16:S19)</f>
        <v>5023850</v>
      </c>
    </row>
    <row r="21" spans="1:19" ht="24" customHeight="1" thickTop="1"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</row>
    <row r="22" spans="1:19" ht="24" customHeight="1">
      <c r="A22" s="131" t="s">
        <v>165</v>
      </c>
      <c r="C22" s="53">
        <v>1525000</v>
      </c>
      <c r="D22" s="53"/>
      <c r="E22" s="53">
        <v>2741743</v>
      </c>
      <c r="F22" s="53"/>
      <c r="G22" s="53">
        <v>95953</v>
      </c>
      <c r="H22" s="53"/>
      <c r="I22" s="53">
        <v>152500</v>
      </c>
      <c r="J22" s="53"/>
      <c r="K22" s="53">
        <v>240000</v>
      </c>
      <c r="L22" s="53"/>
      <c r="M22" s="53">
        <v>514767</v>
      </c>
      <c r="N22" s="53"/>
      <c r="O22" s="53">
        <v>-240000</v>
      </c>
      <c r="P22" s="53"/>
      <c r="Q22" s="53">
        <v>10409</v>
      </c>
      <c r="R22" s="53"/>
      <c r="S22" s="52">
        <f>SUM(C22:Q22)</f>
        <v>5040372</v>
      </c>
    </row>
    <row r="23" spans="1:19" ht="24" customHeight="1">
      <c r="A23" s="124" t="s">
        <v>92</v>
      </c>
      <c r="C23" s="68">
        <v>0</v>
      </c>
      <c r="D23" s="52"/>
      <c r="E23" s="68">
        <v>0</v>
      </c>
      <c r="F23" s="67"/>
      <c r="G23" s="68">
        <v>0</v>
      </c>
      <c r="H23" s="52"/>
      <c r="I23" s="68">
        <v>0</v>
      </c>
      <c r="J23" s="67"/>
      <c r="K23" s="68">
        <v>0</v>
      </c>
      <c r="L23" s="67"/>
      <c r="M23" s="66">
        <f>PL!E64</f>
        <v>178593</v>
      </c>
      <c r="N23" s="52"/>
      <c r="O23" s="68">
        <v>0</v>
      </c>
      <c r="P23" s="67"/>
      <c r="Q23" s="68">
        <v>0</v>
      </c>
      <c r="R23" s="52"/>
      <c r="S23" s="66">
        <f>SUM(C23:Q23)</f>
        <v>178593</v>
      </c>
    </row>
    <row r="24" spans="1:19" ht="24" customHeight="1">
      <c r="A24" s="124" t="s">
        <v>67</v>
      </c>
      <c r="C24" s="132">
        <v>0</v>
      </c>
      <c r="D24" s="52"/>
      <c r="E24" s="132">
        <v>0</v>
      </c>
      <c r="F24" s="52"/>
      <c r="G24" s="132">
        <v>0</v>
      </c>
      <c r="H24" s="52"/>
      <c r="I24" s="132">
        <v>0</v>
      </c>
      <c r="J24" s="52"/>
      <c r="K24" s="132">
        <v>0</v>
      </c>
      <c r="L24" s="52"/>
      <c r="M24" s="69">
        <v>0</v>
      </c>
      <c r="N24" s="52"/>
      <c r="O24" s="132">
        <v>0</v>
      </c>
      <c r="P24" s="52"/>
      <c r="Q24" s="69">
        <f>PL!E70</f>
        <v>-1886</v>
      </c>
      <c r="R24" s="52"/>
      <c r="S24" s="69">
        <f>SUM(C24:Q24)</f>
        <v>-1886</v>
      </c>
    </row>
    <row r="25" spans="1:19" ht="24" customHeight="1">
      <c r="A25" s="124" t="s">
        <v>68</v>
      </c>
      <c r="C25" s="133">
        <f>SUM(C23:C24)</f>
        <v>0</v>
      </c>
      <c r="D25" s="52"/>
      <c r="E25" s="133">
        <f>SUM(E23:E24)</f>
        <v>0</v>
      </c>
      <c r="F25" s="52"/>
      <c r="G25" s="133">
        <f>SUM(G23:G24)</f>
        <v>0</v>
      </c>
      <c r="H25" s="52"/>
      <c r="I25" s="133">
        <f>SUM(I23:I24)</f>
        <v>0</v>
      </c>
      <c r="J25" s="52"/>
      <c r="K25" s="133">
        <f>SUM(K23:K24)</f>
        <v>0</v>
      </c>
      <c r="L25" s="52"/>
      <c r="M25" s="133">
        <f>SUM(M23:M24)</f>
        <v>178593</v>
      </c>
      <c r="N25" s="52"/>
      <c r="O25" s="133">
        <f>SUM(O23:O24)</f>
        <v>0</v>
      </c>
      <c r="P25" s="52"/>
      <c r="Q25" s="133">
        <f>SUM(Q23:Q24)</f>
        <v>-1886</v>
      </c>
      <c r="R25" s="52"/>
      <c r="S25" s="133">
        <f>SUM(S23:S24)</f>
        <v>176707</v>
      </c>
    </row>
    <row r="26" spans="1:19" ht="24" customHeight="1">
      <c r="A26" s="124" t="s">
        <v>174</v>
      </c>
      <c r="C26" s="125">
        <v>0</v>
      </c>
      <c r="D26" s="52"/>
      <c r="E26" s="125">
        <v>0</v>
      </c>
      <c r="F26" s="52"/>
      <c r="G26" s="125">
        <v>0</v>
      </c>
      <c r="H26" s="52"/>
      <c r="I26" s="125">
        <v>0</v>
      </c>
      <c r="J26" s="52"/>
      <c r="K26" s="125">
        <v>0</v>
      </c>
      <c r="L26" s="52"/>
      <c r="M26" s="125">
        <v>-173989</v>
      </c>
      <c r="N26" s="52"/>
      <c r="O26" s="125">
        <v>0</v>
      </c>
      <c r="P26" s="52"/>
      <c r="Q26" s="125">
        <v>0</v>
      </c>
      <c r="R26" s="52"/>
      <c r="S26" s="125">
        <f>SUM(C26:Q26)</f>
        <v>-173989</v>
      </c>
    </row>
    <row r="27" spans="1:19" ht="24" customHeight="1" thickBot="1">
      <c r="A27" s="131" t="s">
        <v>166</v>
      </c>
      <c r="C27" s="126">
        <f>SUM(C22,C25:C26)</f>
        <v>1525000</v>
      </c>
      <c r="D27" s="52"/>
      <c r="E27" s="126">
        <f>SUM(E22,E25:E26)</f>
        <v>2741743</v>
      </c>
      <c r="F27" s="52"/>
      <c r="G27" s="126">
        <f>SUM(G22,G25:G26)</f>
        <v>95953</v>
      </c>
      <c r="H27" s="52"/>
      <c r="I27" s="126">
        <f>SUM(I22,I25:I26)</f>
        <v>152500</v>
      </c>
      <c r="J27" s="52"/>
      <c r="K27" s="126">
        <f>SUM(K22,K25:K26)</f>
        <v>240000</v>
      </c>
      <c r="L27" s="52"/>
      <c r="M27" s="126">
        <f>SUM(M22,M25:M26)</f>
        <v>519371</v>
      </c>
      <c r="N27" s="52"/>
      <c r="O27" s="126">
        <f>SUM(O22,O25:O26)</f>
        <v>-240000</v>
      </c>
      <c r="P27" s="52"/>
      <c r="Q27" s="126">
        <f>SUM(Q22,Q25:Q26)</f>
        <v>8523</v>
      </c>
      <c r="R27" s="52"/>
      <c r="S27" s="126">
        <f>SUM(S22,S25:S26)</f>
        <v>5043090</v>
      </c>
    </row>
    <row r="28" spans="1:19" ht="24" customHeight="1" thickTop="1"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>
        <f>S27-BS!D78</f>
        <v>0</v>
      </c>
    </row>
    <row r="29" spans="1:19" ht="24" customHeight="1">
      <c r="A29" s="2" t="s">
        <v>73</v>
      </c>
      <c r="C29" s="11"/>
      <c r="E29" s="65"/>
      <c r="G29" s="65"/>
      <c r="I29" s="65"/>
      <c r="J29" s="65"/>
      <c r="K29" s="65"/>
      <c r="M29" s="65"/>
      <c r="N29" s="65"/>
      <c r="O29" s="65"/>
      <c r="Q29" s="65"/>
    </row>
    <row r="33" spans="1:1" ht="24" customHeight="1">
      <c r="A33" s="131"/>
    </row>
    <row r="34" spans="1:1" ht="24" customHeight="1">
      <c r="A34" s="131"/>
    </row>
    <row r="35" spans="1:1" ht="24" customHeight="1">
      <c r="A35" s="124"/>
    </row>
    <row r="36" spans="1:1" ht="24" customHeight="1">
      <c r="A36" s="124"/>
    </row>
    <row r="37" spans="1:1" ht="24" customHeight="1">
      <c r="A37" s="124"/>
    </row>
    <row r="38" spans="1:1" ht="24" customHeight="1">
      <c r="A38" s="124"/>
    </row>
    <row r="39" spans="1:1" ht="24" customHeight="1">
      <c r="A39" s="131"/>
    </row>
    <row r="40" spans="1:1" ht="24" customHeight="1">
      <c r="A40" s="131"/>
    </row>
  </sheetData>
  <mergeCells count="5">
    <mergeCell ref="C6:S6"/>
    <mergeCell ref="P7:Q7"/>
    <mergeCell ref="I8:M8"/>
    <mergeCell ref="I10:K10"/>
    <mergeCell ref="I9:M9"/>
  </mergeCells>
  <printOptions horizontalCentered="1"/>
  <pageMargins left="0.4" right="0.4" top="0.9" bottom="0.31496062992126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zoomScale="70" zoomScaleNormal="100" zoomScaleSheetLayoutView="70" workbookViewId="0">
      <selection activeCell="M23" sqref="M23"/>
    </sheetView>
  </sheetViews>
  <sheetFormatPr defaultColWidth="9.109375" defaultRowHeight="24" customHeight="1"/>
  <cols>
    <col min="1" max="1" width="32.5546875" style="29" customWidth="1"/>
    <col min="2" max="2" width="6.44140625" style="29" customWidth="1"/>
    <col min="3" max="3" width="15.6640625" style="29" customWidth="1"/>
    <col min="4" max="4" width="1.109375" style="29" customWidth="1"/>
    <col min="5" max="5" width="15.6640625" style="29" customWidth="1"/>
    <col min="6" max="6" width="1.109375" style="29" customWidth="1"/>
    <col min="7" max="7" width="15.6640625" style="29" customWidth="1"/>
    <col min="8" max="8" width="1.109375" style="29" customWidth="1"/>
    <col min="9" max="9" width="15.6640625" style="29" customWidth="1"/>
    <col min="10" max="10" width="1.109375" style="29" customWidth="1"/>
    <col min="11" max="11" width="15.6640625" style="29" customWidth="1"/>
    <col min="12" max="12" width="1.109375" style="29" customWidth="1"/>
    <col min="13" max="13" width="15.6640625" style="29" customWidth="1"/>
    <col min="14" max="14" width="1.109375" style="29" customWidth="1"/>
    <col min="15" max="15" width="15.6640625" style="29" customWidth="1"/>
    <col min="16" max="16" width="1.44140625" style="29" customWidth="1"/>
    <col min="17" max="17" width="14.88671875" style="29" customWidth="1"/>
    <col min="18" max="16384" width="9.109375" style="29"/>
  </cols>
  <sheetData>
    <row r="1" spans="1:15" ht="24" customHeight="1">
      <c r="O1" s="50" t="s">
        <v>54</v>
      </c>
    </row>
    <row r="2" spans="1:15" ht="24" customHeight="1">
      <c r="A2" s="1" t="s">
        <v>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24" customHeight="1">
      <c r="A3" s="30" t="s">
        <v>139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24" customHeight="1">
      <c r="A4" s="30" t="s">
        <v>164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24" customHeight="1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 t="s">
        <v>56</v>
      </c>
    </row>
    <row r="6" spans="1:15" ht="24" customHeight="1">
      <c r="A6" s="121"/>
      <c r="B6" s="121"/>
      <c r="C6" s="143" t="s">
        <v>93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ht="24" customHeight="1">
      <c r="A7" s="121"/>
      <c r="B7" s="121"/>
      <c r="C7" s="127"/>
      <c r="D7" s="127"/>
      <c r="E7" s="127"/>
      <c r="F7" s="127"/>
      <c r="G7" s="147" t="s">
        <v>23</v>
      </c>
      <c r="H7" s="147"/>
      <c r="I7" s="147"/>
      <c r="J7" s="147"/>
      <c r="K7" s="147"/>
      <c r="L7" s="127"/>
      <c r="M7" s="127"/>
      <c r="N7" s="127"/>
      <c r="O7" s="127"/>
    </row>
    <row r="8" spans="1:15" ht="24" customHeight="1">
      <c r="A8" s="121"/>
      <c r="B8" s="121"/>
      <c r="C8" s="122"/>
      <c r="D8" s="122"/>
      <c r="E8" s="122"/>
      <c r="F8" s="122"/>
      <c r="G8" s="148" t="s">
        <v>160</v>
      </c>
      <c r="H8" s="148"/>
      <c r="I8" s="148"/>
      <c r="J8" s="139"/>
      <c r="K8" s="46"/>
      <c r="L8" s="122"/>
      <c r="M8" s="122"/>
      <c r="N8" s="122"/>
      <c r="O8" s="122"/>
    </row>
    <row r="9" spans="1:15" ht="24" customHeight="1">
      <c r="A9" s="121"/>
      <c r="B9" s="121"/>
      <c r="C9" s="122" t="s">
        <v>45</v>
      </c>
      <c r="D9" s="122"/>
      <c r="E9" s="122" t="s">
        <v>46</v>
      </c>
      <c r="F9" s="122"/>
      <c r="G9" s="122"/>
      <c r="H9" s="122"/>
      <c r="I9" s="134" t="s">
        <v>149</v>
      </c>
      <c r="J9" s="122"/>
      <c r="L9" s="122"/>
      <c r="M9" s="122"/>
      <c r="N9" s="122"/>
      <c r="O9" s="122" t="s">
        <v>51</v>
      </c>
    </row>
    <row r="10" spans="1:15" ht="24" customHeight="1">
      <c r="A10" s="121"/>
      <c r="B10" s="121"/>
      <c r="C10" s="123" t="s">
        <v>140</v>
      </c>
      <c r="D10" s="122"/>
      <c r="E10" s="123" t="s">
        <v>48</v>
      </c>
      <c r="F10" s="122"/>
      <c r="G10" s="123" t="s">
        <v>109</v>
      </c>
      <c r="H10" s="122"/>
      <c r="I10" s="135" t="s">
        <v>148</v>
      </c>
      <c r="J10" s="122"/>
      <c r="K10" s="123" t="s">
        <v>50</v>
      </c>
      <c r="L10" s="122"/>
      <c r="M10" s="135" t="s">
        <v>148</v>
      </c>
      <c r="N10" s="122"/>
      <c r="O10" s="123" t="s">
        <v>19</v>
      </c>
    </row>
    <row r="11" spans="1:15" ht="24" customHeight="1">
      <c r="A11" s="70" t="s">
        <v>141</v>
      </c>
      <c r="C11" s="53">
        <v>1525000</v>
      </c>
      <c r="D11" s="53"/>
      <c r="E11" s="53">
        <v>2741743</v>
      </c>
      <c r="F11" s="53"/>
      <c r="G11" s="53">
        <v>152500</v>
      </c>
      <c r="H11" s="53"/>
      <c r="I11" s="53">
        <v>0</v>
      </c>
      <c r="J11" s="53"/>
      <c r="K11" s="53">
        <v>812734</v>
      </c>
      <c r="L11" s="53"/>
      <c r="M11" s="53">
        <v>0</v>
      </c>
      <c r="N11" s="53"/>
      <c r="O11" s="52">
        <f>SUM(C11:M11)</f>
        <v>5231977</v>
      </c>
    </row>
    <row r="12" spans="1:15" ht="24" customHeight="1">
      <c r="A12" s="46" t="s">
        <v>68</v>
      </c>
      <c r="C12" s="52">
        <v>0</v>
      </c>
      <c r="D12" s="52"/>
      <c r="E12" s="52">
        <v>0</v>
      </c>
      <c r="F12" s="52"/>
      <c r="G12" s="52">
        <v>0</v>
      </c>
      <c r="H12" s="52"/>
      <c r="I12" s="52">
        <v>0</v>
      </c>
      <c r="J12" s="52"/>
      <c r="K12" s="52">
        <f>PL!K64</f>
        <v>321732</v>
      </c>
      <c r="L12" s="52"/>
      <c r="M12" s="52">
        <v>0</v>
      </c>
      <c r="N12" s="52"/>
      <c r="O12" s="52">
        <f t="shared" ref="O12:O15" si="0">SUM(C12:M12)</f>
        <v>321732</v>
      </c>
    </row>
    <row r="13" spans="1:15" ht="24" customHeight="1">
      <c r="A13" s="46" t="s">
        <v>172</v>
      </c>
      <c r="C13" s="52">
        <v>0</v>
      </c>
      <c r="D13" s="52"/>
      <c r="E13" s="52">
        <v>0</v>
      </c>
      <c r="F13" s="52"/>
      <c r="G13" s="52">
        <v>0</v>
      </c>
      <c r="H13" s="52"/>
      <c r="I13" s="52">
        <v>0</v>
      </c>
      <c r="J13" s="52"/>
      <c r="K13" s="52">
        <v>0</v>
      </c>
      <c r="L13" s="52"/>
      <c r="M13" s="52">
        <v>-240000</v>
      </c>
      <c r="N13" s="52"/>
      <c r="O13" s="52">
        <f t="shared" si="0"/>
        <v>-240000</v>
      </c>
    </row>
    <row r="14" spans="1:15" ht="24" customHeight="1">
      <c r="A14" s="46" t="s">
        <v>173</v>
      </c>
      <c r="C14" s="52">
        <v>0</v>
      </c>
      <c r="D14" s="52"/>
      <c r="E14" s="52">
        <v>0</v>
      </c>
      <c r="F14" s="52"/>
      <c r="G14" s="52">
        <v>0</v>
      </c>
      <c r="H14" s="52"/>
      <c r="I14" s="52">
        <v>240000</v>
      </c>
      <c r="J14" s="52"/>
      <c r="K14" s="52">
        <v>-240000</v>
      </c>
      <c r="L14" s="52"/>
      <c r="M14" s="52">
        <v>0</v>
      </c>
      <c r="N14" s="52"/>
      <c r="O14" s="52">
        <f t="shared" si="0"/>
        <v>0</v>
      </c>
    </row>
    <row r="15" spans="1:15" ht="24" customHeight="1">
      <c r="A15" s="46" t="s">
        <v>174</v>
      </c>
      <c r="C15" s="125">
        <v>0</v>
      </c>
      <c r="D15" s="52"/>
      <c r="E15" s="125">
        <v>0</v>
      </c>
      <c r="F15" s="52"/>
      <c r="G15" s="125">
        <v>0</v>
      </c>
      <c r="H15" s="52"/>
      <c r="I15" s="125">
        <v>0</v>
      </c>
      <c r="J15" s="52"/>
      <c r="K15" s="125">
        <v>-228750</v>
      </c>
      <c r="L15" s="52"/>
      <c r="M15" s="125">
        <v>0</v>
      </c>
      <c r="N15" s="52"/>
      <c r="O15" s="125">
        <f t="shared" si="0"/>
        <v>-228750</v>
      </c>
    </row>
    <row r="16" spans="1:15" ht="24" customHeight="1" thickBot="1">
      <c r="A16" s="70" t="s">
        <v>142</v>
      </c>
      <c r="C16" s="126">
        <f>SUM(C11:C15)</f>
        <v>1525000</v>
      </c>
      <c r="D16" s="52"/>
      <c r="E16" s="126">
        <f>SUM(E11:E15)</f>
        <v>2741743</v>
      </c>
      <c r="F16" s="52"/>
      <c r="G16" s="126">
        <f>SUM(G11:G15)</f>
        <v>152500</v>
      </c>
      <c r="H16" s="52"/>
      <c r="I16" s="126">
        <f>SUM(I11:I15)</f>
        <v>240000</v>
      </c>
      <c r="J16" s="52"/>
      <c r="K16" s="126">
        <f>SUM(K11:K15)</f>
        <v>665716</v>
      </c>
      <c r="L16" s="52"/>
      <c r="M16" s="126">
        <f>SUM(M11:M15)</f>
        <v>-240000</v>
      </c>
      <c r="N16" s="52"/>
      <c r="O16" s="126">
        <f>SUM(O11:O15)</f>
        <v>5084959</v>
      </c>
    </row>
    <row r="17" spans="1:15" ht="24" customHeight="1" thickTop="1"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ht="24" customHeight="1">
      <c r="A18" s="70" t="s">
        <v>165</v>
      </c>
      <c r="C18" s="53">
        <v>1525000</v>
      </c>
      <c r="D18" s="53"/>
      <c r="E18" s="53">
        <v>2741743</v>
      </c>
      <c r="F18" s="53"/>
      <c r="G18" s="53">
        <v>152500</v>
      </c>
      <c r="H18" s="53"/>
      <c r="I18" s="53">
        <v>240000</v>
      </c>
      <c r="J18" s="53"/>
      <c r="K18" s="53">
        <v>688955</v>
      </c>
      <c r="L18" s="53"/>
      <c r="M18" s="53">
        <v>-240000</v>
      </c>
      <c r="N18" s="53"/>
      <c r="O18" s="52">
        <f>SUM(C18:M18)</f>
        <v>5108198</v>
      </c>
    </row>
    <row r="19" spans="1:15" ht="24" customHeight="1">
      <c r="A19" s="46" t="s">
        <v>68</v>
      </c>
      <c r="C19" s="52">
        <v>0</v>
      </c>
      <c r="D19" s="52"/>
      <c r="E19" s="52">
        <v>0</v>
      </c>
      <c r="F19" s="52"/>
      <c r="G19" s="52">
        <v>0</v>
      </c>
      <c r="H19" s="52"/>
      <c r="I19" s="52">
        <v>0</v>
      </c>
      <c r="J19" s="52"/>
      <c r="K19" s="52">
        <f>PL!I64</f>
        <v>175805</v>
      </c>
      <c r="L19" s="52"/>
      <c r="M19" s="52">
        <v>0</v>
      </c>
      <c r="N19" s="52"/>
      <c r="O19" s="52">
        <f t="shared" ref="O19:O20" si="1">SUM(C19:M19)</f>
        <v>175805</v>
      </c>
    </row>
    <row r="20" spans="1:15" ht="24" customHeight="1">
      <c r="A20" s="46" t="s">
        <v>174</v>
      </c>
      <c r="C20" s="125">
        <v>0</v>
      </c>
      <c r="D20" s="52"/>
      <c r="E20" s="125">
        <v>0</v>
      </c>
      <c r="F20" s="52"/>
      <c r="G20" s="125">
        <v>0</v>
      </c>
      <c r="H20" s="52"/>
      <c r="I20" s="125">
        <v>0</v>
      </c>
      <c r="J20" s="52"/>
      <c r="K20" s="125">
        <v>-173989</v>
      </c>
      <c r="L20" s="52"/>
      <c r="M20" s="125">
        <v>0</v>
      </c>
      <c r="N20" s="52"/>
      <c r="O20" s="125">
        <f t="shared" si="1"/>
        <v>-173989</v>
      </c>
    </row>
    <row r="21" spans="1:15" ht="24" customHeight="1" thickBot="1">
      <c r="A21" s="70" t="s">
        <v>166</v>
      </c>
      <c r="C21" s="126">
        <f>SUM(C18:C20)</f>
        <v>1525000</v>
      </c>
      <c r="D21" s="52"/>
      <c r="E21" s="126">
        <f>SUM(E18:E20)</f>
        <v>2741743</v>
      </c>
      <c r="F21" s="52"/>
      <c r="G21" s="126">
        <f>SUM(G18:G20)</f>
        <v>152500</v>
      </c>
      <c r="H21" s="52"/>
      <c r="I21" s="126">
        <f>SUM(I18:I20)</f>
        <v>240000</v>
      </c>
      <c r="J21" s="52"/>
      <c r="K21" s="126">
        <f>SUM(K18:K20)</f>
        <v>690771</v>
      </c>
      <c r="L21" s="52"/>
      <c r="M21" s="126">
        <f>SUM(M18:M20)</f>
        <v>-240000</v>
      </c>
      <c r="N21" s="52"/>
      <c r="O21" s="126">
        <f>SUM(O18:O20)</f>
        <v>5110014</v>
      </c>
    </row>
    <row r="22" spans="1:15" ht="24" customHeight="1" thickTop="1"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24" customHeight="1">
      <c r="A23" s="2" t="s">
        <v>73</v>
      </c>
      <c r="C23" s="11"/>
      <c r="G23" s="11"/>
      <c r="K23" s="65"/>
    </row>
  </sheetData>
  <mergeCells count="3">
    <mergeCell ref="C6:O6"/>
    <mergeCell ref="G7:K7"/>
    <mergeCell ref="G8:I8"/>
  </mergeCells>
  <printOptions horizontalCentered="1"/>
  <pageMargins left="0.4" right="0.4" top="0.9" bottom="0.2" header="0.31496062992126" footer="0.31496062992126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2325-55C5-45B1-B0AC-8C559F45EE35}">
  <dimension ref="A1:K70"/>
  <sheetViews>
    <sheetView showGridLines="0" view="pageBreakPreview" topLeftCell="A55" zoomScale="85" zoomScaleNormal="90" zoomScaleSheetLayoutView="85" workbookViewId="0">
      <selection activeCell="D47" sqref="D47"/>
    </sheetView>
  </sheetViews>
  <sheetFormatPr defaultColWidth="9.109375" defaultRowHeight="24" customHeight="1"/>
  <cols>
    <col min="1" max="1" width="37.44140625" style="2" customWidth="1"/>
    <col min="2" max="2" width="11.109375" style="2" customWidth="1"/>
    <col min="3" max="3" width="6" style="3" customWidth="1"/>
    <col min="4" max="4" width="12.6640625" style="58" customWidth="1"/>
    <col min="5" max="5" width="1.44140625" style="3" customWidth="1"/>
    <col min="6" max="6" width="12.6640625" style="3" customWidth="1"/>
    <col min="7" max="7" width="1.44140625" style="3" customWidth="1"/>
    <col min="8" max="8" width="12.6640625" style="3" customWidth="1"/>
    <col min="9" max="9" width="1.44140625" style="3" customWidth="1"/>
    <col min="10" max="10" width="12.6640625" style="3" customWidth="1"/>
    <col min="11" max="11" width="0.44140625" style="3" customWidth="1"/>
    <col min="12" max="12" width="2.44140625" style="3" customWidth="1"/>
    <col min="13" max="16384" width="9.109375" style="3"/>
  </cols>
  <sheetData>
    <row r="1" spans="1:10" s="32" customFormat="1" ht="24" customHeight="1">
      <c r="A1" s="31"/>
      <c r="B1" s="33"/>
      <c r="D1" s="54"/>
      <c r="J1" s="34" t="s">
        <v>54</v>
      </c>
    </row>
    <row r="2" spans="1:10" s="37" customFormat="1" ht="24" customHeight="1">
      <c r="A2" s="1" t="s">
        <v>79</v>
      </c>
      <c r="B2" s="35"/>
      <c r="C2" s="36"/>
      <c r="D2" s="55"/>
      <c r="E2" s="36"/>
      <c r="F2" s="36"/>
      <c r="G2" s="36"/>
      <c r="H2" s="36"/>
      <c r="I2" s="36"/>
      <c r="J2" s="36"/>
    </row>
    <row r="3" spans="1:10" s="44" customFormat="1" ht="24" customHeight="1">
      <c r="A3" s="30" t="s">
        <v>32</v>
      </c>
      <c r="B3" s="35"/>
      <c r="C3" s="43"/>
      <c r="D3" s="61"/>
      <c r="E3" s="43"/>
      <c r="F3" s="43"/>
      <c r="G3" s="43"/>
      <c r="H3" s="43"/>
      <c r="I3" s="43"/>
      <c r="J3" s="43"/>
    </row>
    <row r="4" spans="1:10" s="44" customFormat="1" ht="24" customHeight="1">
      <c r="A4" s="30" t="s">
        <v>164</v>
      </c>
      <c r="B4" s="35"/>
      <c r="C4" s="43"/>
      <c r="D4" s="61"/>
      <c r="E4" s="43"/>
      <c r="F4" s="43"/>
      <c r="G4" s="43"/>
      <c r="H4" s="43"/>
      <c r="I4" s="43"/>
      <c r="J4" s="43"/>
    </row>
    <row r="5" spans="1:10" s="37" customFormat="1" ht="24" customHeight="1">
      <c r="B5" s="35"/>
      <c r="C5" s="36"/>
      <c r="D5" s="55"/>
      <c r="E5" s="36"/>
      <c r="F5" s="36"/>
      <c r="G5" s="36"/>
      <c r="H5" s="36"/>
      <c r="I5" s="36"/>
      <c r="J5" s="38" t="s">
        <v>56</v>
      </c>
    </row>
    <row r="6" spans="1:10" s="32" customFormat="1" ht="24" customHeight="1">
      <c r="A6" s="31"/>
      <c r="B6" s="31"/>
      <c r="D6" s="56"/>
      <c r="E6" s="86" t="s">
        <v>0</v>
      </c>
      <c r="F6" s="86"/>
      <c r="G6" s="45"/>
      <c r="H6" s="86"/>
      <c r="I6" s="86" t="s">
        <v>1</v>
      </c>
      <c r="J6" s="86"/>
    </row>
    <row r="7" spans="1:10" s="29" customFormat="1" ht="24" customHeight="1">
      <c r="A7" s="46"/>
      <c r="B7" s="47"/>
      <c r="C7" s="48"/>
      <c r="D7" s="40">
        <v>2569</v>
      </c>
      <c r="E7" s="40"/>
      <c r="F7" s="40">
        <v>2568</v>
      </c>
      <c r="G7" s="41"/>
      <c r="H7" s="40">
        <v>2569</v>
      </c>
      <c r="I7" s="40"/>
      <c r="J7" s="40">
        <v>2568</v>
      </c>
    </row>
    <row r="8" spans="1:10" s="29" customFormat="1" ht="24" customHeight="1">
      <c r="A8" s="49" t="s">
        <v>33</v>
      </c>
      <c r="B8" s="16"/>
      <c r="C8" s="3"/>
      <c r="D8" s="62"/>
      <c r="E8" s="19"/>
      <c r="F8" s="62"/>
      <c r="G8" s="3"/>
      <c r="H8" s="19"/>
      <c r="I8" s="19"/>
      <c r="J8" s="62"/>
    </row>
    <row r="9" spans="1:10" s="29" customFormat="1" ht="24" customHeight="1">
      <c r="A9" s="24" t="s">
        <v>111</v>
      </c>
      <c r="B9" s="16"/>
      <c r="C9" s="3"/>
      <c r="D9" s="21">
        <f>PL!E62</f>
        <v>198654</v>
      </c>
      <c r="E9" s="10"/>
      <c r="F9" s="21">
        <f>PL!G62</f>
        <v>324265</v>
      </c>
      <c r="G9" s="21"/>
      <c r="H9" s="21">
        <f>PL!I62</f>
        <v>195809</v>
      </c>
      <c r="I9" s="10"/>
      <c r="J9" s="21">
        <f>PL!K62</f>
        <v>340465</v>
      </c>
    </row>
    <row r="10" spans="1:10" s="29" customFormat="1" ht="24" customHeight="1">
      <c r="A10" s="24" t="s">
        <v>112</v>
      </c>
      <c r="B10" s="16"/>
      <c r="C10" s="3"/>
      <c r="D10" s="7"/>
      <c r="E10" s="10"/>
      <c r="F10" s="7"/>
      <c r="G10" s="10"/>
      <c r="H10" s="21"/>
      <c r="I10" s="10"/>
      <c r="J10" s="21"/>
    </row>
    <row r="11" spans="1:10" s="29" customFormat="1" ht="24" customHeight="1">
      <c r="A11" s="24" t="s">
        <v>52</v>
      </c>
      <c r="B11" s="16"/>
      <c r="C11" s="3"/>
      <c r="D11" s="7"/>
      <c r="E11" s="10"/>
      <c r="F11" s="7"/>
      <c r="G11" s="10"/>
      <c r="H11" s="21"/>
      <c r="I11" s="10"/>
      <c r="J11" s="21"/>
    </row>
    <row r="12" spans="1:10" s="29" customFormat="1" ht="24" customHeight="1">
      <c r="A12" s="24" t="s">
        <v>34</v>
      </c>
      <c r="B12" s="16"/>
      <c r="C12" s="3"/>
      <c r="D12" s="83">
        <v>123191</v>
      </c>
      <c r="E12" s="83"/>
      <c r="F12" s="83">
        <v>128044</v>
      </c>
      <c r="G12" s="83"/>
      <c r="H12" s="83">
        <v>123341</v>
      </c>
      <c r="I12" s="83"/>
      <c r="J12" s="83">
        <v>128741</v>
      </c>
    </row>
    <row r="13" spans="1:10" s="29" customFormat="1" ht="24" customHeight="1">
      <c r="A13" s="24" t="s">
        <v>35</v>
      </c>
      <c r="B13" s="16"/>
      <c r="C13" s="3"/>
      <c r="D13" s="83">
        <v>1504</v>
      </c>
      <c r="E13" s="22"/>
      <c r="F13" s="83">
        <v>571</v>
      </c>
      <c r="G13" s="22"/>
      <c r="H13" s="83">
        <v>1504</v>
      </c>
      <c r="I13" s="22"/>
      <c r="J13" s="83">
        <v>571</v>
      </c>
    </row>
    <row r="14" spans="1:10" s="29" customFormat="1" ht="24" customHeight="1">
      <c r="A14" s="24" t="s">
        <v>177</v>
      </c>
      <c r="B14" s="16"/>
      <c r="C14" s="3"/>
      <c r="D14" s="83">
        <v>0</v>
      </c>
      <c r="E14" s="22"/>
      <c r="F14" s="83">
        <v>-31</v>
      </c>
      <c r="G14" s="22"/>
      <c r="H14" s="83">
        <v>0</v>
      </c>
      <c r="I14" s="22"/>
      <c r="J14" s="83">
        <v>-31</v>
      </c>
    </row>
    <row r="15" spans="1:10" s="29" customFormat="1" ht="24" customHeight="1">
      <c r="A15" s="24" t="s">
        <v>158</v>
      </c>
      <c r="B15" s="16"/>
      <c r="C15" s="3"/>
      <c r="D15" s="83">
        <v>407</v>
      </c>
      <c r="E15" s="22"/>
      <c r="F15" s="83">
        <v>2305</v>
      </c>
      <c r="G15" s="22"/>
      <c r="H15" s="83">
        <v>407</v>
      </c>
      <c r="I15" s="22"/>
      <c r="J15" s="83">
        <v>2305</v>
      </c>
    </row>
    <row r="16" spans="1:10" s="29" customFormat="1" ht="24" customHeight="1">
      <c r="A16" s="24" t="s">
        <v>162</v>
      </c>
      <c r="B16" s="16"/>
      <c r="C16" s="3"/>
      <c r="D16" s="83">
        <v>-4142</v>
      </c>
      <c r="E16" s="22"/>
      <c r="F16" s="83">
        <v>1037</v>
      </c>
      <c r="G16" s="22"/>
      <c r="H16" s="83">
        <v>-9630</v>
      </c>
      <c r="I16" s="22"/>
      <c r="J16" s="83">
        <v>-21332</v>
      </c>
    </row>
    <row r="17" spans="1:10" s="29" customFormat="1" ht="24" customHeight="1">
      <c r="A17" s="24" t="s">
        <v>105</v>
      </c>
      <c r="B17" s="16"/>
      <c r="C17" s="3"/>
      <c r="D17" s="7">
        <v>15</v>
      </c>
      <c r="E17" s="22"/>
      <c r="F17" s="7">
        <v>305</v>
      </c>
      <c r="G17" s="22"/>
      <c r="H17" s="7">
        <v>15</v>
      </c>
      <c r="I17" s="22"/>
      <c r="J17" s="7">
        <v>305</v>
      </c>
    </row>
    <row r="18" spans="1:10" s="29" customFormat="1" ht="24" customHeight="1">
      <c r="A18" s="24" t="s">
        <v>150</v>
      </c>
      <c r="B18" s="16"/>
      <c r="C18" s="3"/>
      <c r="D18" s="22">
        <v>14103</v>
      </c>
      <c r="E18" s="22"/>
      <c r="F18" s="22">
        <v>12962</v>
      </c>
      <c r="G18" s="22"/>
      <c r="H18" s="7">
        <v>14103</v>
      </c>
      <c r="I18" s="22"/>
      <c r="J18" s="7">
        <v>12962</v>
      </c>
    </row>
    <row r="19" spans="1:10" s="29" customFormat="1" ht="24" customHeight="1">
      <c r="A19" s="24" t="s">
        <v>113</v>
      </c>
      <c r="B19" s="16"/>
      <c r="C19" s="3"/>
      <c r="D19" s="7">
        <v>-28480</v>
      </c>
      <c r="E19" s="22"/>
      <c r="F19" s="7">
        <v>-26075</v>
      </c>
      <c r="G19" s="22"/>
      <c r="H19" s="7">
        <v>-28480</v>
      </c>
      <c r="I19" s="22"/>
      <c r="J19" s="7">
        <v>-26075</v>
      </c>
    </row>
    <row r="20" spans="1:10" s="29" customFormat="1" ht="24" customHeight="1">
      <c r="A20" s="24" t="s">
        <v>114</v>
      </c>
      <c r="B20" s="16"/>
      <c r="C20" s="3"/>
      <c r="D20" s="15">
        <v>3649</v>
      </c>
      <c r="E20" s="22"/>
      <c r="F20" s="15">
        <v>3641</v>
      </c>
      <c r="G20" s="22"/>
      <c r="H20" s="25">
        <v>3646</v>
      </c>
      <c r="I20" s="22"/>
      <c r="J20" s="25">
        <v>3641</v>
      </c>
    </row>
    <row r="21" spans="1:10" s="29" customFormat="1" ht="24" customHeight="1">
      <c r="A21" s="24" t="s">
        <v>107</v>
      </c>
      <c r="B21" s="16"/>
      <c r="C21" s="3"/>
      <c r="D21" s="11"/>
      <c r="E21" s="10"/>
      <c r="F21" s="11"/>
      <c r="G21" s="10"/>
      <c r="H21" s="23"/>
      <c r="I21" s="10"/>
      <c r="J21" s="23"/>
    </row>
    <row r="22" spans="1:10" s="29" customFormat="1" ht="24" customHeight="1">
      <c r="A22" s="24" t="s">
        <v>36</v>
      </c>
      <c r="B22" s="16"/>
      <c r="C22" s="3"/>
      <c r="D22" s="7">
        <f>SUM(D9:D20)</f>
        <v>308901</v>
      </c>
      <c r="E22" s="10"/>
      <c r="F22" s="7">
        <f>SUM(F9:F20)</f>
        <v>447024</v>
      </c>
      <c r="G22" s="10"/>
      <c r="H22" s="7">
        <f>SUM(H9:H20)</f>
        <v>300715</v>
      </c>
      <c r="I22" s="10"/>
      <c r="J22" s="7">
        <f>SUM(J9:J20)</f>
        <v>441552</v>
      </c>
    </row>
    <row r="23" spans="1:10" s="29" customFormat="1" ht="24" customHeight="1">
      <c r="A23" s="2" t="s">
        <v>38</v>
      </c>
      <c r="B23" s="4"/>
      <c r="C23" s="20"/>
      <c r="D23" s="73"/>
      <c r="E23" s="71"/>
      <c r="F23" s="73"/>
      <c r="G23" s="26"/>
      <c r="H23" s="71"/>
      <c r="I23" s="71"/>
      <c r="J23" s="71"/>
    </row>
    <row r="24" spans="1:10" s="29" customFormat="1" ht="24" customHeight="1">
      <c r="A24" s="24" t="s">
        <v>87</v>
      </c>
      <c r="B24" s="4"/>
      <c r="C24" s="20"/>
      <c r="D24" s="7">
        <v>68245</v>
      </c>
      <c r="E24" s="22"/>
      <c r="F24" s="7">
        <v>20312</v>
      </c>
      <c r="G24" s="22"/>
      <c r="H24" s="22">
        <v>68245</v>
      </c>
      <c r="I24" s="22"/>
      <c r="J24" s="22">
        <v>20334</v>
      </c>
    </row>
    <row r="25" spans="1:10" s="29" customFormat="1" ht="24" customHeight="1">
      <c r="A25" s="24" t="s">
        <v>151</v>
      </c>
      <c r="B25" s="4"/>
      <c r="C25" s="20"/>
      <c r="D25" s="7">
        <v>-192</v>
      </c>
      <c r="E25" s="22"/>
      <c r="F25" s="7">
        <v>-6070</v>
      </c>
      <c r="G25" s="22"/>
      <c r="H25" s="22">
        <v>201</v>
      </c>
      <c r="I25" s="22"/>
      <c r="J25" s="22">
        <v>213</v>
      </c>
    </row>
    <row r="26" spans="1:10" s="29" customFormat="1" ht="24" customHeight="1">
      <c r="A26" s="24" t="s">
        <v>39</v>
      </c>
      <c r="B26" s="4"/>
      <c r="C26" s="20"/>
      <c r="D26" s="7">
        <v>24262</v>
      </c>
      <c r="E26" s="22"/>
      <c r="F26" s="7">
        <v>34481</v>
      </c>
      <c r="G26" s="22"/>
      <c r="H26" s="22">
        <v>24262</v>
      </c>
      <c r="I26" s="22"/>
      <c r="J26" s="22">
        <v>34610</v>
      </c>
    </row>
    <row r="27" spans="1:10" s="29" customFormat="1" ht="24" customHeight="1">
      <c r="A27" s="24" t="s">
        <v>88</v>
      </c>
      <c r="B27" s="4"/>
      <c r="C27" s="20"/>
      <c r="D27" s="7">
        <v>-8650</v>
      </c>
      <c r="E27" s="22"/>
      <c r="F27" s="7">
        <v>-1757</v>
      </c>
      <c r="G27" s="22"/>
      <c r="H27" s="22">
        <v>-8650</v>
      </c>
      <c r="I27" s="22"/>
      <c r="J27" s="22">
        <v>-1757</v>
      </c>
    </row>
    <row r="28" spans="1:10" s="29" customFormat="1" ht="24" customHeight="1">
      <c r="A28" s="24" t="s">
        <v>175</v>
      </c>
      <c r="B28" s="4"/>
      <c r="C28" s="20"/>
      <c r="D28" s="7">
        <v>26</v>
      </c>
      <c r="E28" s="22"/>
      <c r="F28" s="7">
        <v>0</v>
      </c>
      <c r="G28" s="22"/>
      <c r="H28" s="22">
        <v>26</v>
      </c>
      <c r="I28" s="22"/>
      <c r="J28" s="22">
        <v>0</v>
      </c>
    </row>
    <row r="29" spans="1:10" s="29" customFormat="1" ht="24" customHeight="1">
      <c r="A29" s="2" t="s">
        <v>40</v>
      </c>
      <c r="B29" s="4"/>
      <c r="C29" s="20"/>
      <c r="D29" s="7"/>
      <c r="E29" s="22"/>
      <c r="F29" s="7"/>
      <c r="G29" s="22"/>
      <c r="H29" s="22"/>
      <c r="I29" s="22"/>
      <c r="J29" s="22"/>
    </row>
    <row r="30" spans="1:10" s="29" customFormat="1" ht="24" customHeight="1">
      <c r="A30" s="24" t="s">
        <v>89</v>
      </c>
      <c r="B30" s="4"/>
      <c r="C30" s="20"/>
      <c r="D30" s="7">
        <v>-51144</v>
      </c>
      <c r="E30" s="22"/>
      <c r="F30" s="7">
        <v>-32318</v>
      </c>
      <c r="G30" s="22"/>
      <c r="H30" s="22">
        <v>-51209</v>
      </c>
      <c r="I30" s="22"/>
      <c r="J30" s="22">
        <v>-32332</v>
      </c>
    </row>
    <row r="31" spans="1:10" s="29" customFormat="1" ht="24" customHeight="1">
      <c r="A31" s="24" t="s">
        <v>152</v>
      </c>
      <c r="B31" s="4"/>
      <c r="C31" s="20"/>
      <c r="D31" s="7">
        <v>-25750</v>
      </c>
      <c r="E31" s="22"/>
      <c r="F31" s="7">
        <v>-15489</v>
      </c>
      <c r="G31" s="22"/>
      <c r="H31" s="22">
        <v>-24489</v>
      </c>
      <c r="I31" s="22"/>
      <c r="J31" s="22">
        <v>-20682</v>
      </c>
    </row>
    <row r="32" spans="1:10" s="29" customFormat="1" ht="24" customHeight="1">
      <c r="A32" s="24" t="s">
        <v>132</v>
      </c>
      <c r="B32" s="4"/>
      <c r="C32" s="20"/>
      <c r="D32" s="25">
        <v>-5039</v>
      </c>
      <c r="E32" s="71"/>
      <c r="F32" s="25">
        <v>-280</v>
      </c>
      <c r="G32" s="26"/>
      <c r="H32" s="25">
        <v>-5039</v>
      </c>
      <c r="I32" s="71"/>
      <c r="J32" s="25">
        <v>-280</v>
      </c>
    </row>
    <row r="33" spans="1:11" s="29" customFormat="1" ht="24" customHeight="1">
      <c r="A33" s="13" t="s">
        <v>115</v>
      </c>
      <c r="B33" s="4"/>
      <c r="C33" s="20"/>
      <c r="D33" s="11">
        <f>SUM(D22:D32)</f>
        <v>310659</v>
      </c>
      <c r="E33" s="71"/>
      <c r="F33" s="11">
        <f>SUM(F22:F32)</f>
        <v>445903</v>
      </c>
      <c r="G33" s="26"/>
      <c r="H33" s="11">
        <f>SUM(H22:H32)</f>
        <v>304062</v>
      </c>
      <c r="I33" s="71"/>
      <c r="J33" s="11">
        <f>SUM(J22:J32)</f>
        <v>441658</v>
      </c>
      <c r="K33" s="53"/>
    </row>
    <row r="34" spans="1:11" s="29" customFormat="1" ht="24" customHeight="1">
      <c r="A34" s="13" t="s">
        <v>106</v>
      </c>
      <c r="B34" s="4"/>
      <c r="C34" s="20"/>
      <c r="D34" s="22">
        <v>0</v>
      </c>
      <c r="E34" s="71"/>
      <c r="F34" s="22">
        <v>3441</v>
      </c>
      <c r="G34" s="26"/>
      <c r="H34" s="22">
        <v>0</v>
      </c>
      <c r="I34" s="71"/>
      <c r="J34" s="22">
        <v>3441</v>
      </c>
      <c r="K34" s="53"/>
    </row>
    <row r="35" spans="1:11" s="29" customFormat="1" ht="24" customHeight="1">
      <c r="A35" s="24" t="s">
        <v>57</v>
      </c>
      <c r="B35" s="4"/>
      <c r="C35" s="20"/>
      <c r="D35" s="22">
        <v>-21107</v>
      </c>
      <c r="E35" s="71"/>
      <c r="F35" s="22">
        <v>-10339</v>
      </c>
      <c r="G35" s="26"/>
      <c r="H35" s="22">
        <v>-21050</v>
      </c>
      <c r="I35" s="71"/>
      <c r="J35" s="22">
        <v>-10029</v>
      </c>
      <c r="K35" s="53"/>
    </row>
    <row r="36" spans="1:11" s="29" customFormat="1" ht="24" customHeight="1">
      <c r="A36" s="17" t="s">
        <v>116</v>
      </c>
      <c r="B36" s="4"/>
      <c r="C36" s="20"/>
      <c r="D36" s="9">
        <f>SUM(D33:D35)</f>
        <v>289552</v>
      </c>
      <c r="E36" s="71"/>
      <c r="F36" s="9">
        <f>SUM(F33:F35)</f>
        <v>439005</v>
      </c>
      <c r="G36" s="26"/>
      <c r="H36" s="9">
        <f>SUM(H33:H35)</f>
        <v>283012</v>
      </c>
      <c r="I36" s="71"/>
      <c r="J36" s="9">
        <f>SUM(J33:J35)</f>
        <v>435070</v>
      </c>
      <c r="K36" s="53"/>
    </row>
    <row r="37" spans="1:11" s="29" customFormat="1" ht="24" customHeight="1">
      <c r="A37" s="46"/>
      <c r="B37" s="47"/>
      <c r="C37" s="48"/>
      <c r="D37" s="57"/>
      <c r="E37" s="40"/>
      <c r="F37" s="57"/>
      <c r="G37" s="41"/>
      <c r="H37" s="40"/>
      <c r="I37" s="40"/>
      <c r="J37" s="57"/>
    </row>
    <row r="38" spans="1:11" s="29" customFormat="1" ht="24" customHeight="1">
      <c r="A38" s="2" t="s">
        <v>73</v>
      </c>
      <c r="B38" s="47"/>
      <c r="C38" s="48"/>
      <c r="D38" s="57"/>
      <c r="E38" s="40"/>
      <c r="F38" s="57"/>
      <c r="G38" s="41"/>
      <c r="H38" s="40"/>
      <c r="I38" s="40"/>
      <c r="J38" s="57"/>
    </row>
    <row r="39" spans="1:11" s="32" customFormat="1" ht="24" customHeight="1">
      <c r="A39" s="31"/>
      <c r="B39" s="33"/>
      <c r="D39" s="54"/>
      <c r="F39" s="54"/>
      <c r="J39" s="76" t="s">
        <v>54</v>
      </c>
    </row>
    <row r="40" spans="1:11" s="37" customFormat="1" ht="24" customHeight="1">
      <c r="A40" s="1" t="s">
        <v>79</v>
      </c>
      <c r="B40" s="35"/>
      <c r="C40" s="36"/>
      <c r="D40" s="55"/>
      <c r="E40" s="36"/>
      <c r="F40" s="55"/>
      <c r="G40" s="36"/>
      <c r="H40" s="36"/>
      <c r="I40" s="36"/>
      <c r="J40" s="55"/>
    </row>
    <row r="41" spans="1:11" s="44" customFormat="1" ht="24" customHeight="1">
      <c r="A41" s="30" t="s">
        <v>37</v>
      </c>
      <c r="B41" s="35"/>
      <c r="C41" s="43"/>
      <c r="D41" s="61"/>
      <c r="E41" s="43"/>
      <c r="F41" s="61"/>
      <c r="G41" s="43"/>
      <c r="H41" s="43"/>
      <c r="I41" s="43"/>
      <c r="J41" s="61"/>
    </row>
    <row r="42" spans="1:11" s="44" customFormat="1" ht="24" customHeight="1">
      <c r="A42" s="30" t="s">
        <v>164</v>
      </c>
      <c r="B42" s="35"/>
      <c r="C42" s="43"/>
      <c r="D42" s="61"/>
      <c r="E42" s="43"/>
      <c r="F42" s="61"/>
      <c r="G42" s="43"/>
      <c r="H42" s="43"/>
      <c r="I42" s="43"/>
      <c r="J42" s="61"/>
    </row>
    <row r="43" spans="1:11" s="37" customFormat="1" ht="24" customHeight="1">
      <c r="B43" s="35"/>
      <c r="C43" s="36"/>
      <c r="D43" s="55"/>
      <c r="E43" s="36"/>
      <c r="F43" s="55"/>
      <c r="G43" s="36"/>
      <c r="H43" s="36"/>
      <c r="I43" s="36"/>
      <c r="J43" s="55" t="s">
        <v>56</v>
      </c>
    </row>
    <row r="44" spans="1:11" s="32" customFormat="1" ht="24" customHeight="1">
      <c r="A44" s="31"/>
      <c r="B44" s="31"/>
      <c r="D44" s="56"/>
      <c r="E44" s="86" t="s">
        <v>0</v>
      </c>
      <c r="F44" s="56"/>
      <c r="G44" s="45"/>
      <c r="H44" s="86"/>
      <c r="I44" s="86" t="s">
        <v>1</v>
      </c>
      <c r="J44" s="56"/>
    </row>
    <row r="45" spans="1:11" s="29" customFormat="1" ht="24" customHeight="1">
      <c r="A45" s="46"/>
      <c r="B45" s="47"/>
      <c r="C45" s="48"/>
      <c r="D45" s="40">
        <v>2569</v>
      </c>
      <c r="E45" s="40"/>
      <c r="F45" s="40">
        <v>2568</v>
      </c>
      <c r="G45" s="41"/>
      <c r="H45" s="40">
        <v>2569</v>
      </c>
      <c r="I45" s="40"/>
      <c r="J45" s="40">
        <v>2568</v>
      </c>
    </row>
    <row r="46" spans="1:11" s="29" customFormat="1" ht="24" customHeight="1">
      <c r="A46" s="5" t="s">
        <v>41</v>
      </c>
      <c r="B46" s="16"/>
      <c r="C46" s="3"/>
      <c r="D46" s="59"/>
      <c r="E46" s="12"/>
      <c r="F46" s="59"/>
      <c r="G46" s="3"/>
      <c r="H46" s="12"/>
      <c r="I46" s="12"/>
      <c r="J46" s="59"/>
    </row>
    <row r="47" spans="1:11" s="29" customFormat="1" ht="24" customHeight="1">
      <c r="A47" s="24" t="s">
        <v>159</v>
      </c>
      <c r="B47" s="16"/>
      <c r="C47" s="3"/>
      <c r="D47" s="8">
        <v>-497198</v>
      </c>
      <c r="E47" s="8"/>
      <c r="F47" s="8">
        <v>-17141</v>
      </c>
      <c r="G47" s="26"/>
      <c r="H47" s="8">
        <v>-497198</v>
      </c>
      <c r="I47" s="8"/>
      <c r="J47" s="8">
        <v>-17141</v>
      </c>
    </row>
    <row r="48" spans="1:11" s="29" customFormat="1" ht="24" customHeight="1">
      <c r="A48" s="24" t="s">
        <v>163</v>
      </c>
      <c r="B48" s="16"/>
      <c r="C48" s="3"/>
      <c r="D48" s="26">
        <v>0</v>
      </c>
      <c r="E48" s="8"/>
      <c r="F48" s="26">
        <v>0</v>
      </c>
      <c r="G48" s="26"/>
      <c r="H48" s="26">
        <v>0</v>
      </c>
      <c r="I48" s="8"/>
      <c r="J48" s="26">
        <v>-475</v>
      </c>
    </row>
    <row r="49" spans="1:10" s="29" customFormat="1" ht="24" customHeight="1">
      <c r="A49" s="24" t="s">
        <v>123</v>
      </c>
      <c r="B49" s="16"/>
      <c r="C49" s="3"/>
      <c r="D49" s="7">
        <v>-17417</v>
      </c>
      <c r="E49" s="8"/>
      <c r="F49" s="7">
        <v>-96624</v>
      </c>
      <c r="G49" s="26"/>
      <c r="H49" s="26">
        <v>-16914</v>
      </c>
      <c r="I49" s="8"/>
      <c r="J49" s="26">
        <v>-96624</v>
      </c>
    </row>
    <row r="50" spans="1:10" s="29" customFormat="1" ht="24" customHeight="1">
      <c r="A50" s="24" t="s">
        <v>64</v>
      </c>
      <c r="B50" s="16"/>
      <c r="C50" s="3"/>
      <c r="D50" s="26">
        <v>0</v>
      </c>
      <c r="E50" s="8"/>
      <c r="F50" s="26">
        <v>-2049</v>
      </c>
      <c r="G50" s="26"/>
      <c r="H50" s="26">
        <v>0</v>
      </c>
      <c r="I50" s="8"/>
      <c r="J50" s="26">
        <v>-2049</v>
      </c>
    </row>
    <row r="51" spans="1:10" s="29" customFormat="1" ht="24" customHeight="1">
      <c r="A51" s="24" t="s">
        <v>122</v>
      </c>
      <c r="B51" s="16"/>
      <c r="C51" s="3"/>
      <c r="D51" s="22">
        <v>30015</v>
      </c>
      <c r="E51" s="8"/>
      <c r="F51" s="22">
        <v>25678</v>
      </c>
      <c r="G51" s="26"/>
      <c r="H51" s="21">
        <v>30015</v>
      </c>
      <c r="I51" s="8"/>
      <c r="J51" s="21">
        <v>25678</v>
      </c>
    </row>
    <row r="52" spans="1:10" s="29" customFormat="1" ht="24" customHeight="1">
      <c r="A52" s="5" t="s">
        <v>135</v>
      </c>
      <c r="B52" s="16"/>
      <c r="C52" s="3"/>
      <c r="D52" s="9">
        <f>SUM(D47:D51)</f>
        <v>-484600</v>
      </c>
      <c r="E52" s="10"/>
      <c r="F52" s="9">
        <f>SUM(F47:F51)</f>
        <v>-90136</v>
      </c>
      <c r="G52" s="10"/>
      <c r="H52" s="9">
        <f>SUM(H47:H51)</f>
        <v>-484097</v>
      </c>
      <c r="I52" s="10"/>
      <c r="J52" s="9">
        <f>SUM(J47:J51)</f>
        <v>-90611</v>
      </c>
    </row>
    <row r="53" spans="1:10" s="29" customFormat="1" ht="24" customHeight="1">
      <c r="A53" s="5" t="s">
        <v>42</v>
      </c>
      <c r="B53" s="16"/>
      <c r="C53" s="3"/>
      <c r="D53" s="63"/>
      <c r="E53" s="10"/>
      <c r="F53" s="63"/>
      <c r="G53" s="10"/>
      <c r="H53" s="10"/>
      <c r="I53" s="10"/>
      <c r="J53" s="10"/>
    </row>
    <row r="54" spans="1:10" s="29" customFormat="1" ht="24" customHeight="1">
      <c r="A54" s="24" t="s">
        <v>110</v>
      </c>
      <c r="B54" s="16"/>
      <c r="C54" s="3"/>
      <c r="D54" s="7">
        <v>-7254</v>
      </c>
      <c r="E54" s="10"/>
      <c r="F54" s="7">
        <v>-6679</v>
      </c>
      <c r="G54" s="10"/>
      <c r="H54" s="22">
        <v>-7254</v>
      </c>
      <c r="I54" s="10"/>
      <c r="J54" s="22">
        <v>-6679</v>
      </c>
    </row>
    <row r="55" spans="1:10" s="29" customFormat="1" ht="24" customHeight="1">
      <c r="A55" s="24" t="s">
        <v>119</v>
      </c>
      <c r="B55" s="16"/>
      <c r="C55" s="3"/>
      <c r="D55" s="21">
        <v>-3649</v>
      </c>
      <c r="E55" s="10"/>
      <c r="F55" s="21">
        <v>-3641</v>
      </c>
      <c r="G55" s="10"/>
      <c r="H55" s="22">
        <v>-3646</v>
      </c>
      <c r="I55" s="10"/>
      <c r="J55" s="22">
        <v>-3641</v>
      </c>
    </row>
    <row r="56" spans="1:10" s="29" customFormat="1" ht="24" customHeight="1">
      <c r="A56" s="24" t="s">
        <v>153</v>
      </c>
      <c r="B56" s="16"/>
      <c r="C56" s="3"/>
      <c r="D56" s="138">
        <v>0</v>
      </c>
      <c r="E56" s="10"/>
      <c r="F56" s="138">
        <v>-240000</v>
      </c>
      <c r="G56" s="10"/>
      <c r="H56" s="22">
        <v>0</v>
      </c>
      <c r="I56" s="10"/>
      <c r="J56" s="22">
        <v>-240000</v>
      </c>
    </row>
    <row r="57" spans="1:10" s="29" customFormat="1" ht="24" customHeight="1">
      <c r="A57" s="24" t="s">
        <v>133</v>
      </c>
      <c r="B57" s="16"/>
      <c r="C57" s="3"/>
      <c r="D57" s="21">
        <v>-173989</v>
      </c>
      <c r="E57" s="10"/>
      <c r="F57" s="21">
        <v>-228750</v>
      </c>
      <c r="G57" s="10"/>
      <c r="H57" s="22">
        <v>-173989</v>
      </c>
      <c r="I57" s="10"/>
      <c r="J57" s="22">
        <v>-228750</v>
      </c>
    </row>
    <row r="58" spans="1:10" s="29" customFormat="1" ht="24" customHeight="1">
      <c r="A58" s="5" t="s">
        <v>99</v>
      </c>
      <c r="B58" s="16"/>
      <c r="C58" s="3"/>
      <c r="D58" s="9">
        <f>SUM(D54:D57)</f>
        <v>-184892</v>
      </c>
      <c r="E58" s="10"/>
      <c r="F58" s="9">
        <f>SUM(F54:F57)</f>
        <v>-479070</v>
      </c>
      <c r="G58" s="10"/>
      <c r="H58" s="9">
        <f>SUM(H54:H57)</f>
        <v>-184889</v>
      </c>
      <c r="I58" s="10"/>
      <c r="J58" s="9">
        <f>SUM(J54:J57)</f>
        <v>-479070</v>
      </c>
    </row>
    <row r="59" spans="1:10" s="29" customFormat="1" ht="24" customHeight="1">
      <c r="A59" s="5" t="s">
        <v>161</v>
      </c>
      <c r="B59" s="16"/>
      <c r="C59" s="3"/>
      <c r="D59" s="15">
        <v>-5293</v>
      </c>
      <c r="E59" s="10"/>
      <c r="F59" s="15">
        <v>-18452</v>
      </c>
      <c r="G59" s="10"/>
      <c r="H59" s="25">
        <v>0</v>
      </c>
      <c r="I59" s="10"/>
      <c r="J59" s="25">
        <v>0</v>
      </c>
    </row>
    <row r="60" spans="1:10" s="29" customFormat="1" ht="24" customHeight="1">
      <c r="A60" s="5" t="s">
        <v>178</v>
      </c>
      <c r="B60" s="16"/>
      <c r="C60" s="3"/>
      <c r="D60" s="10">
        <f>SUM(D59,D58,D52,D36)</f>
        <v>-385233</v>
      </c>
      <c r="E60" s="10"/>
      <c r="F60" s="10">
        <f>SUM(F59,F58,F52,F36)</f>
        <v>-148653</v>
      </c>
      <c r="G60" s="10"/>
      <c r="H60" s="10">
        <f>SUM(H59,H58,H52,H36)</f>
        <v>-385974</v>
      </c>
      <c r="I60" s="10"/>
      <c r="J60" s="10">
        <f>SUM(J59,J58,J52,J36)</f>
        <v>-134611</v>
      </c>
    </row>
    <row r="61" spans="1:10" s="29" customFormat="1" ht="24" customHeight="1">
      <c r="A61" s="2" t="s">
        <v>179</v>
      </c>
      <c r="B61" s="16"/>
      <c r="C61" s="3"/>
      <c r="D61" s="11"/>
      <c r="E61" s="10"/>
      <c r="F61" s="11"/>
      <c r="G61" s="10"/>
      <c r="H61" s="22"/>
      <c r="I61" s="10"/>
      <c r="J61" s="22"/>
    </row>
    <row r="62" spans="1:10" s="29" customFormat="1" ht="24" customHeight="1">
      <c r="A62" s="2" t="s">
        <v>100</v>
      </c>
      <c r="B62" s="16"/>
      <c r="C62" s="3"/>
      <c r="D62" s="11">
        <v>2584</v>
      </c>
      <c r="E62" s="10"/>
      <c r="F62" s="11">
        <v>784</v>
      </c>
      <c r="G62" s="10"/>
      <c r="H62" s="22">
        <v>2584</v>
      </c>
      <c r="I62" s="10"/>
      <c r="J62" s="22">
        <v>831</v>
      </c>
    </row>
    <row r="63" spans="1:10" s="29" customFormat="1" ht="24" customHeight="1">
      <c r="A63" s="13" t="s">
        <v>58</v>
      </c>
      <c r="B63" s="16"/>
      <c r="C63" s="3"/>
      <c r="D63" s="72">
        <f>BS!F11</f>
        <v>502639</v>
      </c>
      <c r="E63" s="10"/>
      <c r="F63" s="72">
        <v>362782</v>
      </c>
      <c r="G63" s="10"/>
      <c r="H63" s="27">
        <f>BS!J11</f>
        <v>502122</v>
      </c>
      <c r="I63" s="10"/>
      <c r="J63" s="27">
        <v>339273</v>
      </c>
    </row>
    <row r="64" spans="1:10" s="29" customFormat="1" ht="24" customHeight="1" thickBot="1">
      <c r="A64" s="1" t="s">
        <v>59</v>
      </c>
      <c r="B64" s="16"/>
      <c r="C64" s="3"/>
      <c r="D64" s="14">
        <f>SUM(D60:D63)</f>
        <v>119990</v>
      </c>
      <c r="E64" s="10"/>
      <c r="F64" s="14">
        <f>SUM(F60:F63)</f>
        <v>214913</v>
      </c>
      <c r="G64" s="10"/>
      <c r="H64" s="14">
        <f>SUM(H60:H63)</f>
        <v>118732</v>
      </c>
      <c r="I64" s="10"/>
      <c r="J64" s="14">
        <f>SUM(J60:J63)</f>
        <v>205493</v>
      </c>
    </row>
    <row r="65" spans="1:10" s="29" customFormat="1" ht="24" customHeight="1" thickTop="1">
      <c r="A65" s="2"/>
      <c r="B65" s="16"/>
      <c r="C65" s="19"/>
      <c r="D65" s="63"/>
      <c r="E65" s="10"/>
      <c r="F65" s="63"/>
      <c r="G65" s="10"/>
      <c r="H65" s="63"/>
      <c r="I65" s="10"/>
      <c r="J65" s="63"/>
    </row>
    <row r="66" spans="1:10" s="29" customFormat="1" ht="24" customHeight="1">
      <c r="A66" s="5" t="s">
        <v>43</v>
      </c>
      <c r="B66" s="16"/>
      <c r="C66" s="19"/>
      <c r="D66" s="63"/>
      <c r="E66" s="10"/>
      <c r="F66" s="63"/>
      <c r="G66" s="10"/>
      <c r="H66" s="10"/>
      <c r="I66" s="10"/>
      <c r="J66" s="63"/>
    </row>
    <row r="67" spans="1:10" s="29" customFormat="1" ht="24" customHeight="1">
      <c r="A67" s="2" t="s">
        <v>44</v>
      </c>
      <c r="B67" s="16"/>
      <c r="C67" s="19"/>
      <c r="D67" s="63"/>
      <c r="E67" s="10"/>
      <c r="F67" s="63"/>
      <c r="G67" s="10"/>
      <c r="H67" s="10"/>
      <c r="I67" s="10"/>
      <c r="J67" s="63"/>
    </row>
    <row r="68" spans="1:10" s="29" customFormat="1" ht="24" customHeight="1">
      <c r="A68" s="13" t="s">
        <v>125</v>
      </c>
      <c r="B68" s="16"/>
      <c r="C68" s="3"/>
      <c r="D68" s="138">
        <v>0</v>
      </c>
      <c r="E68" s="53"/>
      <c r="F68" s="53">
        <v>1646</v>
      </c>
      <c r="G68" s="53"/>
      <c r="H68" s="138">
        <v>0</v>
      </c>
      <c r="I68" s="53"/>
      <c r="J68" s="53">
        <v>1646</v>
      </c>
    </row>
    <row r="69" spans="1:10" s="29" customFormat="1" ht="24" customHeight="1">
      <c r="A69" s="13"/>
      <c r="B69" s="16"/>
      <c r="C69" s="3"/>
      <c r="D69" s="62"/>
      <c r="E69" s="10"/>
      <c r="F69" s="10"/>
      <c r="G69" s="10"/>
      <c r="H69" s="10"/>
      <c r="I69" s="10"/>
      <c r="J69" s="10"/>
    </row>
    <row r="70" spans="1:10" s="32" customFormat="1" ht="24" customHeight="1">
      <c r="A70" s="2" t="s">
        <v>73</v>
      </c>
      <c r="B70" s="31"/>
      <c r="D70" s="54"/>
    </row>
  </sheetData>
  <printOptions horizontalCentered="1"/>
  <pageMargins left="0.7" right="0.35" top="0.78" bottom="0.2" header="0.31496062992126" footer="0.31496062992126"/>
  <pageSetup paperSize="9" scale="83" fitToHeight="0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ACD85CBCBCC49A86B0A58CAF7063A" ma:contentTypeVersion="6" ma:contentTypeDescription="Create a new document." ma:contentTypeScope="" ma:versionID="9c055225749da242692e12ce5c37b94d">
  <xsd:schema xmlns:xsd="http://www.w3.org/2001/XMLSchema" xmlns:xs="http://www.w3.org/2001/XMLSchema" xmlns:p="http://schemas.microsoft.com/office/2006/metadata/properties" xmlns:ns2="613955eb-5500-4d1e-b49d-0799efde03f9" xmlns:ns3="460d1133-86e8-473e-996e-64e344a08fd7" targetNamespace="http://schemas.microsoft.com/office/2006/metadata/properties" ma:root="true" ma:fieldsID="52c44df464d95e44340d11ae8badc966" ns2:_="" ns3:_="">
    <xsd:import namespace="613955eb-5500-4d1e-b49d-0799efde03f9"/>
    <xsd:import namespace="460d1133-86e8-473e-996e-64e344a08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955eb-5500-4d1e-b49d-0799efde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d1133-86e8-473e-996e-64e344a08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0C6069-010A-414D-9853-26C4F48046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6D674C-15D5-4037-BD94-A3A957D0C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3955eb-5500-4d1e-b49d-0799efde03f9"/>
    <ds:schemaRef ds:uri="460d1133-86e8-473e-996e-64e344a08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6C7571-5409-4DB4-951A-5D0167E4FD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 flow</vt:lpstr>
      <vt:lpstr>BS!Print_Area</vt:lpstr>
      <vt:lpstr>'Cash flow'!Print_Area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Onchuma Laongthum</cp:lastModifiedBy>
  <cp:lastPrinted>2026-07-31T11:52:14Z</cp:lastPrinted>
  <dcterms:created xsi:type="dcterms:W3CDTF">2010-01-11T13:44:21Z</dcterms:created>
  <dcterms:modified xsi:type="dcterms:W3CDTF">2026-08-10T08:40:12Z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0x0101006AAACD85CBCBCC49A86B0A58CAF7063A</vt:lpwstr>
  </property>
</Properties>
</file>