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G:\L\L_P.C.S. Machine Group Holding\2026\Q2'2026\SET\"/>
    </mc:Choice>
  </mc:AlternateContent>
  <xr:revisionPtr revIDLastSave="0" documentId="13_ncr:1_{B6D3DCEA-A84E-4D43-8ED2-0814797DD1B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" sheetId="9" r:id="rId1"/>
    <sheet name="PL" sheetId="2" r:id="rId2"/>
    <sheet name="Conso" sheetId="5" r:id="rId3"/>
    <sheet name="Separate" sheetId="7" r:id="rId4"/>
    <sheet name="CF " sheetId="8" r:id="rId5"/>
  </sheets>
  <definedNames>
    <definedName name="_xlnm.Print_Area" localSheetId="0">BS!$A$1:$J$84</definedName>
    <definedName name="_xlnm.Print_Area" localSheetId="4">'CF '!$A$1:$J$70</definedName>
    <definedName name="_xlnm.Print_Area" localSheetId="2">Conso!$A$1:$S$31</definedName>
    <definedName name="_xlnm.Print_Area" localSheetId="1">PL!$A$1:$J$81</definedName>
    <definedName name="_xlnm.Print_Area" localSheetId="3">Separate!$A$1:$O$23</definedName>
    <definedName name="Z_97CA589E_D213_4CE5_906B_03755602F42E_.wvu.PrintArea" localSheetId="0" hidden="1">BS!$A$1:$D$99</definedName>
    <definedName name="Z_97CA589E_D213_4CE5_906B_03755602F42E_.wvu.PrintArea" localSheetId="4" hidden="1">'CF '!#REF!</definedName>
    <definedName name="Z_97CA589E_D213_4CE5_906B_03755602F42E_.wvu.PrintArea" localSheetId="1" hidden="1">PL!#REF!</definedName>
    <definedName name="Z_D8C7D22C_2CF5_4E8E_84F1_5667088BD53E_.wvu.PrintArea" localSheetId="0" hidden="1">BS!$A$1:$D$99</definedName>
    <definedName name="Z_D8C7D22C_2CF5_4E8E_84F1_5667088BD53E_.wvu.PrintArea" localSheetId="4" hidden="1">'CF '!#REF!</definedName>
    <definedName name="Z_D8C7D22C_2CF5_4E8E_84F1_5667088BD53E_.wvu.PrintArea" localSheetId="1" hidden="1">PL!#REF!</definedName>
  </definedNames>
  <calcPr calcId="191029"/>
  <customWorkbookViews>
    <customWorkbookView name="Suwannee.Wongake - Personal View" guid="{D8C7D22C-2CF5-4E8E-84F1-5667088BD53E}" mergeInterval="0" personalView="1" maximized="1" xWindow="1" yWindow="1" windowWidth="1436" windowHeight="652" activeSheetId="2" showComments="commIndAndComment"/>
    <customWorkbookView name="Ernst &amp; Young - Personal View" guid="{97CA589E-D213-4CE5-906B-03755602F42E}" mergeInterval="0" personalView="1" maximized="1" xWindow="1" yWindow="1" windowWidth="1276" windowHeight="550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58" i="8" l="1"/>
  <c r="D58" i="8"/>
  <c r="D19" i="2" l="1"/>
  <c r="H19" i="2"/>
  <c r="F58" i="8"/>
  <c r="J52" i="8"/>
  <c r="H52" i="8"/>
  <c r="F52" i="8"/>
  <c r="D52" i="8"/>
  <c r="C21" i="7"/>
  <c r="H66" i="9" s="1"/>
  <c r="E21" i="7"/>
  <c r="H67" i="9" s="1"/>
  <c r="G21" i="7"/>
  <c r="H70" i="9" s="1"/>
  <c r="I21" i="7"/>
  <c r="H71" i="9" s="1"/>
  <c r="M21" i="7"/>
  <c r="H73" i="9" s="1"/>
  <c r="C16" i="7"/>
  <c r="E16" i="7"/>
  <c r="G16" i="7"/>
  <c r="I16" i="7"/>
  <c r="M16" i="7"/>
  <c r="O20" i="7"/>
  <c r="O18" i="7"/>
  <c r="O15" i="7"/>
  <c r="O14" i="7"/>
  <c r="O13" i="7"/>
  <c r="O11" i="7"/>
  <c r="C27" i="5" l="1"/>
  <c r="C29" i="5" s="1"/>
  <c r="D66" i="9" s="1"/>
  <c r="E27" i="5"/>
  <c r="G27" i="5"/>
  <c r="G29" i="5" s="1"/>
  <c r="D68" i="9" s="1"/>
  <c r="I27" i="5"/>
  <c r="K27" i="5"/>
  <c r="O27" i="5"/>
  <c r="O29" i="5" s="1"/>
  <c r="D73" i="9" s="1"/>
  <c r="E29" i="5"/>
  <c r="D67" i="9" s="1"/>
  <c r="I29" i="5"/>
  <c r="D70" i="9" s="1"/>
  <c r="K29" i="5"/>
  <c r="D71" i="9" s="1"/>
  <c r="S28" i="5"/>
  <c r="S19" i="5"/>
  <c r="S20" i="5"/>
  <c r="S21" i="5"/>
  <c r="S15" i="5"/>
  <c r="J72" i="2"/>
  <c r="H72" i="2"/>
  <c r="D72" i="2"/>
  <c r="Q26" i="5" s="1"/>
  <c r="F72" i="2"/>
  <c r="Q17" i="5" s="1"/>
  <c r="S17" i="5" s="1"/>
  <c r="J59" i="2"/>
  <c r="H59" i="2"/>
  <c r="D59" i="2"/>
  <c r="F59" i="2"/>
  <c r="J53" i="2"/>
  <c r="J60" i="2" s="1"/>
  <c r="J63" i="2" s="1"/>
  <c r="H53" i="2"/>
  <c r="D53" i="2"/>
  <c r="F53" i="2"/>
  <c r="F60" i="2" s="1"/>
  <c r="F63" i="2" s="1"/>
  <c r="J31" i="2"/>
  <c r="H31" i="2"/>
  <c r="D31" i="2"/>
  <c r="F31" i="2"/>
  <c r="J24" i="2"/>
  <c r="J33" i="2" s="1"/>
  <c r="J22" i="2"/>
  <c r="H22" i="2"/>
  <c r="H24" i="2" s="1"/>
  <c r="H33" i="2" s="1"/>
  <c r="D22" i="2"/>
  <c r="D24" i="2" s="1"/>
  <c r="D33" i="2" s="1"/>
  <c r="F22" i="2"/>
  <c r="F24" i="2" s="1"/>
  <c r="F33" i="2" s="1"/>
  <c r="J18" i="2"/>
  <c r="H18" i="2"/>
  <c r="D18" i="2"/>
  <c r="F18" i="2"/>
  <c r="J13" i="2"/>
  <c r="H13" i="2"/>
  <c r="D13" i="2"/>
  <c r="F13" i="2"/>
  <c r="J77" i="9"/>
  <c r="F77" i="9"/>
  <c r="J76" i="9"/>
  <c r="J75" i="9"/>
  <c r="F76" i="9"/>
  <c r="F75" i="9"/>
  <c r="D49" i="9"/>
  <c r="D50" i="9" s="1"/>
  <c r="H49" i="9"/>
  <c r="H50" i="9" s="1"/>
  <c r="J49" i="9"/>
  <c r="J50" i="9"/>
  <c r="F50" i="9"/>
  <c r="F49" i="9"/>
  <c r="J44" i="9"/>
  <c r="H44" i="9"/>
  <c r="D44" i="9"/>
  <c r="F44" i="9"/>
  <c r="J27" i="9"/>
  <c r="J26" i="9"/>
  <c r="H26" i="9"/>
  <c r="H27" i="9" s="1"/>
  <c r="D26" i="9"/>
  <c r="F27" i="9"/>
  <c r="F26" i="9"/>
  <c r="J17" i="9"/>
  <c r="H17" i="9"/>
  <c r="F17" i="9"/>
  <c r="D17" i="9"/>
  <c r="D27" i="9" s="1"/>
  <c r="I19" i="2"/>
  <c r="H60" i="2" l="1"/>
  <c r="H63" i="2" s="1"/>
  <c r="D60" i="2"/>
  <c r="D63" i="2" s="1"/>
  <c r="D65" i="2" s="1"/>
  <c r="J9" i="8"/>
  <c r="J22" i="8" s="1"/>
  <c r="J33" i="8" s="1"/>
  <c r="J36" i="8" s="1"/>
  <c r="J60" i="8" s="1"/>
  <c r="J63" i="8" s="1"/>
  <c r="J65" i="2"/>
  <c r="H9" i="8"/>
  <c r="H22" i="8" s="1"/>
  <c r="H33" i="8" s="1"/>
  <c r="H36" i="8" s="1"/>
  <c r="H60" i="8" s="1"/>
  <c r="H63" i="8" s="1"/>
  <c r="H65" i="2"/>
  <c r="Q27" i="5"/>
  <c r="Q29" i="5" s="1"/>
  <c r="D74" i="9" s="1"/>
  <c r="S26" i="5"/>
  <c r="F9" i="8"/>
  <c r="F22" i="8" s="1"/>
  <c r="F33" i="8" s="1"/>
  <c r="F36" i="8" s="1"/>
  <c r="F60" i="8" s="1"/>
  <c r="F63" i="8" s="1"/>
  <c r="F65" i="2"/>
  <c r="D9" i="8" l="1"/>
  <c r="D22" i="8" s="1"/>
  <c r="D33" i="8" s="1"/>
  <c r="D36" i="8" s="1"/>
  <c r="D60" i="8" s="1"/>
  <c r="D63" i="8" s="1"/>
  <c r="D74" i="2"/>
  <c r="M25" i="5"/>
  <c r="K19" i="7"/>
  <c r="H74" i="2"/>
  <c r="F74" i="2"/>
  <c r="M16" i="5"/>
  <c r="S16" i="5" s="1"/>
  <c r="S18" i="5" s="1"/>
  <c r="S22" i="5" s="1"/>
  <c r="K12" i="7"/>
  <c r="J74" i="2"/>
  <c r="S25" i="5" l="1"/>
  <c r="S27" i="5" s="1"/>
  <c r="S29" i="5" s="1"/>
  <c r="M27" i="5"/>
  <c r="M29" i="5" s="1"/>
  <c r="D72" i="9" s="1"/>
  <c r="D75" i="9" s="1"/>
  <c r="D76" i="9" s="1"/>
  <c r="D77" i="9" s="1"/>
  <c r="O19" i="7"/>
  <c r="O21" i="7" s="1"/>
  <c r="K21" i="7"/>
  <c r="H72" i="9" s="1"/>
  <c r="H75" i="9" s="1"/>
  <c r="H76" i="9" s="1"/>
  <c r="H77" i="9" s="1"/>
  <c r="K16" i="7"/>
  <c r="O12" i="7"/>
  <c r="O16" i="7" s="1"/>
</calcChain>
</file>

<file path=xl/sharedStrings.xml><?xml version="1.0" encoding="utf-8"?>
<sst xmlns="http://schemas.openxmlformats.org/spreadsheetml/2006/main" count="325" uniqueCount="184">
  <si>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</si>
  <si>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</si>
  <si>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</si>
  <si>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</si>
  <si>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</si>
  <si>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</si>
  <si>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</si>
  <si>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</si>
  <si>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</si>
  <si>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</si>
  <si>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</si>
  <si>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</si>
  <si>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</si>
  <si>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</si>
  <si>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</si>
  <si>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</si>
  <si>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</si>
  <si>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 xml:space="preserve">Total liabilities </t>
  </si>
  <si>
    <t>Shareholders' equity</t>
  </si>
  <si>
    <t>Share capital</t>
  </si>
  <si>
    <t>Retained earnings</t>
  </si>
  <si>
    <t>Total shareholders' equity</t>
  </si>
  <si>
    <t>Total liabilities and shareholders' equity</t>
  </si>
  <si>
    <t>Directors</t>
  </si>
  <si>
    <t xml:space="preserve">(Unaudited but reviewed) </t>
  </si>
  <si>
    <t>Other income</t>
  </si>
  <si>
    <t>Administrative expenses</t>
  </si>
  <si>
    <t xml:space="preserve"> </t>
  </si>
  <si>
    <t>Supplemental cash flows information</t>
  </si>
  <si>
    <t>Non-cash transactions:</t>
  </si>
  <si>
    <t>(Unaudited but reviewed)</t>
  </si>
  <si>
    <t>share capital</t>
  </si>
  <si>
    <t>Unappropriated</t>
  </si>
  <si>
    <t>Other components of shareholders' equity</t>
  </si>
  <si>
    <t>Other comprehensive income:</t>
  </si>
  <si>
    <t>Other comprehensive income for the period</t>
  </si>
  <si>
    <t>Total comprehensive income for the period</t>
  </si>
  <si>
    <t>Exchange</t>
  </si>
  <si>
    <t>differences on</t>
  </si>
  <si>
    <t>shareholders'</t>
  </si>
  <si>
    <t>equity</t>
  </si>
  <si>
    <t>translation of</t>
  </si>
  <si>
    <t>Issued and</t>
  </si>
  <si>
    <t xml:space="preserve">Inventories </t>
  </si>
  <si>
    <t xml:space="preserve">   Registered</t>
  </si>
  <si>
    <t xml:space="preserve">   Issued and fully paid</t>
  </si>
  <si>
    <t>The accompanying notes are an integral part of the interim financial statements.</t>
  </si>
  <si>
    <t xml:space="preserve">Other comprehensive income to be reclassified </t>
  </si>
  <si>
    <t>Cash flows from operating activities</t>
  </si>
  <si>
    <t>(Unaudited</t>
  </si>
  <si>
    <t>(Audited)</t>
  </si>
  <si>
    <t>but reviewed)</t>
  </si>
  <si>
    <t>Property, plant and equipment</t>
  </si>
  <si>
    <t>Intangible assets</t>
  </si>
  <si>
    <t>Profit or loss:</t>
  </si>
  <si>
    <t>Operating assets (increase) decrease</t>
  </si>
  <si>
    <t>Operating liabilities increase (decrease)</t>
  </si>
  <si>
    <t>Cash flows from investing activities</t>
  </si>
  <si>
    <t>Cash flows from financing activities</t>
  </si>
  <si>
    <t xml:space="preserve">Total </t>
  </si>
  <si>
    <t>paid-up</t>
  </si>
  <si>
    <t>financial statements</t>
  </si>
  <si>
    <t>in foreign currency</t>
  </si>
  <si>
    <t>Finance cost</t>
  </si>
  <si>
    <t xml:space="preserve">   to profit or loss in subsequent periods</t>
  </si>
  <si>
    <t>Exchange differences on translation of financial statements</t>
  </si>
  <si>
    <t xml:space="preserve">   net cash provided by (paid from) operating activities:</t>
  </si>
  <si>
    <t xml:space="preserve">   operating assets and liabilities</t>
  </si>
  <si>
    <t xml:space="preserve">   Inventories</t>
  </si>
  <si>
    <t xml:space="preserve">   Other current assets</t>
  </si>
  <si>
    <t xml:space="preserve">   Cash paid for corporate income tax</t>
  </si>
  <si>
    <t xml:space="preserve">   Depreciation</t>
  </si>
  <si>
    <t>P.C.S. Machine Group Holding Public Company Limited and its subsidiaries</t>
  </si>
  <si>
    <t>(Unit: Thousand Baht)</t>
  </si>
  <si>
    <t>Trade receivables</t>
  </si>
  <si>
    <t>Long-term loans to related parties</t>
  </si>
  <si>
    <t>Deferred tax assets</t>
  </si>
  <si>
    <t>Trade payables</t>
  </si>
  <si>
    <t xml:space="preserve">      1,525,000,000 ordinary shares of Baht 1 each</t>
  </si>
  <si>
    <t>Share premium</t>
  </si>
  <si>
    <t xml:space="preserve">Surplus on </t>
  </si>
  <si>
    <t>Revenues</t>
  </si>
  <si>
    <t>Total revenues</t>
  </si>
  <si>
    <t>Expenses</t>
  </si>
  <si>
    <t>Selling and distribution expenses</t>
  </si>
  <si>
    <t>Total expenses</t>
  </si>
  <si>
    <t>(Unit: Thousand Baht, except earnings per share expressed in Baht)</t>
  </si>
  <si>
    <t xml:space="preserve">   Amortisation of assets</t>
  </si>
  <si>
    <t xml:space="preserve">   Trade receivables</t>
  </si>
  <si>
    <t xml:space="preserve">   Trade payables</t>
  </si>
  <si>
    <t>Cash paid for purchases of property, plant and equipment</t>
  </si>
  <si>
    <t>Cash paid for purchases of intangible assets</t>
  </si>
  <si>
    <t>Cash received from interest income</t>
  </si>
  <si>
    <t>Cash paid for interest expenses</t>
  </si>
  <si>
    <t>business</t>
  </si>
  <si>
    <t>common control</t>
  </si>
  <si>
    <t xml:space="preserve"> combination under </t>
  </si>
  <si>
    <t xml:space="preserve">Other components </t>
  </si>
  <si>
    <t xml:space="preserve">of shareholders' </t>
  </si>
  <si>
    <t>Deferred tax liabilities</t>
  </si>
  <si>
    <t>Net cash flows used in financing activities</t>
  </si>
  <si>
    <t>Statements of financial position</t>
  </si>
  <si>
    <t>Statements of financial position (continued)</t>
  </si>
  <si>
    <t>Statements of comprehensive income</t>
  </si>
  <si>
    <t>Statements of changes in shareholders' equity</t>
  </si>
  <si>
    <t xml:space="preserve">Profit for the period </t>
  </si>
  <si>
    <t>Statements of changes in shareholders' equity (continued)</t>
  </si>
  <si>
    <t>Cash flow statements</t>
  </si>
  <si>
    <t>Cash flow statements (continued)</t>
  </si>
  <si>
    <t>Cash and cash equivalents at beginning of period</t>
  </si>
  <si>
    <t xml:space="preserve">Cash and cash equivalents at end of period </t>
  </si>
  <si>
    <t>Sales</t>
  </si>
  <si>
    <t>Exchange gain</t>
  </si>
  <si>
    <t xml:space="preserve">Profit from operating activities before changes in </t>
  </si>
  <si>
    <t>Current portion of lease liabilities</t>
  </si>
  <si>
    <t>Lease liabilities - net of current portion</t>
  </si>
  <si>
    <t xml:space="preserve">   in foreign currency - net of income tax</t>
  </si>
  <si>
    <t>Payment of lease liabilities</t>
  </si>
  <si>
    <t xml:space="preserve">   Increase in right-of-use assets due to entering into </t>
  </si>
  <si>
    <t xml:space="preserve">      lease agreements</t>
  </si>
  <si>
    <t>Finance income</t>
  </si>
  <si>
    <t>Profit before income tax expenses</t>
  </si>
  <si>
    <t>Income tax expenses</t>
  </si>
  <si>
    <t xml:space="preserve">Adjustments to reconcile profit before tax to </t>
  </si>
  <si>
    <t>Net cash flows from operating activities</t>
  </si>
  <si>
    <t>Operating profit</t>
  </si>
  <si>
    <t xml:space="preserve">   Finance income</t>
  </si>
  <si>
    <t xml:space="preserve">   Finance cost</t>
  </si>
  <si>
    <t>2, 3</t>
  </si>
  <si>
    <t>Other non-current financial assets</t>
  </si>
  <si>
    <t>Other current financial assets</t>
  </si>
  <si>
    <t xml:space="preserve">Earnings per share </t>
  </si>
  <si>
    <t xml:space="preserve">Basic earnings per share </t>
  </si>
  <si>
    <t xml:space="preserve">   Payment of long-term employee benefits</t>
  </si>
  <si>
    <t xml:space="preserve">Profit before tax </t>
  </si>
  <si>
    <t>Profit for the period</t>
  </si>
  <si>
    <t xml:space="preserve">   Profit attributable to equity holders of the Company</t>
  </si>
  <si>
    <t>Net cash flows used in investing activities</t>
  </si>
  <si>
    <t>Dividend paid</t>
  </si>
  <si>
    <t>Balance as at 1 January 2025</t>
  </si>
  <si>
    <t>Balance as at 30 June 2025</t>
  </si>
  <si>
    <t>Other current receivables</t>
  </si>
  <si>
    <t>Investments in subsidiaries</t>
  </si>
  <si>
    <t>Other current payables</t>
  </si>
  <si>
    <t>Non-current provision for employee benefits</t>
  </si>
  <si>
    <t>Surplus on business combination under common control</t>
  </si>
  <si>
    <t>Treasury shares</t>
  </si>
  <si>
    <t>Treasury</t>
  </si>
  <si>
    <t>shares reserve</t>
  </si>
  <si>
    <t xml:space="preserve">   Provision for employee benefits</t>
  </si>
  <si>
    <t>Acquisition of treasury shares</t>
  </si>
  <si>
    <t>Cost of sales</t>
  </si>
  <si>
    <t>Appropriated</t>
  </si>
  <si>
    <t xml:space="preserve"> Statutory reserve</t>
  </si>
  <si>
    <t>Statutory reserve</t>
  </si>
  <si>
    <t xml:space="preserve">   Other current receivables</t>
  </si>
  <si>
    <t xml:space="preserve">   Other current payables</t>
  </si>
  <si>
    <t xml:space="preserve">   Allowance for diminution in value of inventories</t>
  </si>
  <si>
    <t>Decrease in translation adjustment</t>
  </si>
  <si>
    <t xml:space="preserve">   Appropriated - statutory reserve</t>
  </si>
  <si>
    <t xml:space="preserve">   Appropriated - treasury shares reserve</t>
  </si>
  <si>
    <t xml:space="preserve">   Unappropriated</t>
  </si>
  <si>
    <t xml:space="preserve">   Unrealised loss (gain) on exchange rates</t>
  </si>
  <si>
    <t xml:space="preserve">   Loss on write-off of equipment</t>
  </si>
  <si>
    <t>Cash paid for investments in subsidiary</t>
  </si>
  <si>
    <t>Increase in other current financial assets</t>
  </si>
  <si>
    <t>For the six-month period ended 30 June 2026</t>
  </si>
  <si>
    <t>Balance as at 1 January 2026</t>
  </si>
  <si>
    <t>Balance as at 30 June 2026</t>
  </si>
  <si>
    <t>For the three-month period ended 30 June 2026</t>
  </si>
  <si>
    <t>As at 30 June 2026</t>
  </si>
  <si>
    <t>30 June 2026</t>
  </si>
  <si>
    <t>31 December 2025</t>
  </si>
  <si>
    <t>2, 7</t>
  </si>
  <si>
    <t>Treasury shares for the period (Note 9)</t>
  </si>
  <si>
    <t>Treasury shares reserve (Note 9)</t>
  </si>
  <si>
    <t>Dividend paid (Note 12)</t>
  </si>
  <si>
    <t xml:space="preserve">Reversal of impairment loss on financial assets </t>
  </si>
  <si>
    <t xml:space="preserve">   Reversal of impairment loss on financial assets</t>
  </si>
  <si>
    <t xml:space="preserve">   Other non-current assets</t>
  </si>
  <si>
    <t>Unrealised gain on exchange for cash and cash equivalents</t>
  </si>
  <si>
    <t>Corporate income tax payables</t>
  </si>
  <si>
    <t>Net decrease in cash and cash equivalents</t>
  </si>
  <si>
    <t xml:space="preserve">   Proceeds from refund of corporate income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</si>
</sst>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  <numFmt numFmtId="166" formatCode="_(* #,##0.000_);_(* \(#,##0.000\);_(* &quot;-&quot;??_);_(@_)"/>
    <numFmt numFmtId="167" formatCode="_-* #,##0.00_-;\-* #,##0.00_-;_-* &quot;-&quot;??_-;_-@_-"/>
  </numFmts>
  <fonts count="13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0"/>
      <name val="ApFont"/>
    </font>
    <font>
      <i/>
      <sz val="1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sz val="11"/>
      <color rgb="FFFF0000"/>
      <name val="Arial"/>
      <family val="2"/>
    </font>
    <font>
      <sz val="10"/>
      <color indexed="8"/>
      <name val="Arial"/>
      <family val="2"/>
    </font>
    <font>
      <b/>
      <sz val="11"/>
      <color theme="1"/>
      <name val="Arial"/>
      <family val="2"/>
    </font>
    <font>
      <u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5" fillId="0" borderId="0"/>
    <xf numFmtId="0" fontId="8" fillId="0" borderId="0"/>
    <xf numFmtId="0" fontId="10" fillId="0" borderId="0"/>
    <xf numFmtId="0" fontId="8" fillId="0" borderId="0"/>
    <xf numFmtId="167" fontId="8" fillId="0" borderId="0" applyFont="0" applyFill="0" applyBorder="0" applyAlignment="0" applyProtection="0"/>
    <xf numFmtId="0" fontId="5" fillId="0" borderId="0"/>
  </cellStyleXfs>
  <cellXfs count="138">
    <xf numFmtId="0" fontId="0" fillId="0" borderId="0" xfId="0"/>
    <xf numFmtId="37" fontId="3" fillId="0" borderId="0" xfId="0" applyNumberFormat="1" applyFont="1" applyAlignment="1">
      <alignment horizontal="left"/>
    </xf>
    <xf numFmtId="41" fontId="3" fillId="0" borderId="0" xfId="1" applyNumberFormat="1" applyFont="1" applyFill="1" applyAlignment="1">
      <alignment horizontal="right"/>
    </xf>
    <xf numFmtId="41" fontId="3" fillId="0" borderId="0" xfId="0" applyNumberFormat="1" applyFont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41" fontId="3" fillId="0" borderId="1" xfId="1" applyNumberFormat="1" applyFont="1" applyFill="1" applyBorder="1" applyAlignment="1">
      <alignment horizontal="right"/>
    </xf>
    <xf numFmtId="164" fontId="3" fillId="0" borderId="0" xfId="0" applyNumberFormat="1" applyFont="1" applyAlignment="1">
      <alignment horizontal="right"/>
    </xf>
    <xf numFmtId="41" fontId="3" fillId="0" borderId="3" xfId="1" applyNumberFormat="1" applyFont="1" applyFill="1" applyBorder="1" applyAlignment="1">
      <alignment horizontal="right"/>
    </xf>
    <xf numFmtId="164" fontId="4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41" fontId="4" fillId="0" borderId="0" xfId="0" applyNumberFormat="1" applyFont="1" applyAlignment="1">
      <alignment horizontal="right"/>
    </xf>
    <xf numFmtId="41" fontId="3" fillId="0" borderId="2" xfId="1" applyNumberFormat="1" applyFont="1" applyFill="1" applyBorder="1" applyAlignment="1">
      <alignment horizontal="right"/>
    </xf>
    <xf numFmtId="0" fontId="3" fillId="0" borderId="0" xfId="0" applyFont="1" applyAlignment="1">
      <alignment horizontal="left"/>
    </xf>
    <xf numFmtId="41" fontId="3" fillId="0" borderId="4" xfId="0" applyNumberFormat="1" applyFont="1" applyBorder="1" applyAlignment="1">
      <alignment horizontal="right"/>
    </xf>
    <xf numFmtId="41" fontId="3" fillId="0" borderId="1" xfId="0" applyNumberFormat="1" applyFont="1" applyBorder="1" applyAlignment="1">
      <alignment horizontal="right"/>
    </xf>
    <xf numFmtId="41" fontId="3" fillId="0" borderId="0" xfId="2" applyNumberFormat="1" applyFont="1" applyFill="1" applyAlignment="1">
      <alignment horizontal="right"/>
    </xf>
    <xf numFmtId="164" fontId="3" fillId="0" borderId="0" xfId="0" applyNumberFormat="1" applyFont="1" applyAlignment="1">
      <alignment horizontal="left"/>
    </xf>
    <xf numFmtId="0" fontId="6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4" fillId="0" borderId="0" xfId="0" quotePrefix="1" applyFont="1" applyAlignment="1">
      <alignment horizontal="center"/>
    </xf>
    <xf numFmtId="41" fontId="7" fillId="0" borderId="0" xfId="0" applyNumberFormat="1" applyFont="1" applyAlignment="1">
      <alignment horizontal="right"/>
    </xf>
    <xf numFmtId="0" fontId="7" fillId="0" borderId="0" xfId="0" applyFont="1" applyAlignment="1">
      <alignment horizontal="right"/>
    </xf>
    <xf numFmtId="0" fontId="3" fillId="0" borderId="0" xfId="0" quotePrefix="1" applyFont="1" applyAlignment="1">
      <alignment horizontal="center"/>
    </xf>
    <xf numFmtId="0" fontId="6" fillId="0" borderId="0" xfId="0" applyFont="1" applyAlignment="1">
      <alignment horizontal="left"/>
    </xf>
    <xf numFmtId="37" fontId="6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Continuous"/>
    </xf>
    <xf numFmtId="164" fontId="12" fillId="0" borderId="0" xfId="0" applyNumberFormat="1" applyFont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164" fontId="11" fillId="0" borderId="1" xfId="0" applyNumberFormat="1" applyFont="1" applyBorder="1" applyAlignment="1">
      <alignment horizontal="center"/>
    </xf>
    <xf numFmtId="0" fontId="12" fillId="0" borderId="0" xfId="0" quotePrefix="1" applyFont="1" applyAlignment="1">
      <alignment horizontal="center"/>
    </xf>
    <xf numFmtId="0" fontId="12" fillId="0" borderId="0" xfId="0" applyFont="1" applyAlignment="1">
      <alignment horizontal="right"/>
    </xf>
    <xf numFmtId="41" fontId="12" fillId="0" borderId="0" xfId="0" applyNumberFormat="1" applyFont="1" applyAlignment="1">
      <alignment horizontal="right"/>
    </xf>
    <xf numFmtId="41" fontId="12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164" fontId="7" fillId="0" borderId="0" xfId="0" applyNumberFormat="1" applyFont="1" applyAlignment="1">
      <alignment horizontal="centerContinuous"/>
    </xf>
    <xf numFmtId="0" fontId="11" fillId="0" borderId="0" xfId="0" quotePrefix="1" applyFont="1" applyAlignment="1">
      <alignment horizontal="left"/>
    </xf>
    <xf numFmtId="43" fontId="3" fillId="0" borderId="0" xfId="0" applyNumberFormat="1" applyFont="1" applyAlignment="1">
      <alignment horizontal="right"/>
    </xf>
    <xf numFmtId="0" fontId="11" fillId="0" borderId="0" xfId="0" applyFont="1" applyAlignment="1">
      <alignment horizontal="left"/>
    </xf>
    <xf numFmtId="164" fontId="7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166" fontId="3" fillId="0" borderId="4" xfId="0" applyNumberFormat="1" applyFont="1" applyBorder="1" applyAlignment="1">
      <alignment horizontal="right"/>
    </xf>
    <xf numFmtId="164" fontId="7" fillId="0" borderId="0" xfId="1" applyNumberFormat="1" applyFont="1" applyFill="1" applyAlignment="1"/>
    <xf numFmtId="164" fontId="7" fillId="0" borderId="0" xfId="1" applyNumberFormat="1" applyFont="1" applyFill="1" applyBorder="1" applyAlignment="1"/>
    <xf numFmtId="164" fontId="7" fillId="0" borderId="0" xfId="1" applyNumberFormat="1" applyFont="1" applyFill="1" applyAlignment="1">
      <alignment horizontal="right"/>
    </xf>
    <xf numFmtId="164" fontId="12" fillId="0" borderId="0" xfId="1" applyNumberFormat="1" applyFont="1" applyFill="1" applyAlignment="1">
      <alignment horizontal="right"/>
    </xf>
    <xf numFmtId="164" fontId="12" fillId="0" borderId="0" xfId="1" applyNumberFormat="1" applyFont="1" applyFill="1" applyBorder="1" applyAlignment="1">
      <alignment horizontal="right"/>
    </xf>
    <xf numFmtId="41" fontId="7" fillId="0" borderId="0" xfId="1" applyNumberFormat="1" applyFont="1" applyFill="1" applyAlignment="1"/>
    <xf numFmtId="41" fontId="7" fillId="0" borderId="0" xfId="1" applyNumberFormat="1" applyFont="1" applyFill="1" applyAlignment="1">
      <alignment horizontal="right"/>
    </xf>
    <xf numFmtId="41" fontId="7" fillId="0" borderId="0" xfId="1" applyNumberFormat="1" applyFont="1" applyFill="1" applyBorder="1" applyAlignment="1">
      <alignment horizontal="center"/>
    </xf>
    <xf numFmtId="41" fontId="12" fillId="0" borderId="0" xfId="1" applyNumberFormat="1" applyFont="1" applyFill="1" applyAlignment="1">
      <alignment horizontal="right"/>
    </xf>
    <xf numFmtId="41" fontId="7" fillId="0" borderId="0" xfId="1" applyNumberFormat="1" applyFont="1" applyFill="1" applyBorder="1" applyAlignment="1">
      <alignment horizontal="right"/>
    </xf>
    <xf numFmtId="41" fontId="12" fillId="0" borderId="0" xfId="1" applyNumberFormat="1" applyFont="1" applyFill="1" applyBorder="1" applyAlignment="1">
      <alignment horizontal="right"/>
    </xf>
    <xf numFmtId="41" fontId="7" fillId="0" borderId="1" xfId="1" applyNumberFormat="1" applyFont="1" applyFill="1" applyBorder="1" applyAlignment="1">
      <alignment horizontal="right"/>
    </xf>
    <xf numFmtId="41" fontId="3" fillId="0" borderId="0" xfId="1" applyNumberFormat="1" applyFont="1" applyFill="1" applyAlignment="1">
      <alignment horizontal="center"/>
    </xf>
    <xf numFmtId="41" fontId="3" fillId="0" borderId="0" xfId="1" applyNumberFormat="1" applyFont="1" applyFill="1" applyAlignment="1"/>
    <xf numFmtId="41" fontId="4" fillId="0" borderId="0" xfId="1" applyNumberFormat="1" applyFont="1" applyFill="1" applyAlignment="1">
      <alignment horizontal="center"/>
    </xf>
    <xf numFmtId="41" fontId="7" fillId="0" borderId="1" xfId="1" applyNumberFormat="1" applyFont="1" applyFill="1" applyBorder="1" applyAlignment="1">
      <alignment horizontal="center"/>
    </xf>
    <xf numFmtId="41" fontId="7" fillId="0" borderId="0" xfId="1" applyNumberFormat="1" applyFont="1" applyFill="1" applyBorder="1" applyAlignment="1"/>
    <xf numFmtId="41" fontId="7" fillId="0" borderId="2" xfId="1" applyNumberFormat="1" applyFont="1" applyFill="1" applyBorder="1" applyAlignment="1">
      <alignment horizontal="right"/>
    </xf>
    <xf numFmtId="41" fontId="3" fillId="0" borderId="1" xfId="1" applyNumberFormat="1" applyFont="1" applyFill="1" applyBorder="1" applyAlignment="1">
      <alignment horizontal="center"/>
    </xf>
    <xf numFmtId="37" fontId="2" fillId="0" borderId="0" xfId="0" applyNumberFormat="1" applyFont="1" applyAlignment="1">
      <alignment horizontal="left"/>
    </xf>
    <xf numFmtId="164" fontId="12" fillId="0" borderId="0" xfId="0" quotePrefix="1" applyNumberFormat="1" applyFont="1" applyAlignment="1">
      <alignment horizontal="center"/>
    </xf>
    <xf numFmtId="164" fontId="4" fillId="0" borderId="0" xfId="0" quotePrefix="1" applyNumberFormat="1" applyFont="1" applyAlignment="1">
      <alignment horizontal="center"/>
    </xf>
    <xf numFmtId="0" fontId="3" fillId="0" borderId="0" xfId="0" applyFont="1" applyAlignment="1">
      <alignment horizontal="center"/>
    </xf>
    <xf numFmtId="41" fontId="7" fillId="0" borderId="0" xfId="2" applyNumberFormat="1" applyFont="1" applyFill="1" applyAlignment="1">
      <alignment horizontal="right"/>
    </xf>
    <xf numFmtId="164" fontId="6" fillId="0" borderId="0" xfId="0" applyNumberFormat="1" applyFont="1" applyAlignment="1">
      <alignment horizontal="center"/>
    </xf>
    <xf numFmtId="41" fontId="7" fillId="0" borderId="1" xfId="2" applyNumberFormat="1" applyFont="1" applyFill="1" applyBorder="1" applyAlignment="1">
      <alignment horizontal="right"/>
    </xf>
    <xf numFmtId="164" fontId="6" fillId="0" borderId="0" xfId="0" quotePrefix="1" applyNumberFormat="1" applyFont="1" applyAlignment="1">
      <alignment horizontal="center"/>
    </xf>
    <xf numFmtId="41" fontId="7" fillId="0" borderId="1" xfId="0" applyNumberFormat="1" applyFont="1" applyBorder="1" applyAlignment="1">
      <alignment horizontal="right"/>
    </xf>
    <xf numFmtId="37" fontId="4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3" fillId="0" borderId="0" xfId="4" applyFont="1" applyAlignment="1">
      <alignment horizontal="right"/>
    </xf>
    <xf numFmtId="0" fontId="2" fillId="0" borderId="0" xfId="4" applyFont="1" applyAlignment="1">
      <alignment horizontal="left"/>
    </xf>
    <xf numFmtId="0" fontId="3" fillId="0" borderId="0" xfId="4" applyFont="1" applyAlignment="1">
      <alignment horizontal="center"/>
    </xf>
    <xf numFmtId="0" fontId="2" fillId="0" borderId="0" xfId="4" applyFont="1" applyAlignment="1">
      <alignment horizontal="center"/>
    </xf>
    <xf numFmtId="0" fontId="3" fillId="0" borderId="1" xfId="4" applyFont="1" applyBorder="1" applyAlignment="1">
      <alignment horizontal="center"/>
    </xf>
    <xf numFmtId="0" fontId="9" fillId="0" borderId="0" xfId="4" applyFont="1" applyAlignment="1">
      <alignment horizontal="center"/>
    </xf>
    <xf numFmtId="0" fontId="3" fillId="0" borderId="0" xfId="4" quotePrefix="1" applyFont="1" applyAlignment="1">
      <alignment horizontal="center"/>
    </xf>
    <xf numFmtId="41" fontId="3" fillId="0" borderId="0" xfId="4" applyNumberFormat="1" applyFont="1" applyAlignment="1">
      <alignment horizontal="right"/>
    </xf>
    <xf numFmtId="41" fontId="3" fillId="0" borderId="2" xfId="4" applyNumberFormat="1" applyFont="1" applyBorder="1" applyAlignment="1">
      <alignment horizontal="right"/>
    </xf>
    <xf numFmtId="0" fontId="3" fillId="0" borderId="0" xfId="4" applyFont="1" applyAlignment="1">
      <alignment horizontal="left"/>
    </xf>
    <xf numFmtId="41" fontId="3" fillId="0" borderId="6" xfId="4" applyNumberFormat="1" applyFont="1" applyBorder="1" applyAlignment="1">
      <alignment horizontal="right"/>
    </xf>
    <xf numFmtId="41" fontId="3" fillId="0" borderId="7" xfId="4" applyNumberFormat="1" applyFont="1" applyBorder="1" applyAlignment="1">
      <alignment horizontal="right"/>
    </xf>
    <xf numFmtId="41" fontId="3" fillId="0" borderId="3" xfId="4" applyNumberFormat="1" applyFont="1" applyBorder="1" applyAlignment="1">
      <alignment horizontal="right"/>
    </xf>
    <xf numFmtId="0" fontId="9" fillId="0" borderId="0" xfId="4" applyFont="1" applyAlignment="1">
      <alignment horizontal="left"/>
    </xf>
    <xf numFmtId="41" fontId="9" fillId="0" borderId="0" xfId="4" applyNumberFormat="1" applyFont="1" applyAlignment="1">
      <alignment horizontal="right"/>
    </xf>
    <xf numFmtId="164" fontId="3" fillId="0" borderId="1" xfId="8" applyNumberFormat="1" applyFont="1" applyBorder="1" applyAlignment="1">
      <alignment horizontal="center"/>
    </xf>
    <xf numFmtId="41" fontId="3" fillId="0" borderId="0" xfId="0" applyNumberFormat="1" applyFont="1" applyAlignment="1">
      <alignment horizontal="center"/>
    </xf>
    <xf numFmtId="41" fontId="3" fillId="0" borderId="2" xfId="1" applyNumberFormat="1" applyFont="1" applyFill="1" applyBorder="1" applyAlignment="1"/>
    <xf numFmtId="41" fontId="3" fillId="0" borderId="8" xfId="1" applyNumberFormat="1" applyFont="1" applyFill="1" applyBorder="1" applyAlignment="1"/>
    <xf numFmtId="164" fontId="3" fillId="0" borderId="0" xfId="0" applyNumberFormat="1" applyFont="1"/>
    <xf numFmtId="0" fontId="3" fillId="0" borderId="0" xfId="0" applyFont="1"/>
    <xf numFmtId="164" fontId="7" fillId="0" borderId="0" xfId="0" applyNumberFormat="1" applyFont="1"/>
    <xf numFmtId="37" fontId="2" fillId="0" borderId="0" xfId="0" applyNumberFormat="1" applyFont="1"/>
    <xf numFmtId="41" fontId="3" fillId="0" borderId="2" xfId="0" applyNumberFormat="1" applyFont="1" applyBorder="1"/>
    <xf numFmtId="37" fontId="3" fillId="0" borderId="0" xfId="0" applyNumberFormat="1" applyFont="1"/>
    <xf numFmtId="41" fontId="3" fillId="0" borderId="3" xfId="0" applyNumberFormat="1" applyFont="1" applyBorder="1"/>
    <xf numFmtId="0" fontId="2" fillId="0" borderId="0" xfId="0" applyFont="1"/>
    <xf numFmtId="41" fontId="7" fillId="0" borderId="0" xfId="0" applyNumberFormat="1" applyFont="1"/>
    <xf numFmtId="41" fontId="3" fillId="0" borderId="0" xfId="0" applyNumberFormat="1" applyFont="1"/>
    <xf numFmtId="41" fontId="7" fillId="0" borderId="1" xfId="0" applyNumberFormat="1" applyFont="1" applyBorder="1"/>
    <xf numFmtId="41" fontId="3" fillId="0" borderId="1" xfId="0" applyNumberFormat="1" applyFont="1" applyBorder="1"/>
    <xf numFmtId="165" fontId="3" fillId="0" borderId="0" xfId="0" applyNumberFormat="1" applyFont="1"/>
    <xf numFmtId="0" fontId="3" fillId="0" borderId="5" xfId="0" applyFont="1" applyBorder="1"/>
    <xf numFmtId="0" fontId="7" fillId="0" borderId="0" xfId="0" applyFont="1"/>
    <xf numFmtId="0" fontId="6" fillId="0" borderId="0" xfId="0" applyFont="1"/>
    <xf numFmtId="41" fontId="3" fillId="0" borderId="4" xfId="1" applyNumberFormat="1" applyFont="1" applyFill="1" applyBorder="1" applyAlignment="1">
      <alignment horizontal="right"/>
    </xf>
    <xf numFmtId="166" fontId="3" fillId="0" borderId="0" xfId="0" applyNumberFormat="1" applyFont="1"/>
    <xf numFmtId="166" fontId="3" fillId="0" borderId="0" xfId="0" applyNumberFormat="1" applyFont="1" applyAlignment="1">
      <alignment horizontal="right"/>
    </xf>
    <xf numFmtId="43" fontId="3" fillId="0" borderId="0" xfId="0" applyNumberFormat="1" applyFont="1"/>
    <xf numFmtId="41" fontId="3" fillId="0" borderId="1" xfId="4" applyNumberFormat="1" applyFont="1" applyBorder="1" applyAlignment="1">
      <alignment horizontal="right"/>
    </xf>
    <xf numFmtId="41" fontId="3" fillId="0" borderId="6" xfId="0" applyNumberFormat="1" applyFont="1" applyBorder="1" applyAlignment="1">
      <alignment horizontal="right"/>
    </xf>
    <xf numFmtId="41" fontId="3" fillId="0" borderId="7" xfId="0" applyNumberFormat="1" applyFont="1" applyBorder="1" applyAlignment="1">
      <alignment horizontal="right"/>
    </xf>
    <xf numFmtId="0" fontId="3" fillId="0" borderId="0" xfId="4" applyFont="1"/>
    <xf numFmtId="0" fontId="9" fillId="0" borderId="0" xfId="4" applyFont="1"/>
    <xf numFmtId="0" fontId="2" fillId="0" borderId="0" xfId="5" applyFont="1"/>
    <xf numFmtId="37" fontId="3" fillId="0" borderId="0" xfId="4" applyNumberFormat="1" applyFont="1"/>
    <xf numFmtId="164" fontId="9" fillId="0" borderId="0" xfId="4" applyNumberFormat="1" applyFont="1"/>
    <xf numFmtId="164" fontId="3" fillId="0" borderId="0" xfId="4" applyNumberFormat="1" applyFont="1"/>
    <xf numFmtId="41" fontId="3" fillId="0" borderId="8" xfId="0" applyNumberFormat="1" applyFont="1" applyBorder="1" applyAlignment="1">
      <alignment horizontal="right"/>
    </xf>
    <xf numFmtId="0" fontId="11" fillId="0" borderId="0" xfId="0" applyFont="1"/>
    <xf numFmtId="39" fontId="7" fillId="0" borderId="0" xfId="0" applyNumberFormat="1" applyFont="1"/>
    <xf numFmtId="37" fontId="7" fillId="0" borderId="0" xfId="0" applyNumberFormat="1" applyFont="1"/>
    <xf numFmtId="164" fontId="7" fillId="0" borderId="0" xfId="1" applyNumberFormat="1" applyFont="1" applyAlignment="1"/>
    <xf numFmtId="0" fontId="11" fillId="0" borderId="0" xfId="0" applyFont="1" applyAlignment="1">
      <alignment horizontal="left"/>
    </xf>
    <xf numFmtId="164" fontId="7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164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0" fontId="3" fillId="0" borderId="2" xfId="4" applyFont="1" applyBorder="1" applyAlignment="1">
      <alignment horizontal="center"/>
    </xf>
    <xf numFmtId="0" fontId="3" fillId="0" borderId="1" xfId="4" applyFont="1" applyBorder="1" applyAlignment="1">
      <alignment horizontal="center"/>
    </xf>
    <xf numFmtId="0" fontId="2" fillId="0" borderId="0" xfId="4" applyFont="1" applyAlignment="1">
      <alignment horizontal="left"/>
    </xf>
    <xf numFmtId="0" fontId="3" fillId="0" borderId="0" xfId="4" applyFont="1" applyAlignment="1">
      <alignment horizontal="right"/>
    </xf>
    <xf numFmtId="0" fontId="2" fillId="0" borderId="1" xfId="4" applyFont="1" applyBorder="1" applyAlignment="1">
      <alignment horizontal="center"/>
    </xf>
  </cellXfs>
  <cellStyles count="9">
    <cellStyle name="Comma" xfId="1" builtinId="3"/>
    <cellStyle name="Comma_Q1'08 FS" xfId="2" xr:uid="{00000000-0005-0000-0000-000001000000}"/>
    <cellStyle name="Normal" xfId="0" builtinId="0"/>
    <cellStyle name="Normal 2" xfId="3" xr:uid="{00000000-0005-0000-0000-000003000000}"/>
    <cellStyle name="Normal 6" xfId="4" xr:uid="{00000000-0005-0000-0000-000004000000}"/>
    <cellStyle name="Normal_B&amp;P" xfId="8" xr:uid="{11C1C459-BB73-48AB-B0BE-100182DDB0CF}"/>
    <cellStyle name="Normal_T_FS_Y12'2009_PRANDA" xfId="5" xr:uid="{00000000-0005-0000-0000-000005000000}"/>
    <cellStyle name="เครื่องหมายจุลภาค_งบการเงิน MP-RK รวม Y'49" xfId="7" xr:uid="{C6C3E50B-EA71-4D6C-94E0-B743DED8DCC2}"/>
    <cellStyle name="ปกติ_งบการเงิน MP-RK รวม Y'49" xfId="6" xr:uid="{197D2016-DBA6-4918-A0D2-1E20760DC9CF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C7401-8E63-445A-A920-62584AC723E1}">
  <dimension ref="A1:J88"/>
  <sheetViews>
    <sheetView showGridLines="0" tabSelected="1" view="pageBreakPreview" zoomScale="72" zoomScaleNormal="40" zoomScaleSheetLayoutView="85" workbookViewId="0"/>
  </sheetViews>
  <sheetFormatPr defaultColWidth="9.109375" defaultRowHeight="24" customHeight="1"/>
  <cols>
    <col min="1" max="1" width="48.88671875" style="95" customWidth="1"/>
    <col min="2" max="2" width="8" style="95" customWidth="1"/>
    <col min="3" max="3" width="1.44140625" style="95" customWidth="1"/>
    <col min="4" max="4" width="16.6640625" style="108" customWidth="1"/>
    <col min="5" max="5" width="1.44140625" style="95" customWidth="1"/>
    <col min="6" max="6" width="16.6640625" style="95" customWidth="1"/>
    <col min="7" max="7" width="1.44140625" style="95" customWidth="1"/>
    <col min="8" max="8" width="16.6640625" style="108" customWidth="1"/>
    <col min="9" max="9" width="1.44140625" style="95" customWidth="1"/>
    <col min="10" max="10" width="16.6640625" style="95" customWidth="1"/>
    <col min="11" max="16384" width="9.109375" style="95"/>
  </cols>
  <sheetData>
    <row r="1" spans="1:10" s="94" customFormat="1" ht="24" customHeight="1">
      <c r="A1" s="62" t="s">
        <v>72</v>
      </c>
      <c r="B1" s="74"/>
      <c r="C1" s="74"/>
      <c r="D1" s="39"/>
      <c r="E1" s="74"/>
      <c r="F1" s="74"/>
      <c r="G1" s="74"/>
      <c r="H1" s="39"/>
      <c r="I1" s="74"/>
      <c r="J1" s="74"/>
    </row>
    <row r="2" spans="1:10" s="94" customFormat="1" ht="24" customHeight="1">
      <c r="A2" s="62" t="s">
        <v>101</v>
      </c>
      <c r="B2" s="74"/>
      <c r="C2" s="74"/>
      <c r="D2" s="39"/>
      <c r="E2" s="74"/>
      <c r="F2" s="74"/>
      <c r="G2" s="74"/>
      <c r="H2" s="39"/>
      <c r="I2" s="74"/>
      <c r="J2" s="74"/>
    </row>
    <row r="3" spans="1:10" s="94" customFormat="1" ht="24" customHeight="1">
      <c r="A3" s="62" t="s">
        <v>170</v>
      </c>
      <c r="B3" s="74"/>
      <c r="C3" s="74"/>
      <c r="D3" s="39"/>
      <c r="E3" s="74"/>
      <c r="F3" s="74"/>
      <c r="G3" s="74"/>
      <c r="H3" s="39"/>
      <c r="I3" s="74"/>
      <c r="J3" s="74"/>
    </row>
    <row r="4" spans="1:10" s="94" customFormat="1" ht="24" customHeight="1">
      <c r="A4" s="130" t="s">
        <v>73</v>
      </c>
      <c r="B4" s="130"/>
      <c r="C4" s="130"/>
      <c r="D4" s="130"/>
      <c r="E4" s="130"/>
      <c r="F4" s="130"/>
      <c r="G4" s="130"/>
      <c r="H4" s="130"/>
      <c r="I4" s="130"/>
      <c r="J4" s="130"/>
    </row>
    <row r="5" spans="1:10" s="94" customFormat="1" ht="24" customHeight="1">
      <c r="A5" s="95"/>
      <c r="D5" s="131" t="s">
        <v>0</v>
      </c>
      <c r="E5" s="131"/>
      <c r="F5" s="131"/>
      <c r="G5" s="18"/>
      <c r="H5" s="131" t="s">
        <v>1</v>
      </c>
      <c r="I5" s="131"/>
      <c r="J5" s="131"/>
    </row>
    <row r="6" spans="1:10" s="94" customFormat="1" ht="24" customHeight="1">
      <c r="A6" s="95"/>
      <c r="B6" s="8" t="s">
        <v>2</v>
      </c>
      <c r="D6" s="63" t="s">
        <v>171</v>
      </c>
      <c r="E6" s="9"/>
      <c r="F6" s="64" t="s">
        <v>172</v>
      </c>
      <c r="G6" s="65"/>
      <c r="H6" s="63" t="s">
        <v>171</v>
      </c>
      <c r="I6" s="9"/>
      <c r="J6" s="64" t="s">
        <v>172</v>
      </c>
    </row>
    <row r="7" spans="1:10" s="94" customFormat="1" ht="24" customHeight="1">
      <c r="A7" s="95"/>
      <c r="B7" s="8"/>
      <c r="D7" s="26" t="s">
        <v>49</v>
      </c>
      <c r="E7" s="9"/>
      <c r="F7" s="9" t="s">
        <v>50</v>
      </c>
      <c r="G7" s="65"/>
      <c r="H7" s="26" t="s">
        <v>49</v>
      </c>
      <c r="I7" s="9"/>
      <c r="J7" s="9" t="s">
        <v>50</v>
      </c>
    </row>
    <row r="8" spans="1:10" s="94" customFormat="1" ht="24" customHeight="1">
      <c r="A8" s="95"/>
      <c r="B8" s="8"/>
      <c r="D8" s="26" t="s">
        <v>51</v>
      </c>
      <c r="E8" s="9"/>
      <c r="F8" s="9"/>
      <c r="G8" s="65"/>
      <c r="H8" s="26" t="s">
        <v>51</v>
      </c>
      <c r="I8" s="9"/>
      <c r="J8" s="9"/>
    </row>
    <row r="9" spans="1:10" s="94" customFormat="1" ht="24" customHeight="1">
      <c r="A9" s="62" t="s">
        <v>3</v>
      </c>
      <c r="D9" s="96"/>
      <c r="H9" s="96"/>
    </row>
    <row r="10" spans="1:10" s="94" customFormat="1" ht="24" customHeight="1">
      <c r="A10" s="62" t="s">
        <v>4</v>
      </c>
      <c r="D10" s="96"/>
      <c r="H10" s="96"/>
    </row>
    <row r="11" spans="1:10" s="94" customFormat="1" ht="24" customHeight="1">
      <c r="A11" s="1" t="s">
        <v>5</v>
      </c>
      <c r="B11" s="17"/>
      <c r="D11" s="49">
        <v>119990</v>
      </c>
      <c r="E11" s="3"/>
      <c r="F11" s="2">
        <v>502639</v>
      </c>
      <c r="G11" s="4"/>
      <c r="H11" s="66">
        <v>118732</v>
      </c>
      <c r="I11" s="3"/>
      <c r="J11" s="15">
        <v>502122</v>
      </c>
    </row>
    <row r="12" spans="1:10" s="94" customFormat="1" ht="24" customHeight="1">
      <c r="A12" s="1" t="s">
        <v>74</v>
      </c>
      <c r="B12" s="17" t="s">
        <v>128</v>
      </c>
      <c r="C12" s="67"/>
      <c r="D12" s="49">
        <v>435362</v>
      </c>
      <c r="E12" s="3"/>
      <c r="F12" s="2">
        <v>503587</v>
      </c>
      <c r="G12" s="4"/>
      <c r="H12" s="66">
        <v>435362</v>
      </c>
      <c r="I12" s="3"/>
      <c r="J12" s="2">
        <v>503587</v>
      </c>
    </row>
    <row r="13" spans="1:10" s="94" customFormat="1" ht="24" customHeight="1">
      <c r="A13" s="1" t="s">
        <v>141</v>
      </c>
      <c r="B13" s="17">
        <v>2</v>
      </c>
      <c r="C13" s="67"/>
      <c r="D13" s="49">
        <v>15268</v>
      </c>
      <c r="E13" s="3"/>
      <c r="F13" s="2">
        <v>17266</v>
      </c>
      <c r="G13" s="4"/>
      <c r="H13" s="66">
        <v>4880</v>
      </c>
      <c r="I13" s="3"/>
      <c r="J13" s="2">
        <v>6661</v>
      </c>
    </row>
    <row r="14" spans="1:10" s="94" customFormat="1" ht="24" customHeight="1">
      <c r="A14" s="1" t="s">
        <v>43</v>
      </c>
      <c r="B14" s="17"/>
      <c r="C14" s="67"/>
      <c r="D14" s="49">
        <v>355086</v>
      </c>
      <c r="E14" s="3"/>
      <c r="F14" s="2">
        <v>379755</v>
      </c>
      <c r="G14" s="4"/>
      <c r="H14" s="66">
        <v>355086</v>
      </c>
      <c r="I14" s="3"/>
      <c r="J14" s="2">
        <v>379755</v>
      </c>
    </row>
    <row r="15" spans="1:10" s="94" customFormat="1" ht="24" customHeight="1">
      <c r="A15" s="1" t="s">
        <v>130</v>
      </c>
      <c r="B15" s="17">
        <v>4</v>
      </c>
      <c r="C15" s="67"/>
      <c r="D15" s="66">
        <v>2871935</v>
      </c>
      <c r="E15" s="3"/>
      <c r="F15" s="2">
        <v>2374737</v>
      </c>
      <c r="G15" s="4"/>
      <c r="H15" s="66">
        <v>2871935</v>
      </c>
      <c r="I15" s="3"/>
      <c r="J15" s="2">
        <v>2374737</v>
      </c>
    </row>
    <row r="16" spans="1:10" s="94" customFormat="1" ht="24" customHeight="1">
      <c r="A16" s="1" t="s">
        <v>6</v>
      </c>
      <c r="B16" s="17"/>
      <c r="C16" s="67"/>
      <c r="D16" s="54">
        <v>21177</v>
      </c>
      <c r="E16" s="3"/>
      <c r="F16" s="5">
        <v>12527</v>
      </c>
      <c r="G16" s="4"/>
      <c r="H16" s="68">
        <v>21177</v>
      </c>
      <c r="I16" s="3"/>
      <c r="J16" s="5">
        <v>12527</v>
      </c>
    </row>
    <row r="17" spans="1:10" s="94" customFormat="1" ht="24" customHeight="1">
      <c r="A17" s="97" t="s">
        <v>7</v>
      </c>
      <c r="B17" s="17"/>
      <c r="C17" s="67"/>
      <c r="D17" s="98">
        <f>SUM(D11:D16)</f>
        <v>3818818</v>
      </c>
      <c r="E17" s="3"/>
      <c r="F17" s="98">
        <f>SUM(F11:F16)</f>
        <v>3790511</v>
      </c>
      <c r="G17" s="4"/>
      <c r="H17" s="98">
        <f>SUM(H11:H16)</f>
        <v>3807172</v>
      </c>
      <c r="I17" s="3"/>
      <c r="J17" s="98">
        <f>SUM(J11:J16)</f>
        <v>3779389</v>
      </c>
    </row>
    <row r="18" spans="1:10" s="94" customFormat="1" ht="24" customHeight="1">
      <c r="A18" s="62" t="s">
        <v>8</v>
      </c>
      <c r="B18" s="17"/>
      <c r="C18" s="69"/>
      <c r="D18" s="52"/>
      <c r="E18" s="3"/>
      <c r="F18" s="4"/>
      <c r="G18" s="4"/>
      <c r="H18" s="52"/>
      <c r="I18" s="3"/>
      <c r="J18" s="4"/>
    </row>
    <row r="19" spans="1:10" s="94" customFormat="1" ht="24" customHeight="1">
      <c r="A19" s="1" t="s">
        <v>129</v>
      </c>
      <c r="B19" s="17">
        <v>4</v>
      </c>
      <c r="C19" s="69"/>
      <c r="D19" s="52">
        <v>32600</v>
      </c>
      <c r="E19" s="3"/>
      <c r="F19" s="4">
        <v>30901</v>
      </c>
      <c r="G19" s="4"/>
      <c r="H19" s="20">
        <v>32600</v>
      </c>
      <c r="I19" s="3"/>
      <c r="J19" s="4">
        <v>30901</v>
      </c>
    </row>
    <row r="20" spans="1:10" s="94" customFormat="1" ht="24" customHeight="1">
      <c r="A20" s="1" t="s">
        <v>142</v>
      </c>
      <c r="B20" s="17">
        <v>5</v>
      </c>
      <c r="C20" s="69"/>
      <c r="D20" s="49">
        <v>0</v>
      </c>
      <c r="E20" s="3"/>
      <c r="F20" s="2">
        <v>0</v>
      </c>
      <c r="G20" s="4"/>
      <c r="H20" s="20">
        <v>0</v>
      </c>
      <c r="I20" s="3"/>
      <c r="J20" s="3">
        <v>0</v>
      </c>
    </row>
    <row r="21" spans="1:10" s="94" customFormat="1" ht="24" customHeight="1">
      <c r="A21" s="1" t="s">
        <v>75</v>
      </c>
      <c r="B21" s="17">
        <v>2</v>
      </c>
      <c r="C21" s="69"/>
      <c r="D21" s="49">
        <v>0</v>
      </c>
      <c r="E21" s="3"/>
      <c r="F21" s="2">
        <v>0</v>
      </c>
      <c r="G21" s="4"/>
      <c r="H21" s="20">
        <v>275536</v>
      </c>
      <c r="I21" s="3"/>
      <c r="J21" s="3">
        <v>270047</v>
      </c>
    </row>
    <row r="22" spans="1:10" s="94" customFormat="1" ht="24" customHeight="1">
      <c r="A22" s="1" t="s">
        <v>52</v>
      </c>
      <c r="B22" s="17">
        <v>6</v>
      </c>
      <c r="C22" s="69"/>
      <c r="D22" s="49">
        <v>1792770</v>
      </c>
      <c r="E22" s="3"/>
      <c r="F22" s="2">
        <v>1896067</v>
      </c>
      <c r="G22" s="4"/>
      <c r="H22" s="20">
        <v>1580489</v>
      </c>
      <c r="I22" s="3"/>
      <c r="J22" s="4">
        <v>1688647</v>
      </c>
    </row>
    <row r="23" spans="1:10" s="94" customFormat="1" ht="24" customHeight="1">
      <c r="A23" s="1" t="s">
        <v>53</v>
      </c>
      <c r="B23" s="17"/>
      <c r="C23" s="67"/>
      <c r="D23" s="52">
        <v>10156</v>
      </c>
      <c r="E23" s="3"/>
      <c r="F23" s="4">
        <v>11660</v>
      </c>
      <c r="G23" s="4"/>
      <c r="H23" s="20">
        <v>10156</v>
      </c>
      <c r="I23" s="3"/>
      <c r="J23" s="3">
        <v>11660</v>
      </c>
    </row>
    <row r="24" spans="1:10" s="94" customFormat="1" ht="24" customHeight="1">
      <c r="A24" s="99" t="s">
        <v>76</v>
      </c>
      <c r="B24" s="17"/>
      <c r="D24" s="20">
        <v>54226</v>
      </c>
      <c r="E24" s="3"/>
      <c r="F24" s="3">
        <v>52158</v>
      </c>
      <c r="G24" s="3"/>
      <c r="H24" s="20">
        <v>54226</v>
      </c>
      <c r="I24" s="3"/>
      <c r="J24" s="2">
        <v>52158</v>
      </c>
    </row>
    <row r="25" spans="1:10" s="94" customFormat="1" ht="24" customHeight="1">
      <c r="A25" s="99" t="s">
        <v>9</v>
      </c>
      <c r="B25" s="17"/>
      <c r="D25" s="70">
        <v>155</v>
      </c>
      <c r="E25" s="3"/>
      <c r="F25" s="14">
        <v>181</v>
      </c>
      <c r="G25" s="3"/>
      <c r="H25" s="70">
        <v>66</v>
      </c>
      <c r="I25" s="3"/>
      <c r="J25" s="5">
        <v>92</v>
      </c>
    </row>
    <row r="26" spans="1:10" s="94" customFormat="1" ht="24" customHeight="1">
      <c r="A26" s="97" t="s">
        <v>10</v>
      </c>
      <c r="B26" s="17"/>
      <c r="D26" s="92">
        <f>SUM(D19:D25)</f>
        <v>1889907</v>
      </c>
      <c r="E26" s="3"/>
      <c r="F26" s="92">
        <f>SUM(F19:F25)</f>
        <v>1990967</v>
      </c>
      <c r="G26" s="4"/>
      <c r="H26" s="92">
        <f>SUM(H19:H25)</f>
        <v>1953073</v>
      </c>
      <c r="I26" s="3"/>
      <c r="J26" s="92">
        <f>SUM(J19:J25)</f>
        <v>2053505</v>
      </c>
    </row>
    <row r="27" spans="1:10" s="94" customFormat="1" ht="24" customHeight="1" thickBot="1">
      <c r="A27" s="97" t="s">
        <v>11</v>
      </c>
      <c r="B27" s="65"/>
      <c r="D27" s="100">
        <f>SUM(D17,D26)</f>
        <v>5708725</v>
      </c>
      <c r="E27" s="3"/>
      <c r="F27" s="100">
        <f>SUM(F17,F26)</f>
        <v>5781478</v>
      </c>
      <c r="G27" s="4"/>
      <c r="H27" s="100">
        <f>SUM(H17,H26)</f>
        <v>5760245</v>
      </c>
      <c r="I27" s="3"/>
      <c r="J27" s="100">
        <f>SUM(J17,J26)</f>
        <v>5832894</v>
      </c>
    </row>
    <row r="28" spans="1:10" s="94" customFormat="1" ht="24" customHeight="1" thickTop="1">
      <c r="A28" s="97"/>
      <c r="B28" s="65"/>
      <c r="D28" s="52"/>
      <c r="E28" s="3"/>
      <c r="F28" s="4"/>
      <c r="G28" s="4"/>
      <c r="H28" s="52"/>
      <c r="I28" s="3"/>
      <c r="J28" s="4"/>
    </row>
    <row r="29" spans="1:10" s="94" customFormat="1" ht="24" customHeight="1">
      <c r="A29" s="95" t="s">
        <v>46</v>
      </c>
      <c r="D29" s="96"/>
      <c r="H29" s="96"/>
    </row>
    <row r="30" spans="1:10" s="94" customFormat="1" ht="24" customHeight="1">
      <c r="A30" s="74" t="s">
        <v>72</v>
      </c>
      <c r="B30" s="74"/>
      <c r="C30" s="74"/>
      <c r="D30" s="39"/>
      <c r="E30" s="74"/>
      <c r="F30" s="74"/>
      <c r="G30" s="74"/>
      <c r="H30" s="39"/>
      <c r="I30" s="74"/>
      <c r="J30" s="74"/>
    </row>
    <row r="31" spans="1:10" s="94" customFormat="1" ht="24" customHeight="1">
      <c r="A31" s="74" t="s">
        <v>102</v>
      </c>
      <c r="B31" s="74"/>
      <c r="C31" s="74"/>
      <c r="D31" s="39"/>
      <c r="E31" s="74"/>
      <c r="F31" s="74"/>
      <c r="G31" s="74"/>
      <c r="H31" s="39"/>
      <c r="I31" s="74"/>
      <c r="J31" s="74"/>
    </row>
    <row r="32" spans="1:10" s="94" customFormat="1" ht="24" customHeight="1">
      <c r="A32" s="74" t="s">
        <v>170</v>
      </c>
      <c r="B32" s="74"/>
      <c r="C32" s="74"/>
      <c r="D32" s="39"/>
      <c r="E32" s="74"/>
      <c r="F32" s="74"/>
      <c r="G32" s="74"/>
      <c r="H32" s="39"/>
      <c r="I32" s="74"/>
      <c r="J32" s="74"/>
    </row>
    <row r="33" spans="1:10" s="94" customFormat="1" ht="24" customHeight="1">
      <c r="A33" s="130" t="s">
        <v>73</v>
      </c>
      <c r="B33" s="130"/>
      <c r="C33" s="130"/>
      <c r="D33" s="130"/>
      <c r="E33" s="130"/>
      <c r="F33" s="130"/>
      <c r="G33" s="130"/>
      <c r="H33" s="130"/>
      <c r="I33" s="130"/>
      <c r="J33" s="130"/>
    </row>
    <row r="34" spans="1:10" s="94" customFormat="1" ht="24" customHeight="1">
      <c r="A34" s="95"/>
      <c r="D34" s="131" t="s">
        <v>0</v>
      </c>
      <c r="E34" s="131"/>
      <c r="F34" s="131"/>
      <c r="G34" s="18"/>
      <c r="H34" s="131" t="s">
        <v>1</v>
      </c>
      <c r="I34" s="131"/>
      <c r="J34" s="131"/>
    </row>
    <row r="35" spans="1:10" s="94" customFormat="1" ht="24" customHeight="1">
      <c r="A35" s="95"/>
      <c r="B35" s="8" t="s">
        <v>2</v>
      </c>
      <c r="D35" s="63" t="s">
        <v>171</v>
      </c>
      <c r="E35" s="9"/>
      <c r="F35" s="64" t="s">
        <v>172</v>
      </c>
      <c r="G35" s="65"/>
      <c r="H35" s="63" t="s">
        <v>171</v>
      </c>
      <c r="I35" s="9"/>
      <c r="J35" s="64" t="s">
        <v>172</v>
      </c>
    </row>
    <row r="36" spans="1:10" s="94" customFormat="1" ht="24" customHeight="1">
      <c r="A36" s="95"/>
      <c r="B36" s="8"/>
      <c r="D36" s="26" t="s">
        <v>49</v>
      </c>
      <c r="E36" s="9"/>
      <c r="F36" s="9" t="s">
        <v>50</v>
      </c>
      <c r="G36" s="65"/>
      <c r="H36" s="26" t="s">
        <v>49</v>
      </c>
      <c r="I36" s="9"/>
      <c r="J36" s="9" t="s">
        <v>50</v>
      </c>
    </row>
    <row r="37" spans="1:10" s="94" customFormat="1" ht="24" customHeight="1">
      <c r="A37" s="95"/>
      <c r="B37" s="8"/>
      <c r="D37" s="26" t="s">
        <v>51</v>
      </c>
      <c r="E37" s="9"/>
      <c r="F37" s="9"/>
      <c r="G37" s="65"/>
      <c r="H37" s="26" t="s">
        <v>51</v>
      </c>
      <c r="I37" s="9"/>
      <c r="J37" s="9"/>
    </row>
    <row r="38" spans="1:10" s="94" customFormat="1" ht="24" customHeight="1">
      <c r="A38" s="101" t="s">
        <v>12</v>
      </c>
      <c r="C38" s="8"/>
      <c r="D38" s="26"/>
      <c r="E38" s="9"/>
      <c r="F38" s="9"/>
      <c r="G38" s="9"/>
      <c r="H38" s="26"/>
      <c r="I38" s="9"/>
      <c r="J38" s="9"/>
    </row>
    <row r="39" spans="1:10" s="94" customFormat="1" ht="24" customHeight="1">
      <c r="A39" s="101" t="s">
        <v>13</v>
      </c>
      <c r="C39" s="8"/>
      <c r="D39" s="26"/>
      <c r="E39" s="9"/>
      <c r="F39" s="9"/>
      <c r="G39" s="9"/>
      <c r="H39" s="26"/>
      <c r="I39" s="9"/>
      <c r="J39" s="9"/>
    </row>
    <row r="40" spans="1:10" s="94" customFormat="1" ht="24" customHeight="1">
      <c r="A40" s="95" t="s">
        <v>77</v>
      </c>
      <c r="B40" s="17">
        <v>2</v>
      </c>
      <c r="C40" s="71"/>
      <c r="D40" s="49">
        <v>130192</v>
      </c>
      <c r="E40" s="10"/>
      <c r="F40" s="2">
        <v>181220</v>
      </c>
      <c r="G40" s="4"/>
      <c r="H40" s="49">
        <v>130128</v>
      </c>
      <c r="I40" s="10"/>
      <c r="J40" s="2">
        <v>181220</v>
      </c>
    </row>
    <row r="41" spans="1:10" s="94" customFormat="1" ht="24" customHeight="1">
      <c r="A41" s="95" t="s">
        <v>143</v>
      </c>
      <c r="B41" s="17" t="s">
        <v>173</v>
      </c>
      <c r="C41" s="71"/>
      <c r="D41" s="20">
        <v>108328</v>
      </c>
      <c r="E41" s="10"/>
      <c r="F41" s="3">
        <v>135794</v>
      </c>
      <c r="G41" s="3"/>
      <c r="H41" s="49">
        <v>102859</v>
      </c>
      <c r="I41" s="10"/>
      <c r="J41" s="3">
        <v>129063</v>
      </c>
    </row>
    <row r="42" spans="1:10" s="94" customFormat="1" ht="24" customHeight="1">
      <c r="A42" s="95" t="s">
        <v>114</v>
      </c>
      <c r="B42" s="17">
        <v>8</v>
      </c>
      <c r="C42" s="71"/>
      <c r="D42" s="20">
        <v>14900</v>
      </c>
      <c r="E42" s="10"/>
      <c r="F42" s="3">
        <v>14681</v>
      </c>
      <c r="G42" s="3"/>
      <c r="H42" s="49">
        <v>14900</v>
      </c>
      <c r="I42" s="10"/>
      <c r="J42" s="3">
        <v>14681</v>
      </c>
    </row>
    <row r="43" spans="1:10" s="94" customFormat="1" ht="24" customHeight="1">
      <c r="A43" s="99" t="s">
        <v>181</v>
      </c>
      <c r="B43" s="17"/>
      <c r="C43" s="71"/>
      <c r="D43" s="54">
        <v>9846</v>
      </c>
      <c r="E43" s="3"/>
      <c r="F43" s="5">
        <v>8825</v>
      </c>
      <c r="G43" s="4"/>
      <c r="H43" s="54">
        <v>9846</v>
      </c>
      <c r="I43" s="4"/>
      <c r="J43" s="5">
        <v>8825</v>
      </c>
    </row>
    <row r="44" spans="1:10" s="94" customFormat="1" ht="24" customHeight="1">
      <c r="A44" s="101" t="s">
        <v>14</v>
      </c>
      <c r="B44" s="17"/>
      <c r="C44" s="24"/>
      <c r="D44" s="11">
        <f>SUM(D40:D43)</f>
        <v>263266</v>
      </c>
      <c r="E44" s="3"/>
      <c r="F44" s="11">
        <f>SUM(F40:F43)</f>
        <v>340520</v>
      </c>
      <c r="G44" s="4"/>
      <c r="H44" s="11">
        <f>SUM(H40:H43)</f>
        <v>257733</v>
      </c>
      <c r="I44" s="4"/>
      <c r="J44" s="11">
        <f>SUM(J40:J43)</f>
        <v>333789</v>
      </c>
    </row>
    <row r="45" spans="1:10" s="94" customFormat="1" ht="24" customHeight="1">
      <c r="A45" s="101" t="s">
        <v>15</v>
      </c>
      <c r="B45" s="17"/>
      <c r="C45" s="67"/>
      <c r="D45" s="49"/>
      <c r="E45" s="3"/>
      <c r="F45" s="2"/>
      <c r="G45" s="4"/>
      <c r="H45" s="49"/>
      <c r="I45" s="3"/>
      <c r="J45" s="2"/>
    </row>
    <row r="46" spans="1:10" s="94" customFormat="1" ht="24" customHeight="1">
      <c r="A46" s="99" t="s">
        <v>115</v>
      </c>
      <c r="B46" s="17">
        <v>8</v>
      </c>
      <c r="C46" s="71"/>
      <c r="D46" s="49">
        <v>159382</v>
      </c>
      <c r="E46" s="10"/>
      <c r="F46" s="2">
        <v>166855</v>
      </c>
      <c r="G46" s="4"/>
      <c r="H46" s="49">
        <v>159382</v>
      </c>
      <c r="I46" s="10"/>
      <c r="J46" s="2">
        <v>166855</v>
      </c>
    </row>
    <row r="47" spans="1:10" s="94" customFormat="1" ht="24" customHeight="1">
      <c r="A47" s="95" t="s">
        <v>144</v>
      </c>
      <c r="B47" s="17"/>
      <c r="C47" s="67"/>
      <c r="D47" s="49">
        <v>233116</v>
      </c>
      <c r="E47" s="3"/>
      <c r="F47" s="2">
        <v>224052</v>
      </c>
      <c r="G47" s="4"/>
      <c r="H47" s="49">
        <v>233116</v>
      </c>
      <c r="I47" s="3"/>
      <c r="J47" s="2">
        <v>224052</v>
      </c>
    </row>
    <row r="48" spans="1:10" s="94" customFormat="1" ht="24" customHeight="1">
      <c r="A48" s="95" t="s">
        <v>99</v>
      </c>
      <c r="B48" s="17"/>
      <c r="C48" s="67"/>
      <c r="D48" s="49">
        <v>9871</v>
      </c>
      <c r="E48" s="3"/>
      <c r="F48" s="2">
        <v>9679</v>
      </c>
      <c r="G48" s="4"/>
      <c r="H48" s="2">
        <v>0</v>
      </c>
      <c r="I48" s="3"/>
      <c r="J48" s="2">
        <v>0</v>
      </c>
    </row>
    <row r="49" spans="1:10" s="94" customFormat="1" ht="24" customHeight="1">
      <c r="A49" s="101" t="s">
        <v>16</v>
      </c>
      <c r="B49" s="67"/>
      <c r="D49" s="93">
        <f>SUM(D46:D48)</f>
        <v>402369</v>
      </c>
      <c r="E49" s="3"/>
      <c r="F49" s="93">
        <f>SUM(F46:F48)</f>
        <v>400586</v>
      </c>
      <c r="G49" s="4"/>
      <c r="H49" s="93">
        <f>SUM(H46:H48)</f>
        <v>392498</v>
      </c>
      <c r="I49" s="3"/>
      <c r="J49" s="93">
        <f>SUM(J46:J48)</f>
        <v>390907</v>
      </c>
    </row>
    <row r="50" spans="1:10" s="94" customFormat="1" ht="24" customHeight="1">
      <c r="A50" s="101" t="s">
        <v>17</v>
      </c>
      <c r="D50" s="92">
        <f>SUM(D44,D49)</f>
        <v>665635</v>
      </c>
      <c r="E50" s="3"/>
      <c r="F50" s="92">
        <f>SUM(F44,F49)</f>
        <v>741106</v>
      </c>
      <c r="G50" s="4"/>
      <c r="H50" s="92">
        <f>SUM(H44,H49)</f>
        <v>650231</v>
      </c>
      <c r="I50" s="3"/>
      <c r="J50" s="92">
        <f>SUM(J44,J49)</f>
        <v>724696</v>
      </c>
    </row>
    <row r="51" spans="1:10" s="94" customFormat="1" ht="24" customHeight="1">
      <c r="A51" s="101"/>
      <c r="D51" s="52"/>
      <c r="E51" s="3"/>
      <c r="F51" s="4"/>
      <c r="G51" s="4"/>
      <c r="H51" s="52"/>
      <c r="I51" s="3"/>
      <c r="J51" s="4"/>
    </row>
    <row r="52" spans="1:10" s="94" customFormat="1" ht="24" customHeight="1">
      <c r="A52" s="95" t="s">
        <v>46</v>
      </c>
      <c r="D52" s="96"/>
      <c r="H52" s="96"/>
    </row>
    <row r="53" spans="1:10" s="94" customFormat="1" ht="24" customHeight="1">
      <c r="A53" s="74" t="s">
        <v>72</v>
      </c>
      <c r="B53" s="74"/>
      <c r="C53" s="74"/>
      <c r="D53" s="39"/>
      <c r="E53" s="74"/>
      <c r="F53" s="74"/>
      <c r="G53" s="74"/>
      <c r="H53" s="39"/>
      <c r="I53" s="74"/>
      <c r="J53" s="74"/>
    </row>
    <row r="54" spans="1:10" s="94" customFormat="1" ht="24" customHeight="1">
      <c r="A54" s="74" t="s">
        <v>102</v>
      </c>
      <c r="B54" s="74"/>
      <c r="C54" s="74"/>
      <c r="D54" s="39"/>
      <c r="E54" s="74"/>
      <c r="F54" s="74"/>
      <c r="G54" s="74"/>
      <c r="H54" s="39"/>
      <c r="I54" s="74"/>
      <c r="J54" s="74"/>
    </row>
    <row r="55" spans="1:10" s="94" customFormat="1" ht="24" customHeight="1">
      <c r="A55" s="74" t="s">
        <v>170</v>
      </c>
      <c r="B55" s="74"/>
      <c r="C55" s="74"/>
      <c r="D55" s="39"/>
      <c r="E55" s="74"/>
      <c r="F55" s="74"/>
      <c r="G55" s="74"/>
      <c r="H55" s="39"/>
      <c r="I55" s="74"/>
      <c r="J55" s="74"/>
    </row>
    <row r="56" spans="1:10" s="94" customFormat="1" ht="24" customHeight="1">
      <c r="A56" s="130" t="s">
        <v>73</v>
      </c>
      <c r="B56" s="130"/>
      <c r="C56" s="130"/>
      <c r="D56" s="130"/>
      <c r="E56" s="130"/>
      <c r="F56" s="130"/>
      <c r="G56" s="130"/>
      <c r="H56" s="130"/>
      <c r="I56" s="130"/>
      <c r="J56" s="130"/>
    </row>
    <row r="57" spans="1:10" s="94" customFormat="1" ht="24" customHeight="1">
      <c r="A57" s="95"/>
      <c r="D57" s="131" t="s">
        <v>0</v>
      </c>
      <c r="E57" s="131"/>
      <c r="F57" s="131"/>
      <c r="G57" s="18"/>
      <c r="H57" s="131" t="s">
        <v>1</v>
      </c>
      <c r="I57" s="131"/>
      <c r="J57" s="131"/>
    </row>
    <row r="58" spans="1:10" s="94" customFormat="1" ht="24" customHeight="1">
      <c r="A58" s="95"/>
      <c r="B58" s="8" t="s">
        <v>2</v>
      </c>
      <c r="D58" s="63" t="s">
        <v>171</v>
      </c>
      <c r="E58" s="9"/>
      <c r="F58" s="64" t="s">
        <v>172</v>
      </c>
      <c r="G58" s="65"/>
      <c r="H58" s="63" t="s">
        <v>171</v>
      </c>
      <c r="I58" s="9"/>
      <c r="J58" s="64" t="s">
        <v>172</v>
      </c>
    </row>
    <row r="59" spans="1:10" s="94" customFormat="1" ht="24" customHeight="1">
      <c r="A59" s="95"/>
      <c r="B59" s="8"/>
      <c r="D59" s="26" t="s">
        <v>49</v>
      </c>
      <c r="E59" s="9"/>
      <c r="F59" s="9" t="s">
        <v>50</v>
      </c>
      <c r="G59" s="65"/>
      <c r="H59" s="26" t="s">
        <v>49</v>
      </c>
      <c r="I59" s="9"/>
      <c r="J59" s="9" t="s">
        <v>50</v>
      </c>
    </row>
    <row r="60" spans="1:10" s="94" customFormat="1" ht="24" customHeight="1">
      <c r="A60" s="95"/>
      <c r="B60" s="8"/>
      <c r="D60" s="26" t="s">
        <v>51</v>
      </c>
      <c r="E60" s="9"/>
      <c r="F60" s="9"/>
      <c r="G60" s="65"/>
      <c r="H60" s="26" t="s">
        <v>51</v>
      </c>
      <c r="I60" s="9"/>
      <c r="J60" s="9"/>
    </row>
    <row r="61" spans="1:10" s="94" customFormat="1" ht="24" customHeight="1">
      <c r="A61" s="101" t="s">
        <v>18</v>
      </c>
      <c r="C61" s="8"/>
      <c r="D61" s="72"/>
      <c r="E61" s="73"/>
      <c r="F61" s="65"/>
      <c r="G61" s="65"/>
      <c r="H61" s="72"/>
      <c r="I61" s="9"/>
      <c r="J61" s="65"/>
    </row>
    <row r="62" spans="1:10" s="94" customFormat="1" ht="24" customHeight="1">
      <c r="A62" s="99" t="s">
        <v>19</v>
      </c>
      <c r="B62" s="17"/>
      <c r="C62" s="8"/>
      <c r="D62" s="72"/>
      <c r="E62" s="73"/>
      <c r="F62" s="65"/>
      <c r="G62" s="65"/>
      <c r="H62" s="72"/>
      <c r="I62" s="9"/>
      <c r="J62" s="65"/>
    </row>
    <row r="63" spans="1:10" s="94" customFormat="1" ht="24" customHeight="1">
      <c r="A63" s="95" t="s">
        <v>44</v>
      </c>
      <c r="B63" s="67"/>
      <c r="C63" s="8"/>
      <c r="D63" s="72"/>
      <c r="E63" s="73"/>
      <c r="F63" s="65"/>
      <c r="G63" s="65"/>
      <c r="H63" s="72"/>
      <c r="I63" s="9"/>
      <c r="J63" s="65"/>
    </row>
    <row r="64" spans="1:10" s="94" customFormat="1" ht="24" customHeight="1" thickBot="1">
      <c r="A64" s="12" t="s">
        <v>78</v>
      </c>
      <c r="B64" s="67"/>
      <c r="C64" s="8"/>
      <c r="D64" s="13">
        <v>1525000</v>
      </c>
      <c r="E64" s="73"/>
      <c r="F64" s="13">
        <v>1525000</v>
      </c>
      <c r="G64" s="3"/>
      <c r="H64" s="13">
        <v>1525000</v>
      </c>
      <c r="I64" s="9"/>
      <c r="J64" s="13">
        <v>1525000</v>
      </c>
    </row>
    <row r="65" spans="1:10" s="99" customFormat="1" ht="24" customHeight="1" thickTop="1">
      <c r="A65" s="12" t="s">
        <v>45</v>
      </c>
      <c r="B65" s="17"/>
      <c r="C65" s="71"/>
      <c r="D65" s="102"/>
      <c r="E65" s="103"/>
      <c r="F65" s="103"/>
      <c r="G65" s="103"/>
      <c r="H65" s="102"/>
      <c r="I65" s="103"/>
      <c r="J65" s="103"/>
    </row>
    <row r="66" spans="1:10" s="99" customFormat="1" ht="24" customHeight="1">
      <c r="A66" s="12" t="s">
        <v>78</v>
      </c>
      <c r="B66" s="95"/>
      <c r="C66" s="71"/>
      <c r="D66" s="20">
        <f>Conso!C29</f>
        <v>1525000</v>
      </c>
      <c r="E66" s="3"/>
      <c r="F66" s="3">
        <v>1525000</v>
      </c>
      <c r="G66" s="3"/>
      <c r="H66" s="102">
        <f>Separate!C21</f>
        <v>1525000</v>
      </c>
      <c r="I66" s="103"/>
      <c r="J66" s="103">
        <v>1525000</v>
      </c>
    </row>
    <row r="67" spans="1:10" s="99" customFormat="1" ht="24" customHeight="1">
      <c r="A67" s="12" t="s">
        <v>79</v>
      </c>
      <c r="B67" s="95"/>
      <c r="C67" s="71"/>
      <c r="D67" s="20">
        <f>Conso!E29</f>
        <v>2741743</v>
      </c>
      <c r="E67" s="3"/>
      <c r="F67" s="3">
        <v>2741743</v>
      </c>
      <c r="G67" s="3"/>
      <c r="H67" s="102">
        <f>Separate!E21</f>
        <v>2741743</v>
      </c>
      <c r="I67" s="103"/>
      <c r="J67" s="103">
        <v>2741743</v>
      </c>
    </row>
    <row r="68" spans="1:10" s="94" customFormat="1" ht="24" customHeight="1">
      <c r="A68" s="95" t="s">
        <v>145</v>
      </c>
      <c r="B68" s="17"/>
      <c r="C68" s="71"/>
      <c r="D68" s="2">
        <f>Conso!G29</f>
        <v>95953</v>
      </c>
      <c r="E68" s="10"/>
      <c r="F68" s="2">
        <v>95953</v>
      </c>
      <c r="G68" s="4"/>
      <c r="H68" s="2">
        <v>0</v>
      </c>
      <c r="I68" s="10"/>
      <c r="J68" s="2">
        <v>0</v>
      </c>
    </row>
    <row r="69" spans="1:10" s="94" customFormat="1" ht="24" customHeight="1">
      <c r="A69" s="99" t="s">
        <v>20</v>
      </c>
      <c r="B69" s="67"/>
      <c r="C69" s="8"/>
      <c r="D69" s="102"/>
      <c r="E69" s="10"/>
      <c r="F69" s="103"/>
      <c r="G69" s="103"/>
      <c r="I69" s="10"/>
      <c r="J69" s="2"/>
    </row>
    <row r="70" spans="1:10" s="94" customFormat="1" ht="24" customHeight="1">
      <c r="A70" s="1" t="s">
        <v>159</v>
      </c>
      <c r="B70" s="17"/>
      <c r="C70" s="8"/>
      <c r="D70" s="102">
        <f>Conso!I29</f>
        <v>152500</v>
      </c>
      <c r="E70" s="10"/>
      <c r="F70" s="103">
        <v>152500</v>
      </c>
      <c r="G70" s="103"/>
      <c r="H70" s="49">
        <f>Separate!G21</f>
        <v>152500</v>
      </c>
      <c r="I70" s="10"/>
      <c r="J70" s="2">
        <v>152500</v>
      </c>
    </row>
    <row r="71" spans="1:10" s="94" customFormat="1" ht="24" customHeight="1">
      <c r="A71" s="1" t="s">
        <v>160</v>
      </c>
      <c r="B71" s="17">
        <v>9</v>
      </c>
      <c r="C71" s="8"/>
      <c r="D71" s="102">
        <f>Conso!K29</f>
        <v>240000</v>
      </c>
      <c r="E71" s="10"/>
      <c r="F71" s="103">
        <v>240000</v>
      </c>
      <c r="G71" s="103"/>
      <c r="H71" s="94">
        <f>Separate!I21</f>
        <v>240000</v>
      </c>
      <c r="I71" s="10"/>
      <c r="J71" s="2">
        <v>240000</v>
      </c>
    </row>
    <row r="72" spans="1:10" s="94" customFormat="1" ht="24" customHeight="1">
      <c r="A72" s="1" t="s">
        <v>161</v>
      </c>
      <c r="B72" s="17"/>
      <c r="C72" s="8"/>
      <c r="D72" s="102">
        <f>Conso!M29</f>
        <v>519371</v>
      </c>
      <c r="E72" s="10"/>
      <c r="F72" s="103">
        <v>514767</v>
      </c>
      <c r="G72" s="103"/>
      <c r="H72" s="49">
        <f>Separate!K21</f>
        <v>690771</v>
      </c>
      <c r="I72" s="10"/>
      <c r="J72" s="2">
        <v>688955</v>
      </c>
    </row>
    <row r="73" spans="1:10" s="94" customFormat="1" ht="24" customHeight="1">
      <c r="A73" s="1" t="s">
        <v>146</v>
      </c>
      <c r="B73" s="17">
        <v>9</v>
      </c>
      <c r="C73" s="8"/>
      <c r="D73" s="102">
        <f>Conso!O29</f>
        <v>-240000</v>
      </c>
      <c r="E73" s="10"/>
      <c r="F73" s="103">
        <v>-240000</v>
      </c>
      <c r="G73" s="103"/>
      <c r="H73" s="49">
        <f>Separate!M21</f>
        <v>-240000</v>
      </c>
      <c r="I73" s="10"/>
      <c r="J73" s="2">
        <v>-240000</v>
      </c>
    </row>
    <row r="74" spans="1:10" s="94" customFormat="1" ht="24" customHeight="1">
      <c r="A74" s="99" t="s">
        <v>33</v>
      </c>
      <c r="B74" s="17"/>
      <c r="C74" s="8"/>
      <c r="D74" s="104">
        <f>Conso!Q29</f>
        <v>8523</v>
      </c>
      <c r="E74" s="10"/>
      <c r="F74" s="105">
        <v>10409</v>
      </c>
      <c r="G74" s="103"/>
      <c r="H74" s="105">
        <v>0</v>
      </c>
      <c r="I74" s="10"/>
      <c r="J74" s="5">
        <v>0</v>
      </c>
    </row>
    <row r="75" spans="1:10" s="94" customFormat="1" ht="24" customHeight="1">
      <c r="A75" s="101" t="s">
        <v>21</v>
      </c>
      <c r="D75" s="4">
        <f>SUM(D66:D74)</f>
        <v>5043090</v>
      </c>
      <c r="E75" s="10"/>
      <c r="F75" s="4">
        <f>SUM(F66:F74)</f>
        <v>5040372</v>
      </c>
      <c r="G75" s="4"/>
      <c r="H75" s="4">
        <f>SUM(H66:H74)</f>
        <v>5110014</v>
      </c>
      <c r="I75" s="10"/>
      <c r="J75" s="4">
        <f>SUM(J66:J74)</f>
        <v>5108198</v>
      </c>
    </row>
    <row r="76" spans="1:10" s="94" customFormat="1" ht="24" customHeight="1" thickBot="1">
      <c r="A76" s="101" t="s">
        <v>22</v>
      </c>
      <c r="D76" s="7">
        <f>SUM(D75,D50)</f>
        <v>5708725</v>
      </c>
      <c r="E76" s="10"/>
      <c r="F76" s="7">
        <f>SUM(F75,F50)</f>
        <v>5781478</v>
      </c>
      <c r="G76" s="4"/>
      <c r="H76" s="7">
        <f>SUM(H75,H50)</f>
        <v>5760245</v>
      </c>
      <c r="I76" s="4"/>
      <c r="J76" s="7">
        <f>SUM(J75,J50)</f>
        <v>5832894</v>
      </c>
    </row>
    <row r="77" spans="1:10" s="94" customFormat="1" ht="24" customHeight="1" thickTop="1">
      <c r="A77" s="95"/>
      <c r="C77" s="106"/>
      <c r="D77" s="4">
        <f>SUM(D76-D27)</f>
        <v>0</v>
      </c>
      <c r="E77" s="103"/>
      <c r="F77" s="4">
        <f>SUM(F76-F27)</f>
        <v>0</v>
      </c>
      <c r="G77" s="103"/>
      <c r="H77" s="4">
        <f>SUM(H76-H27)</f>
        <v>0</v>
      </c>
      <c r="I77" s="103"/>
      <c r="J77" s="4">
        <f>SUM(J76-J27)</f>
        <v>0</v>
      </c>
    </row>
    <row r="78" spans="1:10" s="94" customFormat="1" ht="24" customHeight="1">
      <c r="A78" s="95" t="s">
        <v>46</v>
      </c>
      <c r="D78" s="96"/>
      <c r="H78" s="96"/>
    </row>
    <row r="79" spans="1:10" s="94" customFormat="1" ht="24" customHeight="1">
      <c r="A79" s="95"/>
      <c r="D79" s="96"/>
      <c r="H79" s="96"/>
    </row>
    <row r="80" spans="1:10" s="94" customFormat="1" ht="24" customHeight="1">
      <c r="A80" s="107"/>
      <c r="B80" s="107"/>
      <c r="D80" s="96"/>
      <c r="H80" s="96"/>
    </row>
    <row r="81" spans="1:8" s="94" customFormat="1" ht="24" customHeight="1">
      <c r="A81" s="95"/>
      <c r="D81" s="96"/>
      <c r="H81" s="96"/>
    </row>
    <row r="82" spans="1:8" s="94" customFormat="1" ht="24" customHeight="1">
      <c r="A82" s="95"/>
      <c r="C82" s="94" t="s">
        <v>23</v>
      </c>
      <c r="D82" s="96"/>
      <c r="H82" s="96"/>
    </row>
    <row r="83" spans="1:8" s="94" customFormat="1" ht="24" customHeight="1">
      <c r="A83" s="107"/>
      <c r="B83" s="107"/>
      <c r="D83" s="96"/>
      <c r="H83" s="96"/>
    </row>
    <row r="84" spans="1:8" s="94" customFormat="1" ht="24" customHeight="1">
      <c r="D84" s="96"/>
      <c r="H84" s="96"/>
    </row>
    <row r="85" spans="1:8" s="94" customFormat="1" ht="24" customHeight="1">
      <c r="D85" s="96"/>
      <c r="H85" s="96"/>
    </row>
    <row r="86" spans="1:8" s="94" customFormat="1" ht="24" customHeight="1">
      <c r="D86" s="96"/>
      <c r="H86" s="96"/>
    </row>
    <row r="87" spans="1:8" s="94" customFormat="1" ht="24" customHeight="1">
      <c r="D87" s="96"/>
      <c r="H87" s="96"/>
    </row>
    <row r="88" spans="1:8" s="94" customFormat="1" ht="24" customHeight="1">
      <c r="D88" s="96"/>
      <c r="H88" s="96"/>
    </row>
  </sheetData>
  <mergeCells count="9">
    <mergeCell ref="A56:J56"/>
    <mergeCell ref="D57:F57"/>
    <mergeCell ref="H57:J57"/>
    <mergeCell ref="A4:J4"/>
    <mergeCell ref="D5:F5"/>
    <mergeCell ref="H5:J5"/>
    <mergeCell ref="A33:J33"/>
    <mergeCell ref="D34:F34"/>
    <mergeCell ref="H34:J34"/>
  </mergeCells>
  <printOptions horizontalCentered="1"/>
  <pageMargins left="0.70866141732283472" right="0.35433070866141736" top="0.78740157480314965" bottom="0.31496062992125984" header="0.31496062992125984" footer="0.31496062992125984"/>
  <pageSetup paperSize="9" scale="71" fitToHeight="3" orientation="portrait" r:id="rId1"/>
  <rowBreaks count="2" manualBreakCount="2">
    <brk id="29" max="9" man="1"/>
    <brk id="5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80"/>
  <sheetViews>
    <sheetView showGridLines="0" view="pageBreakPreview" topLeftCell="A74" zoomScale="55" zoomScaleNormal="70" zoomScaleSheetLayoutView="85" workbookViewId="0">
      <selection activeCell="K52" sqref="K52"/>
    </sheetView>
  </sheetViews>
  <sheetFormatPr defaultColWidth="10.88671875" defaultRowHeight="24" customHeight="1"/>
  <cols>
    <col min="1" max="1" width="52.88671875" style="94" customWidth="1"/>
    <col min="2" max="2" width="6.88671875" style="94" customWidth="1"/>
    <col min="3" max="3" width="1.44140625" style="94" customWidth="1"/>
    <col min="4" max="4" width="16.5546875" style="94" customWidth="1"/>
    <col min="5" max="5" width="1.44140625" style="94" customWidth="1"/>
    <col min="6" max="6" width="16.5546875" style="94" customWidth="1"/>
    <col min="7" max="7" width="1.44140625" style="94" customWidth="1"/>
    <col min="8" max="8" width="16.5546875" style="94" customWidth="1"/>
    <col min="9" max="9" width="1.44140625" style="94" customWidth="1"/>
    <col min="10" max="10" width="16.5546875" style="94" customWidth="1"/>
    <col min="11" max="16384" width="10.88671875" style="94"/>
  </cols>
  <sheetData>
    <row r="1" spans="1:10" ht="24" customHeight="1">
      <c r="A1" s="95"/>
      <c r="B1" s="9"/>
      <c r="J1" s="41" t="s">
        <v>30</v>
      </c>
    </row>
    <row r="2" spans="1:10" ht="24" customHeight="1">
      <c r="A2" s="132" t="s">
        <v>72</v>
      </c>
      <c r="B2" s="132"/>
      <c r="C2" s="132"/>
      <c r="D2" s="132"/>
      <c r="E2" s="132"/>
      <c r="F2" s="132"/>
      <c r="G2" s="132"/>
      <c r="H2" s="132"/>
      <c r="I2" s="132"/>
      <c r="J2" s="132"/>
    </row>
    <row r="3" spans="1:10" ht="24" customHeight="1">
      <c r="A3" s="132" t="s">
        <v>103</v>
      </c>
      <c r="B3" s="132"/>
      <c r="C3" s="132"/>
      <c r="D3" s="132"/>
      <c r="E3" s="132"/>
      <c r="F3" s="132"/>
      <c r="G3" s="132"/>
      <c r="H3" s="132"/>
      <c r="I3" s="132"/>
      <c r="J3" s="132"/>
    </row>
    <row r="4" spans="1:10" ht="24" customHeight="1">
      <c r="A4" s="132" t="s">
        <v>169</v>
      </c>
      <c r="B4" s="132"/>
      <c r="C4" s="132"/>
      <c r="D4" s="132"/>
      <c r="E4" s="132"/>
      <c r="F4" s="132"/>
      <c r="G4" s="132"/>
      <c r="H4" s="132"/>
      <c r="I4" s="132"/>
      <c r="J4" s="132"/>
    </row>
    <row r="5" spans="1:10" ht="24" customHeight="1">
      <c r="A5" s="130" t="s">
        <v>86</v>
      </c>
      <c r="B5" s="130"/>
      <c r="C5" s="130"/>
      <c r="D5" s="130"/>
      <c r="E5" s="130"/>
      <c r="F5" s="130"/>
      <c r="G5" s="130"/>
      <c r="H5" s="130"/>
      <c r="I5" s="130"/>
      <c r="J5" s="130"/>
    </row>
    <row r="6" spans="1:10" ht="24" customHeight="1">
      <c r="A6" s="95"/>
      <c r="B6" s="9"/>
      <c r="D6" s="131" t="s">
        <v>0</v>
      </c>
      <c r="E6" s="131"/>
      <c r="F6" s="131"/>
      <c r="G6" s="18"/>
      <c r="H6" s="131" t="s">
        <v>1</v>
      </c>
      <c r="I6" s="131"/>
      <c r="J6" s="131"/>
    </row>
    <row r="7" spans="1:10" ht="24" customHeight="1">
      <c r="A7" s="95"/>
      <c r="B7" s="8" t="s">
        <v>2</v>
      </c>
      <c r="C7" s="8"/>
      <c r="D7" s="19">
        <v>2026</v>
      </c>
      <c r="E7" s="41"/>
      <c r="F7" s="19">
        <v>2025</v>
      </c>
      <c r="G7" s="41"/>
      <c r="H7" s="19">
        <v>2026</v>
      </c>
      <c r="I7" s="41"/>
      <c r="J7" s="19">
        <v>2025</v>
      </c>
    </row>
    <row r="8" spans="1:10" ht="24" customHeight="1">
      <c r="A8" s="101" t="s">
        <v>54</v>
      </c>
      <c r="B8" s="99"/>
      <c r="C8" s="99"/>
      <c r="D8" s="6"/>
      <c r="F8" s="6"/>
      <c r="G8" s="103"/>
      <c r="H8" s="6"/>
      <c r="J8" s="6"/>
    </row>
    <row r="9" spans="1:10" ht="24" customHeight="1">
      <c r="A9" s="101" t="s">
        <v>81</v>
      </c>
      <c r="B9" s="99"/>
      <c r="C9" s="99"/>
      <c r="D9" s="6"/>
      <c r="F9" s="6"/>
      <c r="G9" s="103"/>
      <c r="H9" s="6"/>
      <c r="J9" s="6"/>
    </row>
    <row r="10" spans="1:10" ht="24" customHeight="1">
      <c r="A10" s="95" t="s">
        <v>111</v>
      </c>
      <c r="B10" s="24"/>
      <c r="C10" s="99"/>
      <c r="D10" s="3">
        <v>543886</v>
      </c>
      <c r="E10" s="3"/>
      <c r="F10" s="3">
        <v>722894</v>
      </c>
      <c r="G10" s="3"/>
      <c r="H10" s="3">
        <v>543886</v>
      </c>
      <c r="I10" s="103"/>
      <c r="J10" s="3">
        <v>722894</v>
      </c>
    </row>
    <row r="11" spans="1:10" ht="24" customHeight="1">
      <c r="A11" s="95" t="s">
        <v>112</v>
      </c>
      <c r="B11" s="99"/>
      <c r="C11" s="99"/>
      <c r="D11" s="3">
        <v>3543</v>
      </c>
      <c r="E11" s="3"/>
      <c r="F11" s="3">
        <v>10575</v>
      </c>
      <c r="G11" s="3"/>
      <c r="H11" s="3">
        <v>3544</v>
      </c>
      <c r="I11" s="103"/>
      <c r="J11" s="3">
        <v>10589</v>
      </c>
    </row>
    <row r="12" spans="1:10" ht="24" customHeight="1">
      <c r="A12" s="95" t="s">
        <v>25</v>
      </c>
      <c r="B12" s="99"/>
      <c r="C12" s="99"/>
      <c r="D12" s="3">
        <v>6796</v>
      </c>
      <c r="E12" s="3"/>
      <c r="F12" s="3">
        <v>2721</v>
      </c>
      <c r="G12" s="3"/>
      <c r="H12" s="3">
        <v>2568</v>
      </c>
      <c r="I12" s="103"/>
      <c r="J12" s="3">
        <v>1592</v>
      </c>
    </row>
    <row r="13" spans="1:10" ht="24" customHeight="1">
      <c r="A13" s="101" t="s">
        <v>82</v>
      </c>
      <c r="B13" s="99"/>
      <c r="C13" s="99"/>
      <c r="D13" s="11">
        <f>SUM(D10:D12)</f>
        <v>554225</v>
      </c>
      <c r="E13" s="3"/>
      <c r="F13" s="11">
        <f>SUM(F10:F12)</f>
        <v>736190</v>
      </c>
      <c r="G13" s="3"/>
      <c r="H13" s="11">
        <f>SUM(H10:H12)</f>
        <v>549998</v>
      </c>
      <c r="I13" s="103"/>
      <c r="J13" s="11">
        <f>SUM(J10:J12)</f>
        <v>735075</v>
      </c>
    </row>
    <row r="14" spans="1:10" ht="24" customHeight="1">
      <c r="A14" s="101" t="s">
        <v>83</v>
      </c>
      <c r="B14" s="99"/>
      <c r="C14" s="99"/>
      <c r="D14" s="3"/>
      <c r="E14" s="3"/>
      <c r="F14" s="3"/>
      <c r="G14" s="3"/>
      <c r="H14" s="3"/>
      <c r="I14" s="103"/>
      <c r="J14" s="3"/>
    </row>
    <row r="15" spans="1:10" ht="24" customHeight="1">
      <c r="A15" s="95" t="s">
        <v>151</v>
      </c>
      <c r="B15" s="99"/>
      <c r="C15" s="99"/>
      <c r="D15" s="3">
        <v>455608</v>
      </c>
      <c r="E15" s="3"/>
      <c r="F15" s="3">
        <v>564985</v>
      </c>
      <c r="G15" s="3"/>
      <c r="H15" s="3">
        <v>455608</v>
      </c>
      <c r="I15" s="103"/>
      <c r="J15" s="3">
        <v>564985</v>
      </c>
    </row>
    <row r="16" spans="1:10" ht="24" customHeight="1">
      <c r="A16" s="95" t="s">
        <v>84</v>
      </c>
      <c r="B16" s="99"/>
      <c r="C16" s="99"/>
      <c r="D16" s="3">
        <v>7300</v>
      </c>
      <c r="E16" s="3"/>
      <c r="F16" s="3">
        <v>8802</v>
      </c>
      <c r="G16" s="3"/>
      <c r="H16" s="3">
        <v>7300</v>
      </c>
      <c r="I16" s="103"/>
      <c r="J16" s="3">
        <v>8802</v>
      </c>
    </row>
    <row r="17" spans="1:10" ht="24" customHeight="1">
      <c r="A17" s="95" t="s">
        <v>26</v>
      </c>
      <c r="B17" s="99"/>
      <c r="C17" s="99"/>
      <c r="D17" s="3">
        <v>40840</v>
      </c>
      <c r="E17" s="3"/>
      <c r="F17" s="3">
        <v>47480</v>
      </c>
      <c r="G17" s="3"/>
      <c r="H17" s="3">
        <v>36413</v>
      </c>
      <c r="I17" s="103"/>
      <c r="J17" s="3">
        <v>36155</v>
      </c>
    </row>
    <row r="18" spans="1:10" ht="24" customHeight="1">
      <c r="A18" s="101" t="s">
        <v>85</v>
      </c>
      <c r="B18" s="99"/>
      <c r="C18" s="99"/>
      <c r="D18" s="11">
        <f>SUM(D15:D17)</f>
        <v>503748</v>
      </c>
      <c r="E18" s="3"/>
      <c r="F18" s="11">
        <f>SUM(F15:F17)</f>
        <v>621267</v>
      </c>
      <c r="G18" s="3"/>
      <c r="H18" s="11">
        <f>SUM(H15:H17)</f>
        <v>499321</v>
      </c>
      <c r="I18" s="103"/>
      <c r="J18" s="11">
        <f>SUM(J15:J17)</f>
        <v>609942</v>
      </c>
    </row>
    <row r="19" spans="1:10" ht="24" customHeight="1">
      <c r="A19" s="101" t="s">
        <v>125</v>
      </c>
      <c r="B19" s="99"/>
      <c r="C19" s="99"/>
      <c r="D19" s="3">
        <f>D13-D18</f>
        <v>50477</v>
      </c>
      <c r="E19" s="3"/>
      <c r="F19" s="3">
        <v>114923</v>
      </c>
      <c r="G19" s="3"/>
      <c r="H19" s="3">
        <f>H13-H18</f>
        <v>50677</v>
      </c>
      <c r="I19" s="3">
        <f>I13-I18</f>
        <v>0</v>
      </c>
      <c r="J19" s="3">
        <v>125133</v>
      </c>
    </row>
    <row r="20" spans="1:10" ht="24" customHeight="1">
      <c r="A20" s="95" t="s">
        <v>120</v>
      </c>
      <c r="B20" s="99"/>
      <c r="C20" s="99"/>
      <c r="D20" s="3">
        <v>15587</v>
      </c>
      <c r="E20" s="3"/>
      <c r="F20" s="3">
        <v>12372</v>
      </c>
      <c r="G20" s="3"/>
      <c r="H20" s="3">
        <v>15587</v>
      </c>
      <c r="I20" s="103"/>
      <c r="J20" s="3">
        <v>12372</v>
      </c>
    </row>
    <row r="21" spans="1:10" ht="24" customHeight="1">
      <c r="A21" s="95" t="s">
        <v>63</v>
      </c>
      <c r="B21" s="99"/>
      <c r="C21" s="99"/>
      <c r="D21" s="14">
        <v>-1805</v>
      </c>
      <c r="E21" s="3"/>
      <c r="F21" s="14">
        <v>-1808</v>
      </c>
      <c r="G21" s="3"/>
      <c r="H21" s="14">
        <v>-1805</v>
      </c>
      <c r="I21" s="103"/>
      <c r="J21" s="14">
        <v>-1808</v>
      </c>
    </row>
    <row r="22" spans="1:10" ht="24" customHeight="1">
      <c r="A22" s="101" t="s">
        <v>121</v>
      </c>
      <c r="B22" s="99"/>
      <c r="C22" s="99"/>
      <c r="D22" s="4">
        <f>SUM(D19:D21)</f>
        <v>64259</v>
      </c>
      <c r="E22" s="3"/>
      <c r="F22" s="4">
        <f>SUM(F19:F21)</f>
        <v>125487</v>
      </c>
      <c r="G22" s="3"/>
      <c r="H22" s="4">
        <f>SUM(H19:H21)</f>
        <v>64459</v>
      </c>
      <c r="I22" s="103"/>
      <c r="J22" s="4">
        <f>SUM(J19:J21)</f>
        <v>135697</v>
      </c>
    </row>
    <row r="23" spans="1:10" ht="24" customHeight="1">
      <c r="A23" s="95" t="s">
        <v>122</v>
      </c>
      <c r="B23" s="24">
        <v>10</v>
      </c>
      <c r="C23" s="99"/>
      <c r="D23" s="14">
        <v>-10498</v>
      </c>
      <c r="E23" s="3"/>
      <c r="F23" s="14">
        <v>-8545</v>
      </c>
      <c r="G23" s="3"/>
      <c r="H23" s="14">
        <v>-10476</v>
      </c>
      <c r="I23" s="103"/>
      <c r="J23" s="14">
        <v>-8235</v>
      </c>
    </row>
    <row r="24" spans="1:10" ht="24" customHeight="1">
      <c r="A24" s="101" t="s">
        <v>135</v>
      </c>
      <c r="B24" s="99"/>
      <c r="C24" s="99"/>
      <c r="D24" s="11">
        <f>SUM(D22:D23)</f>
        <v>53761</v>
      </c>
      <c r="E24" s="3"/>
      <c r="F24" s="11">
        <f>SUM(F22:F23)</f>
        <v>116942</v>
      </c>
      <c r="G24" s="3"/>
      <c r="H24" s="11">
        <f>SUM(H22:H23)</f>
        <v>53983</v>
      </c>
      <c r="I24" s="103"/>
      <c r="J24" s="11">
        <f>SUM(J22:J23)</f>
        <v>127462</v>
      </c>
    </row>
    <row r="25" spans="1:10" ht="24" customHeight="1">
      <c r="B25" s="99"/>
      <c r="C25" s="99"/>
      <c r="D25" s="3"/>
      <c r="E25" s="103"/>
      <c r="F25" s="3"/>
      <c r="G25" s="103"/>
      <c r="H25" s="3"/>
      <c r="I25" s="103"/>
      <c r="J25" s="3"/>
    </row>
    <row r="26" spans="1:10" ht="24" customHeight="1">
      <c r="A26" s="101" t="s">
        <v>34</v>
      </c>
      <c r="B26" s="99"/>
      <c r="C26" s="99"/>
      <c r="D26" s="3"/>
      <c r="E26" s="103"/>
      <c r="F26" s="3"/>
      <c r="G26" s="103"/>
      <c r="H26" s="3"/>
      <c r="I26" s="103"/>
      <c r="J26" s="3"/>
    </row>
    <row r="27" spans="1:10" ht="24" customHeight="1">
      <c r="A27" s="109" t="s">
        <v>47</v>
      </c>
      <c r="B27" s="99"/>
      <c r="C27" s="99"/>
      <c r="D27" s="3"/>
      <c r="E27" s="103"/>
      <c r="F27" s="3"/>
      <c r="G27" s="103"/>
      <c r="H27" s="3"/>
      <c r="I27" s="103"/>
      <c r="J27" s="3"/>
    </row>
    <row r="28" spans="1:10" ht="24" customHeight="1">
      <c r="A28" s="23" t="s">
        <v>64</v>
      </c>
      <c r="B28" s="99"/>
      <c r="C28" s="99"/>
      <c r="D28" s="3"/>
      <c r="E28" s="103"/>
      <c r="F28" s="3"/>
      <c r="G28" s="103"/>
      <c r="H28" s="3"/>
      <c r="I28" s="103"/>
      <c r="J28" s="3"/>
    </row>
    <row r="29" spans="1:10" ht="24" customHeight="1">
      <c r="A29" s="95" t="s">
        <v>65</v>
      </c>
      <c r="B29" s="99"/>
      <c r="C29" s="99"/>
      <c r="D29" s="3"/>
      <c r="E29" s="103"/>
      <c r="F29" s="3"/>
      <c r="G29" s="103"/>
      <c r="H29" s="3"/>
      <c r="I29" s="103"/>
      <c r="J29" s="3"/>
    </row>
    <row r="30" spans="1:10" ht="24" customHeight="1">
      <c r="A30" s="12" t="s">
        <v>116</v>
      </c>
      <c r="B30" s="99"/>
      <c r="C30" s="99"/>
      <c r="D30" s="14">
        <v>-375</v>
      </c>
      <c r="E30" s="103"/>
      <c r="F30" s="14">
        <v>-1799</v>
      </c>
      <c r="G30" s="103"/>
      <c r="H30" s="14">
        <v>0</v>
      </c>
      <c r="I30" s="103"/>
      <c r="J30" s="14">
        <v>0</v>
      </c>
    </row>
    <row r="31" spans="1:10" ht="24" customHeight="1">
      <c r="A31" s="101" t="s">
        <v>35</v>
      </c>
      <c r="B31" s="99"/>
      <c r="C31" s="99"/>
      <c r="D31" s="5">
        <f>SUM(D30)</f>
        <v>-375</v>
      </c>
      <c r="E31" s="103"/>
      <c r="F31" s="5">
        <f>SUM(F30)</f>
        <v>-1799</v>
      </c>
      <c r="G31" s="103"/>
      <c r="H31" s="5">
        <f>SUM(H30)</f>
        <v>0</v>
      </c>
      <c r="I31" s="103"/>
      <c r="J31" s="5">
        <f>SUM(J30)</f>
        <v>0</v>
      </c>
    </row>
    <row r="32" spans="1:10" ht="24" customHeight="1">
      <c r="A32" s="95"/>
      <c r="B32" s="99"/>
      <c r="C32" s="99"/>
      <c r="D32" s="3"/>
      <c r="E32" s="103"/>
      <c r="F32" s="3"/>
      <c r="G32" s="103"/>
      <c r="H32" s="3"/>
      <c r="I32" s="103"/>
      <c r="J32" s="3"/>
    </row>
    <row r="33" spans="1:10" ht="24" customHeight="1" thickBot="1">
      <c r="A33" s="101" t="s">
        <v>36</v>
      </c>
      <c r="B33" s="99"/>
      <c r="C33" s="99"/>
      <c r="D33" s="110">
        <f>SUM(D24:D30)</f>
        <v>53386</v>
      </c>
      <c r="E33" s="103"/>
      <c r="F33" s="110">
        <f>SUM(F24:F30)</f>
        <v>115143</v>
      </c>
      <c r="G33" s="103"/>
      <c r="H33" s="110">
        <f>SUM(H24:H30)</f>
        <v>53983</v>
      </c>
      <c r="I33" s="103"/>
      <c r="J33" s="110">
        <f>SUM(J24:J30)</f>
        <v>127462</v>
      </c>
    </row>
    <row r="34" spans="1:10" ht="24" customHeight="1" thickTop="1">
      <c r="A34" s="95"/>
      <c r="B34" s="99"/>
      <c r="C34" s="99"/>
      <c r="D34" s="103"/>
      <c r="E34" s="103"/>
      <c r="F34" s="103"/>
      <c r="G34" s="103"/>
      <c r="H34" s="103"/>
      <c r="I34" s="103"/>
      <c r="J34" s="103"/>
    </row>
    <row r="35" spans="1:10" ht="24" customHeight="1">
      <c r="A35" s="101" t="s">
        <v>131</v>
      </c>
      <c r="B35" s="24">
        <v>11</v>
      </c>
      <c r="C35" s="17"/>
      <c r="D35" s="6"/>
      <c r="F35" s="6"/>
      <c r="G35" s="6"/>
      <c r="H35" s="6"/>
      <c r="I35" s="6"/>
      <c r="J35" s="6"/>
    </row>
    <row r="36" spans="1:10" ht="24" customHeight="1">
      <c r="A36" s="95" t="s">
        <v>132</v>
      </c>
      <c r="B36" s="24"/>
      <c r="C36" s="17"/>
      <c r="D36" s="6"/>
      <c r="F36" s="6"/>
      <c r="G36" s="6"/>
      <c r="H36" s="6"/>
      <c r="I36" s="6"/>
      <c r="J36" s="6"/>
    </row>
    <row r="37" spans="1:10" ht="24" customHeight="1" thickBot="1">
      <c r="A37" s="12" t="s">
        <v>136</v>
      </c>
      <c r="B37" s="16"/>
      <c r="C37" s="17"/>
      <c r="D37" s="42">
        <v>3.6999999999999998E-2</v>
      </c>
      <c r="E37" s="111"/>
      <c r="F37" s="42">
        <v>7.6999999999999999E-2</v>
      </c>
      <c r="G37" s="111"/>
      <c r="H37" s="42">
        <v>3.6999999999999998E-2</v>
      </c>
      <c r="I37" s="112"/>
      <c r="J37" s="42">
        <v>8.4000000000000005E-2</v>
      </c>
    </row>
    <row r="38" spans="1:10" ht="24" customHeight="1" thickTop="1">
      <c r="A38" s="95"/>
      <c r="B38" s="25"/>
      <c r="C38" s="17"/>
      <c r="D38" s="38"/>
      <c r="E38" s="113"/>
      <c r="F38" s="38"/>
      <c r="G38" s="113"/>
      <c r="H38" s="38"/>
      <c r="I38" s="38"/>
      <c r="J38" s="38"/>
    </row>
    <row r="39" spans="1:10" ht="24" customHeight="1">
      <c r="A39" s="95" t="s">
        <v>46</v>
      </c>
      <c r="C39" s="22"/>
      <c r="E39" s="6"/>
      <c r="G39" s="6"/>
      <c r="I39" s="6"/>
      <c r="J39" s="6"/>
    </row>
    <row r="41" spans="1:10" ht="24" customHeight="1">
      <c r="A41" s="95"/>
      <c r="B41" s="9"/>
      <c r="J41" s="41" t="s">
        <v>30</v>
      </c>
    </row>
    <row r="42" spans="1:10" ht="24" customHeight="1">
      <c r="A42" s="132" t="s">
        <v>72</v>
      </c>
      <c r="B42" s="132"/>
      <c r="C42" s="132"/>
      <c r="D42" s="132"/>
      <c r="E42" s="132"/>
      <c r="F42" s="132"/>
      <c r="G42" s="132"/>
      <c r="H42" s="132"/>
      <c r="I42" s="132"/>
      <c r="J42" s="132"/>
    </row>
    <row r="43" spans="1:10" ht="24" customHeight="1">
      <c r="A43" s="132" t="s">
        <v>103</v>
      </c>
      <c r="B43" s="132"/>
      <c r="C43" s="132"/>
      <c r="D43" s="132"/>
      <c r="E43" s="132"/>
      <c r="F43" s="132"/>
      <c r="G43" s="132"/>
      <c r="H43" s="132"/>
      <c r="I43" s="132"/>
      <c r="J43" s="132"/>
    </row>
    <row r="44" spans="1:10" ht="24" customHeight="1">
      <c r="A44" s="132" t="s">
        <v>166</v>
      </c>
      <c r="B44" s="132"/>
      <c r="C44" s="132"/>
      <c r="D44" s="132"/>
      <c r="E44" s="132"/>
      <c r="F44" s="132"/>
      <c r="G44" s="132"/>
      <c r="H44" s="132"/>
      <c r="I44" s="132"/>
      <c r="J44" s="132"/>
    </row>
    <row r="45" spans="1:10" ht="24" customHeight="1">
      <c r="A45" s="130" t="s">
        <v>86</v>
      </c>
      <c r="B45" s="130"/>
      <c r="C45" s="130"/>
      <c r="D45" s="130"/>
      <c r="E45" s="130"/>
      <c r="F45" s="130"/>
      <c r="G45" s="130"/>
      <c r="H45" s="130"/>
      <c r="I45" s="130"/>
      <c r="J45" s="130"/>
    </row>
    <row r="46" spans="1:10" ht="24" customHeight="1">
      <c r="A46" s="95"/>
      <c r="B46" s="9"/>
      <c r="D46" s="131" t="s">
        <v>0</v>
      </c>
      <c r="E46" s="131"/>
      <c r="F46" s="131"/>
      <c r="G46" s="18"/>
      <c r="H46" s="131" t="s">
        <v>1</v>
      </c>
      <c r="I46" s="131"/>
      <c r="J46" s="131"/>
    </row>
    <row r="47" spans="1:10" ht="24" customHeight="1">
      <c r="A47" s="95"/>
      <c r="B47" s="8" t="s">
        <v>2</v>
      </c>
      <c r="C47" s="8"/>
      <c r="D47" s="19">
        <v>2026</v>
      </c>
      <c r="E47" s="41"/>
      <c r="F47" s="19">
        <v>2025</v>
      </c>
      <c r="G47" s="41"/>
      <c r="H47" s="19">
        <v>2026</v>
      </c>
      <c r="I47" s="41"/>
      <c r="J47" s="19">
        <v>2025</v>
      </c>
    </row>
    <row r="48" spans="1:10" ht="24" customHeight="1">
      <c r="A48" s="101" t="s">
        <v>54</v>
      </c>
      <c r="B48" s="99"/>
      <c r="C48" s="99"/>
      <c r="D48" s="6"/>
      <c r="F48" s="6"/>
      <c r="G48" s="103"/>
      <c r="H48" s="6"/>
      <c r="J48" s="6"/>
    </row>
    <row r="49" spans="1:10" ht="24" customHeight="1">
      <c r="A49" s="101" t="s">
        <v>81</v>
      </c>
      <c r="B49" s="99"/>
      <c r="C49" s="99"/>
      <c r="D49" s="6"/>
      <c r="F49" s="6"/>
      <c r="G49" s="103"/>
      <c r="H49" s="6"/>
      <c r="J49" s="6"/>
    </row>
    <row r="50" spans="1:10" ht="24" customHeight="1">
      <c r="A50" s="95" t="s">
        <v>111</v>
      </c>
      <c r="B50" s="24"/>
      <c r="C50" s="99"/>
      <c r="D50" s="3">
        <v>1219441</v>
      </c>
      <c r="E50" s="91"/>
      <c r="F50" s="3">
        <v>1502280</v>
      </c>
      <c r="G50" s="91"/>
      <c r="H50" s="3">
        <v>1219441</v>
      </c>
      <c r="I50" s="103"/>
      <c r="J50" s="3">
        <v>1502280</v>
      </c>
    </row>
    <row r="51" spans="1:10" ht="24" customHeight="1">
      <c r="A51" s="95" t="s">
        <v>112</v>
      </c>
      <c r="B51" s="99"/>
      <c r="C51" s="99"/>
      <c r="D51" s="3">
        <v>11412</v>
      </c>
      <c r="E51" s="91"/>
      <c r="F51" s="3">
        <v>22756</v>
      </c>
      <c r="G51" s="91"/>
      <c r="H51" s="3">
        <v>10790</v>
      </c>
      <c r="I51" s="103"/>
      <c r="J51" s="3">
        <v>22708</v>
      </c>
    </row>
    <row r="52" spans="1:10" ht="24" customHeight="1">
      <c r="A52" s="95" t="s">
        <v>25</v>
      </c>
      <c r="B52" s="99"/>
      <c r="C52" s="99"/>
      <c r="D52" s="3">
        <v>9882</v>
      </c>
      <c r="E52" s="91"/>
      <c r="F52" s="3">
        <v>6154</v>
      </c>
      <c r="G52" s="91"/>
      <c r="H52" s="3">
        <v>3988</v>
      </c>
      <c r="I52" s="103"/>
      <c r="J52" s="3">
        <v>4039</v>
      </c>
    </row>
    <row r="53" spans="1:10" ht="24" customHeight="1">
      <c r="A53" s="101" t="s">
        <v>82</v>
      </c>
      <c r="B53" s="99"/>
      <c r="C53" s="99"/>
      <c r="D53" s="11">
        <f>SUM(D50:D52)</f>
        <v>1240735</v>
      </c>
      <c r="E53" s="103"/>
      <c r="F53" s="11">
        <f>SUM(F50:F52)</f>
        <v>1531190</v>
      </c>
      <c r="G53" s="103"/>
      <c r="H53" s="11">
        <f>SUM(H50:H52)</f>
        <v>1234219</v>
      </c>
      <c r="I53" s="103"/>
      <c r="J53" s="11">
        <f>SUM(J50:J52)</f>
        <v>1529027</v>
      </c>
    </row>
    <row r="54" spans="1:10" ht="24" customHeight="1">
      <c r="A54" s="101" t="s">
        <v>83</v>
      </c>
      <c r="B54" s="99"/>
      <c r="C54" s="99"/>
      <c r="D54" s="3"/>
      <c r="E54" s="103"/>
      <c r="F54" s="3"/>
      <c r="G54" s="103"/>
      <c r="H54" s="3"/>
      <c r="I54" s="103"/>
      <c r="J54" s="3"/>
    </row>
    <row r="55" spans="1:10" ht="24" customHeight="1">
      <c r="A55" s="95" t="s">
        <v>151</v>
      </c>
      <c r="B55" s="99"/>
      <c r="C55" s="99"/>
      <c r="D55" s="3">
        <v>969699</v>
      </c>
      <c r="E55" s="103"/>
      <c r="F55" s="3">
        <v>1121969</v>
      </c>
      <c r="G55" s="103"/>
      <c r="H55" s="3">
        <v>969699</v>
      </c>
      <c r="I55" s="103"/>
      <c r="J55" s="3">
        <v>1121969</v>
      </c>
    </row>
    <row r="56" spans="1:10" ht="24" customHeight="1">
      <c r="A56" s="95" t="s">
        <v>84</v>
      </c>
      <c r="B56" s="99"/>
      <c r="C56" s="99"/>
      <c r="D56" s="3">
        <v>15059</v>
      </c>
      <c r="E56" s="103"/>
      <c r="F56" s="3">
        <v>17580</v>
      </c>
      <c r="G56" s="103"/>
      <c r="H56" s="3">
        <v>15059</v>
      </c>
      <c r="I56" s="103"/>
      <c r="J56" s="3">
        <v>17580</v>
      </c>
    </row>
    <row r="57" spans="1:10" ht="24" customHeight="1">
      <c r="A57" s="95" t="s">
        <v>26</v>
      </c>
      <c r="B57" s="99"/>
      <c r="C57" s="99"/>
      <c r="D57" s="3">
        <v>82154</v>
      </c>
      <c r="E57" s="103"/>
      <c r="F57" s="3">
        <v>89841</v>
      </c>
      <c r="G57" s="103"/>
      <c r="H57" s="3">
        <v>78486</v>
      </c>
      <c r="I57" s="103"/>
      <c r="J57" s="3">
        <v>71478</v>
      </c>
    </row>
    <row r="58" spans="1:10" ht="24" customHeight="1">
      <c r="A58" s="95" t="s">
        <v>177</v>
      </c>
      <c r="B58" s="99"/>
      <c r="C58" s="99"/>
      <c r="D58" s="3">
        <v>0</v>
      </c>
      <c r="E58" s="103"/>
      <c r="F58" s="3">
        <v>-31</v>
      </c>
      <c r="G58" s="103"/>
      <c r="H58" s="3">
        <v>0</v>
      </c>
      <c r="I58" s="103"/>
      <c r="J58" s="3">
        <v>-31</v>
      </c>
    </row>
    <row r="59" spans="1:10" ht="24" customHeight="1">
      <c r="A59" s="101" t="s">
        <v>85</v>
      </c>
      <c r="B59" s="99"/>
      <c r="C59" s="99"/>
      <c r="D59" s="11">
        <f>SUM(D55:D58)</f>
        <v>1066912</v>
      </c>
      <c r="E59" s="103"/>
      <c r="F59" s="11">
        <f>SUM(F55:F58)</f>
        <v>1229359</v>
      </c>
      <c r="G59" s="103"/>
      <c r="H59" s="11">
        <f>SUM(H55:H58)</f>
        <v>1063244</v>
      </c>
      <c r="I59" s="103"/>
      <c r="J59" s="11">
        <f>SUM(J55:J58)</f>
        <v>1210996</v>
      </c>
    </row>
    <row r="60" spans="1:10" ht="24" customHeight="1">
      <c r="A60" s="101" t="s">
        <v>125</v>
      </c>
      <c r="B60" s="99"/>
      <c r="C60" s="99"/>
      <c r="D60" s="4">
        <f>D53-D59</f>
        <v>173823</v>
      </c>
      <c r="E60" s="3"/>
      <c r="F60" s="4">
        <f>F53-F59</f>
        <v>301831</v>
      </c>
      <c r="G60" s="3"/>
      <c r="H60" s="4">
        <f>H53-H59</f>
        <v>170975</v>
      </c>
      <c r="I60" s="3"/>
      <c r="J60" s="4">
        <f>J53-J59</f>
        <v>318031</v>
      </c>
    </row>
    <row r="61" spans="1:10" ht="24" customHeight="1">
      <c r="A61" s="95" t="s">
        <v>120</v>
      </c>
      <c r="B61" s="99"/>
      <c r="C61" s="99"/>
      <c r="D61" s="3">
        <v>28480</v>
      </c>
      <c r="E61" s="103"/>
      <c r="F61" s="3">
        <v>26075</v>
      </c>
      <c r="G61" s="4"/>
      <c r="H61" s="91">
        <v>28480</v>
      </c>
      <c r="I61" s="103"/>
      <c r="J61" s="3">
        <v>26075</v>
      </c>
    </row>
    <row r="62" spans="1:10" ht="24" customHeight="1">
      <c r="A62" s="95" t="s">
        <v>63</v>
      </c>
      <c r="B62" s="99"/>
      <c r="C62" s="99"/>
      <c r="D62" s="14">
        <v>-3649</v>
      </c>
      <c r="E62" s="103"/>
      <c r="F62" s="14">
        <v>-3641</v>
      </c>
      <c r="G62" s="103"/>
      <c r="H62" s="14">
        <v>-3646</v>
      </c>
      <c r="I62" s="103"/>
      <c r="J62" s="14">
        <v>-3641</v>
      </c>
    </row>
    <row r="63" spans="1:10" ht="24" customHeight="1">
      <c r="A63" s="101" t="s">
        <v>121</v>
      </c>
      <c r="B63" s="99"/>
      <c r="C63" s="99"/>
      <c r="D63" s="4">
        <f>SUM(D60:D62)</f>
        <v>198654</v>
      </c>
      <c r="E63" s="103"/>
      <c r="F63" s="4">
        <f>SUM(F60:F62)</f>
        <v>324265</v>
      </c>
      <c r="G63" s="4"/>
      <c r="H63" s="4">
        <f>SUM(H60:H62)</f>
        <v>195809</v>
      </c>
      <c r="I63" s="103"/>
      <c r="J63" s="4">
        <f>SUM(J60:J62)</f>
        <v>340465</v>
      </c>
    </row>
    <row r="64" spans="1:10" ht="24" customHeight="1">
      <c r="A64" s="95" t="s">
        <v>122</v>
      </c>
      <c r="B64" s="24">
        <v>10</v>
      </c>
      <c r="C64" s="99"/>
      <c r="D64" s="14">
        <v>-20061</v>
      </c>
      <c r="E64" s="103"/>
      <c r="F64" s="14">
        <v>-19043</v>
      </c>
      <c r="G64" s="103"/>
      <c r="H64" s="14">
        <v>-20004</v>
      </c>
      <c r="I64" s="103"/>
      <c r="J64" s="14">
        <v>-18733</v>
      </c>
    </row>
    <row r="65" spans="1:10" ht="24" customHeight="1">
      <c r="A65" s="101" t="s">
        <v>135</v>
      </c>
      <c r="B65" s="99"/>
      <c r="C65" s="99"/>
      <c r="D65" s="11">
        <f>SUM(D63:D64)</f>
        <v>178593</v>
      </c>
      <c r="E65" s="103"/>
      <c r="F65" s="11">
        <f>SUM(F63:F64)</f>
        <v>305222</v>
      </c>
      <c r="G65" s="103"/>
      <c r="H65" s="11">
        <f>SUM(H63:H64)</f>
        <v>175805</v>
      </c>
      <c r="I65" s="103"/>
      <c r="J65" s="11">
        <f>SUM(J63:J64)</f>
        <v>321732</v>
      </c>
    </row>
    <row r="66" spans="1:10" ht="24" customHeight="1">
      <c r="B66" s="99"/>
      <c r="C66" s="99"/>
      <c r="D66" s="3"/>
      <c r="E66" s="103"/>
      <c r="F66" s="3"/>
      <c r="G66" s="103"/>
      <c r="H66" s="3"/>
      <c r="I66" s="103"/>
      <c r="J66" s="3"/>
    </row>
    <row r="67" spans="1:10" ht="24" customHeight="1">
      <c r="A67" s="101" t="s">
        <v>34</v>
      </c>
      <c r="B67" s="99"/>
      <c r="C67" s="99"/>
      <c r="D67" s="3"/>
      <c r="E67" s="103"/>
      <c r="F67" s="3"/>
      <c r="G67" s="103"/>
      <c r="H67" s="3"/>
      <c r="I67" s="103"/>
      <c r="J67" s="3"/>
    </row>
    <row r="68" spans="1:10" ht="24" customHeight="1">
      <c r="A68" s="109" t="s">
        <v>47</v>
      </c>
      <c r="B68" s="99"/>
      <c r="C68" s="99"/>
      <c r="D68" s="3"/>
      <c r="E68" s="103"/>
      <c r="F68" s="3"/>
      <c r="G68" s="103"/>
      <c r="H68" s="3"/>
      <c r="I68" s="103"/>
      <c r="J68" s="3"/>
    </row>
    <row r="69" spans="1:10" ht="24" customHeight="1">
      <c r="A69" s="23" t="s">
        <v>64</v>
      </c>
      <c r="B69" s="99"/>
      <c r="C69" s="99"/>
      <c r="D69" s="3"/>
      <c r="E69" s="103"/>
      <c r="F69" s="3"/>
      <c r="G69" s="103"/>
      <c r="H69" s="3"/>
      <c r="I69" s="103"/>
      <c r="J69" s="3"/>
    </row>
    <row r="70" spans="1:10" ht="24" customHeight="1">
      <c r="A70" s="95" t="s">
        <v>65</v>
      </c>
      <c r="B70" s="99"/>
      <c r="C70" s="99"/>
      <c r="D70" s="3"/>
      <c r="E70" s="103"/>
      <c r="F70" s="3"/>
      <c r="G70" s="103"/>
      <c r="H70" s="3"/>
      <c r="I70" s="103"/>
      <c r="J70" s="3"/>
    </row>
    <row r="71" spans="1:10" ht="24" customHeight="1">
      <c r="A71" s="12" t="s">
        <v>116</v>
      </c>
      <c r="B71" s="99"/>
      <c r="C71" s="99"/>
      <c r="D71" s="14">
        <v>-1886</v>
      </c>
      <c r="E71" s="103"/>
      <c r="F71" s="14">
        <v>-3429</v>
      </c>
      <c r="G71" s="103"/>
      <c r="H71" s="14">
        <v>0</v>
      </c>
      <c r="I71" s="103"/>
      <c r="J71" s="14">
        <v>0</v>
      </c>
    </row>
    <row r="72" spans="1:10" ht="24" customHeight="1">
      <c r="A72" s="101" t="s">
        <v>35</v>
      </c>
      <c r="B72" s="99"/>
      <c r="C72" s="99"/>
      <c r="D72" s="5">
        <f>SUM(D71)</f>
        <v>-1886</v>
      </c>
      <c r="E72" s="103"/>
      <c r="F72" s="5">
        <f>SUM(F71)</f>
        <v>-3429</v>
      </c>
      <c r="G72" s="103"/>
      <c r="H72" s="5">
        <f>SUM(H71)</f>
        <v>0</v>
      </c>
      <c r="I72" s="103"/>
      <c r="J72" s="5">
        <f>SUM(J71)</f>
        <v>0</v>
      </c>
    </row>
    <row r="73" spans="1:10" ht="24" customHeight="1">
      <c r="A73" s="95"/>
      <c r="B73" s="99"/>
      <c r="C73" s="99"/>
      <c r="D73" s="3"/>
      <c r="E73" s="103"/>
      <c r="F73" s="3"/>
      <c r="G73" s="103"/>
      <c r="H73" s="3"/>
      <c r="I73" s="103"/>
      <c r="J73" s="3"/>
    </row>
    <row r="74" spans="1:10" ht="24" customHeight="1" thickBot="1">
      <c r="A74" s="101" t="s">
        <v>36</v>
      </c>
      <c r="B74" s="99"/>
      <c r="C74" s="99"/>
      <c r="D74" s="110">
        <f>SUM(D65:D71)</f>
        <v>176707</v>
      </c>
      <c r="E74" s="103"/>
      <c r="F74" s="110">
        <f>SUM(F65:F71)</f>
        <v>301793</v>
      </c>
      <c r="G74" s="103"/>
      <c r="H74" s="110">
        <f>SUM(H65:H71)</f>
        <v>175805</v>
      </c>
      <c r="I74" s="103"/>
      <c r="J74" s="110">
        <f>SUM(J65:J71)</f>
        <v>321732</v>
      </c>
    </row>
    <row r="75" spans="1:10" ht="24" customHeight="1" thickTop="1">
      <c r="A75" s="95"/>
      <c r="B75" s="99"/>
      <c r="C75" s="99"/>
      <c r="D75" s="103"/>
      <c r="E75" s="103"/>
      <c r="F75" s="103"/>
      <c r="G75" s="103"/>
      <c r="H75" s="103"/>
      <c r="I75" s="103"/>
      <c r="J75" s="103"/>
    </row>
    <row r="76" spans="1:10" ht="24" customHeight="1">
      <c r="A76" s="101" t="s">
        <v>131</v>
      </c>
      <c r="B76" s="24">
        <v>11</v>
      </c>
      <c r="C76" s="17"/>
      <c r="D76" s="6"/>
      <c r="F76" s="6"/>
      <c r="G76" s="6"/>
      <c r="H76" s="6"/>
      <c r="I76" s="6"/>
      <c r="J76" s="6"/>
    </row>
    <row r="77" spans="1:10" ht="24" customHeight="1">
      <c r="A77" s="101" t="s">
        <v>132</v>
      </c>
      <c r="B77" s="24"/>
      <c r="C77" s="17"/>
      <c r="D77" s="6"/>
      <c r="F77" s="6"/>
      <c r="G77" s="6"/>
      <c r="H77" s="6"/>
      <c r="I77" s="6"/>
      <c r="J77" s="6"/>
    </row>
    <row r="78" spans="1:10" ht="24" customHeight="1" thickBot="1">
      <c r="A78" s="12" t="s">
        <v>136</v>
      </c>
      <c r="B78" s="16"/>
      <c r="C78" s="17"/>
      <c r="D78" s="42">
        <v>0.123</v>
      </c>
      <c r="E78" s="38"/>
      <c r="F78" s="42">
        <v>0.20100000000000001</v>
      </c>
      <c r="G78" s="38"/>
      <c r="H78" s="42">
        <v>0.121</v>
      </c>
      <c r="I78" s="38"/>
      <c r="J78" s="42">
        <v>0.21099999999999999</v>
      </c>
    </row>
    <row r="79" spans="1:10" ht="24" customHeight="1" thickTop="1">
      <c r="A79" s="95"/>
      <c r="B79" s="25"/>
      <c r="C79" s="17"/>
      <c r="D79" s="38"/>
      <c r="E79" s="113"/>
      <c r="F79" s="38"/>
      <c r="G79" s="113"/>
      <c r="H79" s="38"/>
      <c r="I79" s="38"/>
      <c r="J79" s="38"/>
    </row>
    <row r="80" spans="1:10" ht="24" customHeight="1">
      <c r="A80" s="95" t="s">
        <v>46</v>
      </c>
      <c r="C80" s="22"/>
      <c r="E80" s="6"/>
      <c r="G80" s="6"/>
      <c r="I80" s="6"/>
      <c r="J80" s="6"/>
    </row>
  </sheetData>
  <customSheetViews>
    <customSheetView guid="{D8C7D22C-2CF5-4E8E-84F1-5667088BD53E}" scale="90" showPageBreaks="1" showGridLines="0" printArea="1" view="pageBreakPreview" topLeftCell="A102">
      <selection activeCell="C111" sqref="C111"/>
      <rowBreaks count="3" manualBreakCount="3">
        <brk id="46" max="16383" man="1"/>
        <brk id="70" max="16383" man="1"/>
        <brk id="114" max="16383" man="1"/>
      </rowBreaks>
      <pageMargins left="0.9055118110236221" right="0.31496062992125984" top="0.74803149606299213" bottom="0.31496062992125984" header="0.31496062992125984" footer="0.31496062992125984"/>
      <printOptions horizontalCentered="1"/>
      <pageSetup paperSize="9" scale="70" fitToHeight="4" orientation="portrait" r:id="rId1"/>
    </customSheetView>
    <customSheetView guid="{97CA589E-D213-4CE5-906B-03755602F42E}" scale="90" showPageBreaks="1" showGridLines="0" printArea="1" view="pageBreakPreview" topLeftCell="A72">
      <selection activeCell="A84" sqref="A84"/>
      <rowBreaks count="3" manualBreakCount="3">
        <brk id="46" max="16383" man="1"/>
        <brk id="70" max="16383" man="1"/>
        <brk id="115" max="16383" man="1"/>
      </rowBreaks>
      <pageMargins left="0.9055118110236221" right="0.31496062992125984" top="0.74803149606299213" bottom="0.31496062992125984" header="0.31496062992125984" footer="0.31496062992125984"/>
      <printOptions horizontalCentered="1"/>
      <pageSetup paperSize="9" scale="70" fitToHeight="4" orientation="portrait" r:id="rId2"/>
    </customSheetView>
  </customSheetViews>
  <mergeCells count="12">
    <mergeCell ref="A2:J2"/>
    <mergeCell ref="A3:J3"/>
    <mergeCell ref="A4:J4"/>
    <mergeCell ref="A5:J5"/>
    <mergeCell ref="D6:F6"/>
    <mergeCell ref="H6:J6"/>
    <mergeCell ref="A42:J42"/>
    <mergeCell ref="A43:J43"/>
    <mergeCell ref="A44:J44"/>
    <mergeCell ref="A45:J45"/>
    <mergeCell ref="D46:F46"/>
    <mergeCell ref="H46:J46"/>
  </mergeCells>
  <printOptions horizontalCentered="1"/>
  <pageMargins left="0.61" right="0.3" top="0.78740157480314998" bottom="0.196850393700787" header="0.31496062992126" footer="0.31496062992126"/>
  <pageSetup paperSize="9" scale="70" fitToHeight="4" orientation="portrait" r:id="rId3"/>
  <rowBreaks count="1" manualBreakCount="1">
    <brk id="4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33"/>
  <sheetViews>
    <sheetView showGridLines="0" view="pageBreakPreview" topLeftCell="A12" zoomScale="70" zoomScaleNormal="100" zoomScaleSheetLayoutView="70" workbookViewId="0">
      <selection activeCell="O25" sqref="O25"/>
    </sheetView>
  </sheetViews>
  <sheetFormatPr defaultColWidth="9.109375" defaultRowHeight="24" customHeight="1"/>
  <cols>
    <col min="1" max="1" width="39.44140625" style="117" customWidth="1"/>
    <col min="2" max="2" width="5.88671875" style="117" customWidth="1"/>
    <col min="3" max="3" width="17" style="117" customWidth="1"/>
    <col min="4" max="4" width="1.44140625" style="117" customWidth="1"/>
    <col min="5" max="5" width="17" style="117" customWidth="1"/>
    <col min="6" max="6" width="1.44140625" style="117" customWidth="1"/>
    <col min="7" max="7" width="17" style="117" customWidth="1"/>
    <col min="8" max="8" width="1.44140625" style="117" customWidth="1"/>
    <col min="9" max="9" width="17" style="117" customWidth="1"/>
    <col min="10" max="10" width="1.5546875" style="117" customWidth="1"/>
    <col min="11" max="11" width="17" style="117" customWidth="1"/>
    <col min="12" max="12" width="1.5546875" style="117" customWidth="1"/>
    <col min="13" max="13" width="17" style="117" customWidth="1"/>
    <col min="14" max="14" width="1.44140625" style="117" customWidth="1"/>
    <col min="15" max="15" width="17" style="117" customWidth="1"/>
    <col min="16" max="16" width="1.44140625" style="117" customWidth="1"/>
    <col min="17" max="17" width="19.109375" style="117" customWidth="1"/>
    <col min="18" max="18" width="1.44140625" style="117" customWidth="1"/>
    <col min="19" max="19" width="17" style="117" customWidth="1"/>
    <col min="20" max="20" width="1.44140625" style="117" customWidth="1"/>
    <col min="21" max="21" width="16.109375" style="117" customWidth="1"/>
    <col min="22" max="22" width="14.5546875" style="117" customWidth="1"/>
    <col min="23" max="16384" width="9.109375" style="117"/>
  </cols>
  <sheetData>
    <row r="1" spans="1:19" ht="24" customHeight="1">
      <c r="S1" s="75" t="s">
        <v>30</v>
      </c>
    </row>
    <row r="2" spans="1:19" ht="24" customHeight="1">
      <c r="A2" s="135" t="s">
        <v>72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</row>
    <row r="3" spans="1:19" ht="24" customHeight="1">
      <c r="A3" s="135" t="s">
        <v>104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135"/>
    </row>
    <row r="4" spans="1:19" ht="24" customHeight="1">
      <c r="A4" s="135" t="s">
        <v>166</v>
      </c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</row>
    <row r="5" spans="1:19" ht="24" customHeight="1">
      <c r="A5" s="136" t="s">
        <v>73</v>
      </c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136"/>
    </row>
    <row r="6" spans="1:19" s="77" customFormat="1" ht="24" customHeight="1">
      <c r="C6" s="137" t="s">
        <v>0</v>
      </c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</row>
    <row r="7" spans="1:19" s="77" customFormat="1" ht="24" customHeight="1">
      <c r="Q7" s="77" t="s">
        <v>97</v>
      </c>
      <c r="R7" s="117"/>
      <c r="S7" s="78"/>
    </row>
    <row r="8" spans="1:19" s="77" customFormat="1" ht="24" customHeight="1">
      <c r="Q8" s="77" t="s">
        <v>98</v>
      </c>
      <c r="R8" s="117"/>
      <c r="S8" s="78"/>
    </row>
    <row r="9" spans="1:19" s="77" customFormat="1" ht="24" customHeight="1">
      <c r="Q9" s="79" t="s">
        <v>40</v>
      </c>
      <c r="R9" s="117"/>
      <c r="S9" s="78"/>
    </row>
    <row r="10" spans="1:19" s="77" customFormat="1" ht="24" customHeight="1">
      <c r="Q10" s="77" t="s">
        <v>37</v>
      </c>
      <c r="S10" s="78"/>
    </row>
    <row r="11" spans="1:19" s="77" customFormat="1" ht="24" customHeight="1">
      <c r="G11" s="77" t="s">
        <v>80</v>
      </c>
      <c r="I11" s="134" t="s">
        <v>20</v>
      </c>
      <c r="J11" s="134"/>
      <c r="K11" s="134"/>
      <c r="L11" s="134"/>
      <c r="M11" s="134"/>
      <c r="N11" s="117"/>
      <c r="P11" s="117"/>
      <c r="Q11" s="77" t="s">
        <v>38</v>
      </c>
      <c r="R11" s="118"/>
      <c r="S11" s="78"/>
    </row>
    <row r="12" spans="1:19" s="77" customFormat="1" ht="24" customHeight="1">
      <c r="A12" s="80"/>
      <c r="B12" s="80"/>
      <c r="C12" s="77" t="s">
        <v>42</v>
      </c>
      <c r="D12" s="80"/>
      <c r="G12" s="77" t="s">
        <v>94</v>
      </c>
      <c r="H12" s="80"/>
      <c r="I12" s="133" t="s">
        <v>152</v>
      </c>
      <c r="J12" s="133"/>
      <c r="K12" s="133"/>
      <c r="N12" s="80"/>
      <c r="O12" s="80"/>
      <c r="P12" s="80"/>
      <c r="Q12" s="77" t="s">
        <v>41</v>
      </c>
      <c r="R12" s="80"/>
      <c r="S12" s="77" t="s">
        <v>59</v>
      </c>
    </row>
    <row r="13" spans="1:19" s="77" customFormat="1" ht="24" customHeight="1">
      <c r="A13" s="80"/>
      <c r="B13" s="80"/>
      <c r="C13" s="77" t="s">
        <v>60</v>
      </c>
      <c r="D13" s="80"/>
      <c r="G13" s="77" t="s">
        <v>96</v>
      </c>
      <c r="H13" s="80"/>
      <c r="J13" s="81"/>
      <c r="K13" s="9" t="s">
        <v>147</v>
      </c>
      <c r="L13" s="81"/>
      <c r="M13" s="80"/>
      <c r="N13" s="80"/>
      <c r="O13" s="9"/>
      <c r="P13" s="80"/>
      <c r="Q13" s="77" t="s">
        <v>61</v>
      </c>
      <c r="R13" s="80"/>
      <c r="S13" s="77" t="s">
        <v>39</v>
      </c>
    </row>
    <row r="14" spans="1:19" s="77" customFormat="1" ht="24" customHeight="1">
      <c r="A14" s="80"/>
      <c r="B14" s="80"/>
      <c r="C14" s="79" t="s">
        <v>31</v>
      </c>
      <c r="D14" s="80"/>
      <c r="E14" s="79" t="s">
        <v>79</v>
      </c>
      <c r="G14" s="79" t="s">
        <v>95</v>
      </c>
      <c r="H14" s="80"/>
      <c r="I14" s="79" t="s">
        <v>153</v>
      </c>
      <c r="K14" s="90" t="s">
        <v>148</v>
      </c>
      <c r="M14" s="79" t="s">
        <v>32</v>
      </c>
      <c r="N14" s="80"/>
      <c r="O14" s="90" t="s">
        <v>146</v>
      </c>
      <c r="P14" s="80"/>
      <c r="Q14" s="79" t="s">
        <v>62</v>
      </c>
      <c r="R14" s="80"/>
      <c r="S14" s="79" t="s">
        <v>40</v>
      </c>
    </row>
    <row r="15" spans="1:19" ht="24" customHeight="1">
      <c r="A15" s="76" t="s">
        <v>139</v>
      </c>
      <c r="B15" s="82"/>
      <c r="C15" s="82">
        <v>1525000</v>
      </c>
      <c r="D15" s="82"/>
      <c r="E15" s="82">
        <v>2741743</v>
      </c>
      <c r="F15" s="82"/>
      <c r="G15" s="82">
        <v>95953</v>
      </c>
      <c r="H15" s="82"/>
      <c r="I15" s="82">
        <v>152500</v>
      </c>
      <c r="J15" s="82"/>
      <c r="K15" s="82">
        <v>0</v>
      </c>
      <c r="L15" s="82"/>
      <c r="M15" s="83">
        <v>663182</v>
      </c>
      <c r="N15" s="82"/>
      <c r="O15" s="82">
        <v>0</v>
      </c>
      <c r="P15" s="82"/>
      <c r="Q15" s="82">
        <v>12429</v>
      </c>
      <c r="R15" s="82"/>
      <c r="S15" s="3">
        <f>SUM(C15:Q15)</f>
        <v>5190807</v>
      </c>
    </row>
    <row r="16" spans="1:19" ht="24" customHeight="1">
      <c r="A16" s="84" t="s">
        <v>105</v>
      </c>
      <c r="B16" s="82"/>
      <c r="C16" s="85">
        <v>0</v>
      </c>
      <c r="D16" s="82"/>
      <c r="E16" s="85">
        <v>0</v>
      </c>
      <c r="F16" s="82"/>
      <c r="G16" s="85">
        <v>0</v>
      </c>
      <c r="H16" s="82"/>
      <c r="I16" s="85">
        <v>0</v>
      </c>
      <c r="J16" s="82"/>
      <c r="K16" s="85">
        <v>0</v>
      </c>
      <c r="L16" s="82"/>
      <c r="M16" s="85">
        <f>PL!F65</f>
        <v>305222</v>
      </c>
      <c r="N16" s="82"/>
      <c r="O16" s="85">
        <v>0</v>
      </c>
      <c r="P16" s="82"/>
      <c r="Q16" s="85">
        <v>0</v>
      </c>
      <c r="R16" s="82"/>
      <c r="S16" s="115">
        <f>SUM(C16:Q16)</f>
        <v>305222</v>
      </c>
    </row>
    <row r="17" spans="1:19" ht="24" customHeight="1">
      <c r="A17" s="84" t="s">
        <v>35</v>
      </c>
      <c r="B17" s="82"/>
      <c r="C17" s="86">
        <v>0</v>
      </c>
      <c r="D17" s="82"/>
      <c r="E17" s="86">
        <v>0</v>
      </c>
      <c r="F17" s="82"/>
      <c r="G17" s="86">
        <v>0</v>
      </c>
      <c r="H17" s="82"/>
      <c r="I17" s="86">
        <v>0</v>
      </c>
      <c r="J17" s="82"/>
      <c r="K17" s="86">
        <v>0</v>
      </c>
      <c r="L17" s="82"/>
      <c r="M17" s="86">
        <v>0</v>
      </c>
      <c r="N17" s="82"/>
      <c r="O17" s="86">
        <v>0</v>
      </c>
      <c r="P17" s="82"/>
      <c r="Q17" s="86">
        <f>PL!F72</f>
        <v>-3429</v>
      </c>
      <c r="R17" s="82"/>
      <c r="S17" s="116">
        <f>SUM(C17:Q17)</f>
        <v>-3429</v>
      </c>
    </row>
    <row r="18" spans="1:19" ht="24" customHeight="1">
      <c r="A18" s="84" t="s">
        <v>36</v>
      </c>
      <c r="B18" s="82"/>
      <c r="C18" s="82">
        <v>0</v>
      </c>
      <c r="D18" s="82"/>
      <c r="E18" s="82">
        <v>0</v>
      </c>
      <c r="F18" s="82"/>
      <c r="G18" s="82">
        <v>0</v>
      </c>
      <c r="H18" s="82"/>
      <c r="I18" s="82">
        <v>0</v>
      </c>
      <c r="J18" s="82"/>
      <c r="K18" s="82">
        <v>0</v>
      </c>
      <c r="L18" s="82"/>
      <c r="M18" s="82">
        <v>305222</v>
      </c>
      <c r="N18" s="82"/>
      <c r="O18" s="82">
        <v>0</v>
      </c>
      <c r="P18" s="82"/>
      <c r="Q18" s="82">
        <v>-3429</v>
      </c>
      <c r="R18" s="82"/>
      <c r="S18" s="3">
        <f>SUM(S16:S17)</f>
        <v>301793</v>
      </c>
    </row>
    <row r="19" spans="1:19" ht="24" customHeight="1">
      <c r="A19" s="84" t="s">
        <v>174</v>
      </c>
      <c r="B19" s="82"/>
      <c r="C19" s="82">
        <v>0</v>
      </c>
      <c r="D19" s="82"/>
      <c r="E19" s="82">
        <v>0</v>
      </c>
      <c r="F19" s="82"/>
      <c r="G19" s="82">
        <v>0</v>
      </c>
      <c r="H19" s="82"/>
      <c r="I19" s="82">
        <v>0</v>
      </c>
      <c r="J19" s="82"/>
      <c r="K19" s="82">
        <v>0</v>
      </c>
      <c r="L19" s="82"/>
      <c r="M19" s="82">
        <v>0</v>
      </c>
      <c r="N19" s="82"/>
      <c r="O19" s="82">
        <v>-240000</v>
      </c>
      <c r="P19" s="82"/>
      <c r="Q19" s="82">
        <v>0</v>
      </c>
      <c r="R19" s="82"/>
      <c r="S19" s="3">
        <f>SUM(C19:Q19)</f>
        <v>-240000</v>
      </c>
    </row>
    <row r="20" spans="1:19" ht="24" customHeight="1">
      <c r="A20" s="84" t="s">
        <v>175</v>
      </c>
      <c r="B20" s="82"/>
      <c r="C20" s="82">
        <v>0</v>
      </c>
      <c r="D20" s="82"/>
      <c r="E20" s="82">
        <v>0</v>
      </c>
      <c r="F20" s="82"/>
      <c r="G20" s="82">
        <v>0</v>
      </c>
      <c r="H20" s="82"/>
      <c r="I20" s="82">
        <v>0</v>
      </c>
      <c r="J20" s="82"/>
      <c r="K20" s="82">
        <v>240000</v>
      </c>
      <c r="L20" s="82"/>
      <c r="M20" s="82">
        <v>-240000</v>
      </c>
      <c r="N20" s="82"/>
      <c r="O20" s="82">
        <v>0</v>
      </c>
      <c r="P20" s="82"/>
      <c r="Q20" s="82">
        <v>0</v>
      </c>
      <c r="R20" s="82"/>
      <c r="S20" s="3">
        <f>SUM(C20:Q20)</f>
        <v>0</v>
      </c>
    </row>
    <row r="21" spans="1:19" ht="24" customHeight="1">
      <c r="A21" s="84" t="s">
        <v>176</v>
      </c>
      <c r="B21" s="82"/>
      <c r="C21" s="82">
        <v>0</v>
      </c>
      <c r="D21" s="82"/>
      <c r="E21" s="82">
        <v>0</v>
      </c>
      <c r="F21" s="82"/>
      <c r="G21" s="82">
        <v>0</v>
      </c>
      <c r="H21" s="82"/>
      <c r="I21" s="82">
        <v>0</v>
      </c>
      <c r="J21" s="82"/>
      <c r="K21" s="82">
        <v>0</v>
      </c>
      <c r="L21" s="82"/>
      <c r="M21" s="82">
        <v>-228750</v>
      </c>
      <c r="N21" s="82"/>
      <c r="O21" s="82">
        <v>0</v>
      </c>
      <c r="P21" s="82"/>
      <c r="Q21" s="82">
        <v>0</v>
      </c>
      <c r="R21" s="82"/>
      <c r="S21" s="14">
        <f>SUM(C21:Q21)</f>
        <v>-228750</v>
      </c>
    </row>
    <row r="22" spans="1:19" ht="24" customHeight="1" thickBot="1">
      <c r="A22" s="119" t="s">
        <v>140</v>
      </c>
      <c r="B22" s="82"/>
      <c r="C22" s="87">
        <v>1525000</v>
      </c>
      <c r="D22" s="82"/>
      <c r="E22" s="87">
        <v>2741743</v>
      </c>
      <c r="F22" s="82"/>
      <c r="G22" s="87">
        <v>95953</v>
      </c>
      <c r="H22" s="82"/>
      <c r="I22" s="87">
        <v>152500</v>
      </c>
      <c r="J22" s="82"/>
      <c r="K22" s="87">
        <v>240000</v>
      </c>
      <c r="L22" s="82"/>
      <c r="M22" s="87">
        <v>499654</v>
      </c>
      <c r="N22" s="82"/>
      <c r="O22" s="87">
        <v>-240000</v>
      </c>
      <c r="P22" s="82"/>
      <c r="Q22" s="87">
        <v>9000</v>
      </c>
      <c r="R22" s="82"/>
      <c r="S22" s="13">
        <f>SUM(S15,S18:S21)</f>
        <v>5023850</v>
      </c>
    </row>
    <row r="23" spans="1:19" ht="24" customHeight="1" thickTop="1">
      <c r="A23" s="88"/>
      <c r="B23" s="89"/>
      <c r="C23" s="89"/>
      <c r="D23" s="89"/>
      <c r="E23" s="89"/>
      <c r="F23" s="89"/>
      <c r="G23" s="89"/>
      <c r="H23" s="89"/>
      <c r="I23" s="89"/>
      <c r="J23" s="89"/>
      <c r="K23" s="89"/>
      <c r="L23" s="89"/>
      <c r="M23" s="89"/>
      <c r="N23" s="89"/>
      <c r="O23" s="89"/>
      <c r="P23" s="89"/>
      <c r="Q23" s="89"/>
      <c r="R23" s="89"/>
      <c r="S23" s="89"/>
    </row>
    <row r="24" spans="1:19" ht="24" customHeight="1">
      <c r="A24" s="76" t="s">
        <v>167</v>
      </c>
      <c r="B24" s="82"/>
      <c r="C24" s="82">
        <v>1525000</v>
      </c>
      <c r="D24" s="82"/>
      <c r="E24" s="82">
        <v>2741743</v>
      </c>
      <c r="F24" s="82"/>
      <c r="G24" s="82">
        <v>95953</v>
      </c>
      <c r="H24" s="82"/>
      <c r="I24" s="82">
        <v>152500</v>
      </c>
      <c r="J24" s="82"/>
      <c r="K24" s="82">
        <v>240000</v>
      </c>
      <c r="L24" s="82"/>
      <c r="M24" s="82">
        <v>514767</v>
      </c>
      <c r="N24" s="82"/>
      <c r="O24" s="82">
        <v>-240000</v>
      </c>
      <c r="P24" s="82"/>
      <c r="Q24" s="82">
        <v>10409</v>
      </c>
      <c r="R24" s="82"/>
      <c r="S24" s="82">
        <v>5040372</v>
      </c>
    </row>
    <row r="25" spans="1:19" ht="24" customHeight="1">
      <c r="A25" s="84" t="s">
        <v>105</v>
      </c>
      <c r="B25" s="82"/>
      <c r="C25" s="85">
        <v>0</v>
      </c>
      <c r="D25" s="82"/>
      <c r="E25" s="85">
        <v>0</v>
      </c>
      <c r="F25" s="82"/>
      <c r="G25" s="85">
        <v>0</v>
      </c>
      <c r="H25" s="82"/>
      <c r="I25" s="85">
        <v>0</v>
      </c>
      <c r="J25" s="82"/>
      <c r="K25" s="85">
        <v>0</v>
      </c>
      <c r="L25" s="82"/>
      <c r="M25" s="85">
        <f>PL!D65</f>
        <v>178593</v>
      </c>
      <c r="N25" s="82"/>
      <c r="O25" s="85">
        <v>0</v>
      </c>
      <c r="P25" s="82"/>
      <c r="Q25" s="85">
        <v>0</v>
      </c>
      <c r="R25" s="82"/>
      <c r="S25" s="115">
        <f>SUM(C25:Q25)</f>
        <v>178593</v>
      </c>
    </row>
    <row r="26" spans="1:19" ht="24" customHeight="1">
      <c r="A26" s="84" t="s">
        <v>35</v>
      </c>
      <c r="B26" s="82"/>
      <c r="C26" s="86">
        <v>0</v>
      </c>
      <c r="D26" s="82"/>
      <c r="E26" s="86">
        <v>0</v>
      </c>
      <c r="F26" s="82"/>
      <c r="G26" s="86">
        <v>0</v>
      </c>
      <c r="H26" s="82"/>
      <c r="I26" s="86">
        <v>0</v>
      </c>
      <c r="J26" s="82"/>
      <c r="K26" s="86">
        <v>0</v>
      </c>
      <c r="L26" s="82"/>
      <c r="M26" s="86">
        <v>0</v>
      </c>
      <c r="N26" s="82"/>
      <c r="O26" s="86">
        <v>0</v>
      </c>
      <c r="P26" s="82"/>
      <c r="Q26" s="86">
        <f>PL!D72</f>
        <v>-1886</v>
      </c>
      <c r="R26" s="82"/>
      <c r="S26" s="116">
        <f>SUM(C26:Q26)</f>
        <v>-1886</v>
      </c>
    </row>
    <row r="27" spans="1:19" ht="24" customHeight="1">
      <c r="A27" s="84" t="s">
        <v>36</v>
      </c>
      <c r="B27" s="82"/>
      <c r="C27" s="123">
        <f>SUM(C25:C26)</f>
        <v>0</v>
      </c>
      <c r="D27" s="82"/>
      <c r="E27" s="123">
        <f>SUM(E25:E26)</f>
        <v>0</v>
      </c>
      <c r="F27" s="82"/>
      <c r="G27" s="123">
        <f>SUM(G25:G26)</f>
        <v>0</v>
      </c>
      <c r="H27" s="82"/>
      <c r="I27" s="123">
        <f>SUM(I25:I26)</f>
        <v>0</v>
      </c>
      <c r="J27" s="82"/>
      <c r="K27" s="123">
        <f>SUM(K25:K26)</f>
        <v>0</v>
      </c>
      <c r="L27" s="82"/>
      <c r="M27" s="123">
        <f>SUM(M25:M26)</f>
        <v>178593</v>
      </c>
      <c r="N27" s="82"/>
      <c r="O27" s="123">
        <f>SUM(O25:O26)</f>
        <v>0</v>
      </c>
      <c r="P27" s="82"/>
      <c r="Q27" s="123">
        <f>SUM(Q25:Q26)</f>
        <v>-1886</v>
      </c>
      <c r="R27" s="82"/>
      <c r="S27" s="3">
        <f>SUM(S25:S26)</f>
        <v>176707</v>
      </c>
    </row>
    <row r="28" spans="1:19" ht="24" customHeight="1">
      <c r="A28" s="84" t="s">
        <v>176</v>
      </c>
      <c r="B28" s="82"/>
      <c r="C28" s="114">
        <v>0</v>
      </c>
      <c r="D28" s="82"/>
      <c r="E28" s="114">
        <v>0</v>
      </c>
      <c r="F28" s="82"/>
      <c r="G28" s="114">
        <v>0</v>
      </c>
      <c r="H28" s="82"/>
      <c r="I28" s="114">
        <v>0</v>
      </c>
      <c r="J28" s="82"/>
      <c r="K28" s="114">
        <v>0</v>
      </c>
      <c r="L28" s="82"/>
      <c r="M28" s="114">
        <v>-173989</v>
      </c>
      <c r="N28" s="82"/>
      <c r="O28" s="114">
        <v>0</v>
      </c>
      <c r="P28" s="82"/>
      <c r="Q28" s="114">
        <v>0</v>
      </c>
      <c r="R28" s="82"/>
      <c r="S28" s="14">
        <f>SUM(C28:Q28)</f>
        <v>-173989</v>
      </c>
    </row>
    <row r="29" spans="1:19" ht="24" customHeight="1" thickBot="1">
      <c r="A29" s="119" t="s">
        <v>168</v>
      </c>
      <c r="B29" s="82"/>
      <c r="C29" s="13">
        <f>SUM(C24,C27:C28)</f>
        <v>1525000</v>
      </c>
      <c r="D29" s="82"/>
      <c r="E29" s="13">
        <f>SUM(E24,E27:E28)</f>
        <v>2741743</v>
      </c>
      <c r="F29" s="82"/>
      <c r="G29" s="13">
        <f>SUM(G24,G27:G28)</f>
        <v>95953</v>
      </c>
      <c r="H29" s="82"/>
      <c r="I29" s="13">
        <f>SUM(I24,I27:I28)</f>
        <v>152500</v>
      </c>
      <c r="J29" s="82"/>
      <c r="K29" s="13">
        <f>SUM(K24,K27:K28)</f>
        <v>240000</v>
      </c>
      <c r="L29" s="82"/>
      <c r="M29" s="13">
        <f>SUM(M24,M27:M28)</f>
        <v>519371</v>
      </c>
      <c r="N29" s="82"/>
      <c r="O29" s="13">
        <f>SUM(O24,O27:O28)</f>
        <v>-240000</v>
      </c>
      <c r="P29" s="82"/>
      <c r="Q29" s="13">
        <f>SUM(Q24,Q27:Q28)</f>
        <v>8523</v>
      </c>
      <c r="R29" s="82"/>
      <c r="S29" s="13">
        <f>SUM(S24,S27:S28)</f>
        <v>5043090</v>
      </c>
    </row>
    <row r="30" spans="1:19" ht="24" customHeight="1" thickTop="1">
      <c r="A30" s="88"/>
      <c r="B30" s="89"/>
      <c r="C30" s="89"/>
      <c r="D30" s="89"/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89"/>
      <c r="S30" s="82"/>
    </row>
    <row r="31" spans="1:19" ht="24" customHeight="1">
      <c r="A31" s="120" t="s">
        <v>46</v>
      </c>
      <c r="B31" s="118"/>
      <c r="C31" s="118"/>
      <c r="D31" s="118"/>
      <c r="E31" s="118"/>
      <c r="F31" s="118"/>
      <c r="G31" s="118"/>
      <c r="H31" s="118"/>
      <c r="I31" s="118"/>
      <c r="J31" s="118"/>
      <c r="K31" s="118"/>
      <c r="L31" s="118"/>
      <c r="M31" s="118"/>
      <c r="N31" s="118"/>
      <c r="O31" s="118"/>
      <c r="P31" s="118"/>
      <c r="Q31" s="118"/>
      <c r="R31" s="118"/>
      <c r="S31" s="121"/>
    </row>
    <row r="32" spans="1:19" ht="24" customHeight="1">
      <c r="S32" s="122"/>
    </row>
    <row r="33" spans="19:19" ht="24" customHeight="1">
      <c r="S33" s="122"/>
    </row>
  </sheetData>
  <mergeCells count="7">
    <mergeCell ref="I12:K12"/>
    <mergeCell ref="I11:M11"/>
    <mergeCell ref="A2:S2"/>
    <mergeCell ref="A3:S3"/>
    <mergeCell ref="A4:S4"/>
    <mergeCell ref="A5:S5"/>
    <mergeCell ref="C6:S6"/>
  </mergeCells>
  <printOptions horizontalCentered="1"/>
  <pageMargins left="0.3" right="0.3" top="0.90500000000000003" bottom="0.196850393700787" header="0.31496062992126" footer="0.31496062992126"/>
  <pageSetup paperSize="9" scale="66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5"/>
  <sheetViews>
    <sheetView showGridLines="0" view="pageBreakPreview" topLeftCell="A2" zoomScale="60" zoomScaleNormal="100" workbookViewId="0">
      <selection activeCell="C12" sqref="C12"/>
    </sheetView>
  </sheetViews>
  <sheetFormatPr defaultColWidth="9.109375" defaultRowHeight="24" customHeight="1"/>
  <cols>
    <col min="1" max="1" width="27.88671875" style="117" customWidth="1"/>
    <col min="2" max="2" width="17.5546875" style="117" customWidth="1"/>
    <col min="3" max="3" width="16.109375" style="117" customWidth="1"/>
    <col min="4" max="4" width="1.44140625" style="117" customWidth="1"/>
    <col min="5" max="5" width="16.109375" style="117" customWidth="1"/>
    <col min="6" max="6" width="1.44140625" style="117" customWidth="1"/>
    <col min="7" max="7" width="16.109375" style="117" customWidth="1"/>
    <col min="8" max="8" width="1.5546875" style="117" customWidth="1"/>
    <col min="9" max="9" width="16.109375" style="117" customWidth="1"/>
    <col min="10" max="10" width="1.5546875" style="117" customWidth="1"/>
    <col min="11" max="11" width="16.109375" style="117" customWidth="1"/>
    <col min="12" max="12" width="1.44140625" style="117" customWidth="1"/>
    <col min="13" max="13" width="16.109375" style="117" customWidth="1"/>
    <col min="14" max="14" width="1.44140625" style="117" customWidth="1"/>
    <col min="15" max="15" width="16.109375" style="117" customWidth="1"/>
    <col min="16" max="16" width="1.44140625" style="117" customWidth="1"/>
    <col min="17" max="17" width="12.44140625" style="117" customWidth="1"/>
    <col min="18" max="16384" width="9.109375" style="117"/>
  </cols>
  <sheetData>
    <row r="1" spans="1:15" ht="24" customHeight="1">
      <c r="O1" s="75" t="s">
        <v>30</v>
      </c>
    </row>
    <row r="2" spans="1:15" ht="24" customHeight="1">
      <c r="A2" s="135" t="s">
        <v>72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</row>
    <row r="3" spans="1:15" ht="24" customHeight="1">
      <c r="A3" s="135" t="s">
        <v>106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</row>
    <row r="4" spans="1:15" ht="24" customHeight="1">
      <c r="A4" s="135" t="s">
        <v>166</v>
      </c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</row>
    <row r="5" spans="1:15" ht="24" customHeight="1">
      <c r="A5" s="136" t="s">
        <v>73</v>
      </c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</row>
    <row r="6" spans="1:15" ht="24" customHeight="1">
      <c r="A6" s="75"/>
      <c r="B6" s="75"/>
      <c r="C6" s="137" t="s">
        <v>1</v>
      </c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</row>
    <row r="7" spans="1:15" s="77" customFormat="1" ht="24" customHeight="1">
      <c r="G7" s="134" t="s">
        <v>20</v>
      </c>
      <c r="H7" s="134"/>
      <c r="I7" s="134"/>
      <c r="J7" s="134"/>
      <c r="K7" s="134"/>
    </row>
    <row r="8" spans="1:15" s="77" customFormat="1" ht="24" customHeight="1">
      <c r="A8" s="80"/>
      <c r="B8" s="80"/>
      <c r="C8" s="77" t="s">
        <v>42</v>
      </c>
      <c r="F8" s="80"/>
      <c r="G8" s="133" t="s">
        <v>152</v>
      </c>
      <c r="H8" s="133"/>
      <c r="I8" s="133"/>
      <c r="O8" s="77" t="s">
        <v>59</v>
      </c>
    </row>
    <row r="9" spans="1:15" s="77" customFormat="1" ht="24" customHeight="1">
      <c r="A9" s="80"/>
      <c r="B9" s="80"/>
      <c r="C9" s="77" t="s">
        <v>60</v>
      </c>
      <c r="F9" s="80"/>
      <c r="H9" s="81"/>
      <c r="I9" s="77" t="s">
        <v>147</v>
      </c>
      <c r="J9" s="81"/>
      <c r="K9" s="80"/>
      <c r="O9" s="77" t="s">
        <v>39</v>
      </c>
    </row>
    <row r="10" spans="1:15" s="77" customFormat="1" ht="24" customHeight="1">
      <c r="A10" s="80"/>
      <c r="B10" s="80"/>
      <c r="C10" s="79" t="s">
        <v>31</v>
      </c>
      <c r="E10" s="79" t="s">
        <v>79</v>
      </c>
      <c r="F10" s="80"/>
      <c r="G10" s="79" t="s">
        <v>154</v>
      </c>
      <c r="I10" s="79" t="s">
        <v>148</v>
      </c>
      <c r="K10" s="79" t="s">
        <v>32</v>
      </c>
      <c r="M10" s="79" t="s">
        <v>146</v>
      </c>
      <c r="O10" s="79" t="s">
        <v>40</v>
      </c>
    </row>
    <row r="11" spans="1:15" ht="24" customHeight="1">
      <c r="A11" s="76" t="s">
        <v>139</v>
      </c>
      <c r="B11" s="82"/>
      <c r="C11" s="82">
        <v>1525000</v>
      </c>
      <c r="D11" s="82"/>
      <c r="E11" s="82">
        <v>2741743</v>
      </c>
      <c r="F11" s="82"/>
      <c r="G11" s="82">
        <v>152500</v>
      </c>
      <c r="H11" s="82"/>
      <c r="I11" s="82">
        <v>0</v>
      </c>
      <c r="J11" s="82"/>
      <c r="K11" s="82">
        <v>812734</v>
      </c>
      <c r="L11" s="82"/>
      <c r="M11" s="82">
        <v>0</v>
      </c>
      <c r="N11" s="82"/>
      <c r="O11" s="3">
        <f>SUM(C11:M11)</f>
        <v>5231977</v>
      </c>
    </row>
    <row r="12" spans="1:15" ht="24" customHeight="1">
      <c r="A12" s="84" t="s">
        <v>36</v>
      </c>
      <c r="B12" s="82"/>
      <c r="C12" s="82">
        <v>0</v>
      </c>
      <c r="D12" s="82"/>
      <c r="E12" s="82">
        <v>0</v>
      </c>
      <c r="F12" s="82"/>
      <c r="G12" s="82">
        <v>0</v>
      </c>
      <c r="H12" s="82"/>
      <c r="I12" s="82">
        <v>0</v>
      </c>
      <c r="J12" s="82"/>
      <c r="K12" s="82">
        <f>PL!J65</f>
        <v>321732</v>
      </c>
      <c r="L12" s="82"/>
      <c r="M12" s="82">
        <v>0</v>
      </c>
      <c r="N12" s="82"/>
      <c r="O12" s="3">
        <f>SUM(C12:M12)</f>
        <v>321732</v>
      </c>
    </row>
    <row r="13" spans="1:15" ht="24" customHeight="1">
      <c r="A13" s="84" t="s">
        <v>174</v>
      </c>
      <c r="B13" s="82"/>
      <c r="C13" s="82">
        <v>0</v>
      </c>
      <c r="D13" s="82"/>
      <c r="E13" s="82">
        <v>0</v>
      </c>
      <c r="F13" s="82"/>
      <c r="G13" s="82">
        <v>0</v>
      </c>
      <c r="H13" s="82"/>
      <c r="I13" s="82">
        <v>0</v>
      </c>
      <c r="J13" s="82"/>
      <c r="K13" s="82">
        <v>0</v>
      </c>
      <c r="L13" s="82"/>
      <c r="M13" s="82">
        <v>-240000</v>
      </c>
      <c r="N13" s="82"/>
      <c r="O13" s="3">
        <f>SUM(C13:M13)</f>
        <v>-240000</v>
      </c>
    </row>
    <row r="14" spans="1:15" ht="24" customHeight="1">
      <c r="A14" s="84" t="s">
        <v>175</v>
      </c>
      <c r="B14" s="82"/>
      <c r="C14" s="82">
        <v>0</v>
      </c>
      <c r="D14" s="82"/>
      <c r="E14" s="82">
        <v>0</v>
      </c>
      <c r="F14" s="82"/>
      <c r="G14" s="82">
        <v>0</v>
      </c>
      <c r="H14" s="82"/>
      <c r="I14" s="82">
        <v>240000</v>
      </c>
      <c r="J14" s="82"/>
      <c r="K14" s="82">
        <v>-240000</v>
      </c>
      <c r="L14" s="82"/>
      <c r="M14" s="82">
        <v>0</v>
      </c>
      <c r="N14" s="82"/>
      <c r="O14" s="3">
        <f>SUM(C14:M14)</f>
        <v>0</v>
      </c>
    </row>
    <row r="15" spans="1:15" ht="24" customHeight="1">
      <c r="A15" s="84" t="s">
        <v>176</v>
      </c>
      <c r="B15" s="82"/>
      <c r="C15" s="14">
        <v>0</v>
      </c>
      <c r="D15" s="3"/>
      <c r="E15" s="14">
        <v>0</v>
      </c>
      <c r="F15" s="3"/>
      <c r="G15" s="14">
        <v>0</v>
      </c>
      <c r="H15" s="3"/>
      <c r="I15" s="14">
        <v>0</v>
      </c>
      <c r="J15" s="3"/>
      <c r="K15" s="114">
        <v>-228750</v>
      </c>
      <c r="L15" s="82"/>
      <c r="M15" s="14">
        <v>0</v>
      </c>
      <c r="N15" s="82"/>
      <c r="O15" s="14">
        <f>SUM(C15:M15)</f>
        <v>-228750</v>
      </c>
    </row>
    <row r="16" spans="1:15" ht="24" customHeight="1" thickBot="1">
      <c r="A16" s="119" t="s">
        <v>140</v>
      </c>
      <c r="B16" s="82"/>
      <c r="C16" s="13">
        <f>SUM(C11:C15)</f>
        <v>1525000</v>
      </c>
      <c r="D16" s="82"/>
      <c r="E16" s="13">
        <f>SUM(E11:E15)</f>
        <v>2741743</v>
      </c>
      <c r="F16" s="82"/>
      <c r="G16" s="13">
        <f>SUM(G11:G15)</f>
        <v>152500</v>
      </c>
      <c r="H16" s="82"/>
      <c r="I16" s="13">
        <f>SUM(I11:I15)</f>
        <v>240000</v>
      </c>
      <c r="J16" s="82"/>
      <c r="K16" s="13">
        <f>SUM(K11:K15)</f>
        <v>665716</v>
      </c>
      <c r="L16" s="82"/>
      <c r="M16" s="13">
        <f>SUM(M11:M15)</f>
        <v>-240000</v>
      </c>
      <c r="N16" s="82"/>
      <c r="O16" s="13">
        <f>SUM(O11:O15)</f>
        <v>5084959</v>
      </c>
    </row>
    <row r="17" spans="1:15" ht="24" customHeight="1" thickTop="1">
      <c r="A17" s="88"/>
      <c r="B17" s="89"/>
      <c r="C17" s="89"/>
      <c r="D17" s="89"/>
      <c r="E17" s="89"/>
      <c r="F17" s="89"/>
      <c r="G17" s="89"/>
      <c r="H17" s="89"/>
      <c r="I17" s="89"/>
      <c r="J17" s="89"/>
      <c r="K17" s="89"/>
      <c r="L17" s="89"/>
      <c r="M17" s="89"/>
      <c r="N17" s="89"/>
      <c r="O17" s="89"/>
    </row>
    <row r="18" spans="1:15" ht="24" customHeight="1">
      <c r="A18" s="76" t="s">
        <v>167</v>
      </c>
      <c r="B18" s="82"/>
      <c r="C18" s="82">
        <v>1525000</v>
      </c>
      <c r="D18" s="82"/>
      <c r="E18" s="82">
        <v>2741743</v>
      </c>
      <c r="F18" s="82"/>
      <c r="G18" s="82">
        <v>152500</v>
      </c>
      <c r="H18" s="82"/>
      <c r="I18" s="82">
        <v>240000</v>
      </c>
      <c r="J18" s="82"/>
      <c r="K18" s="82">
        <v>688955</v>
      </c>
      <c r="L18" s="82"/>
      <c r="M18" s="82">
        <v>-240000</v>
      </c>
      <c r="N18" s="82"/>
      <c r="O18" s="3">
        <f>SUM(C18:M18)</f>
        <v>5108198</v>
      </c>
    </row>
    <row r="19" spans="1:15" ht="24" customHeight="1">
      <c r="A19" s="84" t="s">
        <v>36</v>
      </c>
      <c r="B19" s="82"/>
      <c r="C19" s="3">
        <v>0</v>
      </c>
      <c r="D19" s="3"/>
      <c r="E19" s="3">
        <v>0</v>
      </c>
      <c r="F19" s="3"/>
      <c r="G19" s="3">
        <v>0</v>
      </c>
      <c r="H19" s="3"/>
      <c r="I19" s="3">
        <v>0</v>
      </c>
      <c r="J19" s="82"/>
      <c r="K19" s="82">
        <f>PL!H65</f>
        <v>175805</v>
      </c>
      <c r="L19" s="82"/>
      <c r="M19" s="82">
        <v>0</v>
      </c>
      <c r="N19" s="82"/>
      <c r="O19" s="3">
        <f>SUM(C19:M19)</f>
        <v>175805</v>
      </c>
    </row>
    <row r="20" spans="1:15" ht="24" customHeight="1">
      <c r="A20" s="84" t="s">
        <v>176</v>
      </c>
      <c r="B20" s="82"/>
      <c r="C20" s="14">
        <v>0</v>
      </c>
      <c r="D20" s="3"/>
      <c r="E20" s="14">
        <v>0</v>
      </c>
      <c r="F20" s="3"/>
      <c r="G20" s="14">
        <v>0</v>
      </c>
      <c r="H20" s="82"/>
      <c r="I20" s="114">
        <v>0</v>
      </c>
      <c r="J20" s="82"/>
      <c r="K20" s="114">
        <v>-173989</v>
      </c>
      <c r="L20" s="82"/>
      <c r="M20" s="114">
        <v>0</v>
      </c>
      <c r="N20" s="82"/>
      <c r="O20" s="14">
        <f>SUM(C20:M20)</f>
        <v>-173989</v>
      </c>
    </row>
    <row r="21" spans="1:15" ht="24" customHeight="1" thickBot="1">
      <c r="A21" s="119" t="s">
        <v>168</v>
      </c>
      <c r="B21" s="82"/>
      <c r="C21" s="13">
        <f>SUM(C18:C20)</f>
        <v>1525000</v>
      </c>
      <c r="D21" s="82"/>
      <c r="E21" s="13">
        <f>SUM(E18:E20)</f>
        <v>2741743</v>
      </c>
      <c r="F21" s="82"/>
      <c r="G21" s="13">
        <f>SUM(G18:G20)</f>
        <v>152500</v>
      </c>
      <c r="H21" s="82"/>
      <c r="I21" s="13">
        <f>SUM(I18:I20)</f>
        <v>240000</v>
      </c>
      <c r="J21" s="82"/>
      <c r="K21" s="13">
        <f>SUM(K18:K20)</f>
        <v>690771</v>
      </c>
      <c r="L21" s="82"/>
      <c r="M21" s="13">
        <f>SUM(M18:M20)</f>
        <v>-240000</v>
      </c>
      <c r="N21" s="82"/>
      <c r="O21" s="13">
        <f>SUM(O18:O20)</f>
        <v>5110014</v>
      </c>
    </row>
    <row r="22" spans="1:15" ht="24" customHeight="1" thickTop="1">
      <c r="A22" s="88"/>
      <c r="B22" s="89"/>
      <c r="C22" s="89"/>
      <c r="D22" s="89"/>
      <c r="E22" s="89"/>
      <c r="F22" s="89"/>
      <c r="G22" s="89"/>
      <c r="H22" s="89"/>
      <c r="I22" s="89"/>
      <c r="J22" s="89"/>
      <c r="K22" s="89"/>
      <c r="L22" s="89"/>
      <c r="M22" s="89"/>
      <c r="N22" s="89"/>
      <c r="O22" s="82"/>
    </row>
    <row r="23" spans="1:15" ht="24" customHeight="1">
      <c r="A23" s="120" t="s">
        <v>46</v>
      </c>
      <c r="B23" s="118"/>
      <c r="C23" s="118"/>
      <c r="D23" s="118"/>
      <c r="E23" s="118"/>
      <c r="F23" s="118"/>
      <c r="G23" s="118"/>
      <c r="H23" s="118"/>
      <c r="I23" s="118"/>
      <c r="J23" s="118"/>
      <c r="K23" s="118"/>
      <c r="L23" s="118"/>
      <c r="M23" s="118"/>
      <c r="N23" s="118"/>
      <c r="O23" s="121"/>
    </row>
    <row r="24" spans="1:15" ht="24" customHeight="1">
      <c r="O24" s="122"/>
    </row>
    <row r="25" spans="1:15" ht="24" customHeight="1">
      <c r="O25" s="122"/>
    </row>
  </sheetData>
  <mergeCells count="7">
    <mergeCell ref="G8:I8"/>
    <mergeCell ref="G7:K7"/>
    <mergeCell ref="A2:O2"/>
    <mergeCell ref="A3:O3"/>
    <mergeCell ref="A4:O4"/>
    <mergeCell ref="A5:O5"/>
    <mergeCell ref="C6:O6"/>
  </mergeCells>
  <printOptions horizontalCentered="1"/>
  <pageMargins left="0.5" right="0.5" top="0.9" bottom="0.196850393700787" header="0.31496062992126" footer="0.31496062992126"/>
  <pageSetup paperSize="9" scale="8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59EA87-708B-4A8A-89AC-20DF6C786C71}">
  <dimension ref="A1:J77"/>
  <sheetViews>
    <sheetView showGridLines="0" view="pageBreakPreview" topLeftCell="A46" zoomScale="70" zoomScaleNormal="85" zoomScaleSheetLayoutView="70" workbookViewId="0">
      <selection activeCell="A36" sqref="A36"/>
    </sheetView>
  </sheetViews>
  <sheetFormatPr defaultColWidth="10.88671875" defaultRowHeight="24" customHeight="1"/>
  <cols>
    <col min="1" max="1" width="54.5546875" style="96" customWidth="1"/>
    <col min="2" max="2" width="6.5546875" style="96" customWidth="1"/>
    <col min="3" max="3" width="1.44140625" style="96" customWidth="1"/>
    <col min="4" max="4" width="16.44140625" style="96" customWidth="1"/>
    <col min="5" max="5" width="1.44140625" style="96" customWidth="1"/>
    <col min="6" max="6" width="16.44140625" style="96" customWidth="1"/>
    <col min="7" max="7" width="1.44140625" style="96" customWidth="1"/>
    <col min="8" max="8" width="16.44140625" style="96" customWidth="1"/>
    <col min="9" max="9" width="1.44140625" style="96" customWidth="1"/>
    <col min="10" max="10" width="16.44140625" style="96" customWidth="1"/>
    <col min="11" max="16384" width="10.88671875" style="96"/>
  </cols>
  <sheetData>
    <row r="1" spans="1:10" ht="24" customHeight="1">
      <c r="A1" s="108"/>
      <c r="B1" s="26"/>
      <c r="J1" s="21" t="s">
        <v>24</v>
      </c>
    </row>
    <row r="2" spans="1:10" ht="24" customHeight="1">
      <c r="A2" s="128" t="s">
        <v>72</v>
      </c>
      <c r="B2" s="128"/>
      <c r="C2" s="128"/>
      <c r="D2" s="128"/>
      <c r="E2" s="128"/>
      <c r="F2" s="128"/>
      <c r="G2" s="128"/>
      <c r="H2" s="128"/>
      <c r="I2" s="128"/>
      <c r="J2" s="128"/>
    </row>
    <row r="3" spans="1:10" ht="24" customHeight="1">
      <c r="A3" s="128" t="s">
        <v>107</v>
      </c>
      <c r="B3" s="128"/>
      <c r="C3" s="128"/>
      <c r="D3" s="128"/>
      <c r="E3" s="128"/>
      <c r="F3" s="128"/>
      <c r="G3" s="128"/>
      <c r="H3" s="128"/>
      <c r="I3" s="128"/>
      <c r="J3" s="128"/>
    </row>
    <row r="4" spans="1:10" ht="24" customHeight="1">
      <c r="A4" s="128" t="s">
        <v>166</v>
      </c>
      <c r="B4" s="128"/>
      <c r="C4" s="128"/>
      <c r="D4" s="128"/>
      <c r="E4" s="128"/>
      <c r="F4" s="128"/>
      <c r="G4" s="128"/>
      <c r="H4" s="128"/>
      <c r="I4" s="128"/>
      <c r="J4" s="128"/>
    </row>
    <row r="5" spans="1:10" ht="24" customHeight="1">
      <c r="A5" s="129" t="s">
        <v>73</v>
      </c>
      <c r="B5" s="129"/>
      <c r="C5" s="129"/>
      <c r="D5" s="129"/>
      <c r="E5" s="129"/>
      <c r="F5" s="129"/>
      <c r="G5" s="129"/>
      <c r="H5" s="129"/>
      <c r="I5" s="129"/>
      <c r="J5" s="129"/>
    </row>
    <row r="6" spans="1:10" ht="24" customHeight="1">
      <c r="A6" s="27"/>
      <c r="B6" s="28"/>
      <c r="C6" s="28"/>
      <c r="D6" s="29"/>
      <c r="E6" s="30" t="s">
        <v>0</v>
      </c>
      <c r="F6" s="29"/>
      <c r="G6" s="26"/>
      <c r="H6" s="30"/>
      <c r="I6" s="30" t="s">
        <v>1</v>
      </c>
      <c r="J6" s="29"/>
    </row>
    <row r="7" spans="1:10" ht="24" customHeight="1">
      <c r="A7" s="108"/>
      <c r="B7" s="28"/>
      <c r="C7" s="28"/>
      <c r="D7" s="31">
        <v>2026</v>
      </c>
      <c r="E7" s="21"/>
      <c r="F7" s="31">
        <v>2025</v>
      </c>
      <c r="G7" s="32"/>
      <c r="H7" s="31">
        <v>2026</v>
      </c>
      <c r="I7" s="21"/>
      <c r="J7" s="31">
        <v>2025</v>
      </c>
    </row>
    <row r="8" spans="1:10" ht="24" customHeight="1">
      <c r="A8" s="124" t="s">
        <v>48</v>
      </c>
      <c r="D8" s="40"/>
      <c r="F8" s="40"/>
      <c r="H8" s="40"/>
      <c r="J8" s="40"/>
    </row>
    <row r="9" spans="1:10" ht="24" customHeight="1">
      <c r="A9" s="108" t="s">
        <v>134</v>
      </c>
      <c r="D9" s="59">
        <f>PL!D63</f>
        <v>198654</v>
      </c>
      <c r="E9" s="52"/>
      <c r="F9" s="59">
        <f>PL!F63</f>
        <v>324265</v>
      </c>
      <c r="G9" s="52"/>
      <c r="H9" s="59">
        <f>PL!H63</f>
        <v>195809</v>
      </c>
      <c r="I9" s="52"/>
      <c r="J9" s="59">
        <f>PL!J63</f>
        <v>340465</v>
      </c>
    </row>
    <row r="10" spans="1:10" ht="24" customHeight="1">
      <c r="A10" s="108" t="s">
        <v>123</v>
      </c>
      <c r="D10" s="45"/>
      <c r="E10" s="43"/>
      <c r="F10" s="45"/>
      <c r="G10" s="46"/>
      <c r="H10" s="45"/>
      <c r="I10" s="47"/>
      <c r="J10" s="45"/>
    </row>
    <row r="11" spans="1:10" ht="24" customHeight="1">
      <c r="A11" s="35" t="s">
        <v>66</v>
      </c>
      <c r="D11" s="43"/>
      <c r="E11" s="43"/>
      <c r="F11" s="43"/>
      <c r="G11" s="43"/>
      <c r="H11" s="43"/>
      <c r="I11" s="43"/>
      <c r="J11" s="43"/>
    </row>
    <row r="12" spans="1:10" ht="24" customHeight="1">
      <c r="A12" s="35" t="s">
        <v>71</v>
      </c>
      <c r="B12" s="125"/>
      <c r="D12" s="48">
        <v>123191</v>
      </c>
      <c r="E12" s="49"/>
      <c r="F12" s="48">
        <v>128044</v>
      </c>
      <c r="G12" s="2"/>
      <c r="H12" s="48">
        <v>123341</v>
      </c>
      <c r="I12" s="2"/>
      <c r="J12" s="48">
        <v>128741</v>
      </c>
    </row>
    <row r="13" spans="1:10" ht="24" customHeight="1">
      <c r="A13" s="126" t="s">
        <v>87</v>
      </c>
      <c r="B13" s="125"/>
      <c r="D13" s="48">
        <v>1504</v>
      </c>
      <c r="E13" s="49"/>
      <c r="F13" s="48">
        <v>571</v>
      </c>
      <c r="G13" s="2"/>
      <c r="H13" s="48">
        <v>1504</v>
      </c>
      <c r="I13" s="2"/>
      <c r="J13" s="48">
        <v>571</v>
      </c>
    </row>
    <row r="14" spans="1:10" ht="24" customHeight="1">
      <c r="A14" s="126" t="s">
        <v>178</v>
      </c>
      <c r="B14" s="125"/>
      <c r="D14" s="48">
        <v>0</v>
      </c>
      <c r="E14" s="49"/>
      <c r="F14" s="48">
        <v>-31</v>
      </c>
      <c r="G14" s="2"/>
      <c r="H14" s="48">
        <v>0</v>
      </c>
      <c r="I14" s="2"/>
      <c r="J14" s="48">
        <v>-31</v>
      </c>
    </row>
    <row r="15" spans="1:10" ht="24" customHeight="1">
      <c r="A15" s="35" t="s">
        <v>157</v>
      </c>
      <c r="B15" s="125"/>
      <c r="D15" s="50">
        <v>407</v>
      </c>
      <c r="E15" s="49"/>
      <c r="F15" s="50">
        <v>2305</v>
      </c>
      <c r="G15" s="2"/>
      <c r="H15" s="50">
        <v>407</v>
      </c>
      <c r="I15" s="2"/>
      <c r="J15" s="50">
        <v>2305</v>
      </c>
    </row>
    <row r="16" spans="1:10" ht="24" customHeight="1">
      <c r="A16" s="35" t="s">
        <v>162</v>
      </c>
      <c r="B16" s="125"/>
      <c r="D16" s="50">
        <v>-4142</v>
      </c>
      <c r="E16" s="49"/>
      <c r="F16" s="50">
        <v>1037</v>
      </c>
      <c r="G16" s="2"/>
      <c r="H16" s="50">
        <v>-9630</v>
      </c>
      <c r="I16" s="2"/>
      <c r="J16" s="50">
        <v>-21332</v>
      </c>
    </row>
    <row r="17" spans="1:10" ht="24" customHeight="1">
      <c r="A17" s="35" t="s">
        <v>163</v>
      </c>
      <c r="B17" s="125"/>
      <c r="D17" s="50">
        <v>15</v>
      </c>
      <c r="E17" s="49"/>
      <c r="F17" s="50">
        <v>305</v>
      </c>
      <c r="G17" s="2"/>
      <c r="H17" s="50">
        <v>15</v>
      </c>
      <c r="I17" s="2"/>
      <c r="J17" s="50">
        <v>305</v>
      </c>
    </row>
    <row r="18" spans="1:10" ht="24" customHeight="1">
      <c r="A18" s="35" t="s">
        <v>149</v>
      </c>
      <c r="B18" s="125"/>
      <c r="D18" s="50">
        <v>14103</v>
      </c>
      <c r="E18" s="49"/>
      <c r="F18" s="50">
        <v>12962</v>
      </c>
      <c r="G18" s="2"/>
      <c r="H18" s="50">
        <v>14103</v>
      </c>
      <c r="I18" s="2"/>
      <c r="J18" s="50">
        <v>12962</v>
      </c>
    </row>
    <row r="19" spans="1:10" ht="24" customHeight="1">
      <c r="A19" s="126" t="s">
        <v>126</v>
      </c>
      <c r="B19" s="125"/>
      <c r="D19" s="49">
        <v>-28480</v>
      </c>
      <c r="E19" s="49"/>
      <c r="F19" s="49">
        <v>-26075</v>
      </c>
      <c r="G19" s="2"/>
      <c r="H19" s="49">
        <v>-28480</v>
      </c>
      <c r="I19" s="2"/>
      <c r="J19" s="49">
        <v>-26075</v>
      </c>
    </row>
    <row r="20" spans="1:10" ht="24" customHeight="1">
      <c r="A20" s="126" t="s">
        <v>127</v>
      </c>
      <c r="B20" s="125"/>
      <c r="D20" s="54">
        <v>3649</v>
      </c>
      <c r="E20" s="49"/>
      <c r="F20" s="54">
        <v>3641</v>
      </c>
      <c r="G20" s="2"/>
      <c r="H20" s="54">
        <v>3646</v>
      </c>
      <c r="I20" s="2"/>
      <c r="J20" s="54">
        <v>3641</v>
      </c>
    </row>
    <row r="21" spans="1:10" ht="24" customHeight="1">
      <c r="A21" s="108" t="s">
        <v>113</v>
      </c>
      <c r="B21" s="125"/>
      <c r="D21" s="52"/>
      <c r="E21" s="49"/>
      <c r="F21" s="52"/>
      <c r="G21" s="51"/>
      <c r="H21" s="52"/>
      <c r="I21" s="53"/>
      <c r="J21" s="52"/>
    </row>
    <row r="22" spans="1:10" ht="24" customHeight="1">
      <c r="A22" s="35" t="s">
        <v>67</v>
      </c>
      <c r="D22" s="2">
        <f>SUM(D9:D20)</f>
        <v>308901</v>
      </c>
      <c r="E22" s="49"/>
      <c r="F22" s="2">
        <f>SUM(F9:F20)</f>
        <v>447024</v>
      </c>
      <c r="G22" s="55"/>
      <c r="H22" s="2">
        <f>SUM(H9:H20)</f>
        <v>300715</v>
      </c>
      <c r="I22" s="55"/>
      <c r="J22" s="2">
        <f>SUM(J9:J20)</f>
        <v>441552</v>
      </c>
    </row>
    <row r="23" spans="1:10" ht="24" customHeight="1">
      <c r="A23" s="108" t="s">
        <v>55</v>
      </c>
      <c r="D23" s="49"/>
      <c r="E23" s="49"/>
      <c r="F23" s="49"/>
      <c r="G23" s="51"/>
      <c r="H23" s="53"/>
      <c r="I23" s="53"/>
      <c r="J23" s="53"/>
    </row>
    <row r="24" spans="1:10" ht="24" customHeight="1">
      <c r="A24" s="35" t="s">
        <v>88</v>
      </c>
      <c r="D24" s="48">
        <v>68245</v>
      </c>
      <c r="E24" s="49"/>
      <c r="F24" s="48">
        <v>20312</v>
      </c>
      <c r="G24" s="2"/>
      <c r="H24" s="48">
        <v>68245</v>
      </c>
      <c r="I24" s="2"/>
      <c r="J24" s="48">
        <v>20334</v>
      </c>
    </row>
    <row r="25" spans="1:10" ht="24" customHeight="1">
      <c r="A25" s="35" t="s">
        <v>155</v>
      </c>
      <c r="D25" s="48">
        <v>-192</v>
      </c>
      <c r="E25" s="49"/>
      <c r="F25" s="48">
        <v>-6070</v>
      </c>
      <c r="G25" s="2"/>
      <c r="H25" s="48">
        <v>201</v>
      </c>
      <c r="I25" s="2"/>
      <c r="J25" s="48">
        <v>213</v>
      </c>
    </row>
    <row r="26" spans="1:10" ht="24" customHeight="1">
      <c r="A26" s="35" t="s">
        <v>68</v>
      </c>
      <c r="D26" s="48">
        <v>24262</v>
      </c>
      <c r="E26" s="49"/>
      <c r="F26" s="48">
        <v>34481</v>
      </c>
      <c r="G26" s="2"/>
      <c r="H26" s="48">
        <v>24262</v>
      </c>
      <c r="I26" s="2"/>
      <c r="J26" s="48">
        <v>34610</v>
      </c>
    </row>
    <row r="27" spans="1:10" ht="24" customHeight="1">
      <c r="A27" s="35" t="s">
        <v>69</v>
      </c>
      <c r="D27" s="49">
        <v>-8650</v>
      </c>
      <c r="E27" s="49"/>
      <c r="F27" s="49">
        <v>-1757</v>
      </c>
      <c r="G27" s="2"/>
      <c r="H27" s="49">
        <v>-8650</v>
      </c>
      <c r="I27" s="2"/>
      <c r="J27" s="49">
        <v>-1757</v>
      </c>
    </row>
    <row r="28" spans="1:10" ht="24" customHeight="1">
      <c r="A28" s="35" t="s">
        <v>179</v>
      </c>
      <c r="D28" s="48">
        <v>26</v>
      </c>
      <c r="E28" s="49"/>
      <c r="F28" s="49">
        <v>0</v>
      </c>
      <c r="G28" s="2"/>
      <c r="H28" s="48">
        <v>26</v>
      </c>
      <c r="I28" s="2"/>
      <c r="J28" s="49">
        <v>0</v>
      </c>
    </row>
    <row r="29" spans="1:10" ht="24" customHeight="1">
      <c r="A29" s="108" t="s">
        <v>56</v>
      </c>
      <c r="D29" s="48"/>
      <c r="E29" s="49"/>
      <c r="F29" s="48"/>
      <c r="G29" s="49"/>
      <c r="H29" s="48"/>
      <c r="I29" s="52"/>
      <c r="J29" s="48"/>
    </row>
    <row r="30" spans="1:10" ht="24" customHeight="1">
      <c r="A30" s="35" t="s">
        <v>89</v>
      </c>
      <c r="D30" s="49">
        <v>-51144</v>
      </c>
      <c r="E30" s="49"/>
      <c r="F30" s="49">
        <v>-32318</v>
      </c>
      <c r="G30" s="2"/>
      <c r="H30" s="49">
        <v>-51209</v>
      </c>
      <c r="I30" s="2"/>
      <c r="J30" s="49">
        <v>-32332</v>
      </c>
    </row>
    <row r="31" spans="1:10" ht="24" customHeight="1">
      <c r="A31" s="35" t="s">
        <v>156</v>
      </c>
      <c r="D31" s="49">
        <v>-25750</v>
      </c>
      <c r="E31" s="49"/>
      <c r="F31" s="49">
        <v>-15489</v>
      </c>
      <c r="G31" s="2"/>
      <c r="H31" s="49">
        <v>-24489</v>
      </c>
      <c r="I31" s="2"/>
      <c r="J31" s="49">
        <v>-20682</v>
      </c>
    </row>
    <row r="32" spans="1:10" ht="24" customHeight="1">
      <c r="A32" s="35" t="s">
        <v>133</v>
      </c>
      <c r="D32" s="54">
        <v>-5039</v>
      </c>
      <c r="E32" s="49"/>
      <c r="F32" s="54">
        <v>-280</v>
      </c>
      <c r="G32" s="56"/>
      <c r="H32" s="54">
        <v>-5039</v>
      </c>
      <c r="I32" s="57"/>
      <c r="J32" s="54">
        <v>-280</v>
      </c>
    </row>
    <row r="33" spans="1:10" ht="24" customHeight="1">
      <c r="A33" s="108" t="s">
        <v>48</v>
      </c>
      <c r="D33" s="4">
        <f>SUM(D22:D32)</f>
        <v>310659</v>
      </c>
      <c r="E33" s="52"/>
      <c r="F33" s="4">
        <f>SUM(F22:F32)</f>
        <v>445903</v>
      </c>
      <c r="G33" s="52"/>
      <c r="H33" s="4">
        <f>SUM(H22:H32)</f>
        <v>304062</v>
      </c>
      <c r="I33" s="52"/>
      <c r="J33" s="4">
        <f>SUM(J22:J32)</f>
        <v>441658</v>
      </c>
    </row>
    <row r="34" spans="1:10" ht="24" customHeight="1">
      <c r="A34" s="108" t="s">
        <v>183</v>
      </c>
      <c r="D34" s="52">
        <v>0</v>
      </c>
      <c r="E34" s="52"/>
      <c r="F34" s="52">
        <v>3441</v>
      </c>
      <c r="G34" s="56"/>
      <c r="H34" s="52">
        <v>0</v>
      </c>
      <c r="I34" s="57"/>
      <c r="J34" s="52">
        <v>3441</v>
      </c>
    </row>
    <row r="35" spans="1:10" ht="24" customHeight="1">
      <c r="A35" s="35" t="s">
        <v>70</v>
      </c>
      <c r="D35" s="54">
        <v>-21107</v>
      </c>
      <c r="E35" s="49"/>
      <c r="F35" s="54">
        <v>-10339</v>
      </c>
      <c r="G35" s="56">
        <v>-28458</v>
      </c>
      <c r="H35" s="54">
        <v>-21050</v>
      </c>
      <c r="I35" s="57"/>
      <c r="J35" s="54">
        <v>-10029</v>
      </c>
    </row>
    <row r="36" spans="1:10" ht="24" customHeight="1">
      <c r="A36" s="124" t="s">
        <v>124</v>
      </c>
      <c r="D36" s="11">
        <f>SUM(D33:D35)</f>
        <v>289552</v>
      </c>
      <c r="E36" s="52"/>
      <c r="F36" s="11">
        <f>SUM(F33:F35)</f>
        <v>439005</v>
      </c>
      <c r="G36" s="52"/>
      <c r="H36" s="11">
        <f>SUM(H33:H35)</f>
        <v>283012</v>
      </c>
      <c r="I36" s="52"/>
      <c r="J36" s="11">
        <f>SUM(J33:J35)</f>
        <v>435070</v>
      </c>
    </row>
    <row r="37" spans="1:10" ht="24" customHeight="1">
      <c r="A37" s="108"/>
      <c r="D37" s="20"/>
      <c r="E37" s="20"/>
      <c r="F37" s="20"/>
      <c r="G37" s="20"/>
      <c r="H37" s="20"/>
      <c r="I37" s="20"/>
      <c r="J37" s="20"/>
    </row>
    <row r="38" spans="1:10" ht="24" customHeight="1">
      <c r="A38" s="108" t="s">
        <v>46</v>
      </c>
      <c r="B38" s="36"/>
      <c r="C38" s="36"/>
      <c r="D38" s="36"/>
      <c r="E38" s="36"/>
      <c r="F38" s="36"/>
      <c r="G38" s="36"/>
      <c r="H38" s="36"/>
      <c r="I38" s="36"/>
      <c r="J38" s="36"/>
    </row>
    <row r="39" spans="1:10" ht="24" customHeight="1">
      <c r="A39" s="108"/>
      <c r="B39" s="26"/>
      <c r="J39" s="21" t="s">
        <v>24</v>
      </c>
    </row>
    <row r="40" spans="1:10" ht="24" customHeight="1">
      <c r="A40" s="128" t="s">
        <v>72</v>
      </c>
      <c r="B40" s="128"/>
      <c r="C40" s="128"/>
      <c r="D40" s="128"/>
      <c r="E40" s="128"/>
      <c r="F40" s="128"/>
      <c r="G40" s="128"/>
      <c r="H40" s="128"/>
      <c r="I40" s="128"/>
      <c r="J40" s="128"/>
    </row>
    <row r="41" spans="1:10" ht="24" customHeight="1">
      <c r="A41" s="128" t="s">
        <v>108</v>
      </c>
      <c r="B41" s="128"/>
      <c r="C41" s="128"/>
      <c r="D41" s="128"/>
      <c r="E41" s="128"/>
      <c r="F41" s="128"/>
      <c r="G41" s="128"/>
      <c r="H41" s="128"/>
      <c r="I41" s="128"/>
      <c r="J41" s="128"/>
    </row>
    <row r="42" spans="1:10" ht="24" customHeight="1">
      <c r="A42" s="128" t="s">
        <v>166</v>
      </c>
      <c r="B42" s="128"/>
      <c r="C42" s="128"/>
      <c r="D42" s="128"/>
      <c r="E42" s="128"/>
      <c r="F42" s="128"/>
      <c r="G42" s="128"/>
      <c r="H42" s="128"/>
      <c r="I42" s="128"/>
      <c r="J42" s="128"/>
    </row>
    <row r="43" spans="1:10" ht="24" customHeight="1">
      <c r="A43" s="129" t="s">
        <v>73</v>
      </c>
      <c r="B43" s="129"/>
      <c r="C43" s="129"/>
      <c r="D43" s="129"/>
      <c r="E43" s="129"/>
      <c r="F43" s="129"/>
      <c r="G43" s="129"/>
      <c r="H43" s="129"/>
      <c r="I43" s="129"/>
      <c r="J43" s="129"/>
    </row>
    <row r="44" spans="1:10" ht="24" customHeight="1">
      <c r="A44" s="27"/>
      <c r="B44" s="28"/>
      <c r="C44" s="28"/>
      <c r="D44" s="29"/>
      <c r="E44" s="30" t="s">
        <v>0</v>
      </c>
      <c r="F44" s="29"/>
      <c r="G44" s="26"/>
      <c r="H44" s="30"/>
      <c r="I44" s="30" t="s">
        <v>1</v>
      </c>
      <c r="J44" s="29"/>
    </row>
    <row r="45" spans="1:10" ht="24" customHeight="1">
      <c r="A45" s="108"/>
      <c r="B45" s="28"/>
      <c r="C45" s="28"/>
      <c r="D45" s="31">
        <v>2026</v>
      </c>
      <c r="E45" s="21"/>
      <c r="F45" s="31">
        <v>2025</v>
      </c>
      <c r="G45" s="32"/>
      <c r="H45" s="31">
        <v>2026</v>
      </c>
      <c r="I45" s="21"/>
      <c r="J45" s="31">
        <v>2025</v>
      </c>
    </row>
    <row r="46" spans="1:10" ht="24" customHeight="1">
      <c r="A46" s="124" t="s">
        <v>57</v>
      </c>
      <c r="D46" s="20"/>
      <c r="E46" s="102"/>
      <c r="F46" s="20"/>
      <c r="G46" s="33"/>
      <c r="H46" s="34"/>
      <c r="I46" s="33"/>
      <c r="J46" s="34"/>
    </row>
    <row r="47" spans="1:10" ht="24" customHeight="1">
      <c r="A47" s="126" t="s">
        <v>165</v>
      </c>
      <c r="D47" s="49">
        <v>-497198</v>
      </c>
      <c r="E47" s="48"/>
      <c r="F47" s="49">
        <v>-17141</v>
      </c>
      <c r="G47" s="56"/>
      <c r="H47" s="2">
        <v>-497198</v>
      </c>
      <c r="I47" s="2"/>
      <c r="J47" s="2">
        <v>-17141</v>
      </c>
    </row>
    <row r="48" spans="1:10" ht="24" customHeight="1">
      <c r="A48" s="126" t="s">
        <v>164</v>
      </c>
      <c r="D48" s="49">
        <v>0</v>
      </c>
      <c r="E48" s="48"/>
      <c r="F48" s="49">
        <v>0</v>
      </c>
      <c r="G48" s="56"/>
      <c r="H48" s="2">
        <v>0</v>
      </c>
      <c r="I48" s="2"/>
      <c r="J48" s="2">
        <v>-475</v>
      </c>
    </row>
    <row r="49" spans="1:10" ht="24" customHeight="1">
      <c r="A49" s="126" t="s">
        <v>90</v>
      </c>
      <c r="D49" s="49">
        <v>-17417</v>
      </c>
      <c r="E49" s="48"/>
      <c r="F49" s="49">
        <v>-96624</v>
      </c>
      <c r="G49" s="56"/>
      <c r="H49" s="56">
        <v>-16914</v>
      </c>
      <c r="I49" s="2"/>
      <c r="J49" s="56">
        <v>-96624</v>
      </c>
    </row>
    <row r="50" spans="1:10" ht="24" customHeight="1">
      <c r="A50" s="126" t="s">
        <v>91</v>
      </c>
      <c r="D50" s="49">
        <v>0</v>
      </c>
      <c r="E50" s="48"/>
      <c r="F50" s="49">
        <v>-2049</v>
      </c>
      <c r="G50" s="56"/>
      <c r="H50" s="56">
        <v>0</v>
      </c>
      <c r="I50" s="2"/>
      <c r="J50" s="56">
        <v>-2049</v>
      </c>
    </row>
    <row r="51" spans="1:10" ht="24" customHeight="1">
      <c r="A51" s="126" t="s">
        <v>92</v>
      </c>
      <c r="D51" s="58">
        <v>30015</v>
      </c>
      <c r="E51" s="48"/>
      <c r="F51" s="58">
        <v>25678</v>
      </c>
      <c r="G51" s="56"/>
      <c r="H51" s="5">
        <v>30015</v>
      </c>
      <c r="I51" s="2"/>
      <c r="J51" s="5">
        <v>25678</v>
      </c>
    </row>
    <row r="52" spans="1:10" ht="24" customHeight="1">
      <c r="A52" s="124" t="s">
        <v>137</v>
      </c>
      <c r="D52" s="11">
        <f>SUM(D47:D51)</f>
        <v>-484600</v>
      </c>
      <c r="E52" s="48" t="s">
        <v>27</v>
      </c>
      <c r="F52" s="11">
        <f>SUM(F47:F51)</f>
        <v>-90136</v>
      </c>
      <c r="G52" s="48" t="s">
        <v>27</v>
      </c>
      <c r="H52" s="11">
        <f>SUM(H47:H51)</f>
        <v>-484097</v>
      </c>
      <c r="I52" s="59"/>
      <c r="J52" s="11">
        <f>SUM(J47:J51)</f>
        <v>-90611</v>
      </c>
    </row>
    <row r="53" spans="1:10" ht="24" customHeight="1">
      <c r="A53" s="37" t="s">
        <v>58</v>
      </c>
      <c r="D53" s="48"/>
      <c r="E53" s="49"/>
      <c r="F53" s="48"/>
      <c r="G53" s="49"/>
      <c r="H53" s="48"/>
      <c r="I53" s="49"/>
      <c r="J53" s="48"/>
    </row>
    <row r="54" spans="1:10" ht="24" customHeight="1">
      <c r="A54" s="125" t="s">
        <v>117</v>
      </c>
      <c r="D54" s="2">
        <v>-7254</v>
      </c>
      <c r="E54" s="91"/>
      <c r="F54" s="2">
        <v>-6679</v>
      </c>
      <c r="G54" s="91"/>
      <c r="H54" s="2">
        <v>-7254</v>
      </c>
      <c r="I54" s="55"/>
      <c r="J54" s="2">
        <v>-6679</v>
      </c>
    </row>
    <row r="55" spans="1:10" ht="24" customHeight="1">
      <c r="A55" s="126" t="s">
        <v>93</v>
      </c>
      <c r="D55" s="2">
        <v>-3649</v>
      </c>
      <c r="E55" s="91"/>
      <c r="F55" s="2">
        <v>-3641</v>
      </c>
      <c r="G55" s="91"/>
      <c r="H55" s="2">
        <v>-3646</v>
      </c>
      <c r="I55" s="55"/>
      <c r="J55" s="2">
        <v>-3641</v>
      </c>
    </row>
    <row r="56" spans="1:10" ht="24" customHeight="1">
      <c r="A56" s="126" t="s">
        <v>150</v>
      </c>
      <c r="D56" s="2">
        <v>0</v>
      </c>
      <c r="E56" s="91"/>
      <c r="F56" s="2">
        <v>-240000</v>
      </c>
      <c r="G56" s="91"/>
      <c r="H56" s="2">
        <v>0</v>
      </c>
      <c r="I56" s="55"/>
      <c r="J56" s="2">
        <v>-240000</v>
      </c>
    </row>
    <row r="57" spans="1:10" ht="24" customHeight="1">
      <c r="A57" s="126" t="s">
        <v>138</v>
      </c>
      <c r="D57" s="2">
        <v>-173989</v>
      </c>
      <c r="E57" s="91"/>
      <c r="F57" s="2">
        <v>-228750</v>
      </c>
      <c r="G57" s="91"/>
      <c r="H57" s="2">
        <v>-173989</v>
      </c>
      <c r="I57" s="55"/>
      <c r="J57" s="2">
        <v>-228750</v>
      </c>
    </row>
    <row r="58" spans="1:10" ht="24" customHeight="1">
      <c r="A58" s="39" t="s">
        <v>100</v>
      </c>
      <c r="D58" s="11">
        <f>SUM(D54:D57)</f>
        <v>-184892</v>
      </c>
      <c r="E58" s="48"/>
      <c r="F58" s="11">
        <f>SUM(F54:F57)</f>
        <v>-479070</v>
      </c>
      <c r="G58" s="48"/>
      <c r="H58" s="11">
        <f>SUM(H54:H57)</f>
        <v>-184889</v>
      </c>
      <c r="I58" s="59"/>
      <c r="J58" s="60">
        <v>-479070</v>
      </c>
    </row>
    <row r="59" spans="1:10" ht="24" customHeight="1">
      <c r="A59" s="39" t="s">
        <v>158</v>
      </c>
      <c r="D59" s="54">
        <v>-5293</v>
      </c>
      <c r="E59" s="48"/>
      <c r="F59" s="5">
        <v>-18452</v>
      </c>
      <c r="G59" s="48"/>
      <c r="H59" s="54">
        <v>0</v>
      </c>
      <c r="I59" s="59"/>
      <c r="J59" s="54">
        <v>0</v>
      </c>
    </row>
    <row r="60" spans="1:10" ht="24" customHeight="1">
      <c r="A60" s="37" t="s">
        <v>182</v>
      </c>
      <c r="D60" s="91">
        <f>SUM(D59,D58,D52,D36)</f>
        <v>-385233</v>
      </c>
      <c r="E60" s="59"/>
      <c r="F60" s="91">
        <f>SUM(F59,F58,F52,F36)</f>
        <v>-148653</v>
      </c>
      <c r="G60" s="59"/>
      <c r="H60" s="91">
        <f>SUM(H59,H58,H52,H36)</f>
        <v>-385974</v>
      </c>
      <c r="I60" s="59"/>
      <c r="J60" s="91">
        <f>SUM(J59,J58,J52,J36)</f>
        <v>-134611</v>
      </c>
    </row>
    <row r="61" spans="1:10" ht="24" customHeight="1">
      <c r="A61" s="108" t="s">
        <v>180</v>
      </c>
      <c r="D61" s="52">
        <v>2584</v>
      </c>
      <c r="E61" s="59"/>
      <c r="F61" s="52">
        <v>784</v>
      </c>
      <c r="G61" s="55"/>
      <c r="H61" s="2">
        <v>2584</v>
      </c>
      <c r="I61" s="55"/>
      <c r="J61" s="2">
        <v>831</v>
      </c>
    </row>
    <row r="62" spans="1:10" ht="24" customHeight="1">
      <c r="A62" s="108" t="s">
        <v>109</v>
      </c>
      <c r="D62" s="54">
        <v>502639</v>
      </c>
      <c r="E62" s="48"/>
      <c r="F62" s="54">
        <v>362782</v>
      </c>
      <c r="G62" s="55"/>
      <c r="H62" s="61">
        <v>502122</v>
      </c>
      <c r="I62" s="55"/>
      <c r="J62" s="61">
        <v>339273</v>
      </c>
    </row>
    <row r="63" spans="1:10" ht="24" customHeight="1" thickBot="1">
      <c r="A63" s="124" t="s">
        <v>110</v>
      </c>
      <c r="D63" s="110">
        <f>SUM(D60:D62)</f>
        <v>119990</v>
      </c>
      <c r="E63" s="48"/>
      <c r="F63" s="110">
        <f>SUM(F60:F62)</f>
        <v>214913</v>
      </c>
      <c r="G63" s="48"/>
      <c r="H63" s="110">
        <f>SUM(H60:H62)</f>
        <v>118732</v>
      </c>
      <c r="I63" s="59"/>
      <c r="J63" s="110">
        <f>SUM(J60:J62)</f>
        <v>205493</v>
      </c>
    </row>
    <row r="64" spans="1:10" ht="24" customHeight="1" thickTop="1">
      <c r="A64" s="108"/>
      <c r="D64" s="45"/>
      <c r="E64" s="43"/>
      <c r="F64" s="55"/>
      <c r="G64" s="43"/>
      <c r="H64" s="45"/>
      <c r="I64" s="44"/>
      <c r="J64" s="55"/>
    </row>
    <row r="65" spans="1:10" ht="24" customHeight="1">
      <c r="A65" s="39" t="s">
        <v>28</v>
      </c>
      <c r="D65" s="43"/>
      <c r="E65" s="43"/>
      <c r="F65" s="43"/>
      <c r="G65" s="43"/>
      <c r="H65" s="45"/>
      <c r="I65" s="44"/>
      <c r="J65" s="45"/>
    </row>
    <row r="66" spans="1:10" ht="24" customHeight="1">
      <c r="A66" s="108" t="s">
        <v>29</v>
      </c>
      <c r="D66" s="48"/>
      <c r="E66" s="48"/>
      <c r="F66" s="48"/>
      <c r="G66" s="48"/>
      <c r="H66" s="48"/>
      <c r="I66" s="59"/>
      <c r="J66" s="48"/>
    </row>
    <row r="67" spans="1:10" ht="24" customHeight="1">
      <c r="A67" s="108" t="s">
        <v>118</v>
      </c>
      <c r="D67" s="48"/>
      <c r="E67" s="48"/>
      <c r="F67" s="48"/>
      <c r="G67" s="48"/>
      <c r="H67" s="48"/>
      <c r="I67" s="48"/>
      <c r="J67" s="48"/>
    </row>
    <row r="68" spans="1:10" ht="24" customHeight="1">
      <c r="A68" s="35" t="s">
        <v>119</v>
      </c>
      <c r="D68" s="52">
        <v>0</v>
      </c>
      <c r="E68" s="52"/>
      <c r="F68" s="48">
        <v>1646</v>
      </c>
      <c r="G68" s="52"/>
      <c r="H68" s="48">
        <v>0</v>
      </c>
      <c r="I68" s="52"/>
      <c r="J68" s="48">
        <v>1646</v>
      </c>
    </row>
    <row r="69" spans="1:10" ht="24" customHeight="1">
      <c r="A69" s="35"/>
      <c r="D69" s="48"/>
      <c r="E69" s="52"/>
      <c r="F69" s="48"/>
      <c r="G69" s="52"/>
      <c r="H69" s="48"/>
      <c r="I69" s="52"/>
      <c r="J69" s="48"/>
    </row>
    <row r="70" spans="1:10" ht="24" customHeight="1">
      <c r="A70" s="108" t="s">
        <v>46</v>
      </c>
    </row>
    <row r="77" spans="1:10" ht="24" customHeight="1">
      <c r="D77" s="127"/>
    </row>
  </sheetData>
  <mergeCells count="8">
    <mergeCell ref="A40:J40"/>
    <mergeCell ref="A41:J41"/>
    <mergeCell ref="A42:J42"/>
    <mergeCell ref="A43:J43"/>
    <mergeCell ref="A2:J2"/>
    <mergeCell ref="A3:J3"/>
    <mergeCell ref="A4:J4"/>
    <mergeCell ref="A5:J5"/>
  </mergeCells>
  <printOptions horizontalCentered="1"/>
  <pageMargins left="0.66" right="0.35" top="0.78" bottom="0.196850393700787" header="0.31496062992126" footer="0.31496062992126"/>
  <pageSetup paperSize="9" scale="70" fitToHeight="4" orientation="portrait" r:id="rId1"/>
  <rowBreaks count="2" manualBreakCount="2">
    <brk id="38" max="9" man="1"/>
    <brk id="10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AAACD85CBCBCC49A86B0A58CAF7063A" ma:contentTypeVersion="6" ma:contentTypeDescription="Create a new document." ma:contentTypeScope="" ma:versionID="9c055225749da242692e12ce5c37b94d">
  <xsd:schema xmlns:xsd="http://www.w3.org/2001/XMLSchema" xmlns:xs="http://www.w3.org/2001/XMLSchema" xmlns:p="http://schemas.microsoft.com/office/2006/metadata/properties" xmlns:ns2="613955eb-5500-4d1e-b49d-0799efde03f9" xmlns:ns3="460d1133-86e8-473e-996e-64e344a08fd7" targetNamespace="http://schemas.microsoft.com/office/2006/metadata/properties" ma:root="true" ma:fieldsID="52c44df464d95e44340d11ae8badc966" ns2:_="" ns3:_="">
    <xsd:import namespace="613955eb-5500-4d1e-b49d-0799efde03f9"/>
    <xsd:import namespace="460d1133-86e8-473e-996e-64e344a08f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3955eb-5500-4d1e-b49d-0799efde03f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0d1133-86e8-473e-996e-64e344a08fd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35536DD-D714-4FB0-A32A-77868C00F1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13955eb-5500-4d1e-b49d-0799efde03f9"/>
    <ds:schemaRef ds:uri="460d1133-86e8-473e-996e-64e344a08f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F28C323-F93E-4C77-9FF9-5E711756E15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EF9056D-5B7D-4AB1-871A-F9ED70702CB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Separate</vt:lpstr>
      <vt:lpstr>CF </vt:lpstr>
      <vt:lpstr>BS!Print_Area</vt:lpstr>
      <vt:lpstr>'CF '!Print_Area</vt:lpstr>
      <vt:lpstr>Conso!Print_Area</vt:lpstr>
      <vt:lpstr>PL!Print_Area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Onchuma Laongthum</cp:lastModifiedBy>
  <cp:lastPrinted>2026-08-03T07:17:14Z</cp:lastPrinted>
  <dcterms:created xsi:type="dcterms:W3CDTF">2010-04-02T11:18:57Z</dcterms:created>
  <dcterms:modified xsi:type="dcterms:W3CDTF">2026-08-10T08:40:59Z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0x0101006AAACD85CBCBCC49A86B0A58CAF7063A</vt:lpwstr>
  </property>
</Properties>
</file>