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6\Q2'2026\SPVI\"/>
    </mc:Choice>
  </mc:AlternateContent>
  <xr:revisionPtr revIDLastSave="0" documentId="8_{3ED0A30F-432C-47CB-85FF-D0C1F57705BC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3" r:id="rId4"/>
    <sheet name="CE" sheetId="24" r:id="rId5"/>
    <sheet name="CF" sheetId="25" r:id="rId6"/>
    <sheet name="000" sheetId="4" state="veryHidden" r:id="rId7"/>
    <sheet name="BMV" sheetId="18" state="veryHidden" r:id="rId8"/>
  </sheets>
  <definedNames>
    <definedName name="_xlnm.Print_Area" localSheetId="2">BS!$A$1:$G$64</definedName>
    <definedName name="_xlnm.Print_Area" localSheetId="5">CF!$A$1:$H$66</definedName>
    <definedName name="_xlnm.Print_Area" localSheetId="3">PL!$A$1:$H$70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1" l="1"/>
  <c r="E21" i="21"/>
  <c r="G81" i="23" l="1"/>
  <c r="E81" i="23"/>
  <c r="G80" i="23"/>
  <c r="E80" i="23"/>
  <c r="G79" i="23"/>
  <c r="E79" i="23"/>
  <c r="G78" i="23"/>
  <c r="E78" i="23"/>
  <c r="G74" i="23"/>
  <c r="E74" i="23"/>
  <c r="G75" i="23"/>
  <c r="E75" i="23"/>
  <c r="G73" i="23"/>
  <c r="E73" i="23"/>
  <c r="G72" i="23"/>
  <c r="E72" i="23"/>
  <c r="J17" i="24"/>
  <c r="E57" i="25"/>
  <c r="E8" i="25"/>
  <c r="G8" i="25"/>
  <c r="G23" i="25" s="1"/>
  <c r="G32" i="25" s="1"/>
  <c r="G36" i="25" s="1"/>
  <c r="E44" i="21"/>
  <c r="J11" i="24"/>
  <c r="L11" i="24" s="1"/>
  <c r="L13" i="24" s="1"/>
  <c r="L14" i="24" s="1"/>
  <c r="G55" i="25"/>
  <c r="G50" i="25"/>
  <c r="H13" i="24"/>
  <c r="H14" i="24" s="1"/>
  <c r="F13" i="24"/>
  <c r="F14" i="24" s="1"/>
  <c r="D13" i="24"/>
  <c r="D14" i="24" s="1"/>
  <c r="L12" i="24"/>
  <c r="L10" i="24"/>
  <c r="L9" i="24"/>
  <c r="G53" i="23"/>
  <c r="G47" i="23"/>
  <c r="G54" i="23" s="1"/>
  <c r="G56" i="23" s="1"/>
  <c r="G18" i="23"/>
  <c r="G12" i="23"/>
  <c r="G19" i="23" s="1"/>
  <c r="G21" i="23" s="1"/>
  <c r="G23" i="23" s="1"/>
  <c r="G28" i="23" s="1"/>
  <c r="G31" i="23" s="1"/>
  <c r="E50" i="25"/>
  <c r="E55" i="25"/>
  <c r="L16" i="24"/>
  <c r="L17" i="24"/>
  <c r="L19" i="24"/>
  <c r="D20" i="24"/>
  <c r="D21" i="24" s="1"/>
  <c r="E51" i="21" s="1"/>
  <c r="F20" i="24"/>
  <c r="F21" i="24" s="1"/>
  <c r="E52" i="21" s="1"/>
  <c r="H20" i="24"/>
  <c r="H21" i="24" s="1"/>
  <c r="E54" i="21" s="1"/>
  <c r="E12" i="23"/>
  <c r="E18" i="23"/>
  <c r="E47" i="23"/>
  <c r="E53" i="23"/>
  <c r="E54" i="23" l="1"/>
  <c r="E56" i="23" s="1"/>
  <c r="E58" i="23" s="1"/>
  <c r="E23" i="25" s="1"/>
  <c r="E32" i="25" s="1"/>
  <c r="E36" i="25" s="1"/>
  <c r="E56" i="25" s="1"/>
  <c r="E58" i="25" s="1"/>
  <c r="E19" i="23"/>
  <c r="E21" i="23" s="1"/>
  <c r="E23" i="23" s="1"/>
  <c r="E28" i="23" s="1"/>
  <c r="E31" i="23" s="1"/>
  <c r="G56" i="25"/>
  <c r="G58" i="25" s="1"/>
  <c r="J13" i="24"/>
  <c r="J14" i="24" s="1"/>
  <c r="G58" i="23"/>
  <c r="E63" i="23" l="1"/>
  <c r="E66" i="23" s="1"/>
  <c r="J18" i="24"/>
  <c r="L18" i="24" s="1"/>
  <c r="L20" i="24" s="1"/>
  <c r="L21" i="24" s="1"/>
  <c r="G63" i="23"/>
  <c r="G66" i="23" s="1"/>
  <c r="J20" i="24" l="1"/>
  <c r="J21" i="24" s="1"/>
  <c r="E55" i="21" s="1"/>
  <c r="G44" i="21"/>
  <c r="G40" i="21"/>
  <c r="E40" i="21"/>
  <c r="G22" i="21"/>
  <c r="E22" i="21"/>
  <c r="G15" i="21"/>
  <c r="E15" i="21"/>
  <c r="E45" i="21" l="1"/>
  <c r="G45" i="21"/>
  <c r="G56" i="21"/>
  <c r="E56" i="21"/>
  <c r="E23" i="21"/>
  <c r="G23" i="21"/>
  <c r="E57" i="21" l="1"/>
  <c r="G57" i="21"/>
</calcChain>
</file>

<file path=xl/sharedStrings.xml><?xml version="1.0" encoding="utf-8"?>
<sst xmlns="http://schemas.openxmlformats.org/spreadsheetml/2006/main" count="231" uniqueCount="159">
  <si>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</si>
  <si>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</si>
  <si>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</si>
  <si>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</si>
  <si>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</si>
  <si>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</si>
  <si>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</si>
  <si>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</si>
  <si>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</si>
  <si>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</si>
  <si>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</si>
  <si>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</si>
  <si>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</si>
  <si>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</si>
  <si>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</si>
  <si>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</si>
  <si>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</si>
  <si>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</si>
  <si>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</si>
  <si>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</si>
  <si>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</si>
  <si>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</si>
  <si>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</si>
  <si>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</si>
  <si>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</si>
  <si>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</si>
  <si>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</si>
  <si>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</si>
  <si>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</si>
  <si>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</si>
  <si>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</si>
  <si>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</si>
  <si>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สินค้าคงเหลือ</t>
  </si>
  <si>
    <t>อุปกรณ์</t>
  </si>
  <si>
    <t>รายได้จากการขาย</t>
  </si>
  <si>
    <t>ต้นทุนขาย</t>
  </si>
  <si>
    <t>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</si>
  <si>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</si>
  <si>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</si>
  <si>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</si>
  <si>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</si>
  <si>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</si>
  <si>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</si>
  <si>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</si>
  <si>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</si>
  <si>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</si>
  <si>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</si>
  <si>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</si>
  <si>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</si>
  <si>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</si>
  <si>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</si>
  <si>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</si>
  <si>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</si>
  <si>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</si>
  <si>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</si>
  <si>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</si>
  <si>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</si>
  <si>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</si>
  <si>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</si>
  <si>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</si>
  <si>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</si>
  <si>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</si>
  <si>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</si>
  <si>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</si>
  <si>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</si>
  <si>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</si>
  <si>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</si>
  <si>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</si>
  <si>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</si>
  <si>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</si>
  <si>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</si>
  <si>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</si>
  <si>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</si>
  <si>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</si>
  <si>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</si>
  <si>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</si>
  <si>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</si>
  <si>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</si>
  <si>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</si>
  <si>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</si>
  <si>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</si>
  <si>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</si>
  <si>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</si>
  <si>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</si>
  <si>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</si>
  <si>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</si>
  <si>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</si>
  <si>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</si>
  <si>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</si>
  <si>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</si>
  <si>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</si>
  <si>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</si>
  <si>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</si>
  <si>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</si>
  <si>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</si>
  <si>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</si>
  <si>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</si>
  <si>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</si>
  <si>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</si>
  <si>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</si>
  <si>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</si>
  <si>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</si>
  <si>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</si>
  <si>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</si>
  <si>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 xml:space="preserve">      และสินทรัพย์ไม่มีตัวตน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</si>
  <si>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</si>
  <si>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</si>
  <si>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</si>
  <si>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กำไรสำหรับงวด </t>
  </si>
  <si>
    <t xml:space="preserve">กำไรขาดทุนเบ็ดเสร็จอื่นสำหรับงวด 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</si>
  <si>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</si>
  <si>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</si>
  <si>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</si>
  <si>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</si>
  <si>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</si>
  <si>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</si>
  <si>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ดอกเบี้ยรับ</t>
  </si>
  <si>
    <t>เงินสดสุทธิจากกิจกรรมดำเนินงาน</t>
  </si>
  <si>
    <t>เงินสดสุทธิใช้ไปในกิจกรรมจัดหาเงิน</t>
  </si>
  <si>
    <t>ดอกเบี้ยรับ</t>
  </si>
  <si>
    <t>กำไรขาดทุน:</t>
  </si>
  <si>
    <t>กำไรขาดทุนเบ็ดเสร็จอื่น: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</si>
  <si>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</si>
  <si>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</si>
  <si>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31 ธันวาคม 2568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</si>
  <si>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</si>
  <si>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</si>
  <si>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หนี้สินตามสัญญาเช่า - สุทธิจากส่วนที่ถึงกำหนดชำระภายในหนึ่งปี</t>
  </si>
  <si>
    <t xml:space="preserve">   (กำไร)ขาดทุนจากการจำหน่าย/ตัดจำหน่ายอุปกรณ์</t>
  </si>
  <si>
    <t>หนี้สินดำเนินงานเพิ่มขึ้น(ลดลง):</t>
  </si>
  <si>
    <t>2569</t>
  </si>
  <si>
    <t>ยอดคงเหลือ ณ วันที่ 1 มกราคม 2569</t>
  </si>
  <si>
    <t>2, 4</t>
  </si>
  <si>
    <t>2, 8</t>
  </si>
  <si>
    <t>เงินปันผลจ่าย</t>
  </si>
  <si>
    <t>ณ วันที่ 30 มิถุนายน 2569</t>
  </si>
  <si>
    <t>30 มิถุนายน 2569</t>
  </si>
  <si>
    <t>2568</t>
  </si>
  <si>
    <t>ยอดคงเหลือ ณ วันที่ 30 มิถุนายน 2568</t>
  </si>
  <si>
    <t>เงินปันผลจ่าย (หมายเหตุ 13)</t>
  </si>
  <si>
    <t>เงินสดจ่ายสินทรัพย์สิทธิการใช้</t>
  </si>
  <si>
    <t>จ่ายผลประโยชน์พนักงาน</t>
  </si>
  <si>
    <t>เงินสดจากกิจกรรมดำเนินงาน</t>
  </si>
  <si>
    <t xml:space="preserve">   ค่าเผื่อผลขาดทุนด้านเครดิตที่คาดว่าจะเกิดขึ้น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</si>
  <si>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</si>
  <si>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</si>
  <si>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</si>
  <si>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สินทรัพย์ทางการเงินหมุนเวียนอื่น</t>
  </si>
  <si>
    <t>GP sales</t>
  </si>
  <si>
    <t>GP service</t>
  </si>
  <si>
    <t>% Selling</t>
  </si>
  <si>
    <t>% Admin</t>
  </si>
  <si>
    <t>3Month</t>
  </si>
  <si>
    <t>6 Month</t>
  </si>
  <si>
    <t xml:space="preserve">   การปรับลดสินค้าเป็นมูลค่าสุทธิที่จะได้รับ (โอนกลับ)</t>
  </si>
  <si>
    <t xml:space="preserve">   ค่าเผื่อการด้อยค่าของอุปกรณ์ (โอนกลับ)</t>
  </si>
  <si>
    <t xml:space="preserve">   ค่าเผื่อการด้อยค่าเงินมัดจำจากสัญญาเช่า (โอนกลับ)</t>
  </si>
  <si>
    <t>เงินสดและรายการเทียบเท่าเงินสดเพิ่มขึ้น(ลดลง)สุทธิ</t>
  </si>
  <si>
    <t xml:space="preserve">   โอนสินค้าคงเหลือเป็นอุปกรณ์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</si>
</sst>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6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6">
    <xf numFmtId="0" fontId="0" fillId="0" borderId="0" xfId="0"/>
    <xf numFmtId="41" fontId="9" fillId="0" borderId="0" xfId="0" applyNumberFormat="1" applyFont="1"/>
    <xf numFmtId="41" fontId="9" fillId="0" borderId="3" xfId="0" applyNumberFormat="1" applyFont="1" applyBorder="1"/>
    <xf numFmtId="41" fontId="9" fillId="0" borderId="4" xfId="0" applyNumberFormat="1" applyFont="1" applyBorder="1"/>
    <xf numFmtId="41" fontId="9" fillId="0" borderId="5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168" fontId="9" fillId="0" borderId="0" xfId="0" applyNumberFormat="1" applyFont="1"/>
    <xf numFmtId="0" fontId="8" fillId="0" borderId="6" xfId="0" applyFont="1" applyBorder="1"/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37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7" fontId="9" fillId="0" borderId="4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8" fillId="0" borderId="5" xfId="0" applyNumberFormat="1" applyFont="1" applyBorder="1"/>
    <xf numFmtId="41" fontId="8" fillId="0" borderId="0" xfId="0" applyNumberFormat="1" applyFont="1" applyAlignment="1">
      <alignment horizontal="right"/>
    </xf>
    <xf numFmtId="9" fontId="8" fillId="0" borderId="0" xfId="14" applyFont="1" applyFill="1" applyAlignme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38" fontId="7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left"/>
    </xf>
    <xf numFmtId="49" fontId="14" fillId="0" borderId="0" xfId="0" applyNumberFormat="1" applyFont="1"/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39" fontId="8" fillId="0" borderId="5" xfId="0" applyNumberFormat="1" applyFont="1" applyBorder="1"/>
    <xf numFmtId="37" fontId="8" fillId="0" borderId="5" xfId="0" applyNumberFormat="1" applyFont="1" applyBorder="1"/>
    <xf numFmtId="0" fontId="15" fillId="0" borderId="0" xfId="0" applyFont="1" applyAlignment="1">
      <alignment horizontal="center" vertical="center"/>
    </xf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8" fillId="0" borderId="0" xfId="0" quotePrefix="1" applyNumberFormat="1" applyFont="1"/>
    <xf numFmtId="9" fontId="8" fillId="0" borderId="0" xfId="14" applyFo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tabSelected="1" view="pageBreakPreview" topLeftCell="A41" zoomScale="65" zoomScaleNormal="100" zoomScaleSheetLayoutView="65" workbookViewId="0">
      <selection activeCell="G58" sqref="G58"/>
    </sheetView>
  </sheetViews>
  <sheetFormatPr defaultColWidth="10.6640625" defaultRowHeight="21.6" x14ac:dyDescent="0.55000000000000004"/>
  <cols>
    <col min="1" max="1" width="40.33203125" style="10" customWidth="1"/>
    <col min="2" max="2" width="9.5546875" style="10" customWidth="1"/>
    <col min="3" max="3" width="8.6640625" style="10" customWidth="1"/>
    <col min="4" max="4" width="1.5546875" style="25" customWidth="1"/>
    <col min="5" max="5" width="14.6640625" style="10" customWidth="1"/>
    <col min="6" max="6" width="1.44140625" style="10" customWidth="1"/>
    <col min="7" max="7" width="14.6640625" style="25" customWidth="1"/>
    <col min="8" max="8" width="0.6640625" style="25" customWidth="1"/>
    <col min="9" max="9" width="11.6640625" style="10" bestFit="1" customWidth="1"/>
    <col min="10" max="16384" width="10.6640625" style="10"/>
  </cols>
  <sheetData>
    <row r="1" spans="1:10" ht="22.2" x14ac:dyDescent="0.6">
      <c r="A1" s="43" t="s">
        <v>62</v>
      </c>
      <c r="B1" s="8"/>
      <c r="C1" s="8"/>
      <c r="D1" s="9"/>
      <c r="G1" s="9"/>
      <c r="H1" s="9"/>
    </row>
    <row r="2" spans="1:10" ht="22.2" x14ac:dyDescent="0.6">
      <c r="A2" s="43" t="s">
        <v>106</v>
      </c>
      <c r="B2" s="8"/>
      <c r="C2" s="56"/>
      <c r="D2" s="9"/>
      <c r="G2" s="9"/>
      <c r="H2" s="9"/>
    </row>
    <row r="3" spans="1:10" ht="22.2" x14ac:dyDescent="0.6">
      <c r="A3" s="43" t="s">
        <v>135</v>
      </c>
      <c r="B3" s="8"/>
      <c r="C3" s="8"/>
      <c r="D3" s="9"/>
      <c r="G3" s="9"/>
      <c r="H3" s="9"/>
    </row>
    <row r="4" spans="1:10" ht="22.2" x14ac:dyDescent="0.6">
      <c r="A4" s="43"/>
      <c r="B4" s="8"/>
      <c r="C4" s="8"/>
      <c r="D4" s="9"/>
      <c r="H4" s="5" t="s">
        <v>73</v>
      </c>
    </row>
    <row r="5" spans="1:10" x14ac:dyDescent="0.55000000000000004">
      <c r="B5" s="8"/>
      <c r="C5" s="11" t="s">
        <v>31</v>
      </c>
      <c r="D5" s="9"/>
      <c r="E5" s="37" t="s">
        <v>136</v>
      </c>
      <c r="F5" s="12"/>
      <c r="G5" s="37" t="s">
        <v>124</v>
      </c>
      <c r="H5" s="9"/>
    </row>
    <row r="6" spans="1:10" x14ac:dyDescent="0.55000000000000004">
      <c r="B6" s="8"/>
      <c r="C6" s="11"/>
      <c r="D6" s="9"/>
      <c r="E6" s="38" t="s">
        <v>75</v>
      </c>
      <c r="F6" s="38"/>
      <c r="G6" s="38" t="s">
        <v>76</v>
      </c>
      <c r="H6" s="9"/>
    </row>
    <row r="7" spans="1:10" x14ac:dyDescent="0.55000000000000004">
      <c r="B7" s="8"/>
      <c r="C7" s="11"/>
      <c r="D7" s="9"/>
      <c r="E7" s="38" t="s">
        <v>77</v>
      </c>
      <c r="F7" s="38"/>
      <c r="G7" s="38"/>
      <c r="H7" s="9"/>
    </row>
    <row r="8" spans="1:10" ht="21.75" customHeight="1" x14ac:dyDescent="0.6">
      <c r="A8" s="16" t="s">
        <v>0</v>
      </c>
      <c r="D8" s="1"/>
      <c r="G8" s="10"/>
      <c r="H8" s="1"/>
    </row>
    <row r="9" spans="1:10" ht="21.75" customHeight="1" x14ac:dyDescent="0.6">
      <c r="A9" s="16" t="s">
        <v>1</v>
      </c>
      <c r="C9" s="17"/>
      <c r="D9" s="1"/>
      <c r="G9" s="10"/>
      <c r="H9" s="1"/>
    </row>
    <row r="10" spans="1:10" ht="21.75" customHeight="1" x14ac:dyDescent="0.55000000000000004">
      <c r="A10" s="10" t="s">
        <v>17</v>
      </c>
      <c r="C10" s="17">
        <v>3</v>
      </c>
      <c r="D10" s="17"/>
      <c r="E10" s="1">
        <v>172040</v>
      </c>
      <c r="F10" s="1"/>
      <c r="G10" s="1">
        <v>285455</v>
      </c>
      <c r="H10" s="1"/>
      <c r="I10" s="6"/>
      <c r="J10" s="63"/>
    </row>
    <row r="11" spans="1:10" ht="21.75" customHeight="1" x14ac:dyDescent="0.55000000000000004">
      <c r="A11" s="18" t="s">
        <v>111</v>
      </c>
      <c r="C11" s="17" t="s">
        <v>132</v>
      </c>
      <c r="D11" s="17"/>
      <c r="E11" s="6">
        <v>166329</v>
      </c>
      <c r="F11" s="6"/>
      <c r="G11" s="6">
        <v>125780</v>
      </c>
      <c r="H11" s="6"/>
      <c r="I11" s="6"/>
      <c r="J11" s="63"/>
    </row>
    <row r="12" spans="1:10" ht="21.75" customHeight="1" x14ac:dyDescent="0.55000000000000004">
      <c r="A12" s="18" t="s">
        <v>32</v>
      </c>
      <c r="C12" s="17">
        <v>5</v>
      </c>
      <c r="D12" s="17"/>
      <c r="E12" s="1">
        <v>521795</v>
      </c>
      <c r="F12" s="1"/>
      <c r="G12" s="1">
        <v>606884</v>
      </c>
      <c r="H12" s="1"/>
      <c r="I12" s="6"/>
      <c r="J12" s="63"/>
    </row>
    <row r="13" spans="1:10" ht="21.75" customHeight="1" x14ac:dyDescent="0.55000000000000004">
      <c r="A13" s="18" t="s">
        <v>147</v>
      </c>
      <c r="C13" s="17"/>
      <c r="D13" s="17"/>
      <c r="E13" s="1">
        <v>10000</v>
      </c>
      <c r="F13" s="1"/>
      <c r="G13" s="1">
        <v>10000</v>
      </c>
      <c r="H13" s="1"/>
      <c r="I13" s="6"/>
      <c r="J13" s="63"/>
    </row>
    <row r="14" spans="1:10" ht="21.75" customHeight="1" x14ac:dyDescent="0.55000000000000004">
      <c r="A14" s="10" t="s">
        <v>18</v>
      </c>
      <c r="C14" s="17"/>
      <c r="D14" s="17"/>
      <c r="E14" s="3">
        <v>13414</v>
      </c>
      <c r="F14" s="1"/>
      <c r="G14" s="3">
        <v>12896</v>
      </c>
      <c r="H14" s="1"/>
      <c r="I14" s="6"/>
      <c r="J14" s="63"/>
    </row>
    <row r="15" spans="1:10" ht="21.75" customHeight="1" x14ac:dyDescent="0.6">
      <c r="A15" s="16" t="s">
        <v>2</v>
      </c>
      <c r="C15" s="17"/>
      <c r="D15" s="10"/>
      <c r="E15" s="2">
        <f>SUM(E10:E14)</f>
        <v>883578</v>
      </c>
      <c r="F15" s="1"/>
      <c r="G15" s="2">
        <f>SUM(G10:G14)</f>
        <v>1041015</v>
      </c>
      <c r="H15" s="1"/>
    </row>
    <row r="16" spans="1:10" ht="21.75" customHeight="1" x14ac:dyDescent="0.6">
      <c r="A16" s="16" t="s">
        <v>11</v>
      </c>
      <c r="C16" s="17"/>
      <c r="D16" s="10"/>
      <c r="E16" s="1"/>
      <c r="F16" s="1"/>
      <c r="G16" s="1"/>
      <c r="H16" s="1"/>
    </row>
    <row r="17" spans="1:10" ht="21.75" customHeight="1" x14ac:dyDescent="0.55000000000000004">
      <c r="A17" s="19" t="s">
        <v>33</v>
      </c>
      <c r="C17" s="17">
        <v>6</v>
      </c>
      <c r="D17" s="17"/>
      <c r="E17" s="1">
        <v>93604</v>
      </c>
      <c r="F17" s="1"/>
      <c r="G17" s="1">
        <v>81754</v>
      </c>
      <c r="H17" s="1"/>
      <c r="I17" s="6"/>
      <c r="J17" s="63"/>
    </row>
    <row r="18" spans="1:10" ht="21.75" customHeight="1" x14ac:dyDescent="0.55000000000000004">
      <c r="A18" s="19" t="s">
        <v>93</v>
      </c>
      <c r="C18" s="17">
        <v>7</v>
      </c>
      <c r="D18" s="17"/>
      <c r="E18" s="1">
        <v>124949</v>
      </c>
      <c r="F18" s="1"/>
      <c r="G18" s="1">
        <v>158435</v>
      </c>
      <c r="H18" s="1"/>
      <c r="I18" s="6"/>
      <c r="J18" s="63"/>
    </row>
    <row r="19" spans="1:10" ht="21.75" customHeight="1" x14ac:dyDescent="0.55000000000000004">
      <c r="A19" s="18" t="s">
        <v>72</v>
      </c>
      <c r="C19" s="17"/>
      <c r="D19" s="17"/>
      <c r="E19" s="1">
        <v>17123</v>
      </c>
      <c r="F19" s="1"/>
      <c r="G19" s="1">
        <v>21412</v>
      </c>
      <c r="H19" s="1"/>
      <c r="I19" s="6"/>
      <c r="J19" s="63"/>
    </row>
    <row r="20" spans="1:10" ht="21.75" customHeight="1" x14ac:dyDescent="0.55000000000000004">
      <c r="A20" s="18" t="s">
        <v>125</v>
      </c>
      <c r="C20" s="17"/>
      <c r="D20" s="17"/>
      <c r="E20" s="1">
        <f>42446+1-1</f>
        <v>42446</v>
      </c>
      <c r="F20" s="1"/>
      <c r="G20" s="1">
        <v>41367</v>
      </c>
      <c r="H20" s="1"/>
      <c r="I20" s="6"/>
      <c r="J20" s="63"/>
    </row>
    <row r="21" spans="1:10" ht="21.75" customHeight="1" x14ac:dyDescent="0.55000000000000004">
      <c r="A21" s="18" t="s">
        <v>126</v>
      </c>
      <c r="C21" s="17"/>
      <c r="D21" s="17"/>
      <c r="E21" s="3">
        <f>24332+1</f>
        <v>24333</v>
      </c>
      <c r="F21" s="1"/>
      <c r="G21" s="3">
        <v>25401</v>
      </c>
      <c r="H21" s="1"/>
      <c r="I21" s="6"/>
      <c r="J21" s="63"/>
    </row>
    <row r="22" spans="1:10" ht="21.75" customHeight="1" x14ac:dyDescent="0.6">
      <c r="A22" s="43" t="s">
        <v>12</v>
      </c>
      <c r="C22" s="15"/>
      <c r="D22" s="1"/>
      <c r="E22" s="3">
        <f>SUM(E17:E21)</f>
        <v>302455</v>
      </c>
      <c r="F22" s="1"/>
      <c r="G22" s="3">
        <f>SUM(G17:G21)</f>
        <v>328369</v>
      </c>
      <c r="H22" s="1"/>
    </row>
    <row r="23" spans="1:10" ht="21.75" customHeight="1" thickBot="1" x14ac:dyDescent="0.65">
      <c r="A23" s="16" t="s">
        <v>3</v>
      </c>
      <c r="C23" s="15"/>
      <c r="D23" s="1"/>
      <c r="E23" s="4">
        <f>SUM(E15,E22)</f>
        <v>1186033</v>
      </c>
      <c r="F23" s="1"/>
      <c r="G23" s="4">
        <f>SUM(G15,G22)</f>
        <v>1369384</v>
      </c>
      <c r="H23" s="1"/>
    </row>
    <row r="24" spans="1:10" ht="21.6" customHeight="1" thickTop="1" x14ac:dyDescent="0.55000000000000004">
      <c r="C24" s="15"/>
      <c r="D24" s="1"/>
      <c r="G24" s="10"/>
      <c r="H24" s="1"/>
    </row>
    <row r="25" spans="1:10" ht="21.6" customHeight="1" x14ac:dyDescent="0.55000000000000004">
      <c r="A25" s="10" t="s">
        <v>4</v>
      </c>
      <c r="C25" s="15"/>
      <c r="D25" s="1"/>
      <c r="G25" s="10"/>
      <c r="H25" s="1"/>
    </row>
    <row r="26" spans="1:10" ht="21.6" customHeight="1" x14ac:dyDescent="0.6">
      <c r="A26" s="43" t="s">
        <v>62</v>
      </c>
      <c r="B26" s="8"/>
      <c r="C26" s="8"/>
      <c r="D26" s="9"/>
      <c r="G26" s="10"/>
      <c r="H26" s="9"/>
    </row>
    <row r="27" spans="1:10" ht="21.6" customHeight="1" x14ac:dyDescent="0.6">
      <c r="A27" s="43" t="s">
        <v>107</v>
      </c>
      <c r="B27" s="8"/>
      <c r="C27" s="8"/>
      <c r="D27" s="20"/>
      <c r="G27" s="10"/>
      <c r="H27" s="20"/>
    </row>
    <row r="28" spans="1:10" ht="22.2" x14ac:dyDescent="0.6">
      <c r="A28" s="43" t="s">
        <v>135</v>
      </c>
      <c r="B28" s="8"/>
      <c r="C28" s="8"/>
      <c r="D28" s="9"/>
      <c r="G28" s="9"/>
      <c r="H28" s="9"/>
    </row>
    <row r="29" spans="1:10" ht="22.2" x14ac:dyDescent="0.6">
      <c r="A29" s="43"/>
      <c r="B29" s="8"/>
      <c r="C29" s="8"/>
      <c r="D29" s="9"/>
      <c r="H29" s="5" t="s">
        <v>73</v>
      </c>
    </row>
    <row r="30" spans="1:10" x14ac:dyDescent="0.55000000000000004">
      <c r="B30" s="8"/>
      <c r="C30" s="11" t="s">
        <v>31</v>
      </c>
      <c r="D30" s="9"/>
      <c r="E30" s="37" t="s">
        <v>136</v>
      </c>
      <c r="F30" s="12"/>
      <c r="G30" s="37" t="s">
        <v>124</v>
      </c>
      <c r="H30" s="9"/>
    </row>
    <row r="31" spans="1:10" x14ac:dyDescent="0.55000000000000004">
      <c r="B31" s="8"/>
      <c r="C31" s="11"/>
      <c r="D31" s="9"/>
      <c r="E31" s="38" t="s">
        <v>75</v>
      </c>
      <c r="F31" s="38"/>
      <c r="G31" s="38" t="s">
        <v>76</v>
      </c>
      <c r="H31" s="9"/>
    </row>
    <row r="32" spans="1:10" x14ac:dyDescent="0.55000000000000004">
      <c r="B32" s="8"/>
      <c r="C32" s="11"/>
      <c r="D32" s="9"/>
      <c r="E32" s="38" t="s">
        <v>77</v>
      </c>
      <c r="F32" s="38"/>
      <c r="G32" s="38"/>
      <c r="H32" s="9"/>
    </row>
    <row r="33" spans="1:10" ht="22.2" x14ac:dyDescent="0.6">
      <c r="A33" s="43" t="s">
        <v>19</v>
      </c>
      <c r="D33" s="21"/>
      <c r="G33" s="10"/>
      <c r="H33" s="21"/>
    </row>
    <row r="34" spans="1:10" ht="21.75" customHeight="1" x14ac:dyDescent="0.6">
      <c r="A34" s="16" t="s">
        <v>5</v>
      </c>
      <c r="C34" s="17"/>
      <c r="D34" s="1"/>
      <c r="G34" s="10"/>
      <c r="H34" s="1"/>
    </row>
    <row r="35" spans="1:10" ht="21.75" customHeight="1" x14ac:dyDescent="0.55000000000000004">
      <c r="A35" s="10" t="s">
        <v>112</v>
      </c>
      <c r="C35" s="35" t="s">
        <v>133</v>
      </c>
      <c r="D35" s="17"/>
      <c r="E35" s="5">
        <v>288575</v>
      </c>
      <c r="G35" s="5">
        <v>495042</v>
      </c>
      <c r="H35" s="10"/>
      <c r="I35" s="6"/>
      <c r="J35" s="63"/>
    </row>
    <row r="36" spans="1:10" ht="21.75" customHeight="1" x14ac:dyDescent="0.55000000000000004">
      <c r="A36" s="10" t="s">
        <v>69</v>
      </c>
      <c r="C36" s="35"/>
      <c r="D36" s="17"/>
      <c r="E36" s="5">
        <v>266</v>
      </c>
      <c r="G36" s="5">
        <v>212</v>
      </c>
      <c r="H36" s="10"/>
      <c r="I36" s="6"/>
      <c r="J36" s="63"/>
    </row>
    <row r="37" spans="1:10" ht="21.75" customHeight="1" x14ac:dyDescent="0.55000000000000004">
      <c r="A37" s="10" t="s">
        <v>94</v>
      </c>
      <c r="C37" s="35"/>
      <c r="D37" s="17"/>
      <c r="E37" s="5">
        <v>67156</v>
      </c>
      <c r="G37" s="5">
        <v>84934</v>
      </c>
      <c r="H37" s="10"/>
      <c r="I37" s="6"/>
      <c r="J37" s="63"/>
    </row>
    <row r="38" spans="1:10" ht="21.75" customHeight="1" x14ac:dyDescent="0.55000000000000004">
      <c r="A38" s="18" t="s">
        <v>113</v>
      </c>
      <c r="C38" s="35"/>
      <c r="D38" s="17"/>
      <c r="E38" s="5">
        <v>16395</v>
      </c>
      <c r="G38" s="5">
        <v>17072</v>
      </c>
      <c r="H38" s="10"/>
      <c r="I38" s="6"/>
      <c r="J38" s="63"/>
    </row>
    <row r="39" spans="1:10" ht="21.75" customHeight="1" x14ac:dyDescent="0.55000000000000004">
      <c r="A39" s="10" t="s">
        <v>20</v>
      </c>
      <c r="C39" s="35"/>
      <c r="D39" s="17"/>
      <c r="E39" s="7">
        <v>15852</v>
      </c>
      <c r="G39" s="7">
        <v>3277</v>
      </c>
      <c r="H39" s="10"/>
      <c r="I39" s="6"/>
      <c r="J39" s="63"/>
    </row>
    <row r="40" spans="1:10" ht="21.75" customHeight="1" x14ac:dyDescent="0.6">
      <c r="A40" s="16" t="s">
        <v>6</v>
      </c>
      <c r="C40" s="35"/>
      <c r="D40" s="17"/>
      <c r="E40" s="3">
        <f>SUM(E35:E39)</f>
        <v>388244</v>
      </c>
      <c r="G40" s="3">
        <f>SUM(G35:G39)</f>
        <v>600537</v>
      </c>
      <c r="H40" s="10"/>
    </row>
    <row r="41" spans="1:10" ht="21.75" customHeight="1" x14ac:dyDescent="0.6">
      <c r="A41" s="16" t="s">
        <v>28</v>
      </c>
      <c r="C41" s="35"/>
      <c r="D41" s="17"/>
      <c r="E41" s="1"/>
      <c r="G41" s="1"/>
      <c r="H41" s="10"/>
    </row>
    <row r="42" spans="1:10" ht="21.75" customHeight="1" x14ac:dyDescent="0.55000000000000004">
      <c r="A42" s="10" t="s">
        <v>127</v>
      </c>
      <c r="C42" s="35"/>
      <c r="D42" s="17"/>
      <c r="E42" s="1">
        <v>82833</v>
      </c>
      <c r="G42" s="1">
        <v>104206</v>
      </c>
      <c r="H42" s="10"/>
      <c r="I42" s="6"/>
      <c r="J42" s="63"/>
    </row>
    <row r="43" spans="1:10" ht="21.75" customHeight="1" x14ac:dyDescent="0.55000000000000004">
      <c r="A43" s="10" t="s">
        <v>114</v>
      </c>
      <c r="C43" s="35"/>
      <c r="D43" s="17"/>
      <c r="E43" s="3">
        <v>27385</v>
      </c>
      <c r="G43" s="3">
        <v>25947</v>
      </c>
      <c r="H43" s="10"/>
      <c r="I43" s="6"/>
      <c r="J43" s="63"/>
    </row>
    <row r="44" spans="1:10" ht="21.75" customHeight="1" x14ac:dyDescent="0.6">
      <c r="A44" s="16" t="s">
        <v>29</v>
      </c>
      <c r="C44" s="35"/>
      <c r="D44" s="15"/>
      <c r="E44" s="3">
        <f>SUM(E42:E43)</f>
        <v>110218</v>
      </c>
      <c r="F44" s="1"/>
      <c r="G44" s="3">
        <f>SUM(G42:G43)</f>
        <v>130153</v>
      </c>
      <c r="H44" s="1"/>
    </row>
    <row r="45" spans="1:10" ht="21.75" customHeight="1" x14ac:dyDescent="0.6">
      <c r="A45" s="16" t="s">
        <v>30</v>
      </c>
      <c r="C45" s="35"/>
      <c r="D45" s="15"/>
      <c r="E45" s="3">
        <f>SUM(E40+E44)</f>
        <v>498462</v>
      </c>
      <c r="F45" s="1"/>
      <c r="G45" s="3">
        <f>SUM(G40+G44)</f>
        <v>730690</v>
      </c>
      <c r="H45" s="1"/>
    </row>
    <row r="46" spans="1:10" ht="21.75" customHeight="1" x14ac:dyDescent="0.6">
      <c r="A46" s="16" t="s">
        <v>7</v>
      </c>
      <c r="C46" s="35"/>
      <c r="D46" s="35"/>
      <c r="E46" s="1"/>
      <c r="F46" s="35"/>
      <c r="G46" s="1"/>
      <c r="H46" s="35"/>
    </row>
    <row r="47" spans="1:10" ht="21.75" customHeight="1" x14ac:dyDescent="0.55000000000000004">
      <c r="A47" s="10" t="s">
        <v>14</v>
      </c>
      <c r="C47" s="35"/>
      <c r="D47" s="35"/>
      <c r="E47" s="1"/>
      <c r="F47" s="35"/>
      <c r="G47" s="1"/>
      <c r="H47" s="35"/>
    </row>
    <row r="48" spans="1:10" ht="21.75" customHeight="1" x14ac:dyDescent="0.55000000000000004">
      <c r="A48" s="19" t="s">
        <v>63</v>
      </c>
      <c r="C48" s="35"/>
      <c r="D48" s="35"/>
      <c r="E48" s="1"/>
      <c r="F48" s="25"/>
      <c r="G48" s="1"/>
    </row>
    <row r="49" spans="1:11" ht="21.75" customHeight="1" thickBot="1" x14ac:dyDescent="0.6">
      <c r="A49" s="18" t="s">
        <v>64</v>
      </c>
      <c r="C49" s="35"/>
      <c r="D49" s="35"/>
      <c r="E49" s="4">
        <v>200000</v>
      </c>
      <c r="F49" s="35"/>
      <c r="G49" s="4">
        <v>200000</v>
      </c>
      <c r="H49" s="35"/>
    </row>
    <row r="50" spans="1:11" ht="21.75" customHeight="1" thickTop="1" x14ac:dyDescent="0.55000000000000004">
      <c r="A50" s="19" t="s">
        <v>65</v>
      </c>
      <c r="C50" s="15"/>
      <c r="D50" s="1"/>
      <c r="E50" s="1"/>
      <c r="G50" s="1"/>
      <c r="H50" s="1"/>
    </row>
    <row r="51" spans="1:11" ht="21.75" customHeight="1" x14ac:dyDescent="0.55000000000000004">
      <c r="A51" s="18" t="s">
        <v>64</v>
      </c>
      <c r="C51" s="15"/>
      <c r="D51" s="1"/>
      <c r="E51" s="1">
        <f>CE!D21</f>
        <v>200000</v>
      </c>
      <c r="G51" s="1">
        <v>200000</v>
      </c>
      <c r="H51" s="1"/>
      <c r="K51" s="1"/>
    </row>
    <row r="52" spans="1:11" ht="21.75" customHeight="1" x14ac:dyDescent="0.55000000000000004">
      <c r="A52" s="18" t="s">
        <v>66</v>
      </c>
      <c r="C52" s="15"/>
      <c r="D52" s="1"/>
      <c r="E52" s="1">
        <f>CE!F21</f>
        <v>39810</v>
      </c>
      <c r="G52" s="1">
        <v>39810</v>
      </c>
      <c r="H52" s="1"/>
    </row>
    <row r="53" spans="1:11" ht="21.75" customHeight="1" x14ac:dyDescent="0.55000000000000004">
      <c r="A53" s="19" t="s">
        <v>53</v>
      </c>
      <c r="C53" s="15"/>
      <c r="D53" s="1"/>
      <c r="E53" s="1"/>
      <c r="G53" s="1"/>
      <c r="H53" s="1"/>
    </row>
    <row r="54" spans="1:11" ht="21.75" customHeight="1" x14ac:dyDescent="0.55000000000000004">
      <c r="A54" s="18" t="s">
        <v>54</v>
      </c>
      <c r="C54" s="17"/>
      <c r="D54" s="1"/>
      <c r="E54" s="1">
        <f>CE!H21</f>
        <v>20000</v>
      </c>
      <c r="G54" s="1">
        <v>20000</v>
      </c>
      <c r="H54" s="1"/>
    </row>
    <row r="55" spans="1:11" ht="21.75" customHeight="1" x14ac:dyDescent="0.55000000000000004">
      <c r="A55" s="18" t="s">
        <v>55</v>
      </c>
      <c r="C55" s="15"/>
      <c r="D55" s="1"/>
      <c r="E55" s="1">
        <f>CE!J21</f>
        <v>427761</v>
      </c>
      <c r="G55" s="1">
        <v>378884</v>
      </c>
      <c r="H55" s="1"/>
      <c r="J55" s="6"/>
    </row>
    <row r="56" spans="1:11" ht="21.75" customHeight="1" x14ac:dyDescent="0.6">
      <c r="A56" s="43" t="s">
        <v>8</v>
      </c>
      <c r="C56" s="15"/>
      <c r="D56" s="1"/>
      <c r="E56" s="2">
        <f>SUM(E51:E55)</f>
        <v>687571</v>
      </c>
      <c r="G56" s="2">
        <f>SUM(G51:G55)</f>
        <v>638694</v>
      </c>
      <c r="H56" s="1"/>
    </row>
    <row r="57" spans="1:11" ht="21.75" customHeight="1" thickBot="1" x14ac:dyDescent="0.65">
      <c r="A57" s="43" t="s">
        <v>9</v>
      </c>
      <c r="C57" s="15"/>
      <c r="D57" s="1"/>
      <c r="E57" s="4">
        <f>SUM(E45+E56)</f>
        <v>1186033</v>
      </c>
      <c r="G57" s="4">
        <f>SUM(G45+G56)</f>
        <v>1369384</v>
      </c>
      <c r="H57" s="1"/>
    </row>
    <row r="58" spans="1:11" ht="22.2" thickTop="1" x14ac:dyDescent="0.55000000000000004">
      <c r="C58" s="15"/>
      <c r="D58" s="22"/>
      <c r="E58" s="32"/>
      <c r="F58" s="33"/>
      <c r="G58" s="32"/>
      <c r="H58" s="34"/>
    </row>
    <row r="59" spans="1:11" x14ac:dyDescent="0.55000000000000004">
      <c r="A59" s="10" t="s">
        <v>4</v>
      </c>
      <c r="C59" s="15"/>
      <c r="D59" s="1"/>
      <c r="G59" s="1"/>
      <c r="H59" s="1"/>
    </row>
    <row r="60" spans="1:11" ht="16.5" customHeight="1" x14ac:dyDescent="0.55000000000000004">
      <c r="C60" s="15"/>
      <c r="D60" s="1"/>
      <c r="G60" s="1"/>
      <c r="H60" s="1"/>
    </row>
    <row r="61" spans="1:11" ht="16.5" customHeight="1" x14ac:dyDescent="0.55000000000000004">
      <c r="A61" s="23"/>
      <c r="B61" s="18"/>
      <c r="D61" s="1"/>
      <c r="G61" s="1"/>
      <c r="H61" s="1"/>
    </row>
    <row r="62" spans="1:11" ht="16.5" customHeight="1" x14ac:dyDescent="0.55000000000000004">
      <c r="B62" s="18"/>
      <c r="D62" s="1"/>
      <c r="G62" s="1"/>
      <c r="H62" s="1"/>
    </row>
    <row r="63" spans="1:11" x14ac:dyDescent="0.55000000000000004">
      <c r="B63" s="18" t="s">
        <v>10</v>
      </c>
      <c r="D63" s="1"/>
      <c r="G63" s="1"/>
      <c r="H63" s="1"/>
    </row>
    <row r="64" spans="1:11" ht="16.5" customHeight="1" x14ac:dyDescent="0.55000000000000004">
      <c r="A64" s="23"/>
      <c r="D64" s="1"/>
      <c r="G64" s="1"/>
      <c r="H64" s="1"/>
    </row>
  </sheetData>
  <printOptions horizontalCentered="1" gridLinesSet="0"/>
  <pageMargins left="0.94488188976377996" right="0.511811023622047" top="0.59055118110236204" bottom="0" header="0.511811023622047" footer="0.511811023622047"/>
  <pageSetup paperSize="9" scale="95" fitToHeight="0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6A2C5-4FA3-4349-B806-0BA7B5BC385C}">
  <dimension ref="A1:K81"/>
  <sheetViews>
    <sheetView showGridLines="0" view="pageBreakPreview" zoomScale="120" zoomScaleNormal="100" zoomScaleSheetLayoutView="120" workbookViewId="0">
      <selection activeCell="A3" sqref="A3"/>
    </sheetView>
  </sheetViews>
  <sheetFormatPr defaultColWidth="10.6640625" defaultRowHeight="23.1" customHeight="1" x14ac:dyDescent="0.55000000000000004"/>
  <cols>
    <col min="1" max="1" width="46.4414062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6384" width="10.6640625" style="10"/>
  </cols>
  <sheetData>
    <row r="1" spans="1:8" ht="23.1" customHeight="1" x14ac:dyDescent="0.55000000000000004">
      <c r="G1" s="36" t="s">
        <v>74</v>
      </c>
    </row>
    <row r="2" spans="1:8" ht="23.1" customHeight="1" x14ac:dyDescent="0.6">
      <c r="A2" s="43" t="s">
        <v>62</v>
      </c>
      <c r="B2" s="8"/>
      <c r="C2" s="8"/>
      <c r="D2" s="24"/>
      <c r="E2" s="24"/>
      <c r="F2" s="24"/>
      <c r="G2" s="24"/>
      <c r="H2" s="8"/>
    </row>
    <row r="3" spans="1:8" ht="23.1" customHeight="1" x14ac:dyDescent="0.6">
      <c r="A3" s="43" t="s">
        <v>59</v>
      </c>
      <c r="B3" s="8"/>
      <c r="C3" s="8"/>
      <c r="D3" s="24"/>
      <c r="E3" s="24"/>
      <c r="F3" s="24"/>
      <c r="G3" s="24"/>
      <c r="H3" s="8"/>
    </row>
    <row r="4" spans="1:8" ht="23.1" customHeight="1" x14ac:dyDescent="0.6">
      <c r="A4" s="43" t="s">
        <v>144</v>
      </c>
      <c r="B4" s="8"/>
      <c r="C4" s="8"/>
      <c r="D4" s="9"/>
      <c r="E4" s="9"/>
      <c r="F4" s="9"/>
    </row>
    <row r="5" spans="1:8" ht="23.1" customHeight="1" x14ac:dyDescent="0.6">
      <c r="A5" s="43"/>
      <c r="B5" s="8"/>
      <c r="C5" s="8"/>
      <c r="D5" s="9"/>
      <c r="E5" s="21"/>
      <c r="F5" s="9"/>
      <c r="G5" s="9"/>
      <c r="H5" s="5" t="s">
        <v>78</v>
      </c>
    </row>
    <row r="6" spans="1:8" ht="23.1" customHeight="1" x14ac:dyDescent="0.55000000000000004">
      <c r="A6" s="8"/>
      <c r="B6" s="8"/>
      <c r="C6" s="11" t="s">
        <v>31</v>
      </c>
      <c r="D6" s="12"/>
      <c r="E6" s="13" t="s">
        <v>130</v>
      </c>
      <c r="F6" s="12"/>
      <c r="G6" s="13" t="s">
        <v>137</v>
      </c>
    </row>
    <row r="7" spans="1:8" ht="23.1" customHeight="1" x14ac:dyDescent="0.6">
      <c r="A7" s="16" t="s">
        <v>120</v>
      </c>
      <c r="B7" s="8"/>
      <c r="C7" s="11"/>
      <c r="D7" s="12"/>
      <c r="E7" s="12"/>
      <c r="F7" s="12"/>
      <c r="G7" s="12"/>
    </row>
    <row r="8" spans="1:8" ht="23.1" customHeight="1" x14ac:dyDescent="0.6">
      <c r="A8" s="16" t="s">
        <v>21</v>
      </c>
      <c r="C8" s="15"/>
    </row>
    <row r="9" spans="1:8" ht="23.1" customHeight="1" x14ac:dyDescent="0.55000000000000004">
      <c r="A9" s="10" t="s">
        <v>34</v>
      </c>
      <c r="C9" s="17">
        <v>9</v>
      </c>
      <c r="D9" s="6"/>
      <c r="E9" s="6">
        <v>1944609</v>
      </c>
      <c r="F9" s="6"/>
      <c r="G9" s="6">
        <v>1917749</v>
      </c>
      <c r="H9" s="46"/>
    </row>
    <row r="10" spans="1:8" ht="23.1" customHeight="1" x14ac:dyDescent="0.55000000000000004">
      <c r="A10" s="10" t="s">
        <v>49</v>
      </c>
      <c r="C10" s="17">
        <v>9</v>
      </c>
      <c r="D10" s="6"/>
      <c r="E10" s="6">
        <v>3778</v>
      </c>
      <c r="F10" s="6"/>
      <c r="G10" s="6">
        <v>6058</v>
      </c>
      <c r="H10" s="46"/>
    </row>
    <row r="11" spans="1:8" ht="23.1" customHeight="1" x14ac:dyDescent="0.55000000000000004">
      <c r="A11" s="10" t="s">
        <v>25</v>
      </c>
      <c r="C11" s="17">
        <v>10</v>
      </c>
      <c r="D11" s="6"/>
      <c r="E11" s="7">
        <v>13134</v>
      </c>
      <c r="F11" s="6"/>
      <c r="G11" s="7">
        <v>13337</v>
      </c>
      <c r="H11" s="46"/>
    </row>
    <row r="12" spans="1:8" ht="23.1" customHeight="1" x14ac:dyDescent="0.6">
      <c r="A12" s="16" t="s">
        <v>22</v>
      </c>
      <c r="C12" s="17"/>
      <c r="D12" s="6"/>
      <c r="E12" s="7">
        <f>SUM(E9:E11)</f>
        <v>1961521</v>
      </c>
      <c r="F12" s="6"/>
      <c r="G12" s="7">
        <f>SUM(G9:G11)</f>
        <v>1937144</v>
      </c>
      <c r="H12" s="46"/>
    </row>
    <row r="13" spans="1:8" ht="23.1" customHeight="1" x14ac:dyDescent="0.6">
      <c r="A13" s="16" t="s">
        <v>23</v>
      </c>
      <c r="C13" s="17"/>
      <c r="D13" s="6"/>
      <c r="E13" s="6"/>
      <c r="F13" s="6"/>
      <c r="G13" s="6"/>
      <c r="H13" s="46"/>
    </row>
    <row r="14" spans="1:8" ht="23.1" customHeight="1" x14ac:dyDescent="0.55000000000000004">
      <c r="A14" s="10" t="s">
        <v>35</v>
      </c>
      <c r="C14" s="17"/>
      <c r="D14" s="6"/>
      <c r="E14" s="6">
        <v>1721155</v>
      </c>
      <c r="F14" s="6"/>
      <c r="G14" s="6">
        <v>1727394</v>
      </c>
      <c r="H14" s="46"/>
    </row>
    <row r="15" spans="1:8" ht="23.1" customHeight="1" x14ac:dyDescent="0.55000000000000004">
      <c r="A15" s="10" t="s">
        <v>50</v>
      </c>
      <c r="C15" s="17"/>
      <c r="D15" s="6"/>
      <c r="E15" s="6">
        <v>1711</v>
      </c>
      <c r="F15" s="6"/>
      <c r="G15" s="6">
        <v>2713</v>
      </c>
      <c r="H15" s="46"/>
    </row>
    <row r="16" spans="1:8" ht="23.1" customHeight="1" x14ac:dyDescent="0.55000000000000004">
      <c r="A16" s="10" t="s">
        <v>92</v>
      </c>
      <c r="C16" s="17"/>
      <c r="D16" s="6"/>
      <c r="E16" s="6">
        <v>133829</v>
      </c>
      <c r="F16" s="6"/>
      <c r="G16" s="6">
        <v>143223</v>
      </c>
      <c r="H16" s="46"/>
    </row>
    <row r="17" spans="1:8" ht="23.1" customHeight="1" x14ac:dyDescent="0.55000000000000004">
      <c r="A17" s="10" t="s">
        <v>26</v>
      </c>
      <c r="C17" s="17"/>
      <c r="D17" s="6"/>
      <c r="E17" s="6">
        <v>38103</v>
      </c>
      <c r="F17" s="6"/>
      <c r="G17" s="6">
        <v>34241</v>
      </c>
      <c r="H17" s="46"/>
    </row>
    <row r="18" spans="1:8" ht="23.1" customHeight="1" x14ac:dyDescent="0.6">
      <c r="A18" s="16" t="s">
        <v>24</v>
      </c>
      <c r="C18" s="17"/>
      <c r="D18" s="6"/>
      <c r="E18" s="47">
        <f>SUM(E14:E17)</f>
        <v>1894798</v>
      </c>
      <c r="F18" s="6"/>
      <c r="G18" s="47">
        <f>SUM(G14:G17)</f>
        <v>1907571</v>
      </c>
      <c r="H18" s="46"/>
    </row>
    <row r="19" spans="1:8" ht="23.1" customHeight="1" x14ac:dyDescent="0.6">
      <c r="A19" s="16" t="s">
        <v>97</v>
      </c>
      <c r="C19" s="17"/>
      <c r="D19" s="6"/>
      <c r="E19" s="6">
        <f>E12-E18</f>
        <v>66723</v>
      </c>
      <c r="F19" s="6"/>
      <c r="G19" s="6">
        <f>G12-G18</f>
        <v>29573</v>
      </c>
      <c r="H19" s="46"/>
    </row>
    <row r="20" spans="1:8" ht="23.1" customHeight="1" x14ac:dyDescent="0.55000000000000004">
      <c r="A20" s="10" t="s">
        <v>27</v>
      </c>
      <c r="C20" s="17"/>
      <c r="D20" s="6"/>
      <c r="E20" s="7">
        <v>-1795</v>
      </c>
      <c r="F20" s="6"/>
      <c r="G20" s="7">
        <v>-2239</v>
      </c>
      <c r="H20" s="46"/>
    </row>
    <row r="21" spans="1:8" ht="23.1" customHeight="1" x14ac:dyDescent="0.6">
      <c r="A21" s="16" t="s">
        <v>84</v>
      </c>
      <c r="C21" s="17"/>
      <c r="D21" s="6"/>
      <c r="E21" s="6">
        <f>SUM(E19:E20)</f>
        <v>64928</v>
      </c>
      <c r="F21" s="6"/>
      <c r="G21" s="6">
        <f>SUM(G19:G20)</f>
        <v>27334</v>
      </c>
      <c r="H21" s="46"/>
    </row>
    <row r="22" spans="1:8" ht="23.1" customHeight="1" x14ac:dyDescent="0.55000000000000004">
      <c r="A22" s="10" t="s">
        <v>89</v>
      </c>
      <c r="C22" s="17">
        <v>11</v>
      </c>
      <c r="D22" s="6"/>
      <c r="E22" s="7">
        <v>-12284</v>
      </c>
      <c r="F22" s="6"/>
      <c r="G22" s="7">
        <v>-6179</v>
      </c>
      <c r="H22" s="46"/>
    </row>
    <row r="23" spans="1:8" ht="23.1" customHeight="1" x14ac:dyDescent="0.6">
      <c r="A23" s="16" t="s">
        <v>85</v>
      </c>
      <c r="C23" s="17"/>
      <c r="D23" s="6"/>
      <c r="E23" s="47">
        <f>SUM(E21:E22)</f>
        <v>52644</v>
      </c>
      <c r="F23" s="6"/>
      <c r="G23" s="47">
        <f>SUM(G21:G22)</f>
        <v>21155</v>
      </c>
      <c r="H23" s="46"/>
    </row>
    <row r="24" spans="1:8" ht="20.100000000000001" customHeight="1" x14ac:dyDescent="0.6">
      <c r="A24" s="16"/>
      <c r="C24" s="17"/>
      <c r="D24" s="6"/>
      <c r="E24" s="6"/>
      <c r="F24" s="6"/>
      <c r="G24" s="6"/>
      <c r="H24" s="46"/>
    </row>
    <row r="25" spans="1:8" ht="22.5" customHeight="1" x14ac:dyDescent="0.6">
      <c r="A25" s="16" t="s">
        <v>121</v>
      </c>
      <c r="C25" s="17"/>
      <c r="D25" s="6"/>
      <c r="E25" s="6"/>
      <c r="F25" s="6"/>
      <c r="G25" s="6"/>
      <c r="H25" s="46"/>
    </row>
    <row r="26" spans="1:8" ht="23.1" customHeight="1" x14ac:dyDescent="0.6">
      <c r="A26" s="48" t="s">
        <v>79</v>
      </c>
      <c r="C26" s="17"/>
      <c r="D26" s="6"/>
      <c r="E26" s="49">
        <v>0</v>
      </c>
      <c r="F26" s="46"/>
      <c r="G26" s="49">
        <v>0</v>
      </c>
      <c r="H26" s="46"/>
    </row>
    <row r="27" spans="1:8" ht="20.100000000000001" customHeight="1" x14ac:dyDescent="0.55000000000000004">
      <c r="A27" s="50"/>
      <c r="C27" s="17"/>
      <c r="D27" s="6"/>
      <c r="E27" s="46"/>
      <c r="F27" s="6"/>
      <c r="G27" s="46"/>
      <c r="H27" s="46"/>
    </row>
    <row r="28" spans="1:8" ht="23.1" customHeight="1" thickBot="1" x14ac:dyDescent="0.65">
      <c r="A28" s="51" t="s">
        <v>80</v>
      </c>
      <c r="C28" s="17"/>
      <c r="D28" s="6"/>
      <c r="E28" s="52">
        <f>E23+E26</f>
        <v>52644</v>
      </c>
      <c r="F28" s="53"/>
      <c r="G28" s="52">
        <f>G23+G26</f>
        <v>21155</v>
      </c>
      <c r="H28" s="46"/>
    </row>
    <row r="29" spans="1:8" ht="20.100000000000001" customHeight="1" thickTop="1" x14ac:dyDescent="0.55000000000000004">
      <c r="C29" s="17"/>
    </row>
    <row r="30" spans="1:8" ht="23.1" customHeight="1" x14ac:dyDescent="0.6">
      <c r="A30" s="16" t="s">
        <v>86</v>
      </c>
      <c r="C30" s="17">
        <v>12</v>
      </c>
    </row>
    <row r="31" spans="1:8" ht="23.1" customHeight="1" thickBot="1" x14ac:dyDescent="0.6">
      <c r="A31" s="10" t="s">
        <v>87</v>
      </c>
      <c r="C31" s="15"/>
      <c r="E31" s="54">
        <f>(E28/(E33/1000))</f>
        <v>0.13161</v>
      </c>
      <c r="G31" s="54">
        <f>(G28/(G33/1000))</f>
        <v>5.2887499999999997E-2</v>
      </c>
    </row>
    <row r="32" spans="1:8" ht="20.100000000000001" customHeight="1" thickTop="1" x14ac:dyDescent="0.55000000000000004">
      <c r="C32" s="15"/>
    </row>
    <row r="33" spans="1:11" ht="23.1" customHeight="1" thickBot="1" x14ac:dyDescent="0.6">
      <c r="A33" s="10" t="s">
        <v>58</v>
      </c>
      <c r="C33" s="15"/>
      <c r="E33" s="55">
        <v>400000000</v>
      </c>
      <c r="G33" s="55">
        <v>400000000</v>
      </c>
    </row>
    <row r="34" spans="1:11" ht="20.100000000000001" customHeight="1" thickTop="1" x14ac:dyDescent="0.55000000000000004">
      <c r="C34" s="15"/>
    </row>
    <row r="35" spans="1:11" ht="23.1" customHeight="1" x14ac:dyDescent="0.55000000000000004">
      <c r="A35" s="10" t="s">
        <v>4</v>
      </c>
      <c r="C35" s="15"/>
    </row>
    <row r="36" spans="1:11" ht="23.1" customHeight="1" x14ac:dyDescent="0.55000000000000004">
      <c r="G36" s="36" t="s">
        <v>74</v>
      </c>
    </row>
    <row r="37" spans="1:11" ht="23.1" customHeight="1" x14ac:dyDescent="0.6">
      <c r="A37" s="43" t="s">
        <v>62</v>
      </c>
      <c r="B37" s="8"/>
      <c r="C37" s="8"/>
      <c r="D37" s="24"/>
      <c r="E37" s="24"/>
      <c r="F37" s="24"/>
      <c r="G37" s="24"/>
      <c r="H37" s="8"/>
    </row>
    <row r="38" spans="1:11" ht="23.1" customHeight="1" x14ac:dyDescent="0.6">
      <c r="A38" s="43" t="s">
        <v>59</v>
      </c>
      <c r="B38" s="8"/>
      <c r="C38" s="8"/>
      <c r="D38" s="24"/>
      <c r="E38" s="24"/>
      <c r="F38" s="24"/>
      <c r="G38" s="24"/>
      <c r="H38" s="8"/>
    </row>
    <row r="39" spans="1:11" ht="23.1" customHeight="1" x14ac:dyDescent="0.6">
      <c r="A39" s="43" t="s">
        <v>145</v>
      </c>
      <c r="B39" s="8"/>
      <c r="C39" s="8"/>
      <c r="D39" s="9"/>
      <c r="E39" s="9"/>
      <c r="F39" s="9"/>
    </row>
    <row r="40" spans="1:11" ht="23.1" customHeight="1" x14ac:dyDescent="0.6">
      <c r="A40" s="43"/>
      <c r="B40" s="8"/>
      <c r="C40" s="8"/>
      <c r="D40" s="9"/>
      <c r="E40" s="21"/>
      <c r="F40" s="9"/>
      <c r="G40" s="9"/>
      <c r="H40" s="5" t="s">
        <v>78</v>
      </c>
    </row>
    <row r="41" spans="1:11" ht="23.1" customHeight="1" x14ac:dyDescent="0.55000000000000004">
      <c r="A41" s="8"/>
      <c r="B41" s="8"/>
      <c r="C41" s="11" t="s">
        <v>31</v>
      </c>
      <c r="D41" s="12"/>
      <c r="E41" s="13" t="s">
        <v>130</v>
      </c>
      <c r="F41" s="12"/>
      <c r="G41" s="13" t="s">
        <v>137</v>
      </c>
    </row>
    <row r="42" spans="1:11" ht="23.1" customHeight="1" x14ac:dyDescent="0.6">
      <c r="A42" s="16" t="s">
        <v>120</v>
      </c>
      <c r="B42" s="8"/>
      <c r="C42" s="11"/>
      <c r="D42" s="12"/>
      <c r="E42" s="12"/>
      <c r="F42" s="12"/>
      <c r="G42" s="12"/>
    </row>
    <row r="43" spans="1:11" ht="23.1" customHeight="1" x14ac:dyDescent="0.6">
      <c r="A43" s="16" t="s">
        <v>21</v>
      </c>
      <c r="C43" s="15"/>
    </row>
    <row r="44" spans="1:11" ht="23.1" customHeight="1" x14ac:dyDescent="0.55000000000000004">
      <c r="A44" s="10" t="s">
        <v>34</v>
      </c>
      <c r="C44" s="17">
        <v>9</v>
      </c>
      <c r="D44" s="6"/>
      <c r="E44" s="6">
        <v>3956295</v>
      </c>
      <c r="F44" s="6"/>
      <c r="G44" s="6">
        <v>3788743</v>
      </c>
      <c r="H44" s="46"/>
      <c r="J44" s="6"/>
      <c r="K44" s="63"/>
    </row>
    <row r="45" spans="1:11" ht="23.1" customHeight="1" x14ac:dyDescent="0.55000000000000004">
      <c r="A45" s="10" t="s">
        <v>49</v>
      </c>
      <c r="C45" s="17">
        <v>9</v>
      </c>
      <c r="D45" s="6"/>
      <c r="E45" s="6">
        <v>8058</v>
      </c>
      <c r="F45" s="6"/>
      <c r="G45" s="6">
        <v>10273</v>
      </c>
      <c r="H45" s="46"/>
      <c r="J45" s="6"/>
      <c r="K45" s="63"/>
    </row>
    <row r="46" spans="1:11" ht="23.1" customHeight="1" x14ac:dyDescent="0.55000000000000004">
      <c r="A46" s="10" t="s">
        <v>25</v>
      </c>
      <c r="C46" s="17">
        <v>10</v>
      </c>
      <c r="D46" s="6"/>
      <c r="E46" s="7">
        <v>27984</v>
      </c>
      <c r="F46" s="6"/>
      <c r="G46" s="7">
        <v>26264</v>
      </c>
      <c r="H46" s="46"/>
      <c r="J46" s="6"/>
      <c r="K46" s="63"/>
    </row>
    <row r="47" spans="1:11" ht="23.1" customHeight="1" x14ac:dyDescent="0.6">
      <c r="A47" s="16" t="s">
        <v>22</v>
      </c>
      <c r="C47" s="17"/>
      <c r="D47" s="6"/>
      <c r="E47" s="7">
        <f>SUM(E44:E46)</f>
        <v>3992337</v>
      </c>
      <c r="F47" s="6"/>
      <c r="G47" s="7">
        <f>SUM(G44:G46)</f>
        <v>3825280</v>
      </c>
      <c r="H47" s="46"/>
    </row>
    <row r="48" spans="1:11" ht="23.1" customHeight="1" x14ac:dyDescent="0.6">
      <c r="A48" s="16" t="s">
        <v>23</v>
      </c>
      <c r="C48" s="17"/>
      <c r="D48" s="6"/>
      <c r="E48" s="6"/>
      <c r="F48" s="6"/>
      <c r="G48" s="6"/>
      <c r="H48" s="46"/>
    </row>
    <row r="49" spans="1:11" ht="23.1" customHeight="1" x14ac:dyDescent="0.55000000000000004">
      <c r="A49" s="10" t="s">
        <v>35</v>
      </c>
      <c r="C49" s="17"/>
      <c r="D49" s="6"/>
      <c r="E49" s="6">
        <v>3508789</v>
      </c>
      <c r="F49" s="6"/>
      <c r="G49" s="6">
        <v>3417983</v>
      </c>
      <c r="H49" s="46"/>
      <c r="J49" s="6"/>
      <c r="K49" s="63"/>
    </row>
    <row r="50" spans="1:11" ht="23.1" customHeight="1" x14ac:dyDescent="0.55000000000000004">
      <c r="A50" s="10" t="s">
        <v>50</v>
      </c>
      <c r="C50" s="17"/>
      <c r="D50" s="6"/>
      <c r="E50" s="6">
        <v>3844</v>
      </c>
      <c r="F50" s="6"/>
      <c r="G50" s="6">
        <v>4285</v>
      </c>
      <c r="H50" s="46"/>
      <c r="J50" s="6"/>
      <c r="K50" s="63"/>
    </row>
    <row r="51" spans="1:11" ht="23.1" customHeight="1" x14ac:dyDescent="0.55000000000000004">
      <c r="A51" s="10" t="s">
        <v>92</v>
      </c>
      <c r="C51" s="17"/>
      <c r="D51" s="6"/>
      <c r="E51" s="6">
        <v>271218</v>
      </c>
      <c r="F51" s="6"/>
      <c r="G51" s="6">
        <v>282178</v>
      </c>
      <c r="H51" s="46"/>
      <c r="J51" s="6"/>
      <c r="K51" s="63"/>
    </row>
    <row r="52" spans="1:11" ht="23.1" customHeight="1" x14ac:dyDescent="0.55000000000000004">
      <c r="A52" s="10" t="s">
        <v>26</v>
      </c>
      <c r="C52" s="17"/>
      <c r="D52" s="6"/>
      <c r="E52" s="6">
        <v>72405</v>
      </c>
      <c r="F52" s="6"/>
      <c r="G52" s="6">
        <v>64966</v>
      </c>
      <c r="H52" s="46"/>
      <c r="J52" s="6"/>
      <c r="K52" s="63"/>
    </row>
    <row r="53" spans="1:11" ht="23.1" customHeight="1" x14ac:dyDescent="0.6">
      <c r="A53" s="16" t="s">
        <v>24</v>
      </c>
      <c r="C53" s="17"/>
      <c r="D53" s="6"/>
      <c r="E53" s="47">
        <f>SUM(E49:E52)</f>
        <v>3856256</v>
      </c>
      <c r="F53" s="6"/>
      <c r="G53" s="47">
        <f>SUM(G49:G52)</f>
        <v>3769412</v>
      </c>
      <c r="H53" s="46"/>
    </row>
    <row r="54" spans="1:11" ht="23.1" customHeight="1" x14ac:dyDescent="0.6">
      <c r="A54" s="16" t="s">
        <v>97</v>
      </c>
      <c r="C54" s="17"/>
      <c r="D54" s="6"/>
      <c r="E54" s="6">
        <f>E47-E53</f>
        <v>136081</v>
      </c>
      <c r="F54" s="6"/>
      <c r="G54" s="6">
        <f>G47-G53</f>
        <v>55868</v>
      </c>
      <c r="H54" s="46"/>
    </row>
    <row r="55" spans="1:11" ht="23.1" customHeight="1" x14ac:dyDescent="0.55000000000000004">
      <c r="A55" s="10" t="s">
        <v>27</v>
      </c>
      <c r="C55" s="17"/>
      <c r="D55" s="6"/>
      <c r="E55" s="7">
        <v>-3816</v>
      </c>
      <c r="F55" s="6"/>
      <c r="G55" s="7">
        <v>-4667</v>
      </c>
      <c r="H55" s="46"/>
      <c r="J55" s="6"/>
      <c r="K55" s="63"/>
    </row>
    <row r="56" spans="1:11" ht="23.1" customHeight="1" x14ac:dyDescent="0.6">
      <c r="A56" s="16" t="s">
        <v>84</v>
      </c>
      <c r="C56" s="17"/>
      <c r="D56" s="6"/>
      <c r="E56" s="6">
        <f>SUM(E54:E55)</f>
        <v>132265</v>
      </c>
      <c r="F56" s="6"/>
      <c r="G56" s="6">
        <f>SUM(G54:G55)</f>
        <v>51201</v>
      </c>
      <c r="H56" s="46"/>
    </row>
    <row r="57" spans="1:11" ht="23.1" customHeight="1" x14ac:dyDescent="0.55000000000000004">
      <c r="A57" s="10" t="s">
        <v>89</v>
      </c>
      <c r="C57" s="17">
        <v>11</v>
      </c>
      <c r="D57" s="6"/>
      <c r="E57" s="7">
        <v>-25389</v>
      </c>
      <c r="F57" s="6"/>
      <c r="G57" s="7">
        <v>-10814</v>
      </c>
      <c r="H57" s="46"/>
      <c r="J57" s="6"/>
      <c r="K57" s="63"/>
    </row>
    <row r="58" spans="1:11" ht="23.1" customHeight="1" x14ac:dyDescent="0.6">
      <c r="A58" s="16" t="s">
        <v>85</v>
      </c>
      <c r="C58" s="17"/>
      <c r="D58" s="6"/>
      <c r="E58" s="47">
        <f>SUM(E56:E57)</f>
        <v>106876</v>
      </c>
      <c r="F58" s="6"/>
      <c r="G58" s="47">
        <f>SUM(G56:G57)</f>
        <v>40387</v>
      </c>
      <c r="H58" s="46"/>
    </row>
    <row r="59" spans="1:11" ht="20.100000000000001" customHeight="1" x14ac:dyDescent="0.6">
      <c r="A59" s="16"/>
      <c r="C59" s="17"/>
      <c r="D59" s="6"/>
      <c r="E59" s="6"/>
      <c r="F59" s="6"/>
      <c r="G59" s="6"/>
      <c r="H59" s="46"/>
    </row>
    <row r="60" spans="1:11" ht="22.5" customHeight="1" x14ac:dyDescent="0.6">
      <c r="A60" s="16" t="s">
        <v>121</v>
      </c>
      <c r="C60" s="17"/>
      <c r="D60" s="6"/>
      <c r="E60" s="6"/>
      <c r="F60" s="6"/>
      <c r="G60" s="6"/>
      <c r="H60" s="46"/>
    </row>
    <row r="61" spans="1:11" ht="23.1" customHeight="1" x14ac:dyDescent="0.6">
      <c r="A61" s="48" t="s">
        <v>79</v>
      </c>
      <c r="C61" s="17"/>
      <c r="D61" s="6"/>
      <c r="E61" s="49">
        <v>0</v>
      </c>
      <c r="F61" s="46"/>
      <c r="G61" s="49">
        <v>0</v>
      </c>
      <c r="H61" s="46"/>
    </row>
    <row r="62" spans="1:11" ht="20.100000000000001" customHeight="1" x14ac:dyDescent="0.55000000000000004">
      <c r="A62" s="50"/>
      <c r="C62" s="17"/>
      <c r="D62" s="6"/>
      <c r="E62" s="46"/>
      <c r="F62" s="6"/>
      <c r="G62" s="46"/>
      <c r="H62" s="46"/>
    </row>
    <row r="63" spans="1:11" ht="23.1" customHeight="1" thickBot="1" x14ac:dyDescent="0.65">
      <c r="A63" s="51" t="s">
        <v>80</v>
      </c>
      <c r="C63" s="17"/>
      <c r="D63" s="6"/>
      <c r="E63" s="52">
        <f>E58+E61</f>
        <v>106876</v>
      </c>
      <c r="F63" s="53"/>
      <c r="G63" s="52">
        <f>G58+G61</f>
        <v>40387</v>
      </c>
      <c r="H63" s="46"/>
    </row>
    <row r="64" spans="1:11" ht="20.100000000000001" customHeight="1" thickTop="1" x14ac:dyDescent="0.55000000000000004">
      <c r="C64" s="17"/>
    </row>
    <row r="65" spans="1:7" ht="23.1" customHeight="1" x14ac:dyDescent="0.6">
      <c r="A65" s="16" t="s">
        <v>86</v>
      </c>
      <c r="C65" s="17">
        <v>12</v>
      </c>
    </row>
    <row r="66" spans="1:7" ht="23.1" customHeight="1" thickBot="1" x14ac:dyDescent="0.6">
      <c r="A66" s="10" t="s">
        <v>87</v>
      </c>
      <c r="C66" s="15"/>
      <c r="E66" s="54">
        <f>(E63/(E68/1000))</f>
        <v>0.26718999999999998</v>
      </c>
      <c r="G66" s="54">
        <f>(G63/(G68/1000))</f>
        <v>0.1009675</v>
      </c>
    </row>
    <row r="67" spans="1:7" ht="20.100000000000001" customHeight="1" thickTop="1" x14ac:dyDescent="0.55000000000000004">
      <c r="C67" s="15"/>
    </row>
    <row r="68" spans="1:7" ht="23.1" customHeight="1" thickBot="1" x14ac:dyDescent="0.6">
      <c r="A68" s="10" t="s">
        <v>58</v>
      </c>
      <c r="C68" s="15"/>
      <c r="E68" s="55">
        <v>400000000</v>
      </c>
      <c r="G68" s="55">
        <v>400000000</v>
      </c>
    </row>
    <row r="69" spans="1:7" ht="20.100000000000001" customHeight="1" thickTop="1" x14ac:dyDescent="0.55000000000000004">
      <c r="C69" s="15"/>
    </row>
    <row r="70" spans="1:7" ht="23.1" customHeight="1" x14ac:dyDescent="0.55000000000000004">
      <c r="A70" s="10" t="s">
        <v>4</v>
      </c>
      <c r="C70" s="15"/>
    </row>
    <row r="71" spans="1:7" ht="23.1" customHeight="1" x14ac:dyDescent="0.55000000000000004">
      <c r="A71" s="10" t="s">
        <v>152</v>
      </c>
    </row>
    <row r="72" spans="1:7" ht="23.1" customHeight="1" x14ac:dyDescent="0.55000000000000004">
      <c r="A72" s="10" t="s">
        <v>148</v>
      </c>
      <c r="E72" s="63">
        <f>(E9-E14)/E9</f>
        <v>0.11490947537525538</v>
      </c>
      <c r="G72" s="63">
        <f>(G9-G14)/G9</f>
        <v>9.9259600708956175E-2</v>
      </c>
    </row>
    <row r="73" spans="1:7" ht="23.1" customHeight="1" x14ac:dyDescent="0.55000000000000004">
      <c r="A73" s="10" t="s">
        <v>149</v>
      </c>
      <c r="E73" s="63">
        <f>(E10-E15)/E10</f>
        <v>0.54711487559555316</v>
      </c>
      <c r="G73" s="63">
        <f>(G10-G15)/G10</f>
        <v>0.55216242984483332</v>
      </c>
    </row>
    <row r="74" spans="1:7" ht="23.1" customHeight="1" x14ac:dyDescent="0.55000000000000004">
      <c r="A74" s="10" t="s">
        <v>150</v>
      </c>
      <c r="E74" s="63">
        <f>E16/E9</f>
        <v>6.8820518674962416E-2</v>
      </c>
      <c r="F74" s="63"/>
      <c r="G74" s="63">
        <f>G16/G9</f>
        <v>7.4682870386061986E-2</v>
      </c>
    </row>
    <row r="75" spans="1:7" ht="23.1" customHeight="1" x14ac:dyDescent="0.55000000000000004">
      <c r="A75" s="10" t="s">
        <v>151</v>
      </c>
      <c r="E75" s="63">
        <f>E17/E9</f>
        <v>1.9594170344783963E-2</v>
      </c>
      <c r="F75" s="63"/>
      <c r="G75" s="63">
        <f>G17/G9</f>
        <v>1.7854787044602811E-2</v>
      </c>
    </row>
    <row r="77" spans="1:7" ht="23.1" customHeight="1" x14ac:dyDescent="0.55000000000000004">
      <c r="A77" s="10" t="s">
        <v>153</v>
      </c>
    </row>
    <row r="78" spans="1:7" ht="23.1" customHeight="1" x14ac:dyDescent="0.55000000000000004">
      <c r="A78" s="10" t="s">
        <v>148</v>
      </c>
      <c r="E78" s="63">
        <f>(E44-E49)/E44</f>
        <v>0.11311239429820072</v>
      </c>
      <c r="G78" s="63">
        <f>(G44-G49)/G44</f>
        <v>9.7858313430074298E-2</v>
      </c>
    </row>
    <row r="79" spans="1:7" ht="23.1" customHeight="1" x14ac:dyDescent="0.55000000000000004">
      <c r="A79" s="10" t="s">
        <v>149</v>
      </c>
      <c r="E79" s="63">
        <f>(E45-E50)/E45</f>
        <v>0.52295855050881113</v>
      </c>
      <c r="G79" s="63">
        <f>(G45-G50)/G45</f>
        <v>0.58288717998637207</v>
      </c>
    </row>
    <row r="80" spans="1:7" ht="23.1" customHeight="1" x14ac:dyDescent="0.55000000000000004">
      <c r="A80" s="10" t="s">
        <v>150</v>
      </c>
      <c r="E80" s="63">
        <f>E51/E44</f>
        <v>6.8553533040382475E-2</v>
      </c>
      <c r="F80" s="63"/>
      <c r="G80" s="63">
        <f>G51/G44</f>
        <v>7.4477999695413494E-2</v>
      </c>
    </row>
    <row r="81" spans="1:7" ht="23.1" customHeight="1" x14ac:dyDescent="0.55000000000000004">
      <c r="A81" s="10" t="s">
        <v>151</v>
      </c>
      <c r="E81" s="63">
        <f>E52/E44</f>
        <v>1.8301213635484714E-2</v>
      </c>
      <c r="F81" s="63"/>
      <c r="G81" s="63">
        <f>G52/G44</f>
        <v>1.7147111852136711E-2</v>
      </c>
    </row>
  </sheetData>
  <printOptions horizontalCentered="1" gridLinesSet="0"/>
  <pageMargins left="0.94488188976377996" right="0.511811023622047" top="0.59055118110236204" bottom="0" header="0.511811023622047" footer="0.511811023622047"/>
  <pageSetup paperSize="9" scale="95" fitToHeight="0" orientation="portrait" r:id="rId1"/>
  <headerFooter alignWithMargins="0"/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96BF-FF03-422E-9F58-DC66FD9B4AA9}">
  <dimension ref="A1:L23"/>
  <sheetViews>
    <sheetView showGridLines="0" view="pageBreakPreview" topLeftCell="A9" zoomScaleNormal="100" zoomScaleSheetLayoutView="100" workbookViewId="0">
      <selection activeCell="F14" sqref="F14"/>
    </sheetView>
  </sheetViews>
  <sheetFormatPr defaultColWidth="9.33203125" defaultRowHeight="21.6" x14ac:dyDescent="0.55000000000000004"/>
  <cols>
    <col min="1" max="1" width="25.5546875" style="10" customWidth="1"/>
    <col min="2" max="2" width="4.5546875" style="10" customWidth="1"/>
    <col min="3" max="3" width="0.6640625" style="10" customWidth="1"/>
    <col min="4" max="4" width="13.33203125" style="10" customWidth="1"/>
    <col min="5" max="5" width="0.6640625" style="10" customWidth="1"/>
    <col min="6" max="6" width="13.33203125" style="10" customWidth="1"/>
    <col min="7" max="7" width="0.6640625" style="10" customWidth="1"/>
    <col min="8" max="8" width="14.6640625" style="10" customWidth="1"/>
    <col min="9" max="9" width="0.6640625" style="10" customWidth="1"/>
    <col min="10" max="10" width="13.33203125" style="10" customWidth="1"/>
    <col min="11" max="11" width="0.6640625" style="10" customWidth="1"/>
    <col min="12" max="12" width="13.33203125" style="10" customWidth="1"/>
    <col min="13" max="13" width="1.33203125" style="10" customWidth="1"/>
    <col min="14" max="16384" width="9.33203125" style="10"/>
  </cols>
  <sheetData>
    <row r="1" spans="1:12" x14ac:dyDescent="0.55000000000000004">
      <c r="L1" s="36" t="s">
        <v>74</v>
      </c>
    </row>
    <row r="2" spans="1:12" ht="22.2" x14ac:dyDescent="0.6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22.2" x14ac:dyDescent="0.6">
      <c r="A3" s="64" t="s">
        <v>105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22.2" x14ac:dyDescent="0.6">
      <c r="A4" s="64" t="s">
        <v>145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s="15" customFormat="1" x14ac:dyDescent="0.55000000000000004">
      <c r="D5" s="10"/>
      <c r="E5" s="10"/>
      <c r="F5" s="10"/>
      <c r="G5" s="10"/>
      <c r="H5" s="10"/>
      <c r="I5" s="10"/>
      <c r="J5" s="10"/>
      <c r="K5" s="10"/>
      <c r="L5" s="36" t="s">
        <v>73</v>
      </c>
    </row>
    <row r="6" spans="1:12" s="15" customFormat="1" x14ac:dyDescent="0.55000000000000004">
      <c r="D6" s="15" t="s">
        <v>14</v>
      </c>
      <c r="H6" s="65" t="s">
        <v>53</v>
      </c>
      <c r="I6" s="65"/>
      <c r="J6" s="65"/>
      <c r="L6" s="39"/>
    </row>
    <row r="7" spans="1:12" s="15" customFormat="1" x14ac:dyDescent="0.55000000000000004">
      <c r="D7" s="15" t="s">
        <v>16</v>
      </c>
      <c r="F7" s="15" t="s">
        <v>67</v>
      </c>
      <c r="H7" s="15" t="s">
        <v>61</v>
      </c>
    </row>
    <row r="8" spans="1:12" s="15" customFormat="1" x14ac:dyDescent="0.55000000000000004">
      <c r="B8" s="11"/>
      <c r="D8" s="44" t="s">
        <v>15</v>
      </c>
      <c r="F8" s="44" t="s">
        <v>68</v>
      </c>
      <c r="H8" s="44" t="s">
        <v>60</v>
      </c>
      <c r="J8" s="44" t="s">
        <v>13</v>
      </c>
      <c r="L8" s="44" t="s">
        <v>36</v>
      </c>
    </row>
    <row r="9" spans="1:12" ht="22.2" x14ac:dyDescent="0.6">
      <c r="A9" s="16" t="s">
        <v>110</v>
      </c>
      <c r="B9" s="17"/>
      <c r="C9" s="17"/>
      <c r="D9" s="6">
        <v>200000</v>
      </c>
      <c r="E9" s="6"/>
      <c r="F9" s="6">
        <v>39810</v>
      </c>
      <c r="G9" s="6"/>
      <c r="H9" s="6">
        <v>20000</v>
      </c>
      <c r="I9" s="6"/>
      <c r="J9" s="6">
        <v>309253</v>
      </c>
      <c r="K9" s="6"/>
      <c r="L9" s="6">
        <f>SUM(D9:J9)</f>
        <v>569063</v>
      </c>
    </row>
    <row r="10" spans="1:12" ht="22.2" x14ac:dyDescent="0.6">
      <c r="A10" s="10" t="s">
        <v>139</v>
      </c>
      <c r="B10" s="16"/>
      <c r="C10" s="16"/>
      <c r="D10" s="6">
        <v>0</v>
      </c>
      <c r="E10" s="6"/>
      <c r="F10" s="6">
        <v>0</v>
      </c>
      <c r="G10" s="6"/>
      <c r="H10" s="6">
        <v>0</v>
      </c>
      <c r="I10" s="6"/>
      <c r="J10" s="6">
        <v>-32000</v>
      </c>
      <c r="K10" s="6"/>
      <c r="L10" s="6">
        <f>SUM(D10:J10)</f>
        <v>-32000</v>
      </c>
    </row>
    <row r="11" spans="1:12" ht="22.2" x14ac:dyDescent="0.6">
      <c r="A11" s="45" t="s">
        <v>108</v>
      </c>
      <c r="B11" s="16"/>
      <c r="C11" s="16"/>
      <c r="D11" s="6">
        <v>0</v>
      </c>
      <c r="E11" s="6"/>
      <c r="F11" s="6">
        <v>0</v>
      </c>
      <c r="G11" s="6"/>
      <c r="H11" s="6">
        <v>0</v>
      </c>
      <c r="I11" s="6"/>
      <c r="J11" s="6">
        <f>PL!G58</f>
        <v>40387</v>
      </c>
      <c r="K11" s="6"/>
      <c r="L11" s="6">
        <f>SUM(D11:J11)</f>
        <v>40387</v>
      </c>
    </row>
    <row r="12" spans="1:12" ht="22.2" x14ac:dyDescent="0.6">
      <c r="A12" s="45" t="s">
        <v>109</v>
      </c>
      <c r="B12" s="16"/>
      <c r="C12" s="16"/>
      <c r="D12" s="7">
        <v>0</v>
      </c>
      <c r="E12" s="6"/>
      <c r="F12" s="7">
        <v>0</v>
      </c>
      <c r="G12" s="6"/>
      <c r="H12" s="7">
        <v>0</v>
      </c>
      <c r="I12" s="6"/>
      <c r="J12" s="7">
        <v>0</v>
      </c>
      <c r="K12" s="6"/>
      <c r="L12" s="7">
        <f>SUM(D12:J12)</f>
        <v>0</v>
      </c>
    </row>
    <row r="13" spans="1:12" ht="22.2" x14ac:dyDescent="0.6">
      <c r="A13" s="10" t="s">
        <v>83</v>
      </c>
      <c r="B13" s="16"/>
      <c r="C13" s="16"/>
      <c r="D13" s="7">
        <f>SUM(D11:D12)</f>
        <v>0</v>
      </c>
      <c r="E13" s="6"/>
      <c r="F13" s="7">
        <f>SUM(F11:F12)</f>
        <v>0</v>
      </c>
      <c r="G13" s="6"/>
      <c r="H13" s="7">
        <f>SUM(H11:H12)</f>
        <v>0</v>
      </c>
      <c r="I13" s="6"/>
      <c r="J13" s="7">
        <f>SUM(J11:J12)</f>
        <v>40387</v>
      </c>
      <c r="K13" s="6"/>
      <c r="L13" s="7">
        <f>SUM(L11:L12)</f>
        <v>40387</v>
      </c>
    </row>
    <row r="14" spans="1:12" ht="22.8" thickBot="1" x14ac:dyDescent="0.65">
      <c r="A14" s="16" t="s">
        <v>138</v>
      </c>
      <c r="B14" s="16"/>
      <c r="C14" s="16"/>
      <c r="D14" s="40">
        <f>SUM(D9:D13)-D13</f>
        <v>200000</v>
      </c>
      <c r="E14" s="6"/>
      <c r="F14" s="40">
        <f>SUM(F9:F13)-F13</f>
        <v>39810</v>
      </c>
      <c r="G14" s="6"/>
      <c r="H14" s="40">
        <f>SUM(H9:H13)-H13</f>
        <v>20000</v>
      </c>
      <c r="I14" s="6"/>
      <c r="J14" s="40">
        <f>SUM(J9:J13)-J13</f>
        <v>317640</v>
      </c>
      <c r="K14" s="6"/>
      <c r="L14" s="40">
        <f>SUM(L9:L13)-L13</f>
        <v>577450</v>
      </c>
    </row>
    <row r="15" spans="1:12" ht="22.2" thickTop="1" x14ac:dyDescent="0.55000000000000004">
      <c r="D15" s="6"/>
      <c r="E15" s="6"/>
      <c r="F15" s="6"/>
      <c r="G15" s="6"/>
      <c r="H15" s="6"/>
      <c r="I15" s="6"/>
      <c r="J15" s="6"/>
      <c r="K15" s="6"/>
      <c r="L15" s="6"/>
    </row>
    <row r="16" spans="1:12" ht="22.2" x14ac:dyDescent="0.6">
      <c r="A16" s="16" t="s">
        <v>131</v>
      </c>
      <c r="B16" s="17"/>
      <c r="C16" s="17"/>
      <c r="D16" s="6">
        <v>200000</v>
      </c>
      <c r="E16" s="6"/>
      <c r="F16" s="6">
        <v>39810</v>
      </c>
      <c r="G16" s="6"/>
      <c r="H16" s="6">
        <v>20000</v>
      </c>
      <c r="I16" s="6"/>
      <c r="J16" s="6">
        <v>378884</v>
      </c>
      <c r="K16" s="6"/>
      <c r="L16" s="6">
        <f>SUM(D16:J16)</f>
        <v>638694</v>
      </c>
    </row>
    <row r="17" spans="1:12" ht="22.2" x14ac:dyDescent="0.6">
      <c r="A17" s="10" t="s">
        <v>139</v>
      </c>
      <c r="B17" s="16"/>
      <c r="C17" s="16"/>
      <c r="D17" s="6">
        <v>0</v>
      </c>
      <c r="E17" s="6"/>
      <c r="F17" s="6">
        <v>0</v>
      </c>
      <c r="G17" s="6"/>
      <c r="H17" s="6">
        <v>0</v>
      </c>
      <c r="I17" s="6"/>
      <c r="J17" s="6">
        <f>-58000+1</f>
        <v>-57999</v>
      </c>
      <c r="K17" s="6"/>
      <c r="L17" s="6">
        <f>SUM(D17:J17)</f>
        <v>-57999</v>
      </c>
    </row>
    <row r="18" spans="1:12" ht="22.2" x14ac:dyDescent="0.6">
      <c r="A18" s="45" t="s">
        <v>108</v>
      </c>
      <c r="B18" s="16"/>
      <c r="C18" s="16"/>
      <c r="D18" s="6">
        <v>0</v>
      </c>
      <c r="E18" s="6"/>
      <c r="F18" s="6">
        <v>0</v>
      </c>
      <c r="G18" s="6"/>
      <c r="H18" s="6">
        <v>0</v>
      </c>
      <c r="I18" s="6"/>
      <c r="J18" s="6">
        <f>PL!E58</f>
        <v>106876</v>
      </c>
      <c r="K18" s="6"/>
      <c r="L18" s="6">
        <f>SUM(D18:J18)</f>
        <v>106876</v>
      </c>
    </row>
    <row r="19" spans="1:12" ht="22.2" x14ac:dyDescent="0.6">
      <c r="A19" s="45" t="s">
        <v>109</v>
      </c>
      <c r="B19" s="16"/>
      <c r="C19" s="16"/>
      <c r="D19" s="7">
        <v>0</v>
      </c>
      <c r="E19" s="6"/>
      <c r="F19" s="7">
        <v>0</v>
      </c>
      <c r="G19" s="6"/>
      <c r="H19" s="7">
        <v>0</v>
      </c>
      <c r="I19" s="6"/>
      <c r="J19" s="7">
        <v>0</v>
      </c>
      <c r="K19" s="6"/>
      <c r="L19" s="7">
        <f>SUM(D19:J19)</f>
        <v>0</v>
      </c>
    </row>
    <row r="20" spans="1:12" ht="22.2" x14ac:dyDescent="0.6">
      <c r="A20" s="10" t="s">
        <v>83</v>
      </c>
      <c r="B20" s="16"/>
      <c r="C20" s="16"/>
      <c r="D20" s="7">
        <f>SUM(D18:D19)</f>
        <v>0</v>
      </c>
      <c r="E20" s="6"/>
      <c r="F20" s="7">
        <f>SUM(F18:F19)</f>
        <v>0</v>
      </c>
      <c r="G20" s="6"/>
      <c r="H20" s="7">
        <f>SUM(H18:H19)</f>
        <v>0</v>
      </c>
      <c r="I20" s="6"/>
      <c r="J20" s="7">
        <f>SUM(J18:J19)</f>
        <v>106876</v>
      </c>
      <c r="K20" s="6"/>
      <c r="L20" s="7">
        <f>SUM(L18:L19)</f>
        <v>106876</v>
      </c>
    </row>
    <row r="21" spans="1:12" ht="22.8" thickBot="1" x14ac:dyDescent="0.65">
      <c r="A21" s="16" t="s">
        <v>146</v>
      </c>
      <c r="B21" s="16"/>
      <c r="C21" s="16"/>
      <c r="D21" s="40">
        <f>SUM(D16:D20)-D20</f>
        <v>200000</v>
      </c>
      <c r="E21" s="6"/>
      <c r="F21" s="40">
        <f>SUM(F16:F20)-F20</f>
        <v>39810</v>
      </c>
      <c r="G21" s="6"/>
      <c r="H21" s="40">
        <f>SUM(H16:H20)-H20</f>
        <v>20000</v>
      </c>
      <c r="I21" s="6"/>
      <c r="J21" s="40">
        <f>SUM(J16:J20)-J20</f>
        <v>427761</v>
      </c>
      <c r="K21" s="6"/>
      <c r="L21" s="40">
        <f>SUM(L16:L20)-L20</f>
        <v>687571</v>
      </c>
    </row>
    <row r="22" spans="1:12" ht="22.8" thickTop="1" x14ac:dyDescent="0.6">
      <c r="A22" s="16"/>
      <c r="B22" s="16"/>
      <c r="C22" s="16"/>
      <c r="D22" s="41"/>
      <c r="E22" s="41"/>
      <c r="F22" s="41"/>
      <c r="G22" s="41"/>
      <c r="H22" s="41"/>
      <c r="I22" s="41"/>
      <c r="J22" s="41"/>
      <c r="K22" s="41"/>
      <c r="L22" s="41"/>
    </row>
    <row r="23" spans="1:12" x14ac:dyDescent="0.55000000000000004">
      <c r="A23" s="10" t="s">
        <v>4</v>
      </c>
      <c r="L23" s="42"/>
    </row>
  </sheetData>
  <mergeCells count="3">
    <mergeCell ref="A3:L3"/>
    <mergeCell ref="A4:L4"/>
    <mergeCell ref="H6:J6"/>
  </mergeCells>
  <printOptions horizontalCentered="1"/>
  <pageMargins left="0.78740157480314998" right="0.31496062992126" top="0.90551181102362199" bottom="0.74803149606299202" header="0.511811023622047" footer="0.511811023622047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CA2CA-052D-4DFE-A2F1-79AF490D9B4F}">
  <dimension ref="A1:H66"/>
  <sheetViews>
    <sheetView showGridLines="0" view="pageBreakPreview" zoomScale="120" zoomScaleNormal="100" zoomScaleSheetLayoutView="120" workbookViewId="0">
      <selection activeCell="A4" sqref="A4"/>
    </sheetView>
  </sheetViews>
  <sheetFormatPr defaultColWidth="10.6640625" defaultRowHeight="23.1" customHeight="1" x14ac:dyDescent="0.55000000000000004"/>
  <cols>
    <col min="1" max="1" width="48.5546875" style="10" customWidth="1"/>
    <col min="2" max="2" width="1.6640625" style="10" customWidth="1"/>
    <col min="3" max="3" width="7.6640625" style="10" customWidth="1"/>
    <col min="4" max="4" width="1.6640625" style="25" customWidth="1"/>
    <col min="5" max="5" width="14.6640625" style="25" customWidth="1"/>
    <col min="6" max="6" width="1.6640625" style="25" customWidth="1"/>
    <col min="7" max="7" width="14.6640625" style="25" customWidth="1"/>
    <col min="8" max="8" width="1.5546875" style="15" customWidth="1"/>
    <col min="9" max="9" width="1.6640625" style="10" customWidth="1"/>
    <col min="10" max="16384" width="10.6640625" style="10"/>
  </cols>
  <sheetData>
    <row r="1" spans="1:8" ht="21.45" customHeight="1" x14ac:dyDescent="0.55000000000000004">
      <c r="H1" s="36" t="s">
        <v>74</v>
      </c>
    </row>
    <row r="2" spans="1:8" ht="21.75" customHeight="1" x14ac:dyDescent="0.6">
      <c r="A2" s="43" t="s">
        <v>62</v>
      </c>
      <c r="B2" s="8"/>
      <c r="C2" s="8"/>
      <c r="D2" s="24"/>
      <c r="E2" s="24"/>
      <c r="F2" s="24"/>
      <c r="G2" s="24"/>
      <c r="H2" s="8"/>
    </row>
    <row r="3" spans="1:8" ht="21.75" customHeight="1" x14ac:dyDescent="0.6">
      <c r="A3" s="57" t="s">
        <v>37</v>
      </c>
      <c r="B3" s="8"/>
      <c r="C3" s="8"/>
      <c r="D3" s="24"/>
      <c r="E3" s="24"/>
      <c r="F3" s="24"/>
      <c r="G3" s="24"/>
      <c r="H3" s="8"/>
    </row>
    <row r="4" spans="1:8" ht="21.75" customHeight="1" x14ac:dyDescent="0.6">
      <c r="A4" s="43" t="s">
        <v>145</v>
      </c>
      <c r="B4" s="8"/>
      <c r="C4" s="8"/>
      <c r="D4" s="9"/>
      <c r="E4" s="9"/>
      <c r="F4" s="9"/>
    </row>
    <row r="5" spans="1:8" ht="21.45" customHeight="1" x14ac:dyDescent="0.6">
      <c r="A5" s="43"/>
      <c r="B5" s="8"/>
      <c r="C5" s="8"/>
      <c r="D5" s="9"/>
      <c r="E5" s="21"/>
      <c r="F5" s="9"/>
      <c r="G5" s="9"/>
      <c r="H5" s="5" t="s">
        <v>73</v>
      </c>
    </row>
    <row r="6" spans="1:8" ht="21.45" customHeight="1" x14ac:dyDescent="0.55000000000000004">
      <c r="A6" s="8"/>
      <c r="B6" s="8"/>
      <c r="C6" s="11"/>
      <c r="D6" s="12"/>
      <c r="E6" s="13" t="s">
        <v>130</v>
      </c>
      <c r="F6" s="12"/>
      <c r="G6" s="14">
        <v>2568</v>
      </c>
    </row>
    <row r="7" spans="1:8" ht="21.45" customHeight="1" x14ac:dyDescent="0.6">
      <c r="A7" s="58" t="s">
        <v>38</v>
      </c>
      <c r="B7" s="59"/>
    </row>
    <row r="8" spans="1:8" ht="21.45" customHeight="1" x14ac:dyDescent="0.55000000000000004">
      <c r="A8" s="60" t="s">
        <v>90</v>
      </c>
      <c r="B8" s="61"/>
      <c r="E8" s="26">
        <f>PL!E56</f>
        <v>132265</v>
      </c>
      <c r="G8" s="26">
        <f>PL!G56</f>
        <v>51201</v>
      </c>
    </row>
    <row r="9" spans="1:8" ht="21.45" customHeight="1" x14ac:dyDescent="0.55000000000000004">
      <c r="A9" s="60" t="s">
        <v>91</v>
      </c>
      <c r="B9" s="61"/>
      <c r="E9" s="27"/>
      <c r="G9" s="27"/>
    </row>
    <row r="10" spans="1:8" ht="21.45" customHeight="1" x14ac:dyDescent="0.55000000000000004">
      <c r="A10" s="60" t="s">
        <v>51</v>
      </c>
      <c r="B10" s="61"/>
      <c r="E10" s="27"/>
      <c r="G10" s="27"/>
    </row>
    <row r="11" spans="1:8" ht="21.45" customHeight="1" x14ac:dyDescent="0.55000000000000004">
      <c r="A11" s="60" t="s">
        <v>39</v>
      </c>
      <c r="B11" s="61"/>
      <c r="E11" s="27">
        <v>61240</v>
      </c>
      <c r="G11" s="27">
        <v>73980</v>
      </c>
    </row>
    <row r="12" spans="1:8" ht="21.45" customHeight="1" x14ac:dyDescent="0.55000000000000004">
      <c r="A12" s="60" t="s">
        <v>143</v>
      </c>
      <c r="B12" s="61"/>
      <c r="E12" s="27">
        <v>3376</v>
      </c>
      <c r="G12" s="27">
        <v>185</v>
      </c>
    </row>
    <row r="13" spans="1:8" ht="21.45" customHeight="1" x14ac:dyDescent="0.55000000000000004">
      <c r="A13" s="60" t="s">
        <v>154</v>
      </c>
      <c r="B13" s="61"/>
      <c r="E13" s="27">
        <v>-73</v>
      </c>
      <c r="G13" s="27">
        <v>2604</v>
      </c>
    </row>
    <row r="14" spans="1:8" ht="21.45" customHeight="1" x14ac:dyDescent="0.55000000000000004">
      <c r="A14" s="60" t="s">
        <v>128</v>
      </c>
      <c r="B14" s="61"/>
    </row>
    <row r="15" spans="1:8" ht="21.45" customHeight="1" x14ac:dyDescent="0.55000000000000004">
      <c r="A15" s="60" t="s">
        <v>104</v>
      </c>
      <c r="B15" s="61"/>
      <c r="E15" s="27">
        <v>34</v>
      </c>
      <c r="G15" s="27">
        <v>-39</v>
      </c>
    </row>
    <row r="16" spans="1:8" ht="21.45" customHeight="1" x14ac:dyDescent="0.55000000000000004">
      <c r="A16" s="60" t="s">
        <v>155</v>
      </c>
      <c r="B16" s="61"/>
      <c r="E16" s="27">
        <v>-29</v>
      </c>
      <c r="G16" s="27">
        <v>2485</v>
      </c>
    </row>
    <row r="17" spans="1:7" ht="21.45" customHeight="1" x14ac:dyDescent="0.55000000000000004">
      <c r="A17" s="60" t="s">
        <v>156</v>
      </c>
      <c r="B17" s="61"/>
      <c r="E17" s="27">
        <v>-91</v>
      </c>
      <c r="G17" s="27">
        <v>109</v>
      </c>
    </row>
    <row r="18" spans="1:7" ht="21.45" customHeight="1" x14ac:dyDescent="0.55000000000000004">
      <c r="A18" s="60" t="s">
        <v>115</v>
      </c>
      <c r="B18" s="61"/>
      <c r="E18" s="27">
        <v>1438</v>
      </c>
      <c r="G18" s="27">
        <v>1378</v>
      </c>
    </row>
    <row r="19" spans="1:7" ht="21.45" customHeight="1" x14ac:dyDescent="0.55000000000000004">
      <c r="A19" s="60" t="s">
        <v>88</v>
      </c>
      <c r="B19" s="61"/>
      <c r="E19" s="27">
        <v>3816</v>
      </c>
      <c r="F19" s="10"/>
      <c r="G19" s="27">
        <v>4667</v>
      </c>
    </row>
    <row r="20" spans="1:7" ht="21.45" customHeight="1" x14ac:dyDescent="0.55000000000000004">
      <c r="A20" s="60" t="s">
        <v>116</v>
      </c>
      <c r="B20" s="61"/>
      <c r="E20" s="27">
        <v>-362</v>
      </c>
      <c r="F20" s="10"/>
      <c r="G20" s="27">
        <v>-325</v>
      </c>
    </row>
    <row r="21" spans="1:7" ht="21.45" customHeight="1" x14ac:dyDescent="0.55000000000000004">
      <c r="A21" s="60" t="s">
        <v>103</v>
      </c>
      <c r="B21" s="61"/>
      <c r="E21" s="29">
        <v>-306</v>
      </c>
      <c r="G21" s="29">
        <v>-894</v>
      </c>
    </row>
    <row r="22" spans="1:7" ht="21.45" customHeight="1" x14ac:dyDescent="0.55000000000000004">
      <c r="A22" s="60" t="s">
        <v>40</v>
      </c>
      <c r="B22" s="61"/>
      <c r="E22" s="10"/>
      <c r="F22" s="10"/>
      <c r="G22" s="10"/>
    </row>
    <row r="23" spans="1:7" ht="21.45" customHeight="1" x14ac:dyDescent="0.55000000000000004">
      <c r="A23" s="60" t="s">
        <v>41</v>
      </c>
      <c r="B23" s="61"/>
      <c r="E23" s="28">
        <f>SUM(E8:E21)</f>
        <v>201308</v>
      </c>
      <c r="G23" s="28">
        <f>SUM(G8:G21)</f>
        <v>135351</v>
      </c>
    </row>
    <row r="24" spans="1:7" ht="21.45" customHeight="1" x14ac:dyDescent="0.55000000000000004">
      <c r="A24" s="60" t="s">
        <v>52</v>
      </c>
      <c r="B24" s="61"/>
      <c r="E24" s="6"/>
      <c r="G24" s="6"/>
    </row>
    <row r="25" spans="1:7" ht="21.45" customHeight="1" x14ac:dyDescent="0.55000000000000004">
      <c r="A25" s="60" t="s">
        <v>122</v>
      </c>
      <c r="B25" s="61"/>
      <c r="E25" s="27">
        <v>-43936</v>
      </c>
      <c r="G25" s="27">
        <v>11297</v>
      </c>
    </row>
    <row r="26" spans="1:7" ht="21.45" customHeight="1" x14ac:dyDescent="0.55000000000000004">
      <c r="A26" s="62" t="s">
        <v>100</v>
      </c>
      <c r="B26" s="61"/>
      <c r="E26" s="27">
        <v>84714</v>
      </c>
      <c r="G26" s="27">
        <v>-90701</v>
      </c>
    </row>
    <row r="27" spans="1:7" ht="21.45" customHeight="1" x14ac:dyDescent="0.55000000000000004">
      <c r="A27" s="60" t="s">
        <v>42</v>
      </c>
      <c r="B27" s="61"/>
      <c r="E27" s="27">
        <v>-518</v>
      </c>
      <c r="G27" s="27">
        <v>-13217</v>
      </c>
    </row>
    <row r="28" spans="1:7" ht="21.45" customHeight="1" x14ac:dyDescent="0.55000000000000004">
      <c r="A28" s="60" t="s">
        <v>43</v>
      </c>
      <c r="B28" s="61"/>
      <c r="E28" s="27">
        <v>-988</v>
      </c>
      <c r="G28" s="27">
        <v>-4237</v>
      </c>
    </row>
    <row r="29" spans="1:7" ht="21.45" customHeight="1" x14ac:dyDescent="0.55000000000000004">
      <c r="A29" s="60" t="s">
        <v>129</v>
      </c>
      <c r="B29" s="61"/>
      <c r="E29" s="27"/>
      <c r="G29" s="27"/>
    </row>
    <row r="30" spans="1:7" ht="21.45" customHeight="1" x14ac:dyDescent="0.55000000000000004">
      <c r="A30" s="60" t="s">
        <v>123</v>
      </c>
      <c r="B30" s="61"/>
      <c r="E30" s="27">
        <v>-207518</v>
      </c>
      <c r="G30" s="27">
        <v>94431</v>
      </c>
    </row>
    <row r="31" spans="1:7" ht="21.45" customHeight="1" x14ac:dyDescent="0.55000000000000004">
      <c r="A31" s="60" t="s">
        <v>44</v>
      </c>
      <c r="B31" s="61"/>
      <c r="E31" s="29">
        <v>12575</v>
      </c>
      <c r="G31" s="29">
        <v>-50</v>
      </c>
    </row>
    <row r="32" spans="1:7" ht="21.45" customHeight="1" x14ac:dyDescent="0.55000000000000004">
      <c r="A32" s="60" t="s">
        <v>142</v>
      </c>
      <c r="B32" s="61"/>
      <c r="E32" s="27">
        <f>SUM(E23,E25:E31)</f>
        <v>45637</v>
      </c>
      <c r="G32" s="27">
        <f>SUM(G23,G25:G31)</f>
        <v>132874</v>
      </c>
    </row>
    <row r="33" spans="1:8" ht="21.45" customHeight="1" x14ac:dyDescent="0.55000000000000004">
      <c r="A33" s="60" t="s">
        <v>119</v>
      </c>
      <c r="B33" s="61"/>
      <c r="E33" s="27">
        <v>373</v>
      </c>
      <c r="F33" s="10"/>
      <c r="G33" s="27">
        <v>373</v>
      </c>
    </row>
    <row r="34" spans="1:8" ht="21.45" customHeight="1" x14ac:dyDescent="0.55000000000000004">
      <c r="A34" s="60" t="s">
        <v>141</v>
      </c>
      <c r="B34" s="61"/>
      <c r="E34" s="27">
        <v>0</v>
      </c>
      <c r="F34" s="10"/>
      <c r="G34" s="27">
        <v>-1310</v>
      </c>
    </row>
    <row r="35" spans="1:8" ht="21.45" customHeight="1" x14ac:dyDescent="0.55000000000000004">
      <c r="A35" s="60" t="s">
        <v>45</v>
      </c>
      <c r="B35" s="61"/>
      <c r="E35" s="27">
        <v>-24998</v>
      </c>
      <c r="G35" s="27">
        <v>-8595</v>
      </c>
    </row>
    <row r="36" spans="1:8" ht="21.45" customHeight="1" x14ac:dyDescent="0.6">
      <c r="A36" s="58" t="s">
        <v>117</v>
      </c>
      <c r="B36" s="61"/>
      <c r="E36" s="30">
        <f>SUM(E32:E35)</f>
        <v>21012</v>
      </c>
      <c r="G36" s="30">
        <f>SUM(G32:G35)</f>
        <v>123342</v>
      </c>
    </row>
    <row r="37" spans="1:8" ht="20.100000000000001" customHeight="1" x14ac:dyDescent="0.55000000000000004">
      <c r="A37" s="60"/>
      <c r="B37" s="61"/>
    </row>
    <row r="38" spans="1:8" ht="21.45" customHeight="1" x14ac:dyDescent="0.55000000000000004">
      <c r="A38" s="10" t="s">
        <v>4</v>
      </c>
      <c r="B38" s="61"/>
    </row>
    <row r="39" spans="1:8" ht="23.1" customHeight="1" x14ac:dyDescent="0.55000000000000004">
      <c r="B39" s="61"/>
      <c r="H39" s="36" t="s">
        <v>74</v>
      </c>
    </row>
    <row r="40" spans="1:8" ht="23.1" customHeight="1" x14ac:dyDescent="0.6">
      <c r="A40" s="43" t="s">
        <v>62</v>
      </c>
      <c r="B40" s="8"/>
      <c r="C40" s="8"/>
      <c r="D40" s="24"/>
      <c r="E40" s="24"/>
      <c r="F40" s="24"/>
      <c r="G40" s="24"/>
      <c r="H40" s="8"/>
    </row>
    <row r="41" spans="1:8" ht="23.1" customHeight="1" x14ac:dyDescent="0.6">
      <c r="A41" s="57" t="s">
        <v>46</v>
      </c>
      <c r="B41" s="8"/>
      <c r="C41" s="8"/>
      <c r="D41" s="24"/>
      <c r="E41" s="24"/>
      <c r="F41" s="24"/>
      <c r="G41" s="24"/>
      <c r="H41" s="8"/>
    </row>
    <row r="42" spans="1:8" ht="21.45" customHeight="1" x14ac:dyDescent="0.6">
      <c r="A42" s="43" t="s">
        <v>145</v>
      </c>
      <c r="B42" s="8"/>
      <c r="C42" s="8"/>
      <c r="D42" s="9"/>
      <c r="E42" s="9"/>
      <c r="F42" s="9"/>
    </row>
    <row r="43" spans="1:8" ht="21.45" customHeight="1" x14ac:dyDescent="0.6">
      <c r="A43" s="43"/>
      <c r="B43" s="8"/>
      <c r="C43" s="8"/>
      <c r="D43" s="9"/>
      <c r="E43" s="21"/>
      <c r="F43" s="9"/>
      <c r="G43" s="9"/>
      <c r="H43" s="5" t="s">
        <v>73</v>
      </c>
    </row>
    <row r="44" spans="1:8" ht="21.45" customHeight="1" x14ac:dyDescent="0.55000000000000004">
      <c r="A44" s="8"/>
      <c r="B44" s="8"/>
      <c r="C44" s="11"/>
      <c r="D44" s="12"/>
      <c r="E44" s="13" t="s">
        <v>130</v>
      </c>
      <c r="F44" s="12"/>
      <c r="G44" s="14">
        <v>2568</v>
      </c>
    </row>
    <row r="45" spans="1:8" ht="23.1" customHeight="1" x14ac:dyDescent="0.6">
      <c r="A45" s="58" t="s">
        <v>47</v>
      </c>
    </row>
    <row r="46" spans="1:8" ht="23.1" customHeight="1" x14ac:dyDescent="0.55000000000000004">
      <c r="A46" s="60" t="s">
        <v>99</v>
      </c>
      <c r="E46" s="28">
        <v>2</v>
      </c>
      <c r="G46" s="28">
        <v>200</v>
      </c>
    </row>
    <row r="47" spans="1:8" ht="23.1" customHeight="1" x14ac:dyDescent="0.55000000000000004">
      <c r="A47" s="60" t="s">
        <v>56</v>
      </c>
      <c r="E47" s="28">
        <v>-24673</v>
      </c>
      <c r="G47" s="28">
        <v>-18532</v>
      </c>
    </row>
    <row r="48" spans="1:8" ht="23.1" customHeight="1" x14ac:dyDescent="0.55000000000000004">
      <c r="A48" s="60" t="s">
        <v>57</v>
      </c>
      <c r="E48" s="28">
        <v>-1144</v>
      </c>
      <c r="G48" s="28">
        <v>-1213</v>
      </c>
    </row>
    <row r="49" spans="1:7" ht="23.1" customHeight="1" x14ac:dyDescent="0.55000000000000004">
      <c r="A49" s="60" t="s">
        <v>140</v>
      </c>
      <c r="E49" s="28">
        <v>-206</v>
      </c>
      <c r="G49" s="28">
        <v>-81</v>
      </c>
    </row>
    <row r="50" spans="1:7" ht="23.1" customHeight="1" x14ac:dyDescent="0.6">
      <c r="A50" s="58" t="s">
        <v>101</v>
      </c>
      <c r="E50" s="30">
        <f>SUM(E46:E49)</f>
        <v>-26021</v>
      </c>
      <c r="G50" s="30">
        <f>SUM(G46:G49)</f>
        <v>-19626</v>
      </c>
    </row>
    <row r="51" spans="1:7" ht="23.1" customHeight="1" x14ac:dyDescent="0.6">
      <c r="A51" s="58" t="s">
        <v>48</v>
      </c>
      <c r="E51" s="27"/>
      <c r="G51" s="27"/>
    </row>
    <row r="52" spans="1:7" ht="23.1" customHeight="1" x14ac:dyDescent="0.55000000000000004">
      <c r="A52" s="60" t="s">
        <v>134</v>
      </c>
      <c r="E52" s="27">
        <v>-57945</v>
      </c>
      <c r="G52" s="27">
        <v>-31958</v>
      </c>
    </row>
    <row r="53" spans="1:7" ht="23.1" customHeight="1" x14ac:dyDescent="0.55000000000000004">
      <c r="A53" s="60" t="s">
        <v>96</v>
      </c>
      <c r="E53" s="27">
        <v>-46645</v>
      </c>
      <c r="G53" s="27">
        <v>-41998</v>
      </c>
    </row>
    <row r="54" spans="1:7" ht="23.1" customHeight="1" x14ac:dyDescent="0.55000000000000004">
      <c r="A54" s="60" t="s">
        <v>95</v>
      </c>
      <c r="E54" s="27">
        <v>-3816</v>
      </c>
      <c r="G54" s="27">
        <v>-4667</v>
      </c>
    </row>
    <row r="55" spans="1:7" ht="23.1" customHeight="1" x14ac:dyDescent="0.6">
      <c r="A55" s="58" t="s">
        <v>118</v>
      </c>
      <c r="E55" s="30">
        <f>SUM(E52:F54)</f>
        <v>-108406</v>
      </c>
      <c r="G55" s="30">
        <f>SUM(G52:H54)</f>
        <v>-78623</v>
      </c>
    </row>
    <row r="56" spans="1:7" ht="23.1" customHeight="1" x14ac:dyDescent="0.6">
      <c r="A56" s="58" t="s">
        <v>157</v>
      </c>
      <c r="E56" s="27">
        <f>SUM(E36,E50,E55)</f>
        <v>-113415</v>
      </c>
      <c r="G56" s="27">
        <f>SUM(G36,G50,G55)</f>
        <v>25093</v>
      </c>
    </row>
    <row r="57" spans="1:7" ht="23.1" customHeight="1" x14ac:dyDescent="0.55000000000000004">
      <c r="A57" s="60" t="s">
        <v>81</v>
      </c>
      <c r="E57" s="29">
        <f>BS!G10</f>
        <v>285455</v>
      </c>
      <c r="G57" s="29">
        <v>122362</v>
      </c>
    </row>
    <row r="58" spans="1:7" ht="23.1" customHeight="1" thickBot="1" x14ac:dyDescent="0.65">
      <c r="A58" s="58" t="s">
        <v>82</v>
      </c>
      <c r="E58" s="31">
        <f>SUM(E56:E57)</f>
        <v>172040</v>
      </c>
      <c r="G58" s="31">
        <f>SUM(G56:G57)</f>
        <v>147455</v>
      </c>
    </row>
    <row r="59" spans="1:7" ht="23.1" customHeight="1" thickTop="1" x14ac:dyDescent="0.55000000000000004">
      <c r="A59" s="60"/>
      <c r="E59" s="27"/>
      <c r="G59" s="27"/>
    </row>
    <row r="60" spans="1:7" ht="23.1" customHeight="1" x14ac:dyDescent="0.6">
      <c r="A60" s="58" t="s">
        <v>70</v>
      </c>
      <c r="E60" s="27"/>
      <c r="G60" s="27"/>
    </row>
    <row r="61" spans="1:7" ht="23.1" customHeight="1" x14ac:dyDescent="0.55000000000000004">
      <c r="A61" s="60" t="s">
        <v>71</v>
      </c>
      <c r="E61" s="10"/>
      <c r="G61" s="10"/>
    </row>
    <row r="62" spans="1:7" ht="23.1" customHeight="1" x14ac:dyDescent="0.55000000000000004">
      <c r="A62" s="60" t="s">
        <v>98</v>
      </c>
      <c r="E62" s="26">
        <v>1588</v>
      </c>
      <c r="G62" s="26">
        <v>3645</v>
      </c>
    </row>
    <row r="63" spans="1:7" ht="23.1" customHeight="1" x14ac:dyDescent="0.55000000000000004">
      <c r="A63" s="60" t="s">
        <v>102</v>
      </c>
      <c r="E63" s="26">
        <v>9920</v>
      </c>
      <c r="F63" s="27"/>
      <c r="G63" s="26">
        <v>54864</v>
      </c>
    </row>
    <row r="64" spans="1:7" ht="23.1" customHeight="1" x14ac:dyDescent="0.55000000000000004">
      <c r="A64" s="60" t="s">
        <v>158</v>
      </c>
      <c r="E64" s="26">
        <v>448</v>
      </c>
      <c r="F64" s="27"/>
      <c r="G64" s="26">
        <v>383</v>
      </c>
    </row>
    <row r="65" spans="1:7" ht="23.1" customHeight="1" x14ac:dyDescent="0.55000000000000004">
      <c r="A65" s="60"/>
      <c r="E65" s="27"/>
      <c r="G65" s="27"/>
    </row>
    <row r="66" spans="1:7" ht="23.1" customHeight="1" x14ac:dyDescent="0.55000000000000004">
      <c r="A66" s="10" t="s">
        <v>4</v>
      </c>
    </row>
  </sheetData>
  <printOptions horizontalCentered="1" gridLinesSet="0"/>
  <pageMargins left="0.94488188976377996" right="0.511811023622047" top="0.59055118110236204" bottom="0" header="0.511811023622047" footer="0.511811023622047"/>
  <pageSetup paperSize="9" scale="95" fitToHeight="0" orientation="portrait" r:id="rId1"/>
  <headerFooter alignWithMargins="0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67D68D-C824-4C3B-8116-1270CA47E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Wanwimon Unanuya</cp:lastModifiedBy>
  <cp:lastPrinted>2026-08-05T03:12:49Z</cp:lastPrinted>
  <dcterms:created xsi:type="dcterms:W3CDTF">1999-07-16T06:31:12Z</dcterms:created>
  <dcterms:modified xsi:type="dcterms:W3CDTF">2026-08-05T03:12:56Z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