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6\Q2'2026\SPVI\"/>
    </mc:Choice>
  </mc:AlternateContent>
  <xr:revisionPtr revIDLastSave="0" documentId="8_{600FC467-E0AC-47BB-BAF4-1B4BA4901801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11" r:id="rId4"/>
    <sheet name="CE" sheetId="12" r:id="rId5"/>
    <sheet name="CF" sheetId="13" r:id="rId6"/>
    <sheet name="000" sheetId="4" state="veryHidden" r:id="rId7"/>
  </sheets>
  <definedNames>
    <definedName name="_xlnm.Print_Area" localSheetId="2">BS!$A$1:$H$64</definedName>
    <definedName name="_xlnm.Print_Area" localSheetId="5">CF!$A$1:$H$66</definedName>
    <definedName name="_xlnm.Print_Area" localSheetId="3">PL!$A$1:$H$70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3" l="1"/>
  <c r="E53" i="11"/>
  <c r="E47" i="11"/>
  <c r="E54" i="11" s="1"/>
  <c r="E56" i="11" s="1"/>
  <c r="E58" i="11" s="1"/>
  <c r="E63" i="11" s="1"/>
  <c r="E66" i="11" s="1"/>
  <c r="E18" i="11"/>
  <c r="E12" i="11"/>
  <c r="E19" i="11" s="1"/>
  <c r="E21" i="11" s="1"/>
  <c r="E23" i="11" s="1"/>
  <c r="E28" i="11" s="1"/>
  <c r="E31" i="11" s="1"/>
  <c r="E40" i="9"/>
  <c r="E44" i="9"/>
  <c r="E15" i="9"/>
  <c r="J12" i="12" l="1"/>
  <c r="J14" i="12" s="1"/>
  <c r="J15" i="12" s="1"/>
  <c r="E54" i="9"/>
  <c r="E52" i="9"/>
  <c r="E51" i="9"/>
  <c r="G55" i="13"/>
  <c r="G50" i="13"/>
  <c r="G8" i="13"/>
  <c r="G23" i="13" s="1"/>
  <c r="G32" i="13" s="1"/>
  <c r="G36" i="13" s="1"/>
  <c r="H14" i="12"/>
  <c r="H15" i="12" s="1"/>
  <c r="F14" i="12"/>
  <c r="F15" i="12" s="1"/>
  <c r="D14" i="12"/>
  <c r="D15" i="12" s="1"/>
  <c r="L13" i="12"/>
  <c r="L11" i="12"/>
  <c r="L10" i="12"/>
  <c r="G53" i="11"/>
  <c r="G47" i="11"/>
  <c r="G54" i="11" s="1"/>
  <c r="G56" i="11" s="1"/>
  <c r="G58" i="11" s="1"/>
  <c r="G63" i="11" s="1"/>
  <c r="G66" i="11" s="1"/>
  <c r="G18" i="11"/>
  <c r="G12" i="11"/>
  <c r="G19" i="11" s="1"/>
  <c r="G21" i="11" s="1"/>
  <c r="G23" i="11" s="1"/>
  <c r="G28" i="11" s="1"/>
  <c r="G31" i="11" s="1"/>
  <c r="E55" i="13"/>
  <c r="L17" i="12"/>
  <c r="L18" i="12"/>
  <c r="L20" i="12"/>
  <c r="D21" i="12"/>
  <c r="D22" i="12" s="1"/>
  <c r="F21" i="12"/>
  <c r="F22" i="12" s="1"/>
  <c r="H21" i="12"/>
  <c r="H22" i="12" s="1"/>
  <c r="G56" i="13" l="1"/>
  <c r="G58" i="13" s="1"/>
  <c r="L12" i="12"/>
  <c r="L14" i="12" s="1"/>
  <c r="L15" i="12" s="1"/>
  <c r="E8" i="13"/>
  <c r="E23" i="13" s="1"/>
  <c r="E32" i="13" l="1"/>
  <c r="E36" i="13" s="1"/>
  <c r="E56" i="13" s="1"/>
  <c r="E58" i="13" s="1"/>
  <c r="J19" i="12"/>
  <c r="J21" i="12" l="1"/>
  <c r="J22" i="12" s="1"/>
  <c r="E55" i="9" s="1"/>
  <c r="L19" i="12"/>
  <c r="G44" i="9"/>
  <c r="G40" i="9"/>
  <c r="G45" i="9" s="1"/>
  <c r="G22" i="9"/>
  <c r="E22" i="9"/>
  <c r="G15" i="9"/>
  <c r="L21" i="12" l="1"/>
  <c r="L22" i="12" s="1"/>
  <c r="E45" i="9"/>
  <c r="G56" i="9"/>
  <c r="G57" i="9" s="1"/>
  <c r="E23" i="9"/>
  <c r="G23" i="9"/>
  <c r="E56" i="9" l="1"/>
  <c r="E57" i="9" s="1"/>
</calcChain>
</file>

<file path=xl/sharedStrings.xml><?xml version="1.0" encoding="utf-8"?>
<sst xmlns="http://schemas.openxmlformats.org/spreadsheetml/2006/main" count="216" uniqueCount="149">
  <si>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</si>
  <si>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</si>
  <si>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</si>
  <si>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</si>
  <si>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</si>
  <si>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</si>
  <si>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</si>
  <si>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</si>
  <si>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</si>
  <si>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</si>
  <si>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</si>
  <si>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</si>
  <si>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</si>
  <si>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</si>
  <si>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</si>
  <si>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</si>
  <si>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</si>
  <si>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</si>
  <si>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</si>
  <si>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</si>
  <si>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</si>
  <si>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</si>
  <si>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</si>
  <si>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</si>
  <si>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</si>
  <si>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</si>
  <si>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</si>
  <si>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</si>
  <si>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</si>
  <si>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</si>
  <si>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</si>
  <si>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</si>
  <si>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Sales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</si>
  <si>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</si>
  <si>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</si>
  <si>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</si>
  <si>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</si>
  <si>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</si>
  <si>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</si>
  <si>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</si>
  <si>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</si>
  <si>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</si>
  <si>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</si>
  <si>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</si>
  <si>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</si>
  <si>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</si>
  <si>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</si>
  <si>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</si>
  <si>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</si>
  <si>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</si>
  <si>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</si>
  <si>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</si>
  <si>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</si>
  <si>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</si>
  <si>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</si>
  <si>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</si>
  <si>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</si>
  <si>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</si>
  <si>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</si>
  <si>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</si>
  <si>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</si>
  <si>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</si>
  <si>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</si>
  <si>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</si>
  <si>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</si>
  <si>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</si>
  <si>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</si>
  <si>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</si>
  <si>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</si>
  <si>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</si>
  <si>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</si>
  <si>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</si>
  <si>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</si>
  <si>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</si>
  <si>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</si>
  <si>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</si>
  <si>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</si>
  <si>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</si>
  <si>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</si>
  <si>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</si>
  <si>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</si>
  <si>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</si>
  <si>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</si>
  <si>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</si>
  <si>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</si>
  <si>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</si>
  <si>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</si>
  <si>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</si>
  <si>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</si>
  <si>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</si>
  <si>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</si>
  <si>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</si>
  <si>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</si>
  <si>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</si>
  <si>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</si>
  <si>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</si>
  <si>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</si>
  <si>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</si>
  <si>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>Long-term lease liabilities - net of current portion</t>
  </si>
  <si>
    <t xml:space="preserve">      400,000,000 ordinary shares of Baht 0.50 each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</si>
  <si>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</si>
  <si>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</si>
  <si>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</si>
  <si>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</si>
  <si>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</si>
  <si>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 xml:space="preserve">   Additions to right-of-use assets and lease liabilities</t>
  </si>
  <si>
    <t xml:space="preserve">     and intangible assets</t>
  </si>
  <si>
    <t>Cash paid for income tax</t>
  </si>
  <si>
    <t>Payment of principal portion of lease liabilities</t>
  </si>
  <si>
    <t>Cash paid for interest expenses</t>
  </si>
  <si>
    <t xml:space="preserve">   Allowance for expected credit losses </t>
  </si>
  <si>
    <t>Equipment</t>
  </si>
  <si>
    <t>Other current financial assets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</si>
  <si>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</si>
  <si>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</si>
  <si>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</si>
  <si>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</si>
  <si>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</si>
  <si>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Interest income</t>
  </si>
  <si>
    <t>Interest income</t>
  </si>
  <si>
    <t>Net cash flows from operating activities</t>
  </si>
  <si>
    <t>Net cash flows used in financing activities</t>
  </si>
  <si>
    <t>Profit or loss:</t>
  </si>
  <si>
    <t>Other comprehensive income:</t>
  </si>
  <si>
    <t xml:space="preserve">   Trade and other current receivables</t>
  </si>
  <si>
    <t xml:space="preserve">   Trade and other current payables</t>
  </si>
  <si>
    <t>31 December 2025</t>
  </si>
  <si>
    <t>Other non-current financial assets</t>
  </si>
  <si>
    <t>Current portion of long-term lease liabilities</t>
  </si>
  <si>
    <t xml:space="preserve">   (Gain) loss on disposals/write-off of equipment </t>
  </si>
  <si>
    <t>Operating liabilities increase (decrease):</t>
  </si>
  <si>
    <t>Balance as at 1 January 2026</t>
  </si>
  <si>
    <t>2, 4</t>
  </si>
  <si>
    <t>2, 8</t>
  </si>
  <si>
    <t>Cash paid for right-of-use assets</t>
  </si>
  <si>
    <t>Dividend paid</t>
  </si>
  <si>
    <t>As at 30 June 2026</t>
  </si>
  <si>
    <t>30 June 2026</t>
  </si>
  <si>
    <t>Balance as at 30 June 2025</t>
  </si>
  <si>
    <t>Dividend paid (Note 13)</t>
  </si>
  <si>
    <t>Cash paid for employee benefits</t>
  </si>
  <si>
    <t>For the three-month period ended 30 June 2026</t>
  </si>
  <si>
    <t>For the six-month period ended 30 June 2026</t>
  </si>
  <si>
    <t>Balance as at 30 June 2026</t>
  </si>
  <si>
    <t xml:space="preserve">   Reduction of inventories to net realisable value (reversal) </t>
  </si>
  <si>
    <t xml:space="preserve">   Allowance for diminution in value of equipment (reversal) </t>
  </si>
  <si>
    <t xml:space="preserve">   Allowance for diminution in value of rental deposit (reversal) </t>
  </si>
  <si>
    <t>Net increase (decrease) in cash and cash equivalents</t>
  </si>
  <si>
    <t xml:space="preserve">   Transfer inventory to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</si>
</sst>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54">
    <xf numFmtId="0" fontId="0" fillId="0" borderId="0" xfId="0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6" xfId="0" applyNumberFormat="1" applyFont="1" applyBorder="1" applyAlignment="1">
      <alignment horizontal="center"/>
    </xf>
    <xf numFmtId="0" fontId="7" fillId="0" borderId="0" xfId="0" applyFont="1"/>
    <xf numFmtId="37" fontId="7" fillId="0" borderId="0" xfId="0" applyNumberFormat="1" applyFont="1"/>
    <xf numFmtId="37" fontId="8" fillId="0" borderId="0" xfId="0" applyNumberFormat="1" applyFont="1"/>
    <xf numFmtId="0" fontId="8" fillId="0" borderId="0" xfId="0" applyFont="1"/>
    <xf numFmtId="41" fontId="11" fillId="0" borderId="0" xfId="0" applyNumberFormat="1" applyFont="1"/>
    <xf numFmtId="41" fontId="8" fillId="0" borderId="0" xfId="0" applyNumberFormat="1" applyFont="1"/>
    <xf numFmtId="41" fontId="11" fillId="0" borderId="3" xfId="0" applyNumberFormat="1" applyFont="1" applyBorder="1"/>
    <xf numFmtId="41" fontId="11" fillId="0" borderId="7" xfId="0" applyNumberFormat="1" applyFont="1" applyBorder="1"/>
    <xf numFmtId="41" fontId="11" fillId="0" borderId="6" xfId="0" applyNumberFormat="1" applyFont="1" applyBorder="1"/>
    <xf numFmtId="41" fontId="8" fillId="0" borderId="3" xfId="0" applyNumberFormat="1" applyFont="1" applyBorder="1"/>
    <xf numFmtId="39" fontId="8" fillId="0" borderId="0" xfId="0" applyNumberFormat="1" applyFont="1"/>
    <xf numFmtId="37" fontId="8" fillId="0" borderId="7" xfId="0" applyNumberFormat="1" applyFont="1" applyBorder="1"/>
    <xf numFmtId="37" fontId="8" fillId="0" borderId="4" xfId="0" applyNumberFormat="1" applyFont="1" applyBorder="1"/>
    <xf numFmtId="37" fontId="8" fillId="0" borderId="5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38" fontId="8" fillId="0" borderId="0" xfId="0" applyNumberFormat="1" applyFont="1"/>
    <xf numFmtId="41" fontId="8" fillId="0" borderId="6" xfId="0" applyNumberFormat="1" applyFont="1" applyBorder="1"/>
    <xf numFmtId="41" fontId="8" fillId="0" borderId="7" xfId="0" applyNumberFormat="1" applyFont="1" applyBorder="1"/>
    <xf numFmtId="39" fontId="8" fillId="0" borderId="6" xfId="0" applyNumberFormat="1" applyFont="1" applyBorder="1"/>
    <xf numFmtId="37" fontId="8" fillId="0" borderId="6" xfId="0" applyNumberFormat="1" applyFont="1" applyBorder="1"/>
    <xf numFmtId="37" fontId="8" fillId="0" borderId="3" xfId="0" applyNumberFormat="1" applyFont="1" applyBorder="1" applyAlignment="1">
      <alignment horizont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587128B6-849D-4937-BC96-617846941DF9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showGridLines="0" tabSelected="1" view="pageBreakPreview" topLeftCell="A49" zoomScale="110" zoomScaleNormal="100" zoomScaleSheetLayoutView="110" workbookViewId="0">
      <selection activeCell="G58" sqref="G58"/>
    </sheetView>
  </sheetViews>
  <sheetFormatPr defaultColWidth="10.88671875" defaultRowHeight="20.399999999999999" customHeight="1"/>
  <cols>
    <col min="1" max="1" width="40.6640625" style="32" customWidth="1"/>
    <col min="2" max="2" width="5.6640625" style="32" customWidth="1"/>
    <col min="3" max="3" width="5.6640625" style="8" customWidth="1"/>
    <col min="4" max="4" width="1.6640625" style="8" customWidth="1"/>
    <col min="5" max="5" width="17.6640625" style="8" customWidth="1"/>
    <col min="6" max="6" width="1.6640625" style="32" customWidth="1"/>
    <col min="7" max="7" width="17.6640625" style="32" customWidth="1"/>
    <col min="8" max="8" width="0.6640625" style="32" customWidth="1"/>
    <col min="9" max="16384" width="10.88671875" style="32"/>
  </cols>
  <sheetData>
    <row r="1" spans="1:8" s="6" customFormat="1" ht="20.399999999999999" customHeight="1">
      <c r="A1" s="30" t="s">
        <v>61</v>
      </c>
      <c r="B1" s="31"/>
      <c r="C1" s="5"/>
      <c r="D1" s="5"/>
      <c r="E1" s="5"/>
      <c r="F1" s="31"/>
      <c r="G1" s="31"/>
      <c r="H1" s="31"/>
    </row>
    <row r="2" spans="1:8" s="6" customFormat="1" ht="20.399999999999999" customHeight="1">
      <c r="A2" s="30" t="s">
        <v>33</v>
      </c>
      <c r="B2" s="31"/>
      <c r="C2" s="5"/>
      <c r="D2" s="5"/>
      <c r="E2" s="24"/>
      <c r="F2" s="31"/>
      <c r="G2" s="31"/>
      <c r="H2" s="31"/>
    </row>
    <row r="3" spans="1:8" s="6" customFormat="1" ht="20.399999999999999" customHeight="1">
      <c r="A3" s="30" t="s">
        <v>136</v>
      </c>
      <c r="B3" s="31"/>
      <c r="C3" s="5"/>
      <c r="D3" s="5"/>
      <c r="E3" s="5"/>
      <c r="F3" s="31"/>
      <c r="G3" s="31"/>
      <c r="H3" s="31"/>
    </row>
    <row r="4" spans="1:8" s="6" customFormat="1" ht="20.399999999999999" customHeight="1">
      <c r="A4" s="30"/>
      <c r="B4" s="31"/>
      <c r="C4" s="5"/>
      <c r="D4" s="5"/>
      <c r="E4" s="5"/>
      <c r="F4" s="31"/>
      <c r="G4" s="9" t="s">
        <v>76</v>
      </c>
      <c r="H4" s="31"/>
    </row>
    <row r="5" spans="1:8" s="6" customFormat="1" ht="20.399999999999999" customHeight="1">
      <c r="A5" s="30"/>
      <c r="B5" s="31"/>
      <c r="C5" s="11" t="s">
        <v>0</v>
      </c>
      <c r="D5" s="5"/>
      <c r="E5" s="17" t="s">
        <v>137</v>
      </c>
      <c r="F5" s="12"/>
      <c r="G5" s="17" t="s">
        <v>126</v>
      </c>
      <c r="H5" s="31"/>
    </row>
    <row r="6" spans="1:8" s="6" customFormat="1" ht="20.399999999999999" customHeight="1">
      <c r="A6" s="30"/>
      <c r="B6" s="31"/>
      <c r="C6" s="8"/>
      <c r="D6" s="11"/>
      <c r="E6" s="8" t="s">
        <v>81</v>
      </c>
      <c r="F6" s="12"/>
      <c r="G6" s="8" t="s">
        <v>82</v>
      </c>
      <c r="H6" s="31"/>
    </row>
    <row r="7" spans="1:8" s="8" customFormat="1" ht="20.399999999999999" customHeight="1">
      <c r="A7" s="10"/>
      <c r="C7" s="11"/>
      <c r="D7" s="11"/>
      <c r="E7" s="8" t="s">
        <v>83</v>
      </c>
      <c r="F7" s="12"/>
      <c r="H7" s="12"/>
    </row>
    <row r="8" spans="1:8" ht="21" customHeight="1">
      <c r="A8" s="30" t="s">
        <v>7</v>
      </c>
      <c r="G8" s="8"/>
    </row>
    <row r="9" spans="1:8" ht="21" customHeight="1">
      <c r="A9" s="30" t="s">
        <v>8</v>
      </c>
      <c r="G9" s="8"/>
    </row>
    <row r="10" spans="1:8" ht="21" customHeight="1">
      <c r="A10" s="33" t="s">
        <v>28</v>
      </c>
      <c r="C10" s="13">
        <v>3</v>
      </c>
      <c r="D10" s="13"/>
      <c r="E10" s="34">
        <v>172040</v>
      </c>
      <c r="F10" s="34"/>
      <c r="G10" s="34">
        <v>285455</v>
      </c>
      <c r="H10" s="34"/>
    </row>
    <row r="11" spans="1:8" ht="21" customHeight="1">
      <c r="A11" s="33" t="s">
        <v>114</v>
      </c>
      <c r="C11" s="13" t="s">
        <v>132</v>
      </c>
      <c r="D11" s="13"/>
      <c r="E11" s="35">
        <v>166329</v>
      </c>
      <c r="F11" s="35"/>
      <c r="G11" s="35">
        <v>125780</v>
      </c>
      <c r="H11" s="35"/>
    </row>
    <row r="12" spans="1:8" ht="21" customHeight="1">
      <c r="A12" s="33" t="s">
        <v>31</v>
      </c>
      <c r="C12" s="13">
        <v>5</v>
      </c>
      <c r="D12" s="13"/>
      <c r="E12" s="34">
        <v>521795</v>
      </c>
      <c r="F12" s="34"/>
      <c r="G12" s="34">
        <v>606884</v>
      </c>
      <c r="H12" s="34"/>
    </row>
    <row r="13" spans="1:8" ht="21" customHeight="1">
      <c r="A13" s="33" t="s">
        <v>112</v>
      </c>
      <c r="C13" s="13"/>
      <c r="D13" s="13"/>
      <c r="E13" s="34">
        <v>10000</v>
      </c>
      <c r="F13" s="34"/>
      <c r="G13" s="34">
        <v>10000</v>
      </c>
      <c r="H13" s="34"/>
    </row>
    <row r="14" spans="1:8" ht="21" customHeight="1">
      <c r="A14" s="33" t="s">
        <v>4</v>
      </c>
      <c r="C14" s="13"/>
      <c r="D14" s="13"/>
      <c r="E14" s="36">
        <v>13414</v>
      </c>
      <c r="F14" s="34"/>
      <c r="G14" s="36">
        <v>12896</v>
      </c>
      <c r="H14" s="34"/>
    </row>
    <row r="15" spans="1:8" ht="21" customHeight="1">
      <c r="A15" s="30" t="s">
        <v>9</v>
      </c>
      <c r="C15" s="13"/>
      <c r="D15" s="33"/>
      <c r="E15" s="37">
        <f>SUM(E10:E14)</f>
        <v>883578</v>
      </c>
      <c r="F15" s="34"/>
      <c r="G15" s="37">
        <f>SUM(G10:G14)</f>
        <v>1041015</v>
      </c>
      <c r="H15" s="34"/>
    </row>
    <row r="16" spans="1:8" ht="21" customHeight="1">
      <c r="A16" s="30" t="s">
        <v>10</v>
      </c>
      <c r="C16" s="13"/>
      <c r="D16" s="33"/>
      <c r="E16" s="34"/>
      <c r="F16" s="34"/>
      <c r="G16" s="34"/>
      <c r="H16" s="34"/>
    </row>
    <row r="17" spans="1:8" ht="21" customHeight="1">
      <c r="A17" s="33" t="s">
        <v>111</v>
      </c>
      <c r="C17" s="13">
        <v>6</v>
      </c>
      <c r="D17" s="13"/>
      <c r="E17" s="34">
        <v>93604</v>
      </c>
      <c r="F17" s="34"/>
      <c r="G17" s="34">
        <v>81754</v>
      </c>
      <c r="H17" s="34"/>
    </row>
    <row r="18" spans="1:8" ht="21" customHeight="1">
      <c r="A18" s="33" t="s">
        <v>95</v>
      </c>
      <c r="C18" s="13">
        <v>7</v>
      </c>
      <c r="D18" s="13"/>
      <c r="E18" s="34">
        <v>124949</v>
      </c>
      <c r="F18" s="34"/>
      <c r="G18" s="34">
        <v>158435</v>
      </c>
      <c r="H18" s="34"/>
    </row>
    <row r="19" spans="1:8" ht="21" customHeight="1">
      <c r="A19" s="33" t="s">
        <v>73</v>
      </c>
      <c r="C19" s="13"/>
      <c r="D19" s="13"/>
      <c r="E19" s="34">
        <v>17123</v>
      </c>
      <c r="F19" s="34"/>
      <c r="G19" s="34">
        <v>21412</v>
      </c>
      <c r="H19" s="34"/>
    </row>
    <row r="20" spans="1:8" ht="21" customHeight="1">
      <c r="A20" s="33" t="s">
        <v>127</v>
      </c>
      <c r="C20" s="13"/>
      <c r="D20" s="13"/>
      <c r="E20" s="34">
        <v>42446</v>
      </c>
      <c r="F20" s="34"/>
      <c r="G20" s="34">
        <v>41367</v>
      </c>
      <c r="H20" s="34"/>
    </row>
    <row r="21" spans="1:8" ht="21" customHeight="1">
      <c r="A21" s="33" t="s">
        <v>62</v>
      </c>
      <c r="C21" s="13"/>
      <c r="D21" s="13"/>
      <c r="E21" s="36">
        <v>24333</v>
      </c>
      <c r="F21" s="34"/>
      <c r="G21" s="36">
        <v>25401</v>
      </c>
      <c r="H21" s="34"/>
    </row>
    <row r="22" spans="1:8" ht="21" customHeight="1">
      <c r="A22" s="30" t="s">
        <v>11</v>
      </c>
      <c r="C22" s="12"/>
      <c r="D22" s="34"/>
      <c r="E22" s="36">
        <f>SUM(E17:E21)</f>
        <v>302455</v>
      </c>
      <c r="F22" s="15"/>
      <c r="G22" s="36">
        <f>SUM(G17:G21)</f>
        <v>328369</v>
      </c>
      <c r="H22" s="15"/>
    </row>
    <row r="23" spans="1:8" ht="21" customHeight="1" thickBot="1">
      <c r="A23" s="30" t="s">
        <v>12</v>
      </c>
      <c r="C23" s="12"/>
      <c r="D23" s="34"/>
      <c r="E23" s="38">
        <f>SUM(E15,E22)</f>
        <v>1186033</v>
      </c>
      <c r="F23" s="15"/>
      <c r="G23" s="38">
        <f>SUM(G15,G22)</f>
        <v>1369384</v>
      </c>
      <c r="H23" s="15"/>
    </row>
    <row r="24" spans="1:8" ht="21" customHeight="1" thickTop="1">
      <c r="C24" s="14"/>
      <c r="D24" s="14"/>
      <c r="E24" s="14"/>
      <c r="G24" s="14"/>
    </row>
    <row r="25" spans="1:8" ht="21" customHeight="1">
      <c r="A25" s="32" t="s">
        <v>1</v>
      </c>
      <c r="G25" s="8"/>
    </row>
    <row r="26" spans="1:8" s="6" customFormat="1" ht="21" customHeight="1">
      <c r="A26" s="30" t="s">
        <v>61</v>
      </c>
      <c r="B26" s="31"/>
      <c r="C26" s="5"/>
      <c r="D26" s="5"/>
      <c r="E26" s="5"/>
      <c r="F26" s="31"/>
      <c r="G26" s="5"/>
      <c r="H26" s="31"/>
    </row>
    <row r="27" spans="1:8" s="6" customFormat="1" ht="21" customHeight="1">
      <c r="A27" s="30" t="s">
        <v>34</v>
      </c>
      <c r="B27" s="31"/>
      <c r="C27" s="5"/>
      <c r="D27" s="5"/>
      <c r="E27" s="5"/>
      <c r="F27" s="31"/>
      <c r="G27" s="5"/>
      <c r="H27" s="31"/>
    </row>
    <row r="28" spans="1:8" s="6" customFormat="1" ht="20.399999999999999" customHeight="1">
      <c r="A28" s="30" t="s">
        <v>136</v>
      </c>
      <c r="B28" s="31"/>
      <c r="C28" s="5"/>
      <c r="D28" s="5"/>
      <c r="E28" s="5"/>
      <c r="F28" s="31"/>
      <c r="G28" s="31"/>
      <c r="H28" s="31"/>
    </row>
    <row r="29" spans="1:8" s="6" customFormat="1" ht="20.399999999999999" customHeight="1">
      <c r="A29" s="30"/>
      <c r="B29" s="31"/>
      <c r="C29" s="5"/>
      <c r="D29" s="5"/>
      <c r="E29" s="5"/>
      <c r="F29" s="31"/>
      <c r="G29" s="9" t="s">
        <v>76</v>
      </c>
      <c r="H29" s="31"/>
    </row>
    <row r="30" spans="1:8" s="6" customFormat="1" ht="20.399999999999999" customHeight="1">
      <c r="A30" s="30"/>
      <c r="B30" s="31"/>
      <c r="C30" s="11" t="s">
        <v>0</v>
      </c>
      <c r="D30" s="5"/>
      <c r="E30" s="17" t="s">
        <v>137</v>
      </c>
      <c r="F30" s="12"/>
      <c r="G30" s="17" t="s">
        <v>126</v>
      </c>
      <c r="H30" s="31"/>
    </row>
    <row r="31" spans="1:8" s="6" customFormat="1" ht="20.399999999999999" customHeight="1">
      <c r="A31" s="30"/>
      <c r="B31" s="31"/>
      <c r="C31" s="8"/>
      <c r="D31" s="11"/>
      <c r="E31" s="8" t="s">
        <v>81</v>
      </c>
      <c r="F31" s="12"/>
      <c r="G31" s="8" t="s">
        <v>82</v>
      </c>
      <c r="H31" s="31"/>
    </row>
    <row r="32" spans="1:8" s="8" customFormat="1" ht="20.399999999999999" customHeight="1">
      <c r="A32" s="10"/>
      <c r="C32" s="11"/>
      <c r="D32" s="11"/>
      <c r="E32" s="8" t="s">
        <v>83</v>
      </c>
      <c r="F32" s="12"/>
      <c r="H32" s="12"/>
    </row>
    <row r="33" spans="1:10" ht="21" customHeight="1">
      <c r="A33" s="30" t="s">
        <v>13</v>
      </c>
      <c r="G33" s="8"/>
    </row>
    <row r="34" spans="1:10" ht="21" customHeight="1">
      <c r="A34" s="30" t="s">
        <v>14</v>
      </c>
      <c r="E34" s="33"/>
      <c r="G34" s="8"/>
    </row>
    <row r="35" spans="1:10" ht="21" customHeight="1">
      <c r="A35" s="33" t="s">
        <v>115</v>
      </c>
      <c r="C35" s="14" t="s">
        <v>133</v>
      </c>
      <c r="D35" s="13"/>
      <c r="E35" s="23">
        <v>288575</v>
      </c>
      <c r="F35" s="33"/>
      <c r="G35" s="23">
        <v>495042</v>
      </c>
      <c r="H35" s="33"/>
    </row>
    <row r="36" spans="1:10" ht="21" customHeight="1">
      <c r="A36" s="33" t="s">
        <v>70</v>
      </c>
      <c r="C36" s="14"/>
      <c r="D36" s="13"/>
      <c r="E36" s="23">
        <v>266</v>
      </c>
      <c r="F36" s="33"/>
      <c r="G36" s="23">
        <v>212</v>
      </c>
      <c r="H36" s="33"/>
    </row>
    <row r="37" spans="1:10" ht="21" customHeight="1">
      <c r="A37" s="33" t="s">
        <v>128</v>
      </c>
      <c r="C37" s="14"/>
      <c r="D37" s="13"/>
      <c r="E37" s="23">
        <v>67156</v>
      </c>
      <c r="G37" s="23">
        <v>84934</v>
      </c>
    </row>
    <row r="38" spans="1:10" ht="21" customHeight="1">
      <c r="A38" s="33" t="s">
        <v>86</v>
      </c>
      <c r="C38" s="14"/>
      <c r="D38" s="13"/>
      <c r="E38" s="23">
        <v>16395</v>
      </c>
      <c r="F38" s="33"/>
      <c r="G38" s="23">
        <v>17072</v>
      </c>
      <c r="H38" s="33"/>
    </row>
    <row r="39" spans="1:10" ht="21" customHeight="1">
      <c r="A39" s="33" t="s">
        <v>5</v>
      </c>
      <c r="C39" s="14"/>
      <c r="D39" s="13"/>
      <c r="E39" s="39">
        <v>15852</v>
      </c>
      <c r="F39" s="33"/>
      <c r="G39" s="39">
        <v>3277</v>
      </c>
      <c r="H39" s="33"/>
    </row>
    <row r="40" spans="1:10" ht="21" customHeight="1">
      <c r="A40" s="30" t="s">
        <v>15</v>
      </c>
      <c r="C40" s="14"/>
      <c r="D40" s="13"/>
      <c r="E40" s="36">
        <f>SUM(E35:E39)</f>
        <v>388244</v>
      </c>
      <c r="F40" s="33"/>
      <c r="G40" s="36">
        <f>SUM(G35:G39)</f>
        <v>600537</v>
      </c>
      <c r="H40" s="33"/>
    </row>
    <row r="41" spans="1:10" ht="21" customHeight="1">
      <c r="A41" s="30" t="s">
        <v>16</v>
      </c>
      <c r="C41" s="14"/>
      <c r="D41" s="13"/>
      <c r="E41" s="34"/>
      <c r="F41" s="33"/>
      <c r="G41" s="34"/>
      <c r="H41" s="33"/>
    </row>
    <row r="42" spans="1:10" ht="21" customHeight="1">
      <c r="A42" s="33" t="s">
        <v>98</v>
      </c>
      <c r="C42" s="14"/>
      <c r="D42" s="13"/>
      <c r="E42" s="34">
        <v>82833</v>
      </c>
      <c r="G42" s="34">
        <v>104206</v>
      </c>
    </row>
    <row r="43" spans="1:10" ht="21" customHeight="1">
      <c r="A43" s="33" t="s">
        <v>116</v>
      </c>
      <c r="C43" s="14"/>
      <c r="D43" s="13"/>
      <c r="E43" s="36">
        <v>27385</v>
      </c>
      <c r="F43" s="33"/>
      <c r="G43" s="36">
        <v>25947</v>
      </c>
      <c r="H43" s="33"/>
    </row>
    <row r="44" spans="1:10" ht="21" customHeight="1">
      <c r="A44" s="30" t="s">
        <v>17</v>
      </c>
      <c r="C44" s="14"/>
      <c r="D44" s="12"/>
      <c r="E44" s="36">
        <f>SUM(E42:E43)</f>
        <v>110218</v>
      </c>
      <c r="F44" s="34"/>
      <c r="G44" s="36">
        <f>SUM(G42:G43)</f>
        <v>130153</v>
      </c>
      <c r="H44" s="34"/>
    </row>
    <row r="45" spans="1:10" ht="21" customHeight="1">
      <c r="A45" s="30" t="s">
        <v>18</v>
      </c>
      <c r="C45" s="14"/>
      <c r="D45" s="12"/>
      <c r="E45" s="36">
        <f>SUM(E40+E44)</f>
        <v>498462</v>
      </c>
      <c r="F45" s="34"/>
      <c r="G45" s="36">
        <f>SUM(G40+G44)</f>
        <v>730690</v>
      </c>
      <c r="H45" s="34"/>
      <c r="I45" s="40"/>
      <c r="J45" s="40"/>
    </row>
    <row r="46" spans="1:10" ht="21" customHeight="1">
      <c r="A46" s="30" t="s">
        <v>19</v>
      </c>
      <c r="C46" s="14"/>
      <c r="D46" s="14"/>
      <c r="E46" s="34"/>
      <c r="F46" s="14"/>
      <c r="G46" s="34"/>
      <c r="H46" s="14"/>
    </row>
    <row r="47" spans="1:10" ht="21" customHeight="1">
      <c r="A47" s="33" t="s">
        <v>6</v>
      </c>
      <c r="C47" s="14"/>
      <c r="D47" s="14"/>
      <c r="E47" s="34"/>
      <c r="F47" s="14"/>
      <c r="G47" s="34"/>
      <c r="H47" s="14"/>
    </row>
    <row r="48" spans="1:10" ht="21" customHeight="1">
      <c r="A48" s="33" t="s">
        <v>63</v>
      </c>
      <c r="C48" s="14"/>
      <c r="D48" s="14"/>
      <c r="E48" s="34"/>
      <c r="G48" s="34"/>
    </row>
    <row r="49" spans="1:8" ht="21" customHeight="1" thickBot="1">
      <c r="A49" s="33" t="s">
        <v>99</v>
      </c>
      <c r="C49" s="14"/>
      <c r="D49" s="14"/>
      <c r="E49" s="38">
        <v>200000</v>
      </c>
      <c r="F49" s="14"/>
      <c r="G49" s="38">
        <v>200000</v>
      </c>
      <c r="H49" s="14"/>
    </row>
    <row r="50" spans="1:8" ht="21" customHeight="1" thickTop="1">
      <c r="A50" s="33" t="s">
        <v>64</v>
      </c>
      <c r="C50" s="14"/>
      <c r="D50" s="14"/>
      <c r="E50" s="34"/>
      <c r="F50" s="14"/>
      <c r="G50" s="34"/>
      <c r="H50" s="14"/>
    </row>
    <row r="51" spans="1:8" ht="21" customHeight="1">
      <c r="A51" s="33" t="s">
        <v>99</v>
      </c>
      <c r="C51" s="14"/>
      <c r="D51" s="14"/>
      <c r="E51" s="34">
        <f>CE!D22</f>
        <v>200000</v>
      </c>
      <c r="F51" s="14"/>
      <c r="G51" s="34">
        <v>200000</v>
      </c>
      <c r="H51" s="14"/>
    </row>
    <row r="52" spans="1:8" ht="21" customHeight="1">
      <c r="A52" s="33" t="s">
        <v>65</v>
      </c>
      <c r="C52" s="14"/>
      <c r="D52" s="14"/>
      <c r="E52" s="34">
        <f>CE!F22</f>
        <v>39810</v>
      </c>
      <c r="F52" s="14"/>
      <c r="G52" s="34">
        <v>39810</v>
      </c>
      <c r="H52" s="14"/>
    </row>
    <row r="53" spans="1:8" ht="21" customHeight="1">
      <c r="A53" s="33" t="s">
        <v>51</v>
      </c>
      <c r="C53" s="14"/>
      <c r="D53" s="14"/>
      <c r="E53" s="34"/>
      <c r="F53" s="14"/>
      <c r="G53" s="34"/>
      <c r="H53" s="14"/>
    </row>
    <row r="54" spans="1:8" ht="21" customHeight="1">
      <c r="A54" s="33" t="s">
        <v>52</v>
      </c>
      <c r="C54" s="13"/>
      <c r="D54" s="13"/>
      <c r="E54" s="34">
        <f>CE!H22</f>
        <v>20000</v>
      </c>
      <c r="F54" s="14"/>
      <c r="G54" s="34">
        <v>20000</v>
      </c>
      <c r="H54" s="14"/>
    </row>
    <row r="55" spans="1:8" ht="21" customHeight="1">
      <c r="A55" s="33" t="s">
        <v>53</v>
      </c>
      <c r="C55" s="14"/>
      <c r="D55" s="14"/>
      <c r="E55" s="34">
        <f>CE!J22</f>
        <v>427761</v>
      </c>
      <c r="F55" s="14"/>
      <c r="G55" s="34">
        <v>378884</v>
      </c>
      <c r="H55" s="14"/>
    </row>
    <row r="56" spans="1:8" ht="21" customHeight="1">
      <c r="A56" s="30" t="s">
        <v>20</v>
      </c>
      <c r="C56" s="14"/>
      <c r="D56" s="14"/>
      <c r="E56" s="41">
        <f>SUM(E51:E55)</f>
        <v>687571</v>
      </c>
      <c r="F56" s="14"/>
      <c r="G56" s="41">
        <f>SUM(G51:G55)</f>
        <v>638694</v>
      </c>
      <c r="H56" s="14"/>
    </row>
    <row r="57" spans="1:8" ht="21" customHeight="1" thickBot="1">
      <c r="A57" s="30" t="s">
        <v>21</v>
      </c>
      <c r="C57" s="14"/>
      <c r="D57" s="14"/>
      <c r="E57" s="42">
        <f>SUM(E56+E45)</f>
        <v>1186033</v>
      </c>
      <c r="F57" s="14"/>
      <c r="G57" s="42">
        <f>SUM(G56+G45)</f>
        <v>1369384</v>
      </c>
      <c r="H57" s="14"/>
    </row>
    <row r="58" spans="1:8" ht="20.399999999999999" customHeight="1" thickTop="1">
      <c r="B58" s="14"/>
      <c r="C58" s="14"/>
      <c r="D58" s="14"/>
      <c r="E58" s="35"/>
      <c r="F58" s="16"/>
      <c r="G58" s="35"/>
      <c r="H58" s="16"/>
    </row>
    <row r="59" spans="1:8" ht="20.399999999999999" customHeight="1">
      <c r="A59" s="32" t="s">
        <v>1</v>
      </c>
      <c r="B59" s="14"/>
      <c r="C59" s="14"/>
      <c r="D59" s="14"/>
      <c r="E59" s="14"/>
      <c r="F59" s="33"/>
      <c r="G59" s="33"/>
      <c r="H59" s="33"/>
    </row>
    <row r="60" spans="1:8" ht="20.399999999999999" customHeight="1">
      <c r="B60" s="14"/>
      <c r="C60" s="14"/>
      <c r="D60" s="14"/>
      <c r="E60" s="14"/>
      <c r="F60" s="33"/>
      <c r="G60" s="33"/>
      <c r="H60" s="33"/>
    </row>
    <row r="61" spans="1:8" ht="20.399999999999999" customHeight="1">
      <c r="A61" s="43"/>
      <c r="B61" s="14"/>
      <c r="C61" s="14"/>
      <c r="D61" s="14"/>
      <c r="E61" s="14"/>
      <c r="F61" s="33"/>
      <c r="G61" s="33"/>
      <c r="H61" s="33"/>
    </row>
    <row r="62" spans="1:8" ht="20.399999999999999" customHeight="1">
      <c r="C62" s="14"/>
    </row>
    <row r="63" spans="1:8" ht="20.399999999999999" customHeight="1">
      <c r="B63" s="6" t="s">
        <v>22</v>
      </c>
      <c r="C63" s="14"/>
    </row>
    <row r="64" spans="1:8" ht="20.399999999999999" customHeight="1">
      <c r="A64" s="43"/>
      <c r="C64" s="14"/>
    </row>
  </sheetData>
  <printOptions horizontalCentered="1" gridLinesSet="0"/>
  <pageMargins left="0.94488188976377996" right="0.511811023622047" top="0.78740157480314998" bottom="0" header="0.511811023622047" footer="0.511811023622047"/>
  <pageSetup paperSize="9" scale="95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EEE6B-7E27-4FE6-B15C-6BAAC97913D0}">
  <dimension ref="A1:G70"/>
  <sheetViews>
    <sheetView showGridLines="0" view="pageBreakPreview" topLeftCell="A70" zoomScaleNormal="100" zoomScaleSheetLayoutView="100" workbookViewId="0">
      <selection activeCell="M9" sqref="M9"/>
    </sheetView>
  </sheetViews>
  <sheetFormatPr defaultColWidth="10.88671875" defaultRowHeight="20.25" customHeight="1"/>
  <cols>
    <col min="1" max="1" width="38" style="32" customWidth="1"/>
    <col min="2" max="2" width="12" style="32" customWidth="1"/>
    <col min="3" max="3" width="5.6640625" style="8" customWidth="1"/>
    <col min="4" max="4" width="1.6640625" style="32" customWidth="1"/>
    <col min="5" max="5" width="15.6640625" style="32" customWidth="1"/>
    <col min="6" max="6" width="1.6640625" style="32" customWidth="1"/>
    <col min="7" max="7" width="15.6640625" style="32" customWidth="1"/>
    <col min="8" max="8" width="1.33203125" style="32" customWidth="1"/>
    <col min="9" max="16384" width="10.88671875" style="32"/>
  </cols>
  <sheetData>
    <row r="1" spans="1:7" ht="20.25" customHeight="1">
      <c r="G1" s="18" t="s">
        <v>74</v>
      </c>
    </row>
    <row r="2" spans="1:7" s="6" customFormat="1" ht="20.25" customHeight="1">
      <c r="A2" s="30" t="s">
        <v>61</v>
      </c>
      <c r="B2" s="30"/>
      <c r="C2" s="24"/>
      <c r="D2" s="30"/>
      <c r="E2" s="30"/>
      <c r="F2" s="30"/>
      <c r="G2" s="30"/>
    </row>
    <row r="3" spans="1:7" s="6" customFormat="1" ht="20.25" customHeight="1">
      <c r="A3" s="30" t="s">
        <v>60</v>
      </c>
      <c r="B3" s="30"/>
      <c r="C3" s="24"/>
      <c r="D3" s="30"/>
      <c r="E3" s="30"/>
      <c r="F3" s="30"/>
      <c r="G3" s="30"/>
    </row>
    <row r="4" spans="1:7" s="6" customFormat="1" ht="20.25" customHeight="1">
      <c r="A4" s="30" t="s">
        <v>141</v>
      </c>
      <c r="B4" s="7"/>
      <c r="C4" s="8"/>
      <c r="D4" s="7"/>
      <c r="E4" s="7"/>
      <c r="F4" s="7"/>
    </row>
    <row r="5" spans="1:7" s="6" customFormat="1" ht="20.25" customHeight="1">
      <c r="A5" s="33"/>
      <c r="B5" s="7"/>
      <c r="D5" s="7"/>
      <c r="E5" s="7"/>
      <c r="F5" s="7"/>
      <c r="G5" s="9" t="s">
        <v>75</v>
      </c>
    </row>
    <row r="6" spans="1:7" s="6" customFormat="1" ht="20.25" customHeight="1">
      <c r="A6" s="33"/>
      <c r="B6" s="7"/>
      <c r="C6" s="11" t="s">
        <v>0</v>
      </c>
      <c r="D6" s="7"/>
      <c r="E6" s="25">
        <v>2026</v>
      </c>
      <c r="F6" s="12"/>
      <c r="G6" s="25">
        <v>2025</v>
      </c>
    </row>
    <row r="7" spans="1:7" s="8" customFormat="1" ht="20.25" customHeight="1">
      <c r="A7" s="30" t="s">
        <v>122</v>
      </c>
      <c r="C7" s="11"/>
      <c r="D7" s="12"/>
      <c r="E7" s="26"/>
      <c r="F7" s="12"/>
      <c r="G7" s="26"/>
    </row>
    <row r="8" spans="1:7" ht="20.25" customHeight="1">
      <c r="A8" s="30" t="s">
        <v>24</v>
      </c>
    </row>
    <row r="9" spans="1:7" ht="20.25" customHeight="1">
      <c r="A9" s="33" t="s">
        <v>32</v>
      </c>
      <c r="C9" s="13">
        <v>9</v>
      </c>
      <c r="D9" s="35"/>
      <c r="E9" s="35">
        <v>1944609</v>
      </c>
      <c r="F9" s="35"/>
      <c r="G9" s="35">
        <v>1917749</v>
      </c>
    </row>
    <row r="10" spans="1:7" ht="20.25" customHeight="1">
      <c r="A10" s="33" t="s">
        <v>47</v>
      </c>
      <c r="C10" s="13">
        <v>9</v>
      </c>
      <c r="D10" s="35"/>
      <c r="E10" s="35">
        <v>3778</v>
      </c>
      <c r="F10" s="35"/>
      <c r="G10" s="35">
        <v>6058</v>
      </c>
    </row>
    <row r="11" spans="1:7" ht="20.25" customHeight="1">
      <c r="A11" s="33" t="s">
        <v>23</v>
      </c>
      <c r="C11" s="13">
        <v>10</v>
      </c>
      <c r="D11" s="35"/>
      <c r="E11" s="39">
        <v>13134</v>
      </c>
      <c r="F11" s="35"/>
      <c r="G11" s="39">
        <v>13337</v>
      </c>
    </row>
    <row r="12" spans="1:7" ht="20.25" customHeight="1">
      <c r="A12" s="30" t="s">
        <v>25</v>
      </c>
      <c r="C12" s="13"/>
      <c r="D12" s="35"/>
      <c r="E12" s="39">
        <f>SUM(E9:E11)</f>
        <v>1961521</v>
      </c>
      <c r="F12" s="35"/>
      <c r="G12" s="39">
        <f>SUM(G9:G11)</f>
        <v>1937144</v>
      </c>
    </row>
    <row r="13" spans="1:7" ht="20.25" customHeight="1">
      <c r="A13" s="30" t="s">
        <v>26</v>
      </c>
      <c r="C13" s="13"/>
      <c r="D13" s="35"/>
      <c r="E13" s="35"/>
      <c r="F13" s="35"/>
      <c r="G13" s="35"/>
    </row>
    <row r="14" spans="1:7" ht="20.25" customHeight="1">
      <c r="A14" s="33" t="s">
        <v>68</v>
      </c>
      <c r="C14" s="13"/>
      <c r="D14" s="35"/>
      <c r="E14" s="35">
        <v>1721155</v>
      </c>
      <c r="F14" s="35"/>
      <c r="G14" s="35">
        <v>1727394</v>
      </c>
    </row>
    <row r="15" spans="1:7" ht="20.25" customHeight="1">
      <c r="A15" s="33" t="s">
        <v>69</v>
      </c>
      <c r="C15" s="13"/>
      <c r="D15" s="35"/>
      <c r="E15" s="35">
        <v>1711</v>
      </c>
      <c r="F15" s="35"/>
      <c r="G15" s="35">
        <v>2713</v>
      </c>
    </row>
    <row r="16" spans="1:7" ht="20.25" customHeight="1">
      <c r="A16" s="33" t="s">
        <v>93</v>
      </c>
      <c r="C16" s="13"/>
      <c r="D16" s="35"/>
      <c r="E16" s="35">
        <v>133829</v>
      </c>
      <c r="F16" s="35"/>
      <c r="G16" s="35">
        <v>143223</v>
      </c>
    </row>
    <row r="17" spans="1:7" ht="20.25" customHeight="1">
      <c r="A17" s="33" t="s">
        <v>30</v>
      </c>
      <c r="C17" s="13"/>
      <c r="D17" s="35"/>
      <c r="E17" s="35">
        <v>38103</v>
      </c>
      <c r="F17" s="35"/>
      <c r="G17" s="35">
        <v>34241</v>
      </c>
    </row>
    <row r="18" spans="1:7" ht="20.25" customHeight="1">
      <c r="A18" s="30" t="s">
        <v>27</v>
      </c>
      <c r="C18" s="13"/>
      <c r="D18" s="35"/>
      <c r="E18" s="50">
        <f>SUM(E14:E17)</f>
        <v>1894798</v>
      </c>
      <c r="F18" s="35"/>
      <c r="G18" s="50">
        <f>SUM(G14:G17)</f>
        <v>1907571</v>
      </c>
    </row>
    <row r="19" spans="1:7" ht="20.25" customHeight="1">
      <c r="A19" s="30" t="s">
        <v>100</v>
      </c>
      <c r="C19" s="13"/>
      <c r="D19" s="35"/>
      <c r="E19" s="35">
        <f>E12-E18</f>
        <v>66723</v>
      </c>
      <c r="F19" s="35"/>
      <c r="G19" s="35">
        <f>G12-G18</f>
        <v>29573</v>
      </c>
    </row>
    <row r="20" spans="1:7" ht="20.25" customHeight="1">
      <c r="A20" s="33" t="s">
        <v>29</v>
      </c>
      <c r="C20" s="13"/>
      <c r="D20" s="35"/>
      <c r="E20" s="39">
        <v>-1795</v>
      </c>
      <c r="F20" s="35"/>
      <c r="G20" s="39">
        <v>-2239</v>
      </c>
    </row>
    <row r="21" spans="1:7" ht="20.25" customHeight="1">
      <c r="A21" s="30" t="s">
        <v>87</v>
      </c>
      <c r="C21" s="13"/>
      <c r="D21" s="35"/>
      <c r="E21" s="35">
        <f>SUM(E19:E20)</f>
        <v>64928</v>
      </c>
      <c r="F21" s="35"/>
      <c r="G21" s="35">
        <f>SUM(G19:G20)</f>
        <v>27334</v>
      </c>
    </row>
    <row r="22" spans="1:7" ht="20.25" customHeight="1">
      <c r="A22" s="33" t="s">
        <v>96</v>
      </c>
      <c r="C22" s="13">
        <v>11</v>
      </c>
      <c r="D22" s="35"/>
      <c r="E22" s="39">
        <v>-12284</v>
      </c>
      <c r="F22" s="35"/>
      <c r="G22" s="39">
        <v>-6179</v>
      </c>
    </row>
    <row r="23" spans="1:7" ht="20.25" customHeight="1">
      <c r="A23" s="30" t="s">
        <v>88</v>
      </c>
      <c r="C23" s="13"/>
      <c r="D23" s="35"/>
      <c r="E23" s="50">
        <f>SUM(E21:E22)</f>
        <v>52644</v>
      </c>
      <c r="F23" s="35"/>
      <c r="G23" s="50">
        <f>SUM(G21:G22)</f>
        <v>21155</v>
      </c>
    </row>
    <row r="24" spans="1:7" ht="20.25" customHeight="1">
      <c r="A24" s="30"/>
      <c r="C24" s="13"/>
      <c r="D24" s="35"/>
      <c r="E24" s="35"/>
      <c r="F24" s="35"/>
      <c r="G24" s="35"/>
    </row>
    <row r="25" spans="1:7" ht="20.25" customHeight="1">
      <c r="A25" s="30" t="s">
        <v>123</v>
      </c>
      <c r="C25" s="13"/>
      <c r="D25" s="35"/>
      <c r="E25" s="35"/>
      <c r="F25" s="35"/>
      <c r="G25" s="28"/>
    </row>
    <row r="26" spans="1:7" ht="20.25" customHeight="1">
      <c r="A26" s="30" t="s">
        <v>78</v>
      </c>
      <c r="C26" s="13"/>
      <c r="D26" s="35"/>
      <c r="E26" s="27">
        <v>0</v>
      </c>
      <c r="F26" s="28"/>
      <c r="G26" s="27">
        <v>0</v>
      </c>
    </row>
    <row r="27" spans="1:7" ht="20.25" customHeight="1">
      <c r="A27" s="30"/>
      <c r="C27" s="13"/>
      <c r="D27" s="35"/>
      <c r="E27" s="28"/>
      <c r="F27" s="35"/>
      <c r="G27" s="28"/>
    </row>
    <row r="28" spans="1:7" ht="20.25" customHeight="1" thickBot="1">
      <c r="A28" s="30" t="s">
        <v>77</v>
      </c>
      <c r="C28" s="13"/>
      <c r="D28" s="35"/>
      <c r="E28" s="29">
        <f>E23+E26</f>
        <v>52644</v>
      </c>
      <c r="F28" s="48"/>
      <c r="G28" s="29">
        <f>G23+G26</f>
        <v>21155</v>
      </c>
    </row>
    <row r="29" spans="1:7" ht="20.25" customHeight="1" thickTop="1">
      <c r="A29" s="33"/>
      <c r="C29" s="13"/>
      <c r="D29" s="14"/>
    </row>
    <row r="30" spans="1:7" ht="20.25" customHeight="1">
      <c r="A30" s="30" t="s">
        <v>89</v>
      </c>
      <c r="C30" s="13">
        <v>12</v>
      </c>
    </row>
    <row r="31" spans="1:7" ht="20.25" customHeight="1" thickBot="1">
      <c r="A31" s="33" t="s">
        <v>90</v>
      </c>
      <c r="C31" s="12"/>
      <c r="E31" s="51">
        <f>(E28/(E33/1000))</f>
        <v>0.13161</v>
      </c>
      <c r="G31" s="51">
        <f>(G28/(G33/1000))</f>
        <v>5.2887499999999997E-2</v>
      </c>
    </row>
    <row r="32" spans="1:7" ht="20.25" customHeight="1" thickTop="1">
      <c r="A32" s="33"/>
      <c r="C32" s="12"/>
    </row>
    <row r="33" spans="1:7" ht="20.25" customHeight="1" thickBot="1">
      <c r="A33" s="33" t="s">
        <v>57</v>
      </c>
      <c r="C33" s="12"/>
      <c r="E33" s="52">
        <v>400000000</v>
      </c>
      <c r="G33" s="52">
        <v>400000000</v>
      </c>
    </row>
    <row r="34" spans="1:7" ht="20.25" customHeight="1" thickTop="1">
      <c r="A34" s="33"/>
      <c r="C34" s="14"/>
      <c r="D34" s="14"/>
      <c r="E34" s="14"/>
      <c r="F34" s="14"/>
      <c r="G34" s="14"/>
    </row>
    <row r="35" spans="1:7" ht="20.25" customHeight="1">
      <c r="A35" s="32" t="s">
        <v>1</v>
      </c>
    </row>
    <row r="36" spans="1:7" ht="20.25" customHeight="1">
      <c r="G36" s="18" t="s">
        <v>74</v>
      </c>
    </row>
    <row r="37" spans="1:7" s="6" customFormat="1" ht="20.25" customHeight="1">
      <c r="A37" s="30" t="s">
        <v>61</v>
      </c>
      <c r="B37" s="30"/>
      <c r="C37" s="24"/>
      <c r="D37" s="30"/>
      <c r="E37" s="30"/>
      <c r="F37" s="30"/>
      <c r="G37" s="30"/>
    </row>
    <row r="38" spans="1:7" s="6" customFormat="1" ht="20.25" customHeight="1">
      <c r="A38" s="30" t="s">
        <v>60</v>
      </c>
      <c r="B38" s="30"/>
      <c r="C38" s="24"/>
      <c r="D38" s="30"/>
      <c r="E38" s="30"/>
      <c r="F38" s="30"/>
      <c r="G38" s="30"/>
    </row>
    <row r="39" spans="1:7" s="6" customFormat="1" ht="20.25" customHeight="1">
      <c r="A39" s="30" t="s">
        <v>142</v>
      </c>
      <c r="B39" s="7"/>
      <c r="C39" s="8"/>
      <c r="D39" s="7"/>
      <c r="E39" s="7"/>
      <c r="F39" s="7"/>
    </row>
    <row r="40" spans="1:7" s="6" customFormat="1" ht="20.25" customHeight="1">
      <c r="A40" s="33"/>
      <c r="B40" s="7"/>
      <c r="D40" s="7"/>
      <c r="E40" s="7"/>
      <c r="F40" s="7"/>
      <c r="G40" s="9" t="s">
        <v>75</v>
      </c>
    </row>
    <row r="41" spans="1:7" s="6" customFormat="1" ht="20.25" customHeight="1">
      <c r="A41" s="33"/>
      <c r="B41" s="7"/>
      <c r="C41" s="11" t="s">
        <v>0</v>
      </c>
      <c r="D41" s="7"/>
      <c r="E41" s="25">
        <v>2026</v>
      </c>
      <c r="F41" s="12"/>
      <c r="G41" s="25">
        <v>2025</v>
      </c>
    </row>
    <row r="42" spans="1:7" s="8" customFormat="1" ht="20.25" customHeight="1">
      <c r="A42" s="30" t="s">
        <v>122</v>
      </c>
      <c r="C42" s="11"/>
      <c r="D42" s="12"/>
      <c r="E42" s="26"/>
      <c r="F42" s="12"/>
      <c r="G42" s="26"/>
    </row>
    <row r="43" spans="1:7" ht="20.25" customHeight="1">
      <c r="A43" s="30" t="s">
        <v>24</v>
      </c>
    </row>
    <row r="44" spans="1:7" ht="20.25" customHeight="1">
      <c r="A44" s="33" t="s">
        <v>32</v>
      </c>
      <c r="C44" s="13">
        <v>9</v>
      </c>
      <c r="D44" s="35"/>
      <c r="E44" s="35">
        <v>3956295</v>
      </c>
      <c r="F44" s="35"/>
      <c r="G44" s="35">
        <v>3788743</v>
      </c>
    </row>
    <row r="45" spans="1:7" ht="20.25" customHeight="1">
      <c r="A45" s="33" t="s">
        <v>47</v>
      </c>
      <c r="C45" s="13">
        <v>9</v>
      </c>
      <c r="D45" s="35"/>
      <c r="E45" s="35">
        <v>8058</v>
      </c>
      <c r="F45" s="35"/>
      <c r="G45" s="35">
        <v>10273</v>
      </c>
    </row>
    <row r="46" spans="1:7" ht="20.25" customHeight="1">
      <c r="A46" s="33" t="s">
        <v>23</v>
      </c>
      <c r="C46" s="13">
        <v>10</v>
      </c>
      <c r="D46" s="35"/>
      <c r="E46" s="39">
        <v>27984</v>
      </c>
      <c r="F46" s="35"/>
      <c r="G46" s="39">
        <v>26264</v>
      </c>
    </row>
    <row r="47" spans="1:7" ht="20.25" customHeight="1">
      <c r="A47" s="30" t="s">
        <v>25</v>
      </c>
      <c r="C47" s="13"/>
      <c r="D47" s="35"/>
      <c r="E47" s="39">
        <f>SUM(E44:E46)</f>
        <v>3992337</v>
      </c>
      <c r="F47" s="35"/>
      <c r="G47" s="39">
        <f>SUM(G44:G46)</f>
        <v>3825280</v>
      </c>
    </row>
    <row r="48" spans="1:7" ht="20.25" customHeight="1">
      <c r="A48" s="30" t="s">
        <v>26</v>
      </c>
      <c r="C48" s="13"/>
      <c r="D48" s="35"/>
      <c r="E48" s="35"/>
      <c r="F48" s="35"/>
      <c r="G48" s="35"/>
    </row>
    <row r="49" spans="1:7" ht="20.25" customHeight="1">
      <c r="A49" s="33" t="s">
        <v>68</v>
      </c>
      <c r="C49" s="13"/>
      <c r="D49" s="35"/>
      <c r="E49" s="35">
        <v>3508789</v>
      </c>
      <c r="F49" s="35"/>
      <c r="G49" s="35">
        <v>3417983</v>
      </c>
    </row>
    <row r="50" spans="1:7" ht="20.25" customHeight="1">
      <c r="A50" s="33" t="s">
        <v>69</v>
      </c>
      <c r="C50" s="13"/>
      <c r="D50" s="35"/>
      <c r="E50" s="35">
        <v>3844</v>
      </c>
      <c r="F50" s="35"/>
      <c r="G50" s="35">
        <v>4285</v>
      </c>
    </row>
    <row r="51" spans="1:7" ht="20.25" customHeight="1">
      <c r="A51" s="33" t="s">
        <v>93</v>
      </c>
      <c r="C51" s="13"/>
      <c r="D51" s="35"/>
      <c r="E51" s="35">
        <v>271218</v>
      </c>
      <c r="F51" s="35"/>
      <c r="G51" s="35">
        <v>282178</v>
      </c>
    </row>
    <row r="52" spans="1:7" ht="20.25" customHeight="1">
      <c r="A52" s="33" t="s">
        <v>30</v>
      </c>
      <c r="C52" s="13"/>
      <c r="D52" s="35"/>
      <c r="E52" s="35">
        <v>72405</v>
      </c>
      <c r="F52" s="35"/>
      <c r="G52" s="35">
        <v>64966</v>
      </c>
    </row>
    <row r="53" spans="1:7" ht="20.25" customHeight="1">
      <c r="A53" s="30" t="s">
        <v>27</v>
      </c>
      <c r="C53" s="13"/>
      <c r="D53" s="35"/>
      <c r="E53" s="50">
        <f>SUM(E49:E52)</f>
        <v>3856256</v>
      </c>
      <c r="F53" s="35"/>
      <c r="G53" s="50">
        <f>SUM(G49:G52)</f>
        <v>3769412</v>
      </c>
    </row>
    <row r="54" spans="1:7" ht="20.25" customHeight="1">
      <c r="A54" s="30" t="s">
        <v>100</v>
      </c>
      <c r="C54" s="13"/>
      <c r="D54" s="35"/>
      <c r="E54" s="35">
        <f>E47-E53</f>
        <v>136081</v>
      </c>
      <c r="F54" s="35"/>
      <c r="G54" s="35">
        <f>G47-G53</f>
        <v>55868</v>
      </c>
    </row>
    <row r="55" spans="1:7" ht="20.25" customHeight="1">
      <c r="A55" s="33" t="s">
        <v>29</v>
      </c>
      <c r="C55" s="13"/>
      <c r="D55" s="35"/>
      <c r="E55" s="39">
        <v>-3816</v>
      </c>
      <c r="F55" s="35"/>
      <c r="G55" s="39">
        <v>-4667</v>
      </c>
    </row>
    <row r="56" spans="1:7" ht="20.25" customHeight="1">
      <c r="A56" s="30" t="s">
        <v>87</v>
      </c>
      <c r="C56" s="13"/>
      <c r="D56" s="35"/>
      <c r="E56" s="35">
        <f>SUM(E54:E55)</f>
        <v>132265</v>
      </c>
      <c r="F56" s="35"/>
      <c r="G56" s="35">
        <f>SUM(G54:G55)</f>
        <v>51201</v>
      </c>
    </row>
    <row r="57" spans="1:7" ht="20.25" customHeight="1">
      <c r="A57" s="33" t="s">
        <v>96</v>
      </c>
      <c r="C57" s="13">
        <v>11</v>
      </c>
      <c r="D57" s="35"/>
      <c r="E57" s="39">
        <v>-25389</v>
      </c>
      <c r="F57" s="35"/>
      <c r="G57" s="39">
        <v>-10814</v>
      </c>
    </row>
    <row r="58" spans="1:7" ht="20.25" customHeight="1">
      <c r="A58" s="30" t="s">
        <v>88</v>
      </c>
      <c r="C58" s="13"/>
      <c r="D58" s="35"/>
      <c r="E58" s="50">
        <f>SUM(E56:E57)</f>
        <v>106876</v>
      </c>
      <c r="F58" s="35"/>
      <c r="G58" s="50">
        <f>SUM(G56:G57)</f>
        <v>40387</v>
      </c>
    </row>
    <row r="59" spans="1:7" ht="20.25" customHeight="1">
      <c r="A59" s="30"/>
      <c r="C59" s="13"/>
      <c r="D59" s="35"/>
      <c r="E59" s="35"/>
      <c r="F59" s="35"/>
      <c r="G59" s="35"/>
    </row>
    <row r="60" spans="1:7" ht="20.25" customHeight="1">
      <c r="A60" s="30" t="s">
        <v>123</v>
      </c>
      <c r="C60" s="13"/>
      <c r="D60" s="35"/>
      <c r="E60" s="35"/>
      <c r="F60" s="35"/>
      <c r="G60" s="28"/>
    </row>
    <row r="61" spans="1:7" ht="20.25" customHeight="1">
      <c r="A61" s="30" t="s">
        <v>78</v>
      </c>
      <c r="C61" s="13"/>
      <c r="D61" s="35"/>
      <c r="E61" s="27">
        <v>0</v>
      </c>
      <c r="F61" s="28"/>
      <c r="G61" s="27">
        <v>0</v>
      </c>
    </row>
    <row r="62" spans="1:7" ht="20.25" customHeight="1">
      <c r="A62" s="30"/>
      <c r="C62" s="13"/>
      <c r="D62" s="35"/>
      <c r="E62" s="28"/>
      <c r="F62" s="35"/>
      <c r="G62" s="28"/>
    </row>
    <row r="63" spans="1:7" ht="20.25" customHeight="1" thickBot="1">
      <c r="A63" s="30" t="s">
        <v>77</v>
      </c>
      <c r="C63" s="13"/>
      <c r="D63" s="35"/>
      <c r="E63" s="29">
        <f>E58+E61</f>
        <v>106876</v>
      </c>
      <c r="F63" s="48"/>
      <c r="G63" s="29">
        <f>G58+G61</f>
        <v>40387</v>
      </c>
    </row>
    <row r="64" spans="1:7" ht="20.25" customHeight="1" thickTop="1">
      <c r="A64" s="33"/>
      <c r="C64" s="13"/>
      <c r="D64" s="14"/>
    </row>
    <row r="65" spans="1:7" ht="20.25" customHeight="1">
      <c r="A65" s="30" t="s">
        <v>89</v>
      </c>
      <c r="C65" s="13">
        <v>12</v>
      </c>
    </row>
    <row r="66" spans="1:7" ht="20.25" customHeight="1" thickBot="1">
      <c r="A66" s="33" t="s">
        <v>90</v>
      </c>
      <c r="C66" s="12"/>
      <c r="E66" s="51">
        <f>(E63/(E68/1000))</f>
        <v>0.26718999999999998</v>
      </c>
      <c r="G66" s="51">
        <f>(G63/(G68/1000))</f>
        <v>0.1009675</v>
      </c>
    </row>
    <row r="67" spans="1:7" ht="20.25" customHeight="1" thickTop="1">
      <c r="A67" s="33"/>
      <c r="C67" s="12"/>
    </row>
    <row r="68" spans="1:7" ht="20.25" customHeight="1" thickBot="1">
      <c r="A68" s="33" t="s">
        <v>57</v>
      </c>
      <c r="C68" s="12"/>
      <c r="E68" s="52">
        <v>400000000</v>
      </c>
      <c r="G68" s="52">
        <v>400000000</v>
      </c>
    </row>
    <row r="69" spans="1:7" ht="20.25" customHeight="1" thickTop="1">
      <c r="A69" s="33"/>
      <c r="C69" s="14"/>
      <c r="D69" s="14"/>
      <c r="F69" s="14"/>
      <c r="G69" s="14"/>
    </row>
    <row r="70" spans="1:7" ht="20.25" customHeight="1">
      <c r="A70" s="32" t="s">
        <v>1</v>
      </c>
    </row>
  </sheetData>
  <printOptions horizontalCentered="1" gridLinesSet="0"/>
  <pageMargins left="0.94488188976377996" right="0.511811023622047" top="0.78740157480314998" bottom="0" header="0.511811023622047" footer="0.511811023622047"/>
  <pageSetup paperSize="9" scale="95" fitToHeight="0" orientation="portrait" r:id="rId1"/>
  <headerFooter alignWithMargins="0"/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CBD20-C931-46E1-A9F5-2434CC117A59}">
  <dimension ref="A1:L24"/>
  <sheetViews>
    <sheetView showGridLines="0" view="pageBreakPreview" topLeftCell="A10" zoomScale="85" zoomScaleNormal="90" zoomScaleSheetLayoutView="85" workbookViewId="0">
      <selection activeCell="J19" sqref="J19"/>
    </sheetView>
  </sheetViews>
  <sheetFormatPr defaultColWidth="10.88671875" defaultRowHeight="23.25" customHeight="1"/>
  <cols>
    <col min="1" max="1" width="35.6640625" style="32" customWidth="1"/>
    <col min="2" max="2" width="1.33203125" style="32" customWidth="1"/>
    <col min="3" max="3" width="5.6640625" style="32" customWidth="1"/>
    <col min="4" max="4" width="13.6640625" style="32" customWidth="1"/>
    <col min="5" max="5" width="0.88671875" style="32" customWidth="1"/>
    <col min="6" max="6" width="13.6640625" style="32" customWidth="1"/>
    <col min="7" max="7" width="0.88671875" style="32" customWidth="1"/>
    <col min="8" max="8" width="13.6640625" style="32" customWidth="1"/>
    <col min="9" max="9" width="0.88671875" style="32" customWidth="1"/>
    <col min="10" max="10" width="13.6640625" style="32" customWidth="1"/>
    <col min="11" max="11" width="0.88671875" style="32" customWidth="1"/>
    <col min="12" max="12" width="13.6640625" style="32" customWidth="1"/>
    <col min="13" max="16384" width="10.88671875" style="32"/>
  </cols>
  <sheetData>
    <row r="1" spans="1:12" ht="23.25" customHeight="1">
      <c r="L1" s="18" t="s">
        <v>74</v>
      </c>
    </row>
    <row r="2" spans="1:12" s="6" customFormat="1" ht="23.25" customHeight="1">
      <c r="A2" s="30" t="s">
        <v>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6" customFormat="1" ht="23.25" customHeight="1">
      <c r="A3" s="31" t="s">
        <v>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6" customFormat="1" ht="23.25" customHeight="1">
      <c r="A4" s="30" t="s">
        <v>142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s="6" customFormat="1" ht="23.25" customHeight="1">
      <c r="A5" s="33"/>
      <c r="B5" s="7"/>
      <c r="C5" s="7"/>
      <c r="D5" s="7"/>
      <c r="E5" s="7"/>
      <c r="F5" s="7"/>
      <c r="G5" s="7"/>
      <c r="H5" s="7"/>
      <c r="I5" s="7"/>
      <c r="J5" s="9"/>
      <c r="K5" s="7"/>
      <c r="L5" s="9" t="s">
        <v>76</v>
      </c>
    </row>
    <row r="6" spans="1:12" s="8" customFormat="1" ht="23.25" customHeight="1">
      <c r="A6" s="12"/>
      <c r="B6" s="12"/>
      <c r="C6" s="12"/>
      <c r="H6" s="53" t="s">
        <v>51</v>
      </c>
      <c r="I6" s="53"/>
      <c r="J6" s="53"/>
    </row>
    <row r="7" spans="1:12" s="8" customFormat="1" ht="23.25" customHeight="1">
      <c r="A7" s="12"/>
      <c r="B7" s="12"/>
      <c r="C7" s="12"/>
      <c r="D7" s="8" t="s">
        <v>49</v>
      </c>
      <c r="E7" s="7"/>
      <c r="H7" s="8" t="s">
        <v>54</v>
      </c>
    </row>
    <row r="8" spans="1:12" s="8" customFormat="1" ht="23.25" customHeight="1">
      <c r="A8" s="12"/>
      <c r="B8" s="12"/>
      <c r="C8" s="12"/>
      <c r="D8" s="8" t="s">
        <v>48</v>
      </c>
      <c r="F8" s="8" t="s">
        <v>66</v>
      </c>
      <c r="H8" s="21" t="s">
        <v>84</v>
      </c>
    </row>
    <row r="9" spans="1:12" s="8" customFormat="1" ht="23.25" customHeight="1">
      <c r="A9" s="12"/>
      <c r="B9" s="12"/>
      <c r="C9" s="11"/>
      <c r="D9" s="22" t="s">
        <v>3</v>
      </c>
      <c r="F9" s="22" t="s">
        <v>67</v>
      </c>
      <c r="H9" s="22" t="s">
        <v>85</v>
      </c>
      <c r="J9" s="17" t="s">
        <v>55</v>
      </c>
      <c r="L9" s="22" t="s">
        <v>2</v>
      </c>
    </row>
    <row r="10" spans="1:12" s="6" customFormat="1" ht="23.25" customHeight="1">
      <c r="A10" s="30" t="s">
        <v>113</v>
      </c>
      <c r="B10" s="33"/>
      <c r="C10" s="33"/>
      <c r="D10" s="35">
        <v>200000</v>
      </c>
      <c r="E10" s="35"/>
      <c r="F10" s="35">
        <v>39810</v>
      </c>
      <c r="G10" s="35"/>
      <c r="H10" s="35">
        <v>20000</v>
      </c>
      <c r="I10" s="35"/>
      <c r="J10" s="35">
        <v>309253</v>
      </c>
      <c r="K10" s="35"/>
      <c r="L10" s="35">
        <f>SUM(D10:J10)</f>
        <v>569063</v>
      </c>
    </row>
    <row r="11" spans="1:12" s="6" customFormat="1" ht="23.25" customHeight="1">
      <c r="A11" s="33" t="s">
        <v>139</v>
      </c>
      <c r="B11" s="33"/>
      <c r="C11" s="33"/>
      <c r="D11" s="35">
        <v>0</v>
      </c>
      <c r="E11" s="35"/>
      <c r="F11" s="35">
        <v>0</v>
      </c>
      <c r="G11" s="35"/>
      <c r="H11" s="35">
        <v>0</v>
      </c>
      <c r="I11" s="35"/>
      <c r="J11" s="35">
        <v>-32000</v>
      </c>
      <c r="K11" s="35"/>
      <c r="L11" s="35">
        <f>SUM(D11:J11)</f>
        <v>-32000</v>
      </c>
    </row>
    <row r="12" spans="1:12" s="6" customFormat="1" ht="23.25" customHeight="1">
      <c r="A12" s="33" t="s">
        <v>88</v>
      </c>
      <c r="B12" s="33"/>
      <c r="C12" s="33"/>
      <c r="D12" s="35">
        <v>0</v>
      </c>
      <c r="E12" s="35"/>
      <c r="F12" s="35">
        <v>0</v>
      </c>
      <c r="G12" s="35"/>
      <c r="H12" s="35">
        <v>0</v>
      </c>
      <c r="I12" s="35"/>
      <c r="J12" s="35">
        <f>PL!G58</f>
        <v>40387</v>
      </c>
      <c r="K12" s="35"/>
      <c r="L12" s="35">
        <f>SUM(D12:J12)</f>
        <v>40387</v>
      </c>
    </row>
    <row r="13" spans="1:12" s="6" customFormat="1" ht="23.25" customHeight="1">
      <c r="A13" s="33" t="s">
        <v>78</v>
      </c>
      <c r="B13" s="33"/>
      <c r="C13" s="33"/>
      <c r="D13" s="39">
        <v>0</v>
      </c>
      <c r="E13" s="35"/>
      <c r="F13" s="39">
        <v>0</v>
      </c>
      <c r="G13" s="35"/>
      <c r="H13" s="39">
        <v>0</v>
      </c>
      <c r="I13" s="35"/>
      <c r="J13" s="39">
        <v>0</v>
      </c>
      <c r="K13" s="35"/>
      <c r="L13" s="39">
        <f>SUM(D13:J13)</f>
        <v>0</v>
      </c>
    </row>
    <row r="14" spans="1:12" s="6" customFormat="1" ht="23.25" customHeight="1">
      <c r="A14" s="33" t="s">
        <v>77</v>
      </c>
      <c r="B14" s="33"/>
      <c r="C14" s="33"/>
      <c r="D14" s="39">
        <f>SUM(D12:D13)</f>
        <v>0</v>
      </c>
      <c r="E14" s="35"/>
      <c r="F14" s="39">
        <f>SUM(F12:F13)</f>
        <v>0</v>
      </c>
      <c r="G14" s="35"/>
      <c r="H14" s="39">
        <f>SUM(H12:H13)</f>
        <v>0</v>
      </c>
      <c r="I14" s="35"/>
      <c r="J14" s="39">
        <f>SUM(J12:J13)</f>
        <v>40387</v>
      </c>
      <c r="K14" s="35"/>
      <c r="L14" s="39">
        <f>SUM(L12:L13)</f>
        <v>40387</v>
      </c>
    </row>
    <row r="15" spans="1:12" s="6" customFormat="1" ht="23.25" customHeight="1" thickBot="1">
      <c r="A15" s="30" t="s">
        <v>138</v>
      </c>
      <c r="B15" s="33"/>
      <c r="C15" s="33"/>
      <c r="D15" s="49">
        <f>SUM(D10:D14)-D14</f>
        <v>200000</v>
      </c>
      <c r="E15" s="35"/>
      <c r="F15" s="49">
        <f>SUM(F10:F14)-F14</f>
        <v>39810</v>
      </c>
      <c r="G15" s="35"/>
      <c r="H15" s="49">
        <f>SUM(H10:H14)-H14</f>
        <v>20000</v>
      </c>
      <c r="I15" s="35"/>
      <c r="J15" s="49">
        <f>SUM(J10:J14)-J14</f>
        <v>317640</v>
      </c>
      <c r="K15" s="35"/>
      <c r="L15" s="49">
        <f>SUM(L10:L14)-L14</f>
        <v>577450</v>
      </c>
    </row>
    <row r="16" spans="1:12" s="35" customFormat="1" ht="23.25" customHeight="1" thickTop="1"/>
    <row r="17" spans="1:12" s="6" customFormat="1" ht="23.25" customHeight="1">
      <c r="A17" s="30" t="s">
        <v>131</v>
      </c>
      <c r="B17" s="33"/>
      <c r="C17" s="33"/>
      <c r="D17" s="35">
        <v>200000</v>
      </c>
      <c r="E17" s="35"/>
      <c r="F17" s="35">
        <v>39810</v>
      </c>
      <c r="G17" s="35"/>
      <c r="H17" s="35">
        <v>20000</v>
      </c>
      <c r="I17" s="35"/>
      <c r="J17" s="35">
        <v>378884</v>
      </c>
      <c r="K17" s="35"/>
      <c r="L17" s="35">
        <f>SUM(D17:J17)</f>
        <v>638694</v>
      </c>
    </row>
    <row r="18" spans="1:12" s="6" customFormat="1" ht="23.25" customHeight="1">
      <c r="A18" s="33" t="s">
        <v>139</v>
      </c>
      <c r="B18" s="33"/>
      <c r="C18" s="33"/>
      <c r="D18" s="35">
        <v>0</v>
      </c>
      <c r="E18" s="35"/>
      <c r="F18" s="35">
        <v>0</v>
      </c>
      <c r="G18" s="35"/>
      <c r="H18" s="35">
        <v>0</v>
      </c>
      <c r="I18" s="35"/>
      <c r="J18" s="35">
        <v>-57999</v>
      </c>
      <c r="K18" s="35"/>
      <c r="L18" s="35">
        <f>SUM(D18:J18)</f>
        <v>-57999</v>
      </c>
    </row>
    <row r="19" spans="1:12" s="6" customFormat="1" ht="23.25" customHeight="1">
      <c r="A19" s="33" t="s">
        <v>88</v>
      </c>
      <c r="B19" s="33"/>
      <c r="C19" s="33"/>
      <c r="D19" s="35">
        <v>0</v>
      </c>
      <c r="E19" s="35"/>
      <c r="F19" s="35">
        <v>0</v>
      </c>
      <c r="G19" s="35"/>
      <c r="H19" s="35">
        <v>0</v>
      </c>
      <c r="I19" s="35"/>
      <c r="J19" s="35">
        <f>PL!E58</f>
        <v>106876</v>
      </c>
      <c r="K19" s="35"/>
      <c r="L19" s="35">
        <f>SUM(D19:J19)</f>
        <v>106876</v>
      </c>
    </row>
    <row r="20" spans="1:12" s="6" customFormat="1" ht="23.25" customHeight="1">
      <c r="A20" s="33" t="s">
        <v>78</v>
      </c>
      <c r="B20" s="33"/>
      <c r="C20" s="33"/>
      <c r="D20" s="39">
        <v>0</v>
      </c>
      <c r="E20" s="35"/>
      <c r="F20" s="39">
        <v>0</v>
      </c>
      <c r="G20" s="35"/>
      <c r="H20" s="39">
        <v>0</v>
      </c>
      <c r="I20" s="35"/>
      <c r="J20" s="39">
        <v>0</v>
      </c>
      <c r="K20" s="35"/>
      <c r="L20" s="39">
        <f>SUM(D20:J20)</f>
        <v>0</v>
      </c>
    </row>
    <row r="21" spans="1:12" s="6" customFormat="1" ht="23.25" customHeight="1">
      <c r="A21" s="33" t="s">
        <v>77</v>
      </c>
      <c r="B21" s="33"/>
      <c r="C21" s="33"/>
      <c r="D21" s="39">
        <f>SUM(D19:D20)</f>
        <v>0</v>
      </c>
      <c r="E21" s="35"/>
      <c r="F21" s="39">
        <f>SUM(F19:F20)</f>
        <v>0</v>
      </c>
      <c r="G21" s="35"/>
      <c r="H21" s="39">
        <f>SUM(H19:H20)</f>
        <v>0</v>
      </c>
      <c r="I21" s="35"/>
      <c r="J21" s="39">
        <f>SUM(J19:J20)</f>
        <v>106876</v>
      </c>
      <c r="K21" s="35"/>
      <c r="L21" s="39">
        <f>SUM(L19:L20)</f>
        <v>106876</v>
      </c>
    </row>
    <row r="22" spans="1:12" s="6" customFormat="1" ht="23.25" customHeight="1" thickBot="1">
      <c r="A22" s="30" t="s">
        <v>143</v>
      </c>
      <c r="B22" s="33"/>
      <c r="C22" s="33"/>
      <c r="D22" s="49">
        <f>SUM(D17:D21)-D21</f>
        <v>200000</v>
      </c>
      <c r="E22" s="35"/>
      <c r="F22" s="49">
        <f>SUM(F17:F21)-F21</f>
        <v>39810</v>
      </c>
      <c r="G22" s="35"/>
      <c r="H22" s="49">
        <f>SUM(H17:H21)-H21</f>
        <v>20000</v>
      </c>
      <c r="I22" s="35"/>
      <c r="J22" s="49">
        <f>SUM(J17:J21)-J21</f>
        <v>427761</v>
      </c>
      <c r="K22" s="35"/>
      <c r="L22" s="49">
        <f>SUM(L17:L21)-L21</f>
        <v>687571</v>
      </c>
    </row>
    <row r="23" spans="1:12" ht="23.25" customHeight="1" thickTop="1"/>
    <row r="24" spans="1:12" ht="23.25" customHeight="1">
      <c r="A24" s="32" t="s">
        <v>1</v>
      </c>
    </row>
  </sheetData>
  <mergeCells count="1">
    <mergeCell ref="H6:J6"/>
  </mergeCells>
  <printOptions horizontalCentered="1" gridLinesSet="0"/>
  <pageMargins left="0.74803149606299202" right="0.196850393700787" top="0.78740157480314998" bottom="0.39370078740157499" header="0.196850393700787" footer="0.196850393700787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FBCC-5BFA-4C40-91C5-739E45769CC2}">
  <dimension ref="A1:G66"/>
  <sheetViews>
    <sheetView showGridLines="0" view="pageBreakPreview" topLeftCell="A47" zoomScale="110" zoomScaleNormal="100" zoomScaleSheetLayoutView="110" workbookViewId="0">
      <selection activeCell="M9" sqref="M9"/>
    </sheetView>
  </sheetViews>
  <sheetFormatPr defaultColWidth="10.88671875" defaultRowHeight="20.25" customHeight="1"/>
  <cols>
    <col min="1" max="1" width="38" style="32" customWidth="1"/>
    <col min="2" max="2" width="12" style="32" customWidth="1"/>
    <col min="3" max="3" width="6.109375" style="8" customWidth="1"/>
    <col min="4" max="4" width="1.6640625" style="32" customWidth="1"/>
    <col min="5" max="5" width="15.6640625" style="32" customWidth="1"/>
    <col min="6" max="6" width="1.6640625" style="32" customWidth="1"/>
    <col min="7" max="7" width="15.6640625" style="32" customWidth="1"/>
    <col min="8" max="8" width="1.33203125" style="32" customWidth="1"/>
    <col min="9" max="16384" width="10.88671875" style="32"/>
  </cols>
  <sheetData>
    <row r="1" spans="1:7" ht="20.25" customHeight="1">
      <c r="G1" s="18" t="s">
        <v>74</v>
      </c>
    </row>
    <row r="2" spans="1:7" s="6" customFormat="1" ht="20.25" customHeight="1">
      <c r="A2" s="30" t="s">
        <v>61</v>
      </c>
      <c r="B2" s="30"/>
      <c r="C2" s="24"/>
      <c r="D2" s="30"/>
      <c r="E2" s="30"/>
      <c r="F2" s="30"/>
      <c r="G2" s="30"/>
    </row>
    <row r="3" spans="1:7" ht="20.25" customHeight="1">
      <c r="A3" s="30" t="s">
        <v>59</v>
      </c>
    </row>
    <row r="4" spans="1:7" s="6" customFormat="1" ht="20.25" customHeight="1">
      <c r="A4" s="30" t="s">
        <v>142</v>
      </c>
      <c r="B4" s="7"/>
      <c r="C4" s="8"/>
      <c r="D4" s="7"/>
      <c r="E4" s="7"/>
      <c r="F4" s="7"/>
    </row>
    <row r="5" spans="1:7" s="6" customFormat="1" ht="20.25" customHeight="1">
      <c r="A5" s="33"/>
      <c r="B5" s="7"/>
      <c r="D5" s="7"/>
      <c r="E5" s="7"/>
      <c r="F5" s="7"/>
      <c r="G5" s="9" t="s">
        <v>76</v>
      </c>
    </row>
    <row r="6" spans="1:7" s="6" customFormat="1" ht="20.25" customHeight="1">
      <c r="A6" s="33"/>
      <c r="B6" s="7"/>
      <c r="C6" s="11"/>
      <c r="D6" s="7"/>
      <c r="E6" s="25">
        <v>2026</v>
      </c>
      <c r="F6" s="12"/>
      <c r="G6" s="25">
        <v>2025</v>
      </c>
    </row>
    <row r="7" spans="1:7" ht="20.25" customHeight="1">
      <c r="A7" s="30" t="s">
        <v>36</v>
      </c>
      <c r="B7" s="44"/>
    </row>
    <row r="8" spans="1:7" ht="20.25" customHeight="1">
      <c r="A8" s="45" t="s">
        <v>91</v>
      </c>
      <c r="B8" s="46"/>
      <c r="E8" s="1">
        <f>PL!E56</f>
        <v>132265</v>
      </c>
      <c r="G8" s="1">
        <f>PL!G56</f>
        <v>51201</v>
      </c>
    </row>
    <row r="9" spans="1:7" ht="20.25" customHeight="1">
      <c r="A9" s="45" t="s">
        <v>92</v>
      </c>
      <c r="B9" s="46"/>
      <c r="E9" s="2"/>
      <c r="G9" s="2"/>
    </row>
    <row r="10" spans="1:7" ht="20.25" customHeight="1">
      <c r="A10" s="45" t="s">
        <v>37</v>
      </c>
      <c r="B10" s="46"/>
      <c r="E10" s="35"/>
      <c r="G10" s="35"/>
    </row>
    <row r="11" spans="1:7" ht="20.25" customHeight="1">
      <c r="A11" s="45" t="s">
        <v>38</v>
      </c>
      <c r="B11" s="46"/>
      <c r="E11" s="2">
        <v>61240</v>
      </c>
      <c r="G11" s="2">
        <v>73980</v>
      </c>
    </row>
    <row r="12" spans="1:7" ht="20.25" customHeight="1">
      <c r="A12" s="45" t="s">
        <v>110</v>
      </c>
      <c r="B12" s="46"/>
      <c r="E12" s="2">
        <v>3376</v>
      </c>
      <c r="G12" s="2">
        <v>185</v>
      </c>
    </row>
    <row r="13" spans="1:7" ht="20.25" customHeight="1">
      <c r="A13" s="45" t="s">
        <v>144</v>
      </c>
      <c r="B13" s="46"/>
      <c r="E13" s="2">
        <v>-73</v>
      </c>
      <c r="G13" s="2">
        <v>2604</v>
      </c>
    </row>
    <row r="14" spans="1:7" ht="20.25" customHeight="1">
      <c r="A14" s="45" t="s">
        <v>129</v>
      </c>
      <c r="B14" s="46"/>
    </row>
    <row r="15" spans="1:7" ht="20.25" customHeight="1">
      <c r="A15" s="45" t="s">
        <v>106</v>
      </c>
      <c r="B15" s="46"/>
      <c r="E15" s="2">
        <v>34</v>
      </c>
      <c r="G15" s="2">
        <v>-39</v>
      </c>
    </row>
    <row r="16" spans="1:7" ht="20.25" customHeight="1">
      <c r="A16" s="45" t="s">
        <v>145</v>
      </c>
      <c r="B16" s="46"/>
      <c r="E16" s="2">
        <v>-29</v>
      </c>
      <c r="G16" s="2">
        <v>2485</v>
      </c>
    </row>
    <row r="17" spans="1:7" ht="20.25" customHeight="1">
      <c r="A17" s="45" t="s">
        <v>146</v>
      </c>
      <c r="B17" s="46"/>
      <c r="E17" s="2">
        <v>-91</v>
      </c>
      <c r="G17" s="2">
        <v>109</v>
      </c>
    </row>
    <row r="18" spans="1:7" ht="20.25" customHeight="1">
      <c r="A18" s="45" t="s">
        <v>117</v>
      </c>
      <c r="B18" s="46"/>
      <c r="E18" s="2">
        <v>1438</v>
      </c>
      <c r="G18" s="2">
        <v>1378</v>
      </c>
    </row>
    <row r="19" spans="1:7" ht="20.25" customHeight="1">
      <c r="A19" s="45" t="s">
        <v>94</v>
      </c>
      <c r="B19" s="46"/>
      <c r="E19" s="2">
        <v>3816</v>
      </c>
      <c r="F19" s="33"/>
      <c r="G19" s="2">
        <v>4667</v>
      </c>
    </row>
    <row r="20" spans="1:7" ht="20.25" customHeight="1">
      <c r="A20" s="45" t="s">
        <v>118</v>
      </c>
      <c r="B20" s="46"/>
      <c r="E20" s="2">
        <v>-362</v>
      </c>
      <c r="F20" s="33"/>
      <c r="G20" s="2">
        <v>-325</v>
      </c>
    </row>
    <row r="21" spans="1:7" ht="20.25" customHeight="1">
      <c r="A21" s="32" t="s">
        <v>104</v>
      </c>
      <c r="B21" s="46"/>
      <c r="E21" s="19">
        <v>-306</v>
      </c>
      <c r="G21" s="19">
        <v>-894</v>
      </c>
    </row>
    <row r="22" spans="1:7" ht="20.25" customHeight="1">
      <c r="A22" s="45" t="s">
        <v>39</v>
      </c>
      <c r="B22" s="46"/>
      <c r="E22" s="33"/>
      <c r="F22" s="33"/>
      <c r="G22" s="33"/>
    </row>
    <row r="23" spans="1:7" ht="20.25" customHeight="1">
      <c r="A23" s="45" t="s">
        <v>40</v>
      </c>
      <c r="B23" s="46"/>
      <c r="E23" s="3">
        <f>SUM(E8:E21)</f>
        <v>201308</v>
      </c>
      <c r="G23" s="3">
        <f>SUM(G8:G21)</f>
        <v>135351</v>
      </c>
    </row>
    <row r="24" spans="1:7" ht="20.25" customHeight="1">
      <c r="A24" s="45" t="s">
        <v>50</v>
      </c>
      <c r="B24" s="46"/>
      <c r="E24" s="35"/>
      <c r="G24" s="35"/>
    </row>
    <row r="25" spans="1:7" ht="20.25" customHeight="1">
      <c r="A25" s="45" t="s">
        <v>124</v>
      </c>
      <c r="B25" s="46"/>
      <c r="E25" s="2">
        <v>-43936</v>
      </c>
      <c r="G25" s="2">
        <v>11297</v>
      </c>
    </row>
    <row r="26" spans="1:7" ht="20.25" customHeight="1">
      <c r="A26" s="45" t="s">
        <v>41</v>
      </c>
      <c r="B26" s="46"/>
      <c r="E26" s="2">
        <v>84714</v>
      </c>
      <c r="G26" s="2">
        <v>-90701</v>
      </c>
    </row>
    <row r="27" spans="1:7" ht="20.25" customHeight="1">
      <c r="A27" s="45" t="s">
        <v>42</v>
      </c>
      <c r="B27" s="46"/>
      <c r="E27" s="2">
        <v>-518</v>
      </c>
      <c r="G27" s="2">
        <v>-13217</v>
      </c>
    </row>
    <row r="28" spans="1:7" ht="20.25" customHeight="1">
      <c r="A28" s="45" t="s">
        <v>43</v>
      </c>
      <c r="B28" s="46"/>
      <c r="E28" s="2">
        <v>-988</v>
      </c>
      <c r="G28" s="2">
        <v>-4237</v>
      </c>
    </row>
    <row r="29" spans="1:7" ht="20.25" customHeight="1">
      <c r="A29" s="45" t="s">
        <v>130</v>
      </c>
      <c r="B29" s="46"/>
      <c r="E29" s="2"/>
      <c r="G29" s="2"/>
    </row>
    <row r="30" spans="1:7" ht="20.25" customHeight="1">
      <c r="A30" s="45" t="s">
        <v>125</v>
      </c>
      <c r="B30" s="46"/>
      <c r="E30" s="2">
        <v>-207518</v>
      </c>
      <c r="G30" s="2">
        <v>94431</v>
      </c>
    </row>
    <row r="31" spans="1:7" ht="20.25" customHeight="1">
      <c r="A31" s="45" t="s">
        <v>44</v>
      </c>
      <c r="B31" s="46"/>
      <c r="E31" s="19">
        <v>12575</v>
      </c>
      <c r="G31" s="19">
        <v>-50</v>
      </c>
    </row>
    <row r="32" spans="1:7" ht="20.25" customHeight="1">
      <c r="A32" s="45" t="s">
        <v>36</v>
      </c>
      <c r="B32" s="46"/>
      <c r="E32" s="2">
        <f>SUM(E23,E25:E31)</f>
        <v>45637</v>
      </c>
      <c r="G32" s="2">
        <f>SUM(G23,G25:G31)</f>
        <v>132874</v>
      </c>
    </row>
    <row r="33" spans="1:7" ht="20.25" customHeight="1">
      <c r="A33" s="45" t="s">
        <v>119</v>
      </c>
      <c r="B33" s="46"/>
      <c r="E33" s="2">
        <v>373</v>
      </c>
      <c r="G33" s="2">
        <v>373</v>
      </c>
    </row>
    <row r="34" spans="1:7" ht="20.25" customHeight="1">
      <c r="A34" s="45" t="s">
        <v>140</v>
      </c>
      <c r="B34" s="46"/>
      <c r="E34" s="2">
        <v>0</v>
      </c>
      <c r="G34" s="2">
        <v>-1310</v>
      </c>
    </row>
    <row r="35" spans="1:7" ht="20.25" customHeight="1">
      <c r="A35" s="45" t="s">
        <v>107</v>
      </c>
      <c r="B35" s="46"/>
      <c r="E35" s="2">
        <v>-24998</v>
      </c>
      <c r="G35" s="2">
        <v>-8595</v>
      </c>
    </row>
    <row r="36" spans="1:7" ht="20.25" customHeight="1">
      <c r="A36" s="47" t="s">
        <v>120</v>
      </c>
      <c r="B36" s="46"/>
      <c r="E36" s="20">
        <f>SUM(E32:E35)</f>
        <v>21012</v>
      </c>
      <c r="G36" s="20">
        <f>SUM(G32:G35)</f>
        <v>123342</v>
      </c>
    </row>
    <row r="37" spans="1:7" ht="20.25" customHeight="1">
      <c r="A37" s="30"/>
      <c r="B37" s="46"/>
    </row>
    <row r="38" spans="1:7" ht="20.25" customHeight="1">
      <c r="A38" s="48" t="s">
        <v>1</v>
      </c>
      <c r="B38" s="46"/>
    </row>
    <row r="39" spans="1:7" ht="20.25" customHeight="1">
      <c r="G39" s="18" t="s">
        <v>74</v>
      </c>
    </row>
    <row r="40" spans="1:7" s="6" customFormat="1" ht="20.25" customHeight="1">
      <c r="A40" s="30" t="s">
        <v>61</v>
      </c>
      <c r="B40" s="30"/>
      <c r="C40" s="24"/>
      <c r="D40" s="30"/>
      <c r="E40" s="30"/>
      <c r="F40" s="30"/>
      <c r="G40" s="30"/>
    </row>
    <row r="41" spans="1:7" ht="20.25" customHeight="1">
      <c r="A41" s="30" t="s">
        <v>58</v>
      </c>
    </row>
    <row r="42" spans="1:7" s="6" customFormat="1" ht="20.25" customHeight="1">
      <c r="A42" s="30" t="s">
        <v>142</v>
      </c>
      <c r="B42" s="7"/>
      <c r="C42" s="8"/>
      <c r="D42" s="7"/>
      <c r="E42" s="7"/>
      <c r="F42" s="7"/>
    </row>
    <row r="43" spans="1:7" s="6" customFormat="1" ht="20.25" customHeight="1">
      <c r="A43" s="33"/>
      <c r="B43" s="7"/>
      <c r="D43" s="7"/>
      <c r="E43" s="7"/>
      <c r="F43" s="7"/>
      <c r="G43" s="9" t="s">
        <v>76</v>
      </c>
    </row>
    <row r="44" spans="1:7" s="6" customFormat="1" ht="20.25" customHeight="1">
      <c r="A44" s="33"/>
      <c r="B44" s="7"/>
      <c r="C44" s="11"/>
      <c r="D44" s="7"/>
      <c r="E44" s="25">
        <v>2026</v>
      </c>
      <c r="F44" s="12"/>
      <c r="G44" s="25">
        <v>2025</v>
      </c>
    </row>
    <row r="45" spans="1:7" ht="20.25" customHeight="1">
      <c r="A45" s="30" t="s">
        <v>45</v>
      </c>
    </row>
    <row r="46" spans="1:7" ht="20.25" customHeight="1">
      <c r="A46" s="45" t="s">
        <v>102</v>
      </c>
      <c r="E46" s="3">
        <v>2</v>
      </c>
      <c r="G46" s="3">
        <v>200</v>
      </c>
    </row>
    <row r="47" spans="1:7" ht="20.25" customHeight="1">
      <c r="A47" s="45" t="s">
        <v>56</v>
      </c>
      <c r="E47" s="3">
        <v>-24673</v>
      </c>
      <c r="G47" s="3">
        <v>-18532</v>
      </c>
    </row>
    <row r="48" spans="1:7" ht="20.25" customHeight="1">
      <c r="A48" s="33" t="s">
        <v>97</v>
      </c>
      <c r="E48" s="3">
        <v>-1144</v>
      </c>
      <c r="G48" s="3">
        <v>-1213</v>
      </c>
    </row>
    <row r="49" spans="1:7" ht="20.25" customHeight="1">
      <c r="A49" s="33" t="s">
        <v>134</v>
      </c>
      <c r="E49" s="3">
        <v>-206</v>
      </c>
      <c r="G49" s="3">
        <v>-81</v>
      </c>
    </row>
    <row r="50" spans="1:7" ht="20.25" customHeight="1">
      <c r="A50" s="30" t="s">
        <v>103</v>
      </c>
      <c r="E50" s="20">
        <f>SUM(E46:E49)</f>
        <v>-26021</v>
      </c>
      <c r="G50" s="20">
        <f>SUM(G46:G49)</f>
        <v>-19626</v>
      </c>
    </row>
    <row r="51" spans="1:7" ht="20.25" customHeight="1">
      <c r="A51" s="30" t="s">
        <v>46</v>
      </c>
      <c r="E51" s="2"/>
      <c r="G51" s="2"/>
    </row>
    <row r="52" spans="1:7" ht="20.25" customHeight="1">
      <c r="A52" s="33" t="s">
        <v>135</v>
      </c>
      <c r="E52" s="2">
        <v>-57945</v>
      </c>
      <c r="G52" s="2">
        <v>-31958</v>
      </c>
    </row>
    <row r="53" spans="1:7" ht="20.25" customHeight="1">
      <c r="A53" s="33" t="s">
        <v>108</v>
      </c>
      <c r="E53" s="2">
        <v>-46645</v>
      </c>
      <c r="G53" s="2">
        <v>-41998</v>
      </c>
    </row>
    <row r="54" spans="1:7" ht="20.25" customHeight="1">
      <c r="A54" s="33" t="s">
        <v>109</v>
      </c>
      <c r="E54" s="2">
        <v>-3816</v>
      </c>
      <c r="G54" s="2">
        <v>-4667</v>
      </c>
    </row>
    <row r="55" spans="1:7" ht="20.25" customHeight="1">
      <c r="A55" s="47" t="s">
        <v>121</v>
      </c>
      <c r="E55" s="20">
        <f>SUM(E52:F54)</f>
        <v>-108406</v>
      </c>
      <c r="G55" s="20">
        <f>SUM(G52:H54)</f>
        <v>-78623</v>
      </c>
    </row>
    <row r="56" spans="1:7" ht="20.25" customHeight="1">
      <c r="A56" s="47" t="s">
        <v>147</v>
      </c>
      <c r="E56" s="2">
        <f>SUM(E36,E50,E55)</f>
        <v>-113415</v>
      </c>
      <c r="G56" s="2">
        <f>SUM(G36,G50,G55)</f>
        <v>25093</v>
      </c>
    </row>
    <row r="57" spans="1:7" ht="20.25" customHeight="1">
      <c r="A57" s="45" t="s">
        <v>79</v>
      </c>
      <c r="E57" s="19">
        <v>285455</v>
      </c>
      <c r="G57" s="19">
        <v>122362</v>
      </c>
    </row>
    <row r="58" spans="1:7" ht="20.25" customHeight="1" thickBot="1">
      <c r="A58" s="47" t="s">
        <v>80</v>
      </c>
      <c r="E58" s="4">
        <f>SUM(E56:E57)</f>
        <v>172040</v>
      </c>
      <c r="G58" s="4">
        <f>SUM(G56:G57)</f>
        <v>147455</v>
      </c>
    </row>
    <row r="59" spans="1:7" ht="20.25" customHeight="1" thickTop="1">
      <c r="A59" s="33"/>
      <c r="E59" s="2"/>
      <c r="G59" s="2"/>
    </row>
    <row r="60" spans="1:7" ht="20.25" customHeight="1">
      <c r="A60" s="47" t="s">
        <v>71</v>
      </c>
      <c r="B60" s="33"/>
      <c r="C60" s="33"/>
      <c r="E60" s="2"/>
      <c r="G60" s="2"/>
    </row>
    <row r="61" spans="1:7" ht="20.25" customHeight="1">
      <c r="A61" s="45" t="s">
        <v>72</v>
      </c>
      <c r="B61" s="33"/>
      <c r="C61" s="33"/>
      <c r="E61" s="2"/>
      <c r="G61" s="2"/>
    </row>
    <row r="62" spans="1:7" ht="20.25" customHeight="1">
      <c r="A62" s="45" t="s">
        <v>101</v>
      </c>
      <c r="B62" s="33"/>
      <c r="C62" s="33"/>
      <c r="E62" s="1">
        <v>1588</v>
      </c>
      <c r="G62" s="1">
        <v>3645</v>
      </c>
    </row>
    <row r="63" spans="1:7" ht="20.25" customHeight="1">
      <c r="A63" s="45" t="s">
        <v>105</v>
      </c>
      <c r="B63" s="33"/>
      <c r="C63" s="33"/>
      <c r="E63" s="1">
        <v>9920</v>
      </c>
      <c r="F63" s="2"/>
      <c r="G63" s="1">
        <v>54864</v>
      </c>
    </row>
    <row r="64" spans="1:7" ht="20.25" customHeight="1">
      <c r="A64" s="45" t="s">
        <v>148</v>
      </c>
      <c r="B64" s="33"/>
      <c r="C64" s="33"/>
      <c r="E64" s="1">
        <v>448</v>
      </c>
      <c r="F64" s="2"/>
      <c r="G64" s="1">
        <v>383</v>
      </c>
    </row>
    <row r="65" spans="1:7" ht="20.25" customHeight="1">
      <c r="A65" s="45"/>
      <c r="B65" s="33"/>
      <c r="C65" s="33"/>
      <c r="E65" s="2"/>
      <c r="F65" s="2"/>
      <c r="G65" s="2"/>
    </row>
    <row r="66" spans="1:7" ht="20.25" customHeight="1">
      <c r="A66" s="48" t="s">
        <v>1</v>
      </c>
    </row>
  </sheetData>
  <printOptions horizontalCentered="1" gridLinesSet="0"/>
  <pageMargins left="0.94488188976377996" right="0.511811023622047" top="0.78740157480314998" bottom="0" header="0.511811023622047" footer="0.511811023622047"/>
  <pageSetup paperSize="9" scale="95" fitToHeight="0" orientation="portrait" r:id="rId1"/>
  <headerFooter alignWithMargins="0"/>
  <rowBreaks count="1" manualBreakCount="1">
    <brk id="3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E213F6-047C-404D-A1D1-7EAC88B15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2026-08-05T03:14:27Z</cp:lastPrinted>
  <dcterms:created xsi:type="dcterms:W3CDTF">1997-08-09T11:52:15Z</dcterms:created>
  <dcterms:modified xsi:type="dcterms:W3CDTF">2026-08-05T03:14:35Z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