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901029\Desktop\Alpha Divisions Q2.2026\ALPHA GROUP_Q2'2569\1.FS_WP V.1\1.FS\"/>
    </mc:Choice>
  </mc:AlternateContent>
  <xr:revisionPtr revIDLastSave="0" documentId="13_ncr:1_{8D761566-4375-4067-BD6D-72761C60F87A}" xr6:coauthVersionLast="47" xr6:coauthVersionMax="47" xr10:uidLastSave="{00000000-0000-0000-0000-000000000000}"/>
  <bookViews>
    <workbookView xWindow="-108" yWindow="-108" windowWidth="23256" windowHeight="12456" tabRatio="743" xr2:uid="{00000000-000D-0000-FFFF-FFFF00000000}"/>
  </bookViews>
  <sheets>
    <sheet name="BS;T" sheetId="1" r:id="rId1"/>
    <sheet name="PL;T_3M" sheetId="12" r:id="rId2"/>
    <sheet name="PL;T_6M" sheetId="11" r:id="rId3"/>
    <sheet name="EQ_Conso;T" sheetId="3" r:id="rId4"/>
    <sheet name="EQ_Company;T" sheetId="4" r:id="rId5"/>
    <sheet name="CF;T" sheetId="5" r:id="rId6"/>
  </sheet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#REF!</definedName>
    <definedName name="_______std3">#REF!</definedName>
    <definedName name="______std3">#REF!</definedName>
    <definedName name="______sub1" localSheetId="1">#REF!</definedName>
    <definedName name="______sub1" localSheetId="2">#REF!</definedName>
    <definedName name="______sub1">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#REF!</definedName>
    <definedName name="_____sub1" localSheetId="1">#REF!</definedName>
    <definedName name="_____sub1" localSheetId="2">#REF!</definedName>
    <definedName name="_____sub1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#REF!</definedName>
    <definedName name="____sub1" localSheetId="1">#REF!</definedName>
    <definedName name="____sub1" localSheetId="2">#REF!</definedName>
    <definedName name="____sub1">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#REF!</definedName>
    <definedName name="___sub1" localSheetId="1">#REF!</definedName>
    <definedName name="___sub1" localSheetId="2">#REF!</definedName>
    <definedName name="___sub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#REF!</definedName>
    <definedName name="__sub1" localSheetId="1">#REF!</definedName>
    <definedName name="__sub1" localSheetId="2">#REF!</definedName>
    <definedName name="__sub1">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#REF!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#REF!</definedName>
    <definedName name="_3" localSheetId="4">#REF!</definedName>
    <definedName name="_3__123Graph_XTEILM_RKTE2" hidden="1">#REF!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#REF!</definedName>
    <definedName name="_a___0" localSheetId="4">#REF!</definedName>
    <definedName name="_a___12" localSheetId="4">#REF!</definedName>
    <definedName name="_a___5" localSheetId="4">#REF!</definedName>
    <definedName name="_Age99">#REF!</definedName>
    <definedName name="_Agi99">#REF!</definedName>
    <definedName name="_bal2000">#REF!</definedName>
    <definedName name="_c" localSheetId="4">#REF!</definedName>
    <definedName name="_c___0" localSheetId="4">#REF!</definedName>
    <definedName name="_c___12" localSheetId="4">#REF!</definedName>
    <definedName name="_c___14" localSheetId="4">#REF!</definedName>
    <definedName name="_c___3" localSheetId="4">#REF!</definedName>
    <definedName name="_c___5" localSheetId="4">#REF!</definedName>
    <definedName name="_c___6" localSheetId="4">#REF!</definedName>
    <definedName name="_c___8" localSheetId="4">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#REF!</definedName>
    <definedName name="_G1" localSheetId="4">#REF!</definedName>
    <definedName name="_ikk1" localSheetId="4">#REF!</definedName>
    <definedName name="_Int1100" localSheetId="4">#REF!</definedName>
    <definedName name="_int1200">#REF!</definedName>
    <definedName name="_JJ1">#REF!</definedName>
    <definedName name="_JJ2">#REF!</definedName>
    <definedName name="_Key1" localSheetId="4" hidden="1">#REF!</definedName>
    <definedName name="_Key2" localSheetId="4" hidden="1">#REF!</definedName>
    <definedName name="_ms1" localSheetId="4">#REF!</definedName>
    <definedName name="_ms2" localSheetId="4">#REF!</definedName>
    <definedName name="_ms3" localSheetId="4">#REF!</definedName>
    <definedName name="_OCT334">#REF!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#REF!</definedName>
    <definedName name="_ref1" localSheetId="4">#REF!</definedName>
    <definedName name="_Regression_Int" hidden="1">1</definedName>
    <definedName name="_SCB1">#REF!</definedName>
    <definedName name="_SCB2">#REF!</definedName>
    <definedName name="_Sort" localSheetId="4" hidden="1">#REF!</definedName>
    <definedName name="_Spr99">#REF!</definedName>
    <definedName name="_ss1" localSheetId="4">#REF!</definedName>
    <definedName name="_ss10" localSheetId="4">#REF!</definedName>
    <definedName name="_ss11" localSheetId="4">#REF!</definedName>
    <definedName name="_ss12" localSheetId="4">#REF!</definedName>
    <definedName name="_ss13" localSheetId="4">#REF!</definedName>
    <definedName name="_ss14" localSheetId="4">#REF!</definedName>
    <definedName name="_ss15" localSheetId="4">#REF!</definedName>
    <definedName name="_ss2" localSheetId="4">#REF!</definedName>
    <definedName name="_ss3" localSheetId="4">#REF!</definedName>
    <definedName name="_ss4" localSheetId="4">#REF!</definedName>
    <definedName name="_ss5" localSheetId="4">#REF!</definedName>
    <definedName name="_ss6" localSheetId="4">#REF!</definedName>
    <definedName name="_ss7" localSheetId="4">#REF!</definedName>
    <definedName name="_ss8" localSheetId="4">#REF!</definedName>
    <definedName name="_ss9" localSheetId="4">#REF!</definedName>
    <definedName name="_std3">#REF!</definedName>
    <definedName name="_sub1" localSheetId="1">#REF!</definedName>
    <definedName name="_sub1" localSheetId="2">#REF!</definedName>
    <definedName name="_sub1">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#REF!</definedName>
    <definedName name="a___0" localSheetId="4">#REF!</definedName>
    <definedName name="a___12" localSheetId="4">#REF!</definedName>
    <definedName name="a___14" localSheetId="4">#REF!</definedName>
    <definedName name="a___3" localSheetId="4">#REF!</definedName>
    <definedName name="a___4" localSheetId="4">#REF!</definedName>
    <definedName name="a___5" localSheetId="4">#REF!</definedName>
    <definedName name="a___6" localSheetId="4">#REF!</definedName>
    <definedName name="a___7" localSheetId="4">#REF!</definedName>
    <definedName name="a___8" localSheetId="4">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#REF!</definedName>
    <definedName name="aaa___12" localSheetId="4">#REF!</definedName>
    <definedName name="aaa___14" localSheetId="4">#REF!</definedName>
    <definedName name="aaa___3" localSheetId="4">#REF!</definedName>
    <definedName name="aaa___5" localSheetId="4">#REF!</definedName>
    <definedName name="aaa___6" localSheetId="4">#REF!</definedName>
    <definedName name="aaa___8" localSheetId="4">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#REF!</definedName>
    <definedName name="adc" localSheetId="4">#REF!</definedName>
    <definedName name="ADD" localSheetId="4">#REF!</definedName>
    <definedName name="ADDITIONS_2" localSheetId="4">#REF!</definedName>
    <definedName name="Adjustedinc">#REF!</definedName>
    <definedName name="ADM">#N/A</definedName>
    <definedName name="ADMNOH">#REF!</definedName>
    <definedName name="advdep" localSheetId="4">#REF!</definedName>
    <definedName name="AE" localSheetId="4">#REF!</definedName>
    <definedName name="AED" localSheetId="4">#REF!</definedName>
    <definedName name="aeh">#REF!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#REF!</definedName>
    <definedName name="analysisde1___0" localSheetId="4">#REF!</definedName>
    <definedName name="analysisde1___12" localSheetId="4">#REF!</definedName>
    <definedName name="analysisde1___14" localSheetId="4">#REF!</definedName>
    <definedName name="analysisde1___3" localSheetId="4">#REF!</definedName>
    <definedName name="analysisde1___5" localSheetId="4">#REF!</definedName>
    <definedName name="analysisde1___6" localSheetId="4">#REF!</definedName>
    <definedName name="analysisde1___8" localSheetId="4">#REF!</definedName>
    <definedName name="analysisde2" localSheetId="4">#REF!</definedName>
    <definedName name="analysisde2___0" localSheetId="4">#REF!</definedName>
    <definedName name="analysisde2___12" localSheetId="4">#REF!</definedName>
    <definedName name="analysisde2___14" localSheetId="4">#REF!</definedName>
    <definedName name="analysisde2___3" localSheetId="4">#REF!</definedName>
    <definedName name="analysisde2___5" localSheetId="4">#REF!</definedName>
    <definedName name="analysisde2___6" localSheetId="4">#REF!</definedName>
    <definedName name="analysisde2___8" localSheetId="4">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#REF!</definedName>
    <definedName name="appendix1___0" localSheetId="4">#REF!</definedName>
    <definedName name="appendix1___12" localSheetId="4">#REF!</definedName>
    <definedName name="appendix1___14" localSheetId="4">#REF!</definedName>
    <definedName name="appendix1___3" localSheetId="4">#REF!</definedName>
    <definedName name="appendix1___5" localSheetId="4">#REF!</definedName>
    <definedName name="appendix1___6" localSheetId="4">#REF!</definedName>
    <definedName name="appendix1___8" localSheetId="4">#REF!</definedName>
    <definedName name="appendix2_1" localSheetId="4">#REF!</definedName>
    <definedName name="appendix2_1___0" localSheetId="4">#REF!</definedName>
    <definedName name="appendix2_1___12" localSheetId="4">#REF!</definedName>
    <definedName name="appendix2_1___14" localSheetId="4">#REF!</definedName>
    <definedName name="appendix2_1___3" localSheetId="4">#REF!</definedName>
    <definedName name="appendix2_1___5" localSheetId="4">#REF!</definedName>
    <definedName name="appendix2_1___6" localSheetId="4">#REF!</definedName>
    <definedName name="appendix2_1___8" localSheetId="4">#REF!</definedName>
    <definedName name="appendix2_2" localSheetId="4">#REF!</definedName>
    <definedName name="appendix2_2___0" localSheetId="4">#REF!</definedName>
    <definedName name="appendix2_2___12" localSheetId="4">#REF!</definedName>
    <definedName name="appendix2_2___14" localSheetId="4">#REF!</definedName>
    <definedName name="appendix2_2___3" localSheetId="4">#REF!</definedName>
    <definedName name="appendix2_2___5" localSheetId="4">#REF!</definedName>
    <definedName name="appendix2_2___6" localSheetId="4">#REF!</definedName>
    <definedName name="appendix2_2___8" localSheetId="4">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#REF!</definedName>
    <definedName name="asso_2">#REF!</definedName>
    <definedName name="ASW" localSheetId="4">#REF!</definedName>
    <definedName name="ASWQ" localSheetId="4">#REF!</definedName>
    <definedName name="AuditorFolder">#REF!</definedName>
    <definedName name="Aug" localSheetId="4">#REF!</definedName>
    <definedName name="awps" localSheetId="4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b" localSheetId="4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localSheetId="4" hidden="1">#REF!</definedName>
    <definedName name="baba" localSheetId="4">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#REF!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RRIED_FORWARD" localSheetId="4">#REF!</definedName>
    <definedName name="CASH" localSheetId="4">#REF!</definedName>
    <definedName name="cc" localSheetId="4">#REF!</definedName>
    <definedName name="CF" localSheetId="4">#REF!</definedName>
    <definedName name="CF0" localSheetId="4">#REF!</definedName>
    <definedName name="Chain">#REF!</definedName>
    <definedName name="clear1">#REF!,#REF!</definedName>
    <definedName name="co">#REF!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#REF!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#REF!</definedName>
    <definedName name="cppca">#REF!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#REF!</definedName>
    <definedName name="curr_rte" localSheetId="4">#REF!</definedName>
    <definedName name="curr_yr" localSheetId="4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4">#REF!</definedName>
    <definedName name="CurrYA___0" localSheetId="4">#REF!</definedName>
    <definedName name="CurrYA___12" localSheetId="4">#REF!</definedName>
    <definedName name="CurrYA___14" localSheetId="4">#REF!</definedName>
    <definedName name="CurrYA___3" localSheetId="4">#REF!</definedName>
    <definedName name="CurrYA___5" localSheetId="4">#REF!</definedName>
    <definedName name="CurrYA___6" localSheetId="4">#REF!</definedName>
    <definedName name="CurrYA___8" localSheetId="4">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1">#REF!</definedName>
    <definedName name="data_all" localSheetId="2">#REF!</definedName>
    <definedName name="data_all">#REF!</definedName>
    <definedName name="data_main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#REF!</definedName>
    <definedName name="dchinaa">#REF!</definedName>
    <definedName name="dcpa">#REF!</definedName>
    <definedName name="dd" localSheetId="4">#REF!</definedName>
    <definedName name="DDD" localSheetId="1">#REF!</definedName>
    <definedName name="DDD" localSheetId="2">#REF!</definedName>
    <definedName name="DDD">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#REF!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#REF!</definedName>
    <definedName name="dividend" localSheetId="4">#REF!</definedName>
    <definedName name="dkei" localSheetId="1">#REF!</definedName>
    <definedName name="dkei" localSheetId="2">#REF!</definedName>
    <definedName name="dkei">#REF!</definedName>
    <definedName name="DKK">#REF!</definedName>
    <definedName name="DL" localSheetId="4">#REF!</definedName>
    <definedName name="donations" localSheetId="4">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#REF!</definedName>
    <definedName name="dsffdsfdsffopkfeow" localSheetId="2">#REF!</definedName>
    <definedName name="dsffdsfdsffopkfeow">#REF!</definedName>
    <definedName name="dsis">#REF!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sfse" localSheetId="1">#REF!</definedName>
    <definedName name="esfse" localSheetId="2">#REF!</definedName>
    <definedName name="esfse">#REF!</definedName>
    <definedName name="EV" localSheetId="1">#REF!</definedName>
    <definedName name="EV" localSheetId="2">#REF!</definedName>
    <definedName name="EV">#REF!</definedName>
    <definedName name="ew">#REF!</definedName>
    <definedName name="ewrw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#REF!</definedName>
    <definedName name="Excel_BuiltIn_Database_12" localSheetId="4">#REF!</definedName>
    <definedName name="Excel_BuiltIn_Database_14" localSheetId="4">#REF!</definedName>
    <definedName name="Excel_BuiltIn_Database_3" localSheetId="4">#REF!</definedName>
    <definedName name="Excel_BuiltIn_Database_5" localSheetId="4">#REF!</definedName>
    <definedName name="Excel_BuiltIn_Database_6" localSheetId="4">#REF!</definedName>
    <definedName name="Excel_BuiltIn_Database_8" localSheetId="4">#REF!</definedName>
    <definedName name="Excel_BuiltIn_Database_9" localSheetId="4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#REF!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#REF!</definedName>
    <definedName name="gg" localSheetId="1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1">#REF!</definedName>
    <definedName name="ggfg" localSheetId="2">#REF!</definedName>
    <definedName name="ggfg">#REF!</definedName>
    <definedName name="ggg">#REF!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#REF!</definedName>
    <definedName name="hhhh" localSheetId="1">#REF!</definedName>
    <definedName name="hhhh" localSheetId="2">#REF!</definedName>
    <definedName name="hhhh">#REF!</definedName>
    <definedName name="hjhkgj" localSheetId="1">#REF!</definedName>
    <definedName name="hjhkgj" localSheetId="2">#REF!</definedName>
    <definedName name="hjhkgj">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#REF!</definedName>
    <definedName name="IA" localSheetId="4">#REF!</definedName>
    <definedName name="ikk" localSheetId="4">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#REF!</definedName>
    <definedName name="interco" localSheetId="4">#REF!</definedName>
    <definedName name="interest" localSheetId="4">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#REF!</definedName>
    <definedName name="inventablr" localSheetId="2">#REF!</definedName>
    <definedName name="inventablr">#REF!</definedName>
    <definedName name="inventory" localSheetId="4">#REF!</definedName>
    <definedName name="InventTable_T_ABCContributionMargin" localSheetId="1">#REF!</definedName>
    <definedName name="InventTable_T_ABCContributionMargin" localSheetId="2">#REF!</definedName>
    <definedName name="InventTable_T_ABCContributionMargin">#REF!</definedName>
    <definedName name="InventTable_T_ABCRevenue" localSheetId="1">#REF!</definedName>
    <definedName name="InventTable_T_ABCRevenue" localSheetId="2">#REF!</definedName>
    <definedName name="InventTable_T_ABCRevenue">#REF!</definedName>
    <definedName name="InventTable_T_ABCTieUp" localSheetId="1">#REF!</definedName>
    <definedName name="InventTable_T_ABCTieUp" localSheetId="2">#REF!</definedName>
    <definedName name="InventTable_T_ABCTieUp">#REF!</definedName>
    <definedName name="InventTable_T_ABCValue" localSheetId="1">#REF!</definedName>
    <definedName name="InventTable_T_ABCValue" localSheetId="2">#REF!</definedName>
    <definedName name="InventTable_T_ABCValue">#REF!</definedName>
    <definedName name="InventTable_T_AltConfigId" localSheetId="1">#REF!</definedName>
    <definedName name="InventTable_T_AltConfigId" localSheetId="2">#REF!</definedName>
    <definedName name="InventTable_T_AltConfigId">#REF!</definedName>
    <definedName name="InventTable_T_AltInventColorId" localSheetId="1">#REF!</definedName>
    <definedName name="InventTable_T_AltInventColorId" localSheetId="2">#REF!</definedName>
    <definedName name="InventTable_T_AltInventColorId">#REF!</definedName>
    <definedName name="InventTable_T_AltInventSizeId" localSheetId="1">#REF!</definedName>
    <definedName name="InventTable_T_AltInventSizeId" localSheetId="2">#REF!</definedName>
    <definedName name="InventTable_T_AltInventSizeId">#REF!</definedName>
    <definedName name="InventTable_T_AltItemId" localSheetId="1">#REF!</definedName>
    <definedName name="InventTable_T_AltItemId" localSheetId="2">#REF!</definedName>
    <definedName name="InventTable_T_AltItemId">#REF!</definedName>
    <definedName name="InventTable_T_AutoReportFinished" localSheetId="1">#REF!</definedName>
    <definedName name="InventTable_T_AutoReportFinished" localSheetId="2">#REF!</definedName>
    <definedName name="InventTable_T_AutoReportFinished">#REF!</definedName>
    <definedName name="InventTable_T_BOMCalcGroupId" localSheetId="1">#REF!</definedName>
    <definedName name="InventTable_T_BOMCalcGroupId" localSheetId="2">#REF!</definedName>
    <definedName name="InventTable_T_BOMCalcGroupId">#REF!</definedName>
    <definedName name="InventTable_T_BOMLevel" localSheetId="1">#REF!</definedName>
    <definedName name="InventTable_T_BOMLevel" localSheetId="2">#REF!</definedName>
    <definedName name="InventTable_T_BOMLevel">#REF!</definedName>
    <definedName name="InventTable_T_BOMManualReceipt" localSheetId="1">#REF!</definedName>
    <definedName name="InventTable_T_BOMManualReceipt" localSheetId="2">#REF!</definedName>
    <definedName name="InventTable_T_BOMManualReceipt">#REF!</definedName>
    <definedName name="InventTable_T_ColorCodeARV" localSheetId="1">#REF!</definedName>
    <definedName name="InventTable_T_ColorCodeARV" localSheetId="2">#REF!</definedName>
    <definedName name="InventTable_T_ColorCodeARV">#REF!</definedName>
    <definedName name="InventTable_T_CommissionGroupId" localSheetId="1">#REF!</definedName>
    <definedName name="InventTable_T_CommissionGroupId" localSheetId="2">#REF!</definedName>
    <definedName name="InventTable_T_CommissionGroupId">#REF!</definedName>
    <definedName name="InventTable_T_ConfigSimilar" localSheetId="1">#REF!</definedName>
    <definedName name="InventTable_T_ConfigSimilar" localSheetId="2">#REF!</definedName>
    <definedName name="InventTable_T_ConfigSimilar">#REF!</definedName>
    <definedName name="InventTable_T_Configurable" localSheetId="1">#REF!</definedName>
    <definedName name="InventTable_T_Configurable" localSheetId="2">#REF!</definedName>
    <definedName name="InventTable_T_Configurable">#REF!</definedName>
    <definedName name="InventTable_T_CostModel" localSheetId="1">#REF!</definedName>
    <definedName name="InventTable_T_CostModel" localSheetId="2">#REF!</definedName>
    <definedName name="InventTable_T_CostModel">#REF!</definedName>
    <definedName name="InventTable_T_DEL_CostGroupId" localSheetId="1">#REF!</definedName>
    <definedName name="InventTable_T_DEL_CostGroupId" localSheetId="2">#REF!</definedName>
    <definedName name="InventTable_T_DEL_CostGroupId">#REF!</definedName>
    <definedName name="InventTable_T_DEL_StopExplodePrice" localSheetId="1">#REF!</definedName>
    <definedName name="InventTable_T_DEL_StopExplodePrice" localSheetId="2">#REF!</definedName>
    <definedName name="InventTable_T_DEL_StopExplodePrice">#REF!</definedName>
    <definedName name="InventTable_T_Density" localSheetId="1">#REF!</definedName>
    <definedName name="InventTable_T_Density" localSheetId="2">#REF!</definedName>
    <definedName name="InventTable_T_Density">#REF!</definedName>
    <definedName name="InventTable_T_Depth" localSheetId="1">#REF!</definedName>
    <definedName name="InventTable_T_Depth" localSheetId="2">#REF!</definedName>
    <definedName name="InventTable_T_Depth">#REF!</definedName>
    <definedName name="InventTable_T_EOLARV" localSheetId="1">#REF!</definedName>
    <definedName name="InventTable_T_EOLARV" localSheetId="2">#REF!</definedName>
    <definedName name="InventTable_T_EOLARV">#REF!</definedName>
    <definedName name="InventTable_T_EPCManager" localSheetId="1">#REF!</definedName>
    <definedName name="InventTable_T_EPCManager" localSheetId="2">#REF!</definedName>
    <definedName name="InventTable_T_EPCManager">#REF!</definedName>
    <definedName name="InventTable_T_grossDepth" localSheetId="1">#REF!</definedName>
    <definedName name="InventTable_T_grossDepth" localSheetId="2">#REF!</definedName>
    <definedName name="InventTable_T_grossDepth">#REF!</definedName>
    <definedName name="InventTable_T_grossHeight" localSheetId="1">#REF!</definedName>
    <definedName name="InventTable_T_grossHeight" localSheetId="2">#REF!</definedName>
    <definedName name="InventTable_T_grossHeight">#REF!</definedName>
    <definedName name="InventTable_T_grossWidth" localSheetId="1">#REF!</definedName>
    <definedName name="InventTable_T_grossWidth" localSheetId="2">#REF!</definedName>
    <definedName name="InventTable_T_grossWidth">#REF!</definedName>
    <definedName name="InventTable_T_Height" localSheetId="1">#REF!</definedName>
    <definedName name="InventTable_T_Height" localSheetId="2">#REF!</definedName>
    <definedName name="InventTable_T_Height">#REF!</definedName>
    <definedName name="InventTable_T_Intracode" localSheetId="1">#REF!</definedName>
    <definedName name="InventTable_T_Intracode" localSheetId="2">#REF!</definedName>
    <definedName name="InventTable_T_Intracode">#REF!</definedName>
    <definedName name="InventTable_T_IntraUnit" localSheetId="1">#REF!</definedName>
    <definedName name="InventTable_T_IntraUnit" localSheetId="2">#REF!</definedName>
    <definedName name="InventTable_T_IntraUnit">#REF!</definedName>
    <definedName name="InventTable_T_ItemBuyerGroupId" localSheetId="1">#REF!</definedName>
    <definedName name="InventTable_T_ItemBuyerGroupId" localSheetId="2">#REF!</definedName>
    <definedName name="InventTable_T_ItemBuyerGroupId">#REF!</definedName>
    <definedName name="InventTable_T_ItemDimCombinationAutoCreate" localSheetId="1">#REF!</definedName>
    <definedName name="InventTable_T_ItemDimCombinationAutoCreate" localSheetId="2">#REF!</definedName>
    <definedName name="InventTable_T_ItemDimCombinationAutoCreate">#REF!</definedName>
    <definedName name="InventTable_T_ItemDimCostPrice" localSheetId="1">#REF!</definedName>
    <definedName name="InventTable_T_ItemDimCostPrice" localSheetId="2">#REF!</definedName>
    <definedName name="InventTable_T_ItemDimCostPrice">#REF!</definedName>
    <definedName name="InventTable_T_MinAverageSettle" localSheetId="1">#REF!</definedName>
    <definedName name="InventTable_T_MinAverageSettle" localSheetId="2">#REF!</definedName>
    <definedName name="InventTable_T_MinAverageSettle">#REF!</definedName>
    <definedName name="InventTable_T_OrigCountryRegionId" localSheetId="1">#REF!</definedName>
    <definedName name="InventTable_T_OrigCountryRegionId" localSheetId="2">#REF!</definedName>
    <definedName name="InventTable_T_OrigCountryRegionId">#REF!</definedName>
    <definedName name="InventTable_T_OrigStateId" localSheetId="1">#REF!</definedName>
    <definedName name="InventTable_T_OrigStateId" localSheetId="2">#REF!</definedName>
    <definedName name="InventTable_T_OrigStateId">#REF!</definedName>
    <definedName name="InventTable_T_PBAItemAutoGenerated" localSheetId="1">#REF!</definedName>
    <definedName name="InventTable_T_PBAItemAutoGenerated" localSheetId="2">#REF!</definedName>
    <definedName name="InventTable_T_PBAItemAutoGenerated">#REF!</definedName>
    <definedName name="InventTable_T_Phantom" localSheetId="1">#REF!</definedName>
    <definedName name="InventTable_T_Phantom" localSheetId="2">#REF!</definedName>
    <definedName name="InventTable_T_Phantom">#REF!</definedName>
    <definedName name="InventTable_T_PrimaryVendorId" localSheetId="1">#REF!</definedName>
    <definedName name="InventTable_T_PrimaryVendorId" localSheetId="2">#REF!</definedName>
    <definedName name="InventTable_T_PrimaryVendorId">#REF!</definedName>
    <definedName name="InventTable_T_ProdFlushingPrincip" localSheetId="1">#REF!</definedName>
    <definedName name="InventTable_T_ProdFlushingPrincip" localSheetId="2">#REF!</definedName>
    <definedName name="InventTable_T_ProdFlushingPrincip">#REF!</definedName>
    <definedName name="InventTable_T_ProdPoolId" localSheetId="1">#REF!</definedName>
    <definedName name="InventTable_T_ProdPoolId" localSheetId="2">#REF!</definedName>
    <definedName name="InventTable_T_ProdPoolId">#REF!</definedName>
    <definedName name="InventTable_T_PropertyId" localSheetId="1">#REF!</definedName>
    <definedName name="InventTable_T_PropertyId" localSheetId="2">#REF!</definedName>
    <definedName name="InventTable_T_PropertyId">#REF!</definedName>
    <definedName name="InventTable_T_PurchModel" localSheetId="1">#REF!</definedName>
    <definedName name="InventTable_T_PurchModel" localSheetId="2">#REF!</definedName>
    <definedName name="InventTable_T_PurchModel">#REF!</definedName>
    <definedName name="InventTable_T_SalesContributionRatio" localSheetId="1">#REF!</definedName>
    <definedName name="InventTable_T_SalesContributionRatio" localSheetId="2">#REF!</definedName>
    <definedName name="InventTable_T_SalesContributionRatio">#REF!</definedName>
    <definedName name="InventTable_T_SalesModel" localSheetId="1">#REF!</definedName>
    <definedName name="InventTable_T_SalesModel" localSheetId="2">#REF!</definedName>
    <definedName name="InventTable_T_SalesModel">#REF!</definedName>
    <definedName name="InventTable_T_SalesPercentMarkup" localSheetId="1">#REF!</definedName>
    <definedName name="InventTable_T_SalesPercentMarkup" localSheetId="2">#REF!</definedName>
    <definedName name="InventTable_T_SalesPercentMarkup">#REF!</definedName>
    <definedName name="InventTable_T_SalesPriceModelBasic" localSheetId="1">#REF!</definedName>
    <definedName name="InventTable_T_SalesPriceModelBasic" localSheetId="2">#REF!</definedName>
    <definedName name="InventTable_T_SalesPriceModelBasic">#REF!</definedName>
    <definedName name="InventTable_T_ScrapConst" localSheetId="1">#REF!</definedName>
    <definedName name="InventTable_T_ScrapConst" localSheetId="2">#REF!</definedName>
    <definedName name="InventTable_T_ScrapConst">#REF!</definedName>
    <definedName name="InventTable_T_ScrapVar" localSheetId="1">#REF!</definedName>
    <definedName name="InventTable_T_ScrapVar" localSheetId="2">#REF!</definedName>
    <definedName name="InventTable_T_ScrapVar">#REF!</definedName>
    <definedName name="InventTable_T_SerialNumGroupId" localSheetId="1">#REF!</definedName>
    <definedName name="InventTable_T_SerialNumGroupId" localSheetId="2">#REF!</definedName>
    <definedName name="InventTable_T_SerialNumGroupId">#REF!</definedName>
    <definedName name="InventTable_T_StandardConfigId" localSheetId="1">#REF!</definedName>
    <definedName name="InventTable_T_StandardConfigId" localSheetId="2">#REF!</definedName>
    <definedName name="InventTable_T_StandardConfigId">#REF!</definedName>
    <definedName name="InventTable_T_StandardInventColorId" localSheetId="1">#REF!</definedName>
    <definedName name="InventTable_T_StandardInventColorId" localSheetId="2">#REF!</definedName>
    <definedName name="InventTable_T_StandardInventColorId">#REF!</definedName>
    <definedName name="InventTable_T_StandardInventSizeId" localSheetId="1">#REF!</definedName>
    <definedName name="InventTable_T_StandardInventSizeId" localSheetId="2">#REF!</definedName>
    <definedName name="InventTable_T_StandardInventSizeId">#REF!</definedName>
    <definedName name="InventTable_T_StatisticsFactor" localSheetId="1">#REF!</definedName>
    <definedName name="InventTable_T_StatisticsFactor" localSheetId="2">#REF!</definedName>
    <definedName name="InventTable_T_StatisticsFactor">#REF!</definedName>
    <definedName name="InventTable_T_StopExplode" localSheetId="1">#REF!</definedName>
    <definedName name="InventTable_T_StopExplode" localSheetId="2">#REF!</definedName>
    <definedName name="InventTable_T_StopExplode">#REF!</definedName>
    <definedName name="InventTable_T_TaraWeight" localSheetId="1">#REF!</definedName>
    <definedName name="InventTable_T_TaraWeight" localSheetId="2">#REF!</definedName>
    <definedName name="InventTable_T_TaraWeight">#REF!</definedName>
    <definedName name="InventTable_T_TaxPackagingQty" localSheetId="1">#REF!</definedName>
    <definedName name="InventTable_T_TaxPackagingQty" localSheetId="2">#REF!</definedName>
    <definedName name="InventTable_T_TaxPackagingQty">#REF!</definedName>
    <definedName name="InventTable_T_UnitVolume" localSheetId="1">#REF!</definedName>
    <definedName name="InventTable_T_UnitVolume" localSheetId="2">#REF!</definedName>
    <definedName name="InventTable_T_UnitVolume">#REF!</definedName>
    <definedName name="InventTable_T_UseAltItemId" localSheetId="1">#REF!</definedName>
    <definedName name="InventTable_T_UseAltItemId" localSheetId="2">#REF!</definedName>
    <definedName name="InventTable_T_UseAltItemId">#REF!</definedName>
    <definedName name="InventTable_T_Width" localSheetId="1">#REF!</definedName>
    <definedName name="InventTable_T_Width" localSheetId="2">#REF!</definedName>
    <definedName name="InventTable_T_Width">#REF!</definedName>
    <definedName name="InventTableModule_T_AllocateMarkup" localSheetId="1">#REF!</definedName>
    <definedName name="InventTableModule_T_AllocateMarkup" localSheetId="2">#REF!</definedName>
    <definedName name="InventTableModule_T_AllocateMarkup">#REF!</definedName>
    <definedName name="InventTableModule_T_Blocked" localSheetId="1">#REF!</definedName>
    <definedName name="InventTableModule_T_Blocked" localSheetId="2">#REF!</definedName>
    <definedName name="InventTableModule_T_Blocked">#REF!</definedName>
    <definedName name="InventTableModule_T_DeliveryTime" localSheetId="1">#REF!</definedName>
    <definedName name="InventTableModule_T_DeliveryTime" localSheetId="2">#REF!</definedName>
    <definedName name="InventTableModule_T_DeliveryTime">#REF!</definedName>
    <definedName name="InventTableModule_T_LineDisc" localSheetId="1">#REF!</definedName>
    <definedName name="InventTableModule_T_LineDisc" localSheetId="2">#REF!</definedName>
    <definedName name="InventTableModule_T_LineDisc">#REF!</definedName>
    <definedName name="InventTableModule_T_MandatoryInventLocation" localSheetId="1">#REF!</definedName>
    <definedName name="InventTableModule_T_MandatoryInventLocation" localSheetId="2">#REF!</definedName>
    <definedName name="InventTableModule_T_MandatoryInventLocation">#REF!</definedName>
    <definedName name="InventTableModule_T_Markup" localSheetId="1">#REF!</definedName>
    <definedName name="InventTableModule_T_Markup" localSheetId="2">#REF!</definedName>
    <definedName name="InventTableModule_T_Markup">#REF!</definedName>
    <definedName name="InventTableModule_T_MarkupGroupId" localSheetId="1">#REF!</definedName>
    <definedName name="InventTableModule_T_MarkupGroupId" localSheetId="2">#REF!</definedName>
    <definedName name="InventTableModule_T_MarkupGroupId">#REF!</definedName>
    <definedName name="InventTableModule_T_MultiLineDisc" localSheetId="1">#REF!</definedName>
    <definedName name="InventTableModule_T_MultiLineDisc" localSheetId="2">#REF!</definedName>
    <definedName name="InventTableModule_T_MultiLineDisc">#REF!</definedName>
    <definedName name="InventTableModule_T_OverDeliveryPct" localSheetId="1">#REF!</definedName>
    <definedName name="InventTableModule_T_OverDeliveryPct" localSheetId="2">#REF!</definedName>
    <definedName name="InventTableModule_T_OverDeliveryPct">#REF!</definedName>
    <definedName name="InventTableModule_T_Price" localSheetId="1">#REF!</definedName>
    <definedName name="InventTableModule_T_Price" localSheetId="2">#REF!</definedName>
    <definedName name="InventTableModule_T_Price">#REF!</definedName>
    <definedName name="InventTableModule_T_Quantity" localSheetId="1">#REF!</definedName>
    <definedName name="InventTableModule_T_Quantity" localSheetId="2">#REF!</definedName>
    <definedName name="InventTableModule_T_Quantity">#REF!</definedName>
    <definedName name="InventTableModule_T_StandardQty" localSheetId="1">#REF!</definedName>
    <definedName name="InventTableModule_T_StandardQty" localSheetId="2">#REF!</definedName>
    <definedName name="InventTableModule_T_StandardQty">#REF!</definedName>
    <definedName name="InventTableModule_T_SuppItemGroupId" localSheetId="1">#REF!</definedName>
    <definedName name="InventTableModule_T_SuppItemGroupId" localSheetId="2">#REF!</definedName>
    <definedName name="InventTableModule_T_SuppItemGroupId">#REF!</definedName>
    <definedName name="InventTableModule_T_TaxWithholdCalculate_TH" localSheetId="1">#REF!</definedName>
    <definedName name="InventTableModule_T_TaxWithholdCalculate_TH" localSheetId="2">#REF!</definedName>
    <definedName name="InventTableModule_T_TaxWithholdCalculate_TH">#REF!</definedName>
    <definedName name="InventTableModule_T_TaxWithholdItemGroup_TH" localSheetId="1">#REF!</definedName>
    <definedName name="InventTableModule_T_TaxWithholdItemGroup_TH" localSheetId="2">#REF!</definedName>
    <definedName name="InventTableModule_T_TaxWithholdItemGroup_TH">#REF!</definedName>
    <definedName name="InventTableModule_T_UnderDeliveryPct" localSheetId="1">#REF!</definedName>
    <definedName name="InventTableModule_T_UnderDeliveryPct" localSheetId="2">#REF!</definedName>
    <definedName name="InventTableModule_T_UnderDeliveryPct">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 localSheetId="1">#REF!</definedName>
    <definedName name="jhghikol" localSheetId="2">#REF!</definedName>
    <definedName name="jhghikol">#REF!</definedName>
    <definedName name="jikkl" localSheetId="1">#REF!</definedName>
    <definedName name="jikkl" localSheetId="2">#REF!</definedName>
    <definedName name="jikkl">#REF!</definedName>
    <definedName name="jioj" localSheetId="1">#REF!</definedName>
    <definedName name="jioj" localSheetId="2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#REF!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#REF!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cld">#REF!</definedName>
    <definedName name="lids">#REF!</definedName>
    <definedName name="LIN" localSheetId="1">#REF!</definedName>
    <definedName name="LIN" localSheetId="2">#REF!</definedName>
    <definedName name="LIN">#REF!</definedName>
    <definedName name="LIST_M">#REF!</definedName>
    <definedName name="LIT">#REF!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#REF!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#REF!</definedName>
    <definedName name="loc" localSheetId="4">#REF!</definedName>
    <definedName name="Long">#REF!</definedName>
    <definedName name="Long1">#REF!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#REF!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#REF!</definedName>
    <definedName name="MNOPQ" localSheetId="4">#REF!</definedName>
    <definedName name="monthcode" localSheetId="4">#REF!</definedName>
    <definedName name="monthcode___0" localSheetId="4">#REF!</definedName>
    <definedName name="monthcode___12" localSheetId="4">#REF!</definedName>
    <definedName name="monthcode___14" localSheetId="4">#REF!</definedName>
    <definedName name="monthcode___3" localSheetId="4">#REF!</definedName>
    <definedName name="monthcode___5" localSheetId="4">#REF!</definedName>
    <definedName name="monthcode___6" localSheetId="4">#REF!</definedName>
    <definedName name="monthcode___8" localSheetId="4">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#REF!</definedName>
    <definedName name="NEOMAT_CO._LTD.">"NEOMAT CO.,LTD."</definedName>
    <definedName name="NetAssetsValueperunit">#REF!+#REF!</definedName>
    <definedName name="New" localSheetId="4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kdlk">#REF!</definedName>
    <definedName name="nn" localSheetId="4">#REF!</definedName>
    <definedName name="noc">#REF!</definedName>
    <definedName name="NoofUnit" localSheetId="1">#REF!</definedName>
    <definedName name="NoofUnit" localSheetId="2">#REF!</definedName>
    <definedName name="NoofUnit">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#REF!</definedName>
    <definedName name="otherliab" localSheetId="4">#REF!</definedName>
    <definedName name="P" localSheetId="4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4">#REF!</definedName>
    <definedName name="Pr_area1">#REF!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'BS;T'!$A$1:$L$81</definedName>
    <definedName name="_xlnm.Print_Area" localSheetId="5">'CF;T'!$A$1:$L$83</definedName>
    <definedName name="_xlnm.Print_Area" localSheetId="4">'EQ_Company;T'!$A$1:$M$21</definedName>
    <definedName name="_xlnm.Print_Area" localSheetId="3">'EQ_Conso;T'!$A$1:$S$24</definedName>
    <definedName name="_xlnm.Print_Area" localSheetId="1">'PL;T_3M'!$A$1:$L$47</definedName>
    <definedName name="_xlnm.Print_Area" localSheetId="2">'PL;T_6M'!$A$1:$L$47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#REF!</definedName>
    <definedName name="Print_Area_MI___5" localSheetId="4">#REF!</definedName>
    <definedName name="PRINT_TITL01" localSheetId="4">#REF!</definedName>
    <definedName name="_xlnm.Print_Titles">#REF!</definedName>
    <definedName name="Print_Titles_MI">#REF!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#REF!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#REF!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#REF!</definedName>
    <definedName name="QE_ADDITION" localSheetId="4">#REF!</definedName>
    <definedName name="QE_B_FORWARD" localSheetId="4">#REF!</definedName>
    <definedName name="QE_DISPOSAL" localSheetId="4">#REF!</definedName>
    <definedName name="QEWQ">#REF!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#REF!</definedName>
    <definedName name="qwqeqweqwq" localSheetId="2">#REF!</definedName>
    <definedName name="qwqeqweqwq">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#REF!</definedName>
    <definedName name="rental" localSheetId="4">#REF!</definedName>
    <definedName name="RepDate">#REF!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#REF!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#REF!</definedName>
    <definedName name="RTOO" localSheetId="5">#REF!</definedName>
    <definedName name="rye6r">#REF!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#REF!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#REF!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#REF!</definedName>
    <definedName name="sehr" localSheetId="1">#REF!</definedName>
    <definedName name="sehr" localSheetId="2">#REF!</definedName>
    <definedName name="sehr">#REF!</definedName>
    <definedName name="SELLOH">#REF!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#REF!</definedName>
    <definedName name="SFUR" localSheetId="5">#REF!</definedName>
    <definedName name="SheLett" localSheetId="4">#REF!</definedName>
    <definedName name="Short">#REF!</definedName>
    <definedName name="short1">#REF!</definedName>
    <definedName name="show11">#REF!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#REF!</definedName>
    <definedName name="STEP1_Match" localSheetId="4">#REF!</definedName>
    <definedName name="STK" localSheetId="4">#REF!</definedName>
    <definedName name="STM" localSheetId="1">#REF!</definedName>
    <definedName name="STM" localSheetId="2">#REF!</definedName>
    <definedName name="STM">#REF!</definedName>
    <definedName name="STOCK">#N/A</definedName>
    <definedName name="STOO" localSheetId="5">#REF!</definedName>
    <definedName name="SUNCON" localSheetId="4">#REF!</definedName>
    <definedName name="sundry" localSheetId="4">#REF!</definedName>
    <definedName name="T" localSheetId="4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#REF!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#REF!</definedName>
    <definedName name="TotalCA___0" localSheetId="4">#REF!</definedName>
    <definedName name="TotalCA___12" localSheetId="4">#REF!</definedName>
    <definedName name="TotalCA___14" localSheetId="4">#REF!</definedName>
    <definedName name="TotalCA___3" localSheetId="4">#REF!</definedName>
    <definedName name="TotalCA___5" localSheetId="4">#REF!</definedName>
    <definedName name="TotalCA___6" localSheetId="4">#REF!</definedName>
    <definedName name="TotalCA___8" localSheetId="4">#REF!</definedName>
    <definedName name="TotalIBA" localSheetId="4">#REF!</definedName>
    <definedName name="TRIAL">#N/A</definedName>
    <definedName name="trialbal1" localSheetId="4">#REF!</definedName>
    <definedName name="trialbal1___0" localSheetId="4">#REF!</definedName>
    <definedName name="trialbal1___12" localSheetId="4">#REF!</definedName>
    <definedName name="trialbal1___14" localSheetId="4">#REF!</definedName>
    <definedName name="trialbal1___3" localSheetId="4">#REF!</definedName>
    <definedName name="trialbal1___5" localSheetId="4">#REF!</definedName>
    <definedName name="trialbal1___6" localSheetId="4">#REF!</definedName>
    <definedName name="trialbal1___8" localSheetId="4">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#REF!</definedName>
    <definedName name="u">#REF!</definedName>
    <definedName name="UFPrn20050420155141">#REF!</definedName>
    <definedName name="ui" localSheetId="1">#REF!</definedName>
    <definedName name="ui" localSheetId="2">#REF!</definedName>
    <definedName name="ui">#REF!</definedName>
    <definedName name="uj">#REF!</definedName>
    <definedName name="US">#REF!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#REF!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#REF!</definedName>
    <definedName name="wer">#REF!</definedName>
    <definedName name="woi" localSheetId="1">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#REF!</definedName>
    <definedName name="WY">#REF!</definedName>
    <definedName name="WZ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#REF!</definedName>
    <definedName name="YA_Tbl" localSheetId="4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u" localSheetId="1">#REF!</definedName>
    <definedName name="yuu" localSheetId="2">#REF!</definedName>
    <definedName name="yuu">#REF!</definedName>
    <definedName name="z" localSheetId="4">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#REF!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#REF!</definedName>
    <definedName name="กาหนยดายด" localSheetId="2">#REF!</definedName>
    <definedName name="กาหนยดายด">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#REF!</definedName>
    <definedName name="ย">#REF!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#REF!</definedName>
    <definedName name="หหหห" localSheetId="1">#REF!</definedName>
    <definedName name="หหหห" localSheetId="2">#REF!</definedName>
    <definedName name="หหหห">#REF!</definedName>
    <definedName name="อ2">#REF!</definedName>
    <definedName name="อ25">#REF!</definedName>
    <definedName name="อ26">#REF!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11" l="1"/>
  <c r="F43" i="5"/>
  <c r="F27" i="5"/>
  <c r="O20" i="11" s="1"/>
  <c r="F71" i="5"/>
  <c r="Q20" i="11"/>
  <c r="E22" i="3"/>
  <c r="G22" i="3"/>
  <c r="I22" i="3"/>
  <c r="S21" i="3"/>
  <c r="O21" i="3"/>
  <c r="H31" i="5" l="1"/>
  <c r="L29" i="12" l="1"/>
  <c r="J29" i="12"/>
  <c r="H29" i="12"/>
  <c r="F29" i="12"/>
  <c r="L12" i="12"/>
  <c r="L19" i="12" s="1"/>
  <c r="L21" i="12" s="1"/>
  <c r="L23" i="12" s="1"/>
  <c r="J12" i="12"/>
  <c r="J19" i="12" s="1"/>
  <c r="J21" i="12" s="1"/>
  <c r="J23" i="12" s="1"/>
  <c r="H12" i="12"/>
  <c r="H19" i="12" s="1"/>
  <c r="H21" i="12" s="1"/>
  <c r="H23" i="12" s="1"/>
  <c r="F12" i="12"/>
  <c r="F19" i="12" s="1"/>
  <c r="F21" i="12" s="1"/>
  <c r="F23" i="12" s="1"/>
  <c r="F31" i="12" s="1"/>
  <c r="F41" i="12" l="1"/>
  <c r="F39" i="12" s="1"/>
  <c r="F36" i="12"/>
  <c r="F34" i="12" s="1"/>
  <c r="F44" i="12" s="1"/>
  <c r="H31" i="12"/>
  <c r="H41" i="12" s="1"/>
  <c r="H39" i="12" s="1"/>
  <c r="H36" i="12"/>
  <c r="H34" i="12" s="1"/>
  <c r="H44" i="12" s="1"/>
  <c r="J31" i="12"/>
  <c r="J41" i="12" s="1"/>
  <c r="J39" i="12" s="1"/>
  <c r="J36" i="12"/>
  <c r="J34" i="12" s="1"/>
  <c r="J44" i="12" s="1"/>
  <c r="L31" i="12"/>
  <c r="L41" i="12" s="1"/>
  <c r="L39" i="12" s="1"/>
  <c r="L36" i="12"/>
  <c r="L34" i="12" s="1"/>
  <c r="L44" i="12" s="1"/>
  <c r="L54" i="1" l="1"/>
  <c r="L58" i="1"/>
  <c r="Q19" i="3" l="1"/>
  <c r="Q18" i="3"/>
  <c r="Q13" i="3"/>
  <c r="Q12" i="3"/>
  <c r="H31" i="1" l="1"/>
  <c r="H14" i="1"/>
  <c r="K17" i="3" l="1"/>
  <c r="O11" i="3" l="1"/>
  <c r="L7" i="1" l="1"/>
  <c r="L29" i="11" l="1"/>
  <c r="K11" i="4" s="1"/>
  <c r="J29" i="11"/>
  <c r="K17" i="4" s="1"/>
  <c r="H29" i="11"/>
  <c r="F29" i="11"/>
  <c r="M5" i="4" l="1"/>
  <c r="S5" i="3"/>
  <c r="F64" i="5" l="1"/>
  <c r="F72" i="5" l="1"/>
  <c r="Q27" i="3" l="1"/>
  <c r="S11" i="3"/>
  <c r="E20" i="3"/>
  <c r="E14" i="3"/>
  <c r="E15" i="3" s="1"/>
  <c r="M27" i="3" l="1"/>
  <c r="J7" i="1" l="1"/>
  <c r="H55" i="1" l="1"/>
  <c r="A4" i="5" l="1"/>
  <c r="A4" i="4"/>
  <c r="A4" i="3"/>
  <c r="L55" i="1" l="1"/>
  <c r="J55" i="1"/>
  <c r="L21" i="1"/>
  <c r="J21" i="1"/>
  <c r="H21" i="1"/>
  <c r="L12" i="11"/>
  <c r="L19" i="11" s="1"/>
  <c r="L21" i="11" s="1"/>
  <c r="J12" i="11"/>
  <c r="J19" i="11" s="1"/>
  <c r="J21" i="11" s="1"/>
  <c r="H12" i="11"/>
  <c r="H19" i="11" s="1"/>
  <c r="H21" i="11" s="1"/>
  <c r="F12" i="11"/>
  <c r="F19" i="11" s="1"/>
  <c r="F21" i="11" s="1"/>
  <c r="F23" i="11" s="1"/>
  <c r="H9" i="5" l="1"/>
  <c r="H23" i="11"/>
  <c r="L9" i="5"/>
  <c r="L23" i="11"/>
  <c r="K10" i="4" s="1"/>
  <c r="F31" i="11"/>
  <c r="F41" i="11" s="1"/>
  <c r="F39" i="11" s="1"/>
  <c r="J9" i="5"/>
  <c r="J23" i="11"/>
  <c r="K16" i="4" s="1"/>
  <c r="F9" i="5"/>
  <c r="L36" i="11" l="1"/>
  <c r="L34" i="11" s="1"/>
  <c r="J31" i="11"/>
  <c r="J41" i="11" s="1"/>
  <c r="L31" i="11"/>
  <c r="L41" i="11" s="1"/>
  <c r="H31" i="11"/>
  <c r="H41" i="11" s="1"/>
  <c r="H39" i="11" s="1"/>
  <c r="J36" i="11"/>
  <c r="J34" i="11" s="1"/>
  <c r="H36" i="11"/>
  <c r="H34" i="11" s="1"/>
  <c r="F36" i="11"/>
  <c r="F34" i="11" s="1"/>
  <c r="L72" i="5"/>
  <c r="J72" i="5"/>
  <c r="H72" i="5"/>
  <c r="F76" i="5"/>
  <c r="J76" i="5"/>
  <c r="H44" i="11" l="1"/>
  <c r="K12" i="3"/>
  <c r="K18" i="3"/>
  <c r="M13" i="3"/>
  <c r="M19" i="3"/>
  <c r="O19" i="3" s="1"/>
  <c r="F44" i="11"/>
  <c r="L39" i="11"/>
  <c r="J39" i="11"/>
  <c r="L44" i="11"/>
  <c r="J44" i="11"/>
  <c r="I20" i="3"/>
  <c r="G20" i="3"/>
  <c r="M20" i="3" l="1"/>
  <c r="M14" i="3"/>
  <c r="M15" i="3" s="1"/>
  <c r="I18" i="4"/>
  <c r="I19" i="4" s="1"/>
  <c r="G18" i="4"/>
  <c r="E18" i="4"/>
  <c r="I12" i="4"/>
  <c r="I13" i="4" s="1"/>
  <c r="M9" i="4"/>
  <c r="G12" i="4"/>
  <c r="G13" i="4" s="1"/>
  <c r="G15" i="4" s="1"/>
  <c r="E12" i="4"/>
  <c r="E13" i="4" s="1"/>
  <c r="E15" i="4" s="1"/>
  <c r="M22" i="3" l="1"/>
  <c r="F75" i="1" s="1"/>
  <c r="M28" i="3" s="1"/>
  <c r="E19" i="4"/>
  <c r="G19" i="4"/>
  <c r="I14" i="3"/>
  <c r="I15" i="3" s="1"/>
  <c r="G14" i="3"/>
  <c r="G15" i="3" s="1"/>
  <c r="O17" i="3" l="1"/>
  <c r="S17" i="3" s="1"/>
  <c r="Q20" i="3" l="1"/>
  <c r="Q22" i="3" s="1"/>
  <c r="O18" i="3"/>
  <c r="K20" i="3"/>
  <c r="K22" i="3" s="1"/>
  <c r="F62" i="1"/>
  <c r="L62" i="1"/>
  <c r="J62" i="1"/>
  <c r="H62" i="1"/>
  <c r="F33" i="1"/>
  <c r="F74" i="1" l="1"/>
  <c r="S19" i="3"/>
  <c r="O20" i="3"/>
  <c r="O22" i="3" s="1"/>
  <c r="S18" i="3"/>
  <c r="S20" i="3" l="1"/>
  <c r="S22" i="3" s="1"/>
  <c r="F77" i="1"/>
  <c r="Q28" i="3" s="1"/>
  <c r="A2" i="5" l="1"/>
  <c r="O12" i="3" l="1"/>
  <c r="K14" i="3"/>
  <c r="K15" i="3" s="1"/>
  <c r="M16" i="4"/>
  <c r="M17" i="4"/>
  <c r="Q14" i="3" l="1"/>
  <c r="Q15" i="3" s="1"/>
  <c r="O13" i="3"/>
  <c r="O14" i="3" s="1"/>
  <c r="O15" i="3" s="1"/>
  <c r="S12" i="3"/>
  <c r="M18" i="4"/>
  <c r="K18" i="4"/>
  <c r="K19" i="4" s="1"/>
  <c r="H76" i="1"/>
  <c r="S13" i="3" l="1"/>
  <c r="S14" i="3" s="1"/>
  <c r="S15" i="3" s="1"/>
  <c r="T15" i="3" s="1"/>
  <c r="M11" i="4"/>
  <c r="L52" i="5"/>
  <c r="K12" i="4" l="1"/>
  <c r="K13" i="4" s="1"/>
  <c r="M10" i="4"/>
  <c r="M12" i="4" s="1"/>
  <c r="M13" i="4" s="1"/>
  <c r="N13" i="4" s="1"/>
  <c r="A49" i="5"/>
  <c r="A2" i="4"/>
  <c r="A38" i="1"/>
  <c r="L54" i="5" l="1"/>
  <c r="J54" i="5"/>
  <c r="H54" i="5"/>
  <c r="F54" i="5"/>
  <c r="A51" i="5"/>
  <c r="L76" i="1" l="1"/>
  <c r="M15" i="4"/>
  <c r="M19" i="4" s="1"/>
  <c r="L28" i="5"/>
  <c r="H28" i="5"/>
  <c r="J28" i="5"/>
  <c r="L43" i="1"/>
  <c r="J43" i="1"/>
  <c r="H43" i="1"/>
  <c r="F43" i="1"/>
  <c r="A40" i="1"/>
  <c r="F28" i="5" l="1"/>
  <c r="J33" i="1" l="1"/>
  <c r="J34" i="1" l="1"/>
  <c r="H64" i="5" l="1"/>
  <c r="H41" i="5"/>
  <c r="J73" i="1"/>
  <c r="J63" i="1"/>
  <c r="L33" i="1"/>
  <c r="H33" i="1"/>
  <c r="F73" i="1" l="1"/>
  <c r="H78" i="1"/>
  <c r="J74" i="1"/>
  <c r="H34" i="1"/>
  <c r="H63" i="1"/>
  <c r="L34" i="1"/>
  <c r="L63" i="1"/>
  <c r="F76" i="1" l="1"/>
  <c r="L78" i="1"/>
  <c r="J76" i="1"/>
  <c r="H79" i="1"/>
  <c r="H82" i="1" l="1"/>
  <c r="L79" i="1"/>
  <c r="L64" i="5"/>
  <c r="L82" i="1" l="1"/>
  <c r="J41" i="5"/>
  <c r="F41" i="5"/>
  <c r="F45" i="5" s="1"/>
  <c r="H45" i="5"/>
  <c r="H75" i="5" l="1"/>
  <c r="H77" i="5" s="1"/>
  <c r="H84" i="5" s="1"/>
  <c r="L41" i="5"/>
  <c r="L45" i="5" s="1"/>
  <c r="F78" i="1"/>
  <c r="J45" i="5"/>
  <c r="T22" i="3" l="1"/>
  <c r="L75" i="5"/>
  <c r="J78" i="1"/>
  <c r="N19" i="4" s="1"/>
  <c r="F75" i="5"/>
  <c r="F77" i="5" s="1"/>
  <c r="F84" i="5" s="1"/>
  <c r="L77" i="5" l="1"/>
  <c r="L84" i="5" s="1"/>
  <c r="J79" i="1"/>
  <c r="J64" i="5"/>
  <c r="J82" i="1" l="1"/>
  <c r="J75" i="5"/>
  <c r="J77" i="5" l="1"/>
  <c r="J84" i="5" s="1"/>
  <c r="F21" i="1" l="1"/>
  <c r="F34" i="1" s="1"/>
  <c r="F55" i="1" l="1"/>
  <c r="F63" i="1" s="1"/>
  <c r="F79" i="1" s="1"/>
  <c r="F82" i="1" s="1"/>
</calcChain>
</file>

<file path=xl/sharedStrings.xml><?xml version="1.0" encoding="utf-8"?>
<sst xmlns="http://schemas.openxmlformats.org/spreadsheetml/2006/main" count="305" uniqueCount="178">
  <si>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</si>
  <si>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</si>
  <si>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</si>
  <si>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</si>
  <si>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</si>
  <si>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</si>
  <si>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</si>
  <si>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</si>
  <si>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</si>
  <si>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</si>
  <si>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</si>
  <si>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</si>
  <si>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</si>
  <si>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</si>
  <si>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</si>
  <si>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</si>
  <si>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</si>
  <si>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</si>
  <si>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</si>
  <si>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</si>
  <si>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</si>
  <si>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</si>
  <si>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</si>
  <si>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</si>
  <si>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</si>
  <si>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</si>
  <si>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</si>
  <si>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</si>
  <si>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</si>
  <si>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</si>
  <si>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</si>
  <si>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</si>
  <si>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</si>
  <si>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</si>
  <si>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</si>
  <si>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</si>
  <si>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</si>
  <si>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</si>
  <si>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</si>
  <si>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</si>
  <si>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</si>
  <si>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</si>
  <si>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</si>
  <si>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</si>
  <si>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</si>
  <si>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</si>
  <si>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กำไรขั้นต้น</t>
  </si>
  <si>
    <t>สินทรัพย์ไม่มีตัวตน</t>
  </si>
  <si>
    <t>ยังไม่ได้จัดสรร</t>
  </si>
  <si>
    <t>สำรองตามกฎหมาย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</si>
  <si>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</si>
  <si>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</si>
  <si>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</si>
  <si>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</si>
  <si>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</si>
  <si>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</si>
  <si>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</si>
  <si>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ส่วนของบริษัทใหญ่</t>
  </si>
  <si>
    <t>สำรองผลประโยชน์ระยะยาวของพนักงาน</t>
  </si>
  <si>
    <t>ค่าความนิยม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</si>
  <si>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</si>
  <si>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</si>
  <si>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</si>
  <si>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สินทรัพย์ภาษีเงินได้รอการตัดบัญชี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</si>
  <si>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</si>
  <si>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</si>
  <si>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</si>
  <si>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</si>
  <si>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</si>
  <si>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เงินสดรับ (จ่าย) จากการดำเนินงาน</t>
  </si>
  <si>
    <t>ภาษีเงินได้ค้างจ่าย</t>
  </si>
  <si>
    <t>เงินสดสุทธิได้มาจาก (ใช้ไปใน) กิจกรรมลงทุน</t>
  </si>
  <si>
    <t>เงินให้กู้ยืมระยะสั้นแก่กิจการที่เกี่ยวข้องกัน</t>
  </si>
  <si>
    <t xml:space="preserve">เงินสดรับจากเงินให้กู้ยืมระยะสั้นแก่กิจการที่เกี่ยวข้องกัน </t>
  </si>
  <si>
    <t>บริษัท อัลฟ่า ดิวิชั่นส์ จำกัด (มหาชน) และบริษัทย่อย</t>
  </si>
  <si>
    <t>รับดอกเบี้ย</t>
  </si>
  <si>
    <t>สินทรัพย์ทางการเงินหมุนเวียนอื่น</t>
  </si>
  <si>
    <t>เงินสดสุทธิได้มาจาก (ใช้ไปใน) กิจกรรมดำเนินงาน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</si>
  <si>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</si>
  <si>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</si>
  <si>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</si>
  <si>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</t>
  </si>
  <si>
    <t>องค์ประกอบอื่นของส่วนของ
ผู้ถือหุ้น</t>
  </si>
  <si>
    <t>ผลต่างจากการแปลงค่างบการเงินที่เป็นเงินตราต่างประเทศ</t>
  </si>
  <si>
    <t>ทุนที่ออกและ
ชำระแล้ว</t>
  </si>
  <si>
    <t>ส่วนเกินมูลค่า
หุ้นสามัญ</t>
  </si>
  <si>
    <t>หนี้สินตามสัญญาเช่า</t>
  </si>
  <si>
    <t>เงินกู้ยืมระยะยาวจากสถาบันการเงิน</t>
  </si>
  <si>
    <t>ส่วนของเงินกู้ยืมระยะยาวจากสถาบันการเงินที่ถึงกำหนดชำระภายในหนึ่งปี</t>
  </si>
  <si>
    <t>ลูกหนี้ตามสัญญาเช่าเงินทุนส่วนที่ถึงกำหนดชำระภายในหนึ่งปี</t>
  </si>
  <si>
    <t>ลูกหนี้ตามสัญญาเช่าเงินทุน</t>
  </si>
  <si>
    <t xml:space="preserve">สินทรัพย์รอการขาย </t>
  </si>
  <si>
    <t>ประมาณการหนี้สินเพิ่มขึ้น (ลดลง)</t>
  </si>
  <si>
    <t>ค่าธรรมเนียมทางการเงินตัดจำหน่าย</t>
  </si>
  <si>
    <t>รายได้จากสัญญาเช่าเงินทุนและสัญญาเงินให้กู้ยืม</t>
  </si>
  <si>
    <t>ลูกหนี้เงินให้กู้ยืมส่วนที่ถึงกำหนดชำระภายในหนึ่งปี</t>
  </si>
  <si>
    <t>ลูกหนี้เงินให้กู้ยืม</t>
  </si>
  <si>
    <t>เงินสดรับจากการจำหน่ายอุปกรณ์</t>
  </si>
  <si>
    <t>ค่าเผื่อการด้อยค่าสินทรัพย์รอการขาย (โอนกลับ)</t>
  </si>
  <si>
    <t>งบฐานะการเงิน</t>
  </si>
  <si>
    <t>ประมาณการหนี้สินหมุนเวียนอื่น</t>
  </si>
  <si>
    <t>ประมาณการหนี้สินไม่หมุนเวียนอื่น</t>
  </si>
  <si>
    <t>งบการเปลี่ยนแปลงส่วนของผู้ถือหุ้น</t>
  </si>
  <si>
    <t>ขาดทุน (กำไร) จากอัตราแลกเปลี่ยนที่ยังไม่เกิดขึ้น</t>
  </si>
  <si>
    <t>กำไร (ขาดทุน) ต่อหุ้นขั้นพื้นฐาน</t>
  </si>
  <si>
    <t>กำไร (ขาดทุน) จากอัตราแลกเปลี่ยน</t>
  </si>
  <si>
    <t>(ยังไม่ได้ตรวจสอบ แต่สอบทานแล้ว)</t>
  </si>
  <si>
    <t>(หน่วย : พันบาท)</t>
  </si>
  <si>
    <t>2568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</si>
  <si>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</si>
  <si>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</si>
  <si>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</si>
  <si>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</si>
  <si>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>ค่าเผื่อผลขาดทุนด้านเครดิตที่คาดว่าจะเกิดขึ้น (โอนกลับ)</t>
  </si>
  <si>
    <t>กำไรจากการจำหน่ายอุปกรณ์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</si>
  <si>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</si>
  <si>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</si>
  <si>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4, 7</t>
  </si>
  <si>
    <t>เงินสดจ่ายค่าธรรมเนียมทางการเงิน</t>
  </si>
  <si>
    <t>เงินกู้ยืมระยะสั้นจากสถาบันการเงิน</t>
  </si>
  <si>
    <t>สินทรัพย์ทางการเงินหมุนเวียนอื่นลดลง (เพิ่มขึ้น)</t>
  </si>
  <si>
    <t>จำนวนหุ้นสามัญถัวเฉลี่ยถ่วงน้ำหนัก (พันหุ้น)</t>
  </si>
  <si>
    <t>รายการที่ไม่กระทบเงินสด</t>
  </si>
  <si>
    <t>ส่วนของเงินลงทุนที่โอนจากเงินให้บริษัทย่อยกู้ยืม</t>
  </si>
  <si>
    <t>เงินกู้ยืมระยะสั้นจากสถาบันการเงินเพิ่มขึ้น (ลดลง)</t>
  </si>
  <si>
    <t>ข้อมูลเพิ่มเติมเกี่ยวกับกระแสเงินสด</t>
  </si>
  <si>
    <t>หมายเหตุประกอบเป็นส่วนหนึ่งของข้อมูลทางการเงินระหว่างกาลนี้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</si>
  <si>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</si>
  <si>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</si>
  <si>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สินทรัพย์รอการขาย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</si>
  <si>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</si>
  <si>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</si>
  <si>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รายได้จากการขายไฟฟ้า</t>
  </si>
  <si>
    <t>เงินฝากธนาคารที่มีภาระค้ำประกันหมุนเวียน</t>
  </si>
  <si>
    <t>เงินฝากธนาคารที่มีภาระค้ำประกัน</t>
  </si>
  <si>
    <t>2569</t>
  </si>
  <si>
    <t xml:space="preserve">     จัดสรรแล้ว - สำรองตามกฎหมาย</t>
  </si>
  <si>
    <t xml:space="preserve">     ยังไม่ได้จัดสรร</t>
  </si>
  <si>
    <t xml:space="preserve">     หุ้นสามัญ 9,292,812,188 หุ้น, มูลค่าที่ตราไว้หุ้นละ 0.25 บาท </t>
  </si>
  <si>
    <t xml:space="preserve">     หุ้นสามัญ 9,292,374,138 หุ้น, มูลค่าที่ตราไว้หุ้นละ 0.25 บาท</t>
  </si>
  <si>
    <t>ยอดคงเหลือ ณ วันที่ 1 มกราคม 2569</t>
  </si>
  <si>
    <t xml:space="preserve">     จากกิจกรรมดำเนินงาน</t>
  </si>
  <si>
    <t>ผลต่างจากการแปลงค่างบการเงินและผลกระทบจากอัตราแลกเปลี่ยนใน</t>
  </si>
  <si>
    <t xml:space="preserve">     เงินสดและรายการเทียบเท่าเงินสดเพิ่มขึ้น (ลดลง)</t>
  </si>
  <si>
    <t>เงินฝากธนาคารที่มีภาระค้ำประกันลดลง (เพิ่มขึ้น)</t>
  </si>
  <si>
    <t>31 ธันวาคม 2568</t>
  </si>
  <si>
    <t>ซื้อสินทรัพย์ไม่มีตัวตน</t>
  </si>
  <si>
    <t>กำไร (ขาดทุน) จากกิจกรรมดำเนินงาน</t>
  </si>
  <si>
    <t>กำไร (ขาดทุน) ก่อนภาษีเงินได้จากการดำเนินงาน</t>
  </si>
  <si>
    <t>กำไร (ขาดทุน) เบ็ดเสร็จอื่น: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</si>
  <si>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</si>
  <si>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</si>
  <si>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ก่อนภาษีเงินได้</t>
  </si>
  <si>
    <t>ต้นทุนขายและบริการ</t>
  </si>
  <si>
    <t>งบฐานะการเงิน (ต่อ)</t>
  </si>
  <si>
    <t>งบกระแสเงินสด (ต่อ)</t>
  </si>
  <si>
    <t>(ยังไม่ได้ตรวจสอบ</t>
  </si>
  <si>
    <t>(ตรวจสอบแล้ว)</t>
  </si>
  <si>
    <t>แต่สอบทานแล้ว)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</si>
  <si>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</si>
  <si>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</si>
  <si>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</si>
  <si>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</si>
  <si>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</si>
  <si>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</si>
  <si>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เงินสดจ่ายเงินให้กู้ยืมระยะสั้นแก่กิจการที่เกี่ยวข้องกัน </t>
  </si>
  <si>
    <t>ผลประโยชน์ระยะยาวของพนักงานจ่าย</t>
  </si>
  <si>
    <t>ตัดจำหน่ายภาษีเงินได้ถูกหัก ณ ที่จ่าย</t>
  </si>
  <si>
    <t xml:space="preserve">เงินปันผลจ่าย </t>
  </si>
  <si>
    <t>หนี้สูญ</t>
  </si>
  <si>
    <t>ตัดจำหน่ายอุปกรณ์และสินทรัพย์ไม่มีตัวตน</t>
  </si>
  <si>
    <t>จ่ายเงินปันผลแก่ผู้มีส่วนได้เสียที่ไม่มีอำนาจควบคุมของบริษัทย่อย</t>
  </si>
  <si>
    <t>ซื้ออาคารและอุปกรณ์</t>
  </si>
  <si>
    <t>กำไรจากยอดดุลสุทธิของรายการที่เป็นตัวเงิน</t>
  </si>
  <si>
    <t>ค่าใช้จ่ายภาษีเงินได้</t>
  </si>
  <si>
    <t xml:space="preserve"> </t>
  </si>
  <si>
    <t>กำไรจากการเปลี่ยนแปลงสัญญาเช่า</t>
  </si>
  <si>
    <t>กำไรจากการเปลี่ยนแปลงสัญญาเงินกู้ยืมระยะยาว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</si>
</sst>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</numFmts>
  <fonts count="39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4" fontId="388" fillId="0" borderId="10" xfId="3" quotePrefix="1" applyNumberFormat="1" applyFont="1" applyFill="1" applyBorder="1" applyAlignment="1">
      <alignment horizontal="center"/>
    </xf>
    <xf numFmtId="192" fontId="386" fillId="0" borderId="12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192" fontId="386" fillId="0" borderId="87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43" fontId="388" fillId="0" borderId="0" xfId="3" applyFont="1" applyFill="1"/>
    <xf numFmtId="192" fontId="386" fillId="0" borderId="8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center" vertical="center" wrapText="1"/>
    </xf>
    <xf numFmtId="202" fontId="388" fillId="0" borderId="0" xfId="50156" applyNumberFormat="1" applyFont="1" applyFill="1"/>
    <xf numFmtId="201" fontId="386" fillId="0" borderId="0" xfId="3" applyNumberFormat="1" applyFont="1" applyFill="1" applyBorder="1" applyAlignment="1">
      <alignment horizontal="right"/>
    </xf>
    <xf numFmtId="201" fontId="386" fillId="0" borderId="0" xfId="6" quotePrefix="1" applyNumberFormat="1" applyFont="1" applyFill="1" applyBorder="1" applyAlignment="1">
      <alignment horizontal="right"/>
    </xf>
    <xf numFmtId="192" fontId="388" fillId="0" borderId="0" xfId="6" quotePrefix="1" applyNumberFormat="1" applyFont="1" applyFill="1" applyBorder="1" applyAlignment="1">
      <alignment horizontal="right"/>
    </xf>
    <xf numFmtId="192" fontId="388" fillId="0" borderId="74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192" fontId="388" fillId="0" borderId="88" xfId="6" quotePrefix="1" applyNumberFormat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0" fontId="388" fillId="0" borderId="0" xfId="50155" applyNumberFormat="1" applyFont="1" applyFill="1" applyAlignment="1">
      <alignment horizontal="right"/>
    </xf>
    <xf numFmtId="0" fontId="388" fillId="0" borderId="0" xfId="3" applyNumberFormat="1" applyFont="1" applyFill="1" applyAlignment="1">
      <alignment horizontal="right"/>
    </xf>
    <xf numFmtId="192" fontId="386" fillId="0" borderId="0" xfId="3" applyNumberFormat="1" applyFont="1" applyFill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345" fontId="388" fillId="0" borderId="0" xfId="1" applyNumberFormat="1" applyFont="1" applyFill="1" applyAlignment="1">
      <alignment horizontal="center"/>
    </xf>
    <xf numFmtId="195" fontId="392" fillId="0" borderId="0" xfId="50155" quotePrefix="1" applyNumberFormat="1" applyFont="1" applyFill="1" applyBorder="1" applyAlignment="1">
      <alignment horizontal="center"/>
    </xf>
    <xf numFmtId="0" fontId="392" fillId="0" borderId="0" xfId="50155" applyNumberFormat="1" applyFont="1" applyFill="1" applyBorder="1" applyAlignment="1">
      <alignment horizontal="center"/>
    </xf>
    <xf numFmtId="192" fontId="388" fillId="0" borderId="0" xfId="1" applyNumberFormat="1" applyFont="1" applyFill="1" applyBorder="1"/>
    <xf numFmtId="43" fontId="388" fillId="0" borderId="0" xfId="1" applyFont="1" applyFill="1" applyBorder="1" applyAlignment="1">
      <alignment horizontal="right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0" xfId="50163" applyFont="1"/>
    <xf numFmtId="0" fontId="388" fillId="0" borderId="10" xfId="2" applyFont="1" applyBorder="1" applyAlignment="1">
      <alignment horizontal="center"/>
    </xf>
    <xf numFmtId="0" fontId="392" fillId="0" borderId="0" xfId="50163" applyFont="1"/>
    <xf numFmtId="0" fontId="392" fillId="0" borderId="0" xfId="2" applyFont="1" applyAlignment="1">
      <alignment horizontal="center"/>
    </xf>
    <xf numFmtId="0" fontId="392" fillId="0" borderId="0" xfId="2" applyFont="1"/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0" fontId="386" fillId="0" borderId="0" xfId="2" applyFont="1" applyAlignment="1">
      <alignment horizontal="center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92" fillId="0" borderId="0" xfId="4" applyFont="1" applyAlignment="1">
      <alignment horizontal="left" vertical="center"/>
    </xf>
    <xf numFmtId="0" fontId="388" fillId="0" borderId="0" xfId="5" applyFont="1"/>
    <xf numFmtId="0" fontId="392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192" fontId="388" fillId="0" borderId="0" xfId="50163" applyNumberFormat="1" applyFont="1"/>
    <xf numFmtId="4" fontId="386" fillId="0" borderId="0" xfId="2" applyNumberFormat="1" applyFont="1"/>
    <xf numFmtId="200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0" fontId="386" fillId="0" borderId="0" xfId="7" applyFont="1" applyAlignment="1">
      <alignment vertical="center"/>
    </xf>
    <xf numFmtId="199" fontId="388" fillId="0" borderId="0" xfId="2" applyNumberFormat="1" applyFont="1"/>
    <xf numFmtId="192" fontId="388" fillId="0" borderId="0" xfId="2" applyNumberFormat="1" applyFont="1"/>
    <xf numFmtId="43" fontId="388" fillId="0" borderId="0" xfId="2" applyNumberFormat="1" applyFont="1"/>
    <xf numFmtId="200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0" fontId="388" fillId="0" borderId="0" xfId="2" applyFont="1" applyAlignment="1">
      <alignment vertical="top"/>
    </xf>
    <xf numFmtId="0" fontId="388" fillId="0" borderId="0" xfId="2" applyFont="1" applyAlignment="1">
      <alignment vertical="center"/>
    </xf>
    <xf numFmtId="0" fontId="386" fillId="0" borderId="0" xfId="2" applyFont="1" applyAlignment="1">
      <alignment vertical="center"/>
    </xf>
    <xf numFmtId="0" fontId="388" fillId="0" borderId="0" xfId="8" applyFont="1"/>
    <xf numFmtId="0" fontId="388" fillId="0" borderId="0" xfId="0" applyFont="1"/>
    <xf numFmtId="0" fontId="388" fillId="0" borderId="0" xfId="0" applyFont="1" applyAlignment="1">
      <alignment horizontal="right"/>
    </xf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4" fontId="388" fillId="0" borderId="0" xfId="0" applyNumberFormat="1" applyFont="1" applyAlignment="1">
      <alignment horizontal="right"/>
    </xf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49" fontId="388" fillId="0" borderId="0" xfId="0" applyNumberFormat="1" applyFont="1" applyAlignment="1">
      <alignment horizontal="center"/>
    </xf>
    <xf numFmtId="49" fontId="388" fillId="0" borderId="10" xfId="0" applyNumberFormat="1" applyFont="1" applyBorder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0" fontId="388" fillId="0" borderId="0" xfId="7071" applyFont="1"/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88" fillId="0" borderId="0" xfId="0" applyFont="1" applyAlignment="1">
      <alignment vertical="center"/>
    </xf>
    <xf numFmtId="0" fontId="386" fillId="0" borderId="0" xfId="2" applyFont="1" applyAlignment="1">
      <alignment wrapText="1"/>
    </xf>
    <xf numFmtId="0" fontId="386" fillId="0" borderId="0" xfId="0" applyFont="1" applyAlignment="1">
      <alignment horizontal="center"/>
    </xf>
    <xf numFmtId="196" fontId="386" fillId="0" borderId="0" xfId="0" applyNumberFormat="1" applyFont="1"/>
    <xf numFmtId="200" fontId="388" fillId="0" borderId="0" xfId="0" applyNumberFormat="1" applyFont="1"/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49" fontId="388" fillId="0" borderId="0" xfId="0" applyNumberFormat="1" applyFont="1" applyAlignment="1">
      <alignment horizontal="center" wrapText="1"/>
    </xf>
    <xf numFmtId="0" fontId="388" fillId="0" borderId="10" xfId="7071" applyFont="1" applyBorder="1" applyAlignment="1">
      <alignment horizontal="center" wrapText="1"/>
    </xf>
    <xf numFmtId="0" fontId="388" fillId="0" borderId="0" xfId="7071" applyFont="1" applyAlignment="1">
      <alignment horizontal="center" wrapText="1"/>
    </xf>
    <xf numFmtId="0" fontId="388" fillId="0" borderId="0" xfId="2" applyFont="1" applyAlignment="1">
      <alignment wrapText="1"/>
    </xf>
    <xf numFmtId="43" fontId="388" fillId="0" borderId="0" xfId="0" applyNumberFormat="1" applyFont="1"/>
    <xf numFmtId="201" fontId="388" fillId="0" borderId="0" xfId="0" applyNumberFormat="1" applyFont="1"/>
    <xf numFmtId="194" fontId="388" fillId="0" borderId="0" xfId="0" applyNumberFormat="1" applyFont="1"/>
    <xf numFmtId="43" fontId="386" fillId="0" borderId="0" xfId="2" applyNumberFormat="1" applyFont="1"/>
    <xf numFmtId="0" fontId="390" fillId="0" borderId="0" xfId="2" applyFont="1"/>
    <xf numFmtId="15" fontId="388" fillId="0" borderId="0" xfId="2" quotePrefix="1" applyNumberFormat="1" applyFont="1" applyAlignment="1">
      <alignment horizontal="center"/>
    </xf>
    <xf numFmtId="197" fontId="388" fillId="0" borderId="0" xfId="2" applyNumberFormat="1" applyFont="1"/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1" fillId="0" borderId="0" xfId="2" applyFont="1"/>
    <xf numFmtId="192" fontId="388" fillId="0" borderId="0" xfId="2" applyNumberFormat="1" applyFont="1" applyAlignment="1">
      <alignment horizontal="center"/>
    </xf>
    <xf numFmtId="198" fontId="386" fillId="0" borderId="0" xfId="0" applyNumberFormat="1" applyFont="1" applyAlignment="1">
      <alignment horizontal="left"/>
    </xf>
    <xf numFmtId="198" fontId="388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43" fontId="388" fillId="0" borderId="0" xfId="2" applyNumberFormat="1" applyFont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4" fontId="388" fillId="0" borderId="0" xfId="50155" applyNumberFormat="1" applyFont="1" applyFill="1" applyBorder="1" applyAlignment="1">
      <alignment horizontal="center"/>
    </xf>
    <xf numFmtId="0" fontId="388" fillId="0" borderId="10" xfId="2" applyFont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12" xfId="7071" applyFont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CCFF99"/>
      <color rgb="FFCCFFCC"/>
      <color rgb="FF66FFFF"/>
      <color rgb="FF66E533"/>
      <color rgb="FFFFFFCC"/>
      <color rgb="FFFF99CC"/>
      <color rgb="FFFF00FF"/>
      <color rgb="FFFFFF66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L84"/>
  <sheetViews>
    <sheetView tabSelected="1" view="pageBreakPreview" zoomScale="80" zoomScaleNormal="100" zoomScaleSheetLayoutView="80" workbookViewId="0">
      <selection activeCell="F3" sqref="F3"/>
    </sheetView>
  </sheetViews>
  <sheetFormatPr defaultColWidth="9.125" defaultRowHeight="24" customHeight="1"/>
  <cols>
    <col min="1" max="2" width="2.625" style="95" customWidth="1"/>
    <col min="3" max="3" width="67" style="95" customWidth="1"/>
    <col min="4" max="4" width="10.625" style="96" customWidth="1"/>
    <col min="5" max="5" width="1.375" style="96" customWidth="1"/>
    <col min="6" max="6" width="18.75" style="96" customWidth="1"/>
    <col min="7" max="7" width="1.375" style="96" customWidth="1"/>
    <col min="8" max="8" width="18.75" style="95" customWidth="1"/>
    <col min="9" max="9" width="1.375" style="95" customWidth="1"/>
    <col min="10" max="10" width="18.75" style="95" customWidth="1"/>
    <col min="11" max="11" width="1.375" style="95" customWidth="1"/>
    <col min="12" max="12" width="18.75" style="2" customWidth="1"/>
    <col min="13" max="16384" width="9.125" style="95"/>
  </cols>
  <sheetData>
    <row r="1" spans="1:12" ht="24" customHeight="1">
      <c r="L1" s="87" t="s">
        <v>106</v>
      </c>
    </row>
    <row r="2" spans="1:12" s="97" customFormat="1" ht="24" customHeight="1">
      <c r="A2" s="97" t="s">
        <v>74</v>
      </c>
    </row>
    <row r="3" spans="1:12" s="97" customFormat="1" ht="24" customHeight="1">
      <c r="A3" s="97" t="s">
        <v>99</v>
      </c>
      <c r="L3" s="98"/>
    </row>
    <row r="4" spans="1:12" s="97" customFormat="1" ht="24" customHeight="1">
      <c r="A4" s="97" t="s">
        <v>159</v>
      </c>
      <c r="L4" s="47"/>
    </row>
    <row r="5" spans="1:12" s="97" customFormat="1" ht="24" customHeight="1">
      <c r="L5" s="47" t="s">
        <v>107</v>
      </c>
    </row>
    <row r="6" spans="1:12" ht="24" customHeight="1">
      <c r="A6" s="99"/>
      <c r="B6" s="99"/>
      <c r="C6" s="99"/>
      <c r="D6" s="99"/>
      <c r="E6" s="99"/>
      <c r="F6" s="183" t="s">
        <v>0</v>
      </c>
      <c r="G6" s="183"/>
      <c r="H6" s="183"/>
      <c r="I6" s="48"/>
      <c r="J6" s="183" t="s">
        <v>1</v>
      </c>
      <c r="K6" s="183"/>
      <c r="L6" s="183"/>
    </row>
    <row r="7" spans="1:12" ht="24" customHeight="1">
      <c r="A7" s="99"/>
      <c r="B7" s="99"/>
      <c r="C7" s="99"/>
      <c r="D7" s="100" t="s">
        <v>2</v>
      </c>
      <c r="E7" s="99"/>
      <c r="F7" s="49" t="s">
        <v>160</v>
      </c>
      <c r="G7" s="50"/>
      <c r="H7" s="49" t="s">
        <v>145</v>
      </c>
      <c r="I7" s="51"/>
      <c r="J7" s="49" t="str">
        <f>F7</f>
        <v>30 มิถุนายน 2569</v>
      </c>
      <c r="K7" s="50"/>
      <c r="L7" s="49" t="str">
        <f>H7</f>
        <v>31 ธันวาคม 2568</v>
      </c>
    </row>
    <row r="8" spans="1:12" s="103" customFormat="1" ht="24" customHeight="1">
      <c r="A8" s="101"/>
      <c r="B8" s="101"/>
      <c r="C8" s="101"/>
      <c r="D8" s="102"/>
      <c r="E8" s="101"/>
      <c r="F8" s="91" t="s">
        <v>156</v>
      </c>
      <c r="G8" s="92"/>
      <c r="H8" s="91" t="s">
        <v>157</v>
      </c>
      <c r="I8" s="91"/>
      <c r="J8" s="91" t="s">
        <v>156</v>
      </c>
      <c r="K8" s="92"/>
      <c r="L8" s="91" t="s">
        <v>157</v>
      </c>
    </row>
    <row r="9" spans="1:12" s="103" customFormat="1" ht="24" customHeight="1">
      <c r="A9" s="101"/>
      <c r="B9" s="101"/>
      <c r="C9" s="101"/>
      <c r="D9" s="102"/>
      <c r="E9" s="101"/>
      <c r="F9" s="91" t="s">
        <v>158</v>
      </c>
      <c r="G9" s="92"/>
      <c r="H9" s="91"/>
      <c r="I9" s="91"/>
      <c r="J9" s="91" t="s">
        <v>158</v>
      </c>
      <c r="K9" s="92"/>
      <c r="L9" s="91"/>
    </row>
    <row r="10" spans="1:12" ht="24" customHeight="1">
      <c r="A10" s="97" t="s">
        <v>3</v>
      </c>
      <c r="B10" s="97"/>
      <c r="C10" s="97"/>
      <c r="D10" s="99"/>
      <c r="E10" s="99"/>
      <c r="G10" s="99"/>
      <c r="H10" s="96"/>
      <c r="I10" s="96"/>
      <c r="J10" s="96"/>
      <c r="K10" s="96"/>
      <c r="L10" s="52"/>
    </row>
    <row r="11" spans="1:12" ht="24" customHeight="1">
      <c r="A11" s="97" t="s">
        <v>4</v>
      </c>
      <c r="B11" s="99"/>
      <c r="C11" s="99"/>
      <c r="D11" s="99"/>
      <c r="E11" s="99"/>
      <c r="F11" s="99"/>
      <c r="G11" s="98"/>
      <c r="H11" s="98"/>
      <c r="I11" s="98"/>
      <c r="J11" s="98"/>
      <c r="K11" s="98"/>
      <c r="L11" s="99"/>
    </row>
    <row r="12" spans="1:12" ht="24" customHeight="1">
      <c r="A12" s="95" t="s">
        <v>175</v>
      </c>
      <c r="B12" s="103" t="s">
        <v>5</v>
      </c>
      <c r="C12" s="101"/>
      <c r="D12" s="104">
        <v>5</v>
      </c>
      <c r="E12" s="99"/>
      <c r="F12" s="53">
        <v>3648858</v>
      </c>
      <c r="G12" s="10"/>
      <c r="H12" s="7">
        <v>3587272</v>
      </c>
      <c r="I12" s="10"/>
      <c r="J12" s="53">
        <v>11265</v>
      </c>
      <c r="K12" s="105"/>
      <c r="L12" s="7">
        <v>26713</v>
      </c>
    </row>
    <row r="13" spans="1:12" ht="24" customHeight="1">
      <c r="B13" s="103" t="s">
        <v>76</v>
      </c>
      <c r="C13" s="101"/>
      <c r="D13" s="104">
        <v>6</v>
      </c>
      <c r="E13" s="99"/>
      <c r="F13" s="53">
        <v>32789</v>
      </c>
      <c r="G13" s="10"/>
      <c r="H13" s="7">
        <v>32152</v>
      </c>
      <c r="I13" s="10"/>
      <c r="J13" s="53">
        <v>1129</v>
      </c>
      <c r="K13" s="105"/>
      <c r="L13" s="7">
        <v>1123</v>
      </c>
    </row>
    <row r="14" spans="1:12" ht="24" customHeight="1">
      <c r="A14" s="95" t="s">
        <v>175</v>
      </c>
      <c r="B14" s="103" t="s">
        <v>61</v>
      </c>
      <c r="C14" s="101"/>
      <c r="D14" s="96" t="s">
        <v>117</v>
      </c>
      <c r="E14" s="99"/>
      <c r="F14" s="53">
        <v>36833</v>
      </c>
      <c r="G14" s="10"/>
      <c r="H14" s="7">
        <f>29483</f>
        <v>29483</v>
      </c>
      <c r="I14" s="10"/>
      <c r="J14" s="53">
        <v>16272</v>
      </c>
      <c r="K14" s="105"/>
      <c r="L14" s="7">
        <v>12637</v>
      </c>
    </row>
    <row r="15" spans="1:12" ht="24" customHeight="1">
      <c r="B15" s="103" t="s">
        <v>89</v>
      </c>
      <c r="C15" s="101"/>
      <c r="D15" s="96">
        <v>8</v>
      </c>
      <c r="E15" s="99"/>
      <c r="F15" s="53">
        <v>83976</v>
      </c>
      <c r="G15" s="10"/>
      <c r="H15" s="7">
        <v>82584</v>
      </c>
      <c r="I15" s="10"/>
      <c r="J15" s="7">
        <v>0</v>
      </c>
      <c r="K15" s="105"/>
      <c r="L15" s="7">
        <v>0</v>
      </c>
    </row>
    <row r="16" spans="1:12" ht="24" customHeight="1">
      <c r="B16" s="103" t="s">
        <v>95</v>
      </c>
      <c r="C16" s="101"/>
      <c r="D16" s="96">
        <v>9</v>
      </c>
      <c r="E16" s="99"/>
      <c r="F16" s="53">
        <v>187392</v>
      </c>
      <c r="G16" s="10"/>
      <c r="H16" s="7">
        <v>97193</v>
      </c>
      <c r="I16" s="10"/>
      <c r="J16" s="7">
        <v>0</v>
      </c>
      <c r="K16" s="105"/>
      <c r="L16" s="7">
        <v>0</v>
      </c>
    </row>
    <row r="17" spans="1:12" ht="24" customHeight="1">
      <c r="B17" s="103" t="s">
        <v>72</v>
      </c>
      <c r="C17" s="101"/>
      <c r="D17" s="96">
        <v>4</v>
      </c>
      <c r="E17" s="99"/>
      <c r="F17" s="7">
        <v>0</v>
      </c>
      <c r="G17" s="10"/>
      <c r="H17" s="7">
        <v>0</v>
      </c>
      <c r="I17" s="10"/>
      <c r="J17" s="53">
        <v>276100</v>
      </c>
      <c r="K17" s="105"/>
      <c r="L17" s="7">
        <v>276100</v>
      </c>
    </row>
    <row r="18" spans="1:12" ht="24" customHeight="1">
      <c r="B18" s="103" t="s">
        <v>91</v>
      </c>
      <c r="C18" s="101"/>
      <c r="D18" s="96">
        <v>10</v>
      </c>
      <c r="E18" s="99"/>
      <c r="F18" s="53">
        <v>3603</v>
      </c>
      <c r="G18" s="10"/>
      <c r="H18" s="7">
        <v>2819</v>
      </c>
      <c r="I18" s="10"/>
      <c r="J18" s="7">
        <v>0</v>
      </c>
      <c r="K18" s="105"/>
      <c r="L18" s="7">
        <v>0</v>
      </c>
    </row>
    <row r="19" spans="1:12" ht="24" customHeight="1">
      <c r="A19" s="103"/>
      <c r="B19" s="103" t="s">
        <v>133</v>
      </c>
      <c r="C19" s="101"/>
      <c r="D19" s="96">
        <v>11</v>
      </c>
      <c r="E19" s="99"/>
      <c r="F19" s="53">
        <v>238670</v>
      </c>
      <c r="G19" s="10"/>
      <c r="H19" s="7">
        <v>237366</v>
      </c>
      <c r="I19" s="10"/>
      <c r="J19" s="7">
        <v>0</v>
      </c>
      <c r="K19" s="105"/>
      <c r="L19" s="7">
        <v>0</v>
      </c>
    </row>
    <row r="20" spans="1:12" ht="24" customHeight="1">
      <c r="B20" s="103" t="s">
        <v>6</v>
      </c>
      <c r="C20" s="101"/>
      <c r="E20" s="99"/>
      <c r="F20" s="53">
        <v>6988</v>
      </c>
      <c r="G20" s="10"/>
      <c r="H20" s="7">
        <v>3653</v>
      </c>
      <c r="I20" s="10"/>
      <c r="J20" s="53">
        <v>1443</v>
      </c>
      <c r="K20" s="105"/>
      <c r="L20" s="7">
        <v>765</v>
      </c>
    </row>
    <row r="21" spans="1:12" s="97" customFormat="1" ht="24" customHeight="1">
      <c r="A21" s="97" t="s">
        <v>7</v>
      </c>
      <c r="D21" s="106"/>
      <c r="E21" s="106"/>
      <c r="F21" s="54">
        <f>SUM(F12:F20)</f>
        <v>4239109</v>
      </c>
      <c r="G21" s="107"/>
      <c r="H21" s="54">
        <f>SUM(H12:H20)</f>
        <v>4072522</v>
      </c>
      <c r="I21" s="11"/>
      <c r="J21" s="54">
        <f>SUM(J12:J20)</f>
        <v>306209</v>
      </c>
      <c r="K21" s="107"/>
      <c r="L21" s="54">
        <f>SUM(L12:L20)</f>
        <v>317338</v>
      </c>
    </row>
    <row r="22" spans="1:12" s="97" customFormat="1" ht="24" customHeight="1">
      <c r="A22" s="97" t="s">
        <v>8</v>
      </c>
      <c r="D22" s="106"/>
      <c r="E22" s="106"/>
      <c r="F22" s="108"/>
      <c r="G22" s="109"/>
      <c r="H22" s="108"/>
      <c r="I22" s="109"/>
      <c r="J22" s="108"/>
      <c r="K22" s="109"/>
      <c r="L22" s="108"/>
    </row>
    <row r="23" spans="1:12" ht="24" customHeight="1">
      <c r="A23" s="103"/>
      <c r="B23" s="103" t="s">
        <v>134</v>
      </c>
      <c r="C23" s="101"/>
      <c r="D23" s="96">
        <v>20</v>
      </c>
      <c r="E23" s="99"/>
      <c r="F23" s="53">
        <v>17009</v>
      </c>
      <c r="G23" s="105"/>
      <c r="H23" s="7">
        <v>16511</v>
      </c>
      <c r="I23" s="10"/>
      <c r="J23" s="7">
        <v>0</v>
      </c>
      <c r="K23" s="105"/>
      <c r="L23" s="7">
        <v>0</v>
      </c>
    </row>
    <row r="24" spans="1:12" ht="24" customHeight="1">
      <c r="B24" s="103" t="s">
        <v>90</v>
      </c>
      <c r="C24" s="101"/>
      <c r="D24" s="96">
        <v>8</v>
      </c>
      <c r="E24" s="99"/>
      <c r="F24" s="53">
        <v>65615</v>
      </c>
      <c r="G24" s="105"/>
      <c r="H24" s="7">
        <v>67431</v>
      </c>
      <c r="I24" s="10"/>
      <c r="J24" s="7">
        <v>0</v>
      </c>
      <c r="K24" s="105"/>
      <c r="L24" s="7">
        <v>0</v>
      </c>
    </row>
    <row r="25" spans="1:12" ht="24" customHeight="1">
      <c r="B25" s="103" t="s">
        <v>96</v>
      </c>
      <c r="C25" s="101"/>
      <c r="D25" s="96">
        <v>9</v>
      </c>
      <c r="E25" s="99"/>
      <c r="F25" s="53">
        <v>4383</v>
      </c>
      <c r="G25" s="105"/>
      <c r="H25" s="7">
        <v>1990</v>
      </c>
      <c r="I25" s="10"/>
      <c r="J25" s="7">
        <v>0</v>
      </c>
      <c r="K25" s="105"/>
      <c r="L25" s="7">
        <v>0</v>
      </c>
    </row>
    <row r="26" spans="1:12" ht="24" customHeight="1">
      <c r="B26" s="103" t="s">
        <v>50</v>
      </c>
      <c r="C26" s="101"/>
      <c r="D26" s="96">
        <v>12</v>
      </c>
      <c r="E26" s="99"/>
      <c r="F26" s="7">
        <v>0</v>
      </c>
      <c r="G26" s="105"/>
      <c r="H26" s="7">
        <v>0</v>
      </c>
      <c r="I26" s="10"/>
      <c r="J26" s="53">
        <v>5206465</v>
      </c>
      <c r="K26" s="105"/>
      <c r="L26" s="7">
        <v>5206465</v>
      </c>
    </row>
    <row r="27" spans="1:12" ht="24" customHeight="1">
      <c r="B27" s="103" t="s">
        <v>54</v>
      </c>
      <c r="C27" s="101"/>
      <c r="D27" s="96">
        <v>13</v>
      </c>
      <c r="E27" s="99"/>
      <c r="F27" s="53">
        <v>1341803</v>
      </c>
      <c r="G27" s="10"/>
      <c r="H27" s="7">
        <v>49717</v>
      </c>
      <c r="I27" s="10"/>
      <c r="J27" s="53">
        <v>6734</v>
      </c>
      <c r="K27" s="105"/>
      <c r="L27" s="7">
        <v>8877</v>
      </c>
    </row>
    <row r="28" spans="1:12" ht="24" customHeight="1">
      <c r="B28" s="103" t="s">
        <v>55</v>
      </c>
      <c r="C28" s="101"/>
      <c r="D28" s="96">
        <v>14</v>
      </c>
      <c r="E28" s="99"/>
      <c r="F28" s="53">
        <v>63393</v>
      </c>
      <c r="G28" s="10"/>
      <c r="H28" s="7">
        <v>64167</v>
      </c>
      <c r="I28" s="10"/>
      <c r="J28" s="53">
        <v>1471</v>
      </c>
      <c r="K28" s="105"/>
      <c r="L28" s="7">
        <v>1810</v>
      </c>
    </row>
    <row r="29" spans="1:12" ht="24" customHeight="1">
      <c r="B29" s="103" t="s">
        <v>59</v>
      </c>
      <c r="C29" s="101"/>
      <c r="D29" s="96">
        <v>15</v>
      </c>
      <c r="E29" s="99"/>
      <c r="F29" s="53">
        <v>104733</v>
      </c>
      <c r="G29" s="10"/>
      <c r="H29" s="7">
        <v>104733</v>
      </c>
      <c r="I29" s="10"/>
      <c r="J29" s="7">
        <v>0</v>
      </c>
      <c r="K29" s="105"/>
      <c r="L29" s="7">
        <v>0</v>
      </c>
    </row>
    <row r="30" spans="1:12" ht="24" customHeight="1">
      <c r="B30" s="103" t="s">
        <v>47</v>
      </c>
      <c r="C30" s="101"/>
      <c r="D30" s="96">
        <v>16</v>
      </c>
      <c r="E30" s="99"/>
      <c r="F30" s="53">
        <v>1660936</v>
      </c>
      <c r="G30" s="10"/>
      <c r="H30" s="7">
        <v>1609477</v>
      </c>
      <c r="I30" s="10"/>
      <c r="J30" s="53">
        <v>192</v>
      </c>
      <c r="K30" s="105"/>
      <c r="L30" s="7">
        <v>145</v>
      </c>
    </row>
    <row r="31" spans="1:12" ht="24" customHeight="1">
      <c r="B31" s="103" t="s">
        <v>63</v>
      </c>
      <c r="C31" s="101"/>
      <c r="D31" s="96">
        <v>23</v>
      </c>
      <c r="E31" s="99"/>
      <c r="F31" s="53">
        <v>27582</v>
      </c>
      <c r="G31" s="10"/>
      <c r="H31" s="7">
        <f>32925</f>
        <v>32925</v>
      </c>
      <c r="I31" s="10"/>
      <c r="J31" s="7">
        <v>0</v>
      </c>
      <c r="K31" s="105"/>
      <c r="L31" s="7">
        <v>0</v>
      </c>
    </row>
    <row r="32" spans="1:12" ht="24" customHeight="1">
      <c r="B32" s="103" t="s">
        <v>9</v>
      </c>
      <c r="C32" s="101"/>
      <c r="D32" s="104"/>
      <c r="E32" s="99"/>
      <c r="F32" s="53">
        <v>3</v>
      </c>
      <c r="G32" s="10"/>
      <c r="H32" s="7">
        <v>3</v>
      </c>
      <c r="I32" s="10"/>
      <c r="J32" s="53">
        <v>3</v>
      </c>
      <c r="K32" s="105"/>
      <c r="L32" s="7">
        <v>3</v>
      </c>
    </row>
    <row r="33" spans="1:12" s="97" customFormat="1" ht="24" customHeight="1">
      <c r="A33" s="97" t="s">
        <v>10</v>
      </c>
      <c r="D33" s="106"/>
      <c r="E33" s="106"/>
      <c r="F33" s="54">
        <f>SUM(F23:F32)</f>
        <v>3285457</v>
      </c>
      <c r="G33" s="107"/>
      <c r="H33" s="54">
        <f>SUM(H23:H32)</f>
        <v>1946954</v>
      </c>
      <c r="I33" s="12"/>
      <c r="J33" s="54">
        <f>SUM(J23:J32)</f>
        <v>5214865</v>
      </c>
      <c r="K33" s="107"/>
      <c r="L33" s="54">
        <f>SUM(L23:L32)</f>
        <v>5217300</v>
      </c>
    </row>
    <row r="34" spans="1:12" s="97" customFormat="1" ht="24" customHeight="1" thickBot="1">
      <c r="A34" s="97" t="s">
        <v>11</v>
      </c>
      <c r="D34" s="106"/>
      <c r="E34" s="106"/>
      <c r="F34" s="55">
        <f>F21+F33</f>
        <v>7524566</v>
      </c>
      <c r="G34" s="107"/>
      <c r="H34" s="55">
        <f>H21+H33</f>
        <v>6019476</v>
      </c>
      <c r="I34" s="12"/>
      <c r="J34" s="55">
        <f>J21+J33</f>
        <v>5521074</v>
      </c>
      <c r="K34" s="107"/>
      <c r="L34" s="55">
        <f>L21+L33</f>
        <v>5534638</v>
      </c>
    </row>
    <row r="35" spans="1:12" ht="24" customHeight="1" thickTop="1">
      <c r="A35" s="99"/>
      <c r="B35" s="99"/>
      <c r="C35" s="99"/>
      <c r="D35" s="99"/>
      <c r="E35" s="99"/>
      <c r="F35" s="110"/>
      <c r="G35" s="110"/>
      <c r="H35" s="110"/>
      <c r="I35" s="110"/>
      <c r="J35" s="110"/>
      <c r="K35" s="110"/>
      <c r="L35" s="42"/>
    </row>
    <row r="36" spans="1:12" ht="24" customHeight="1">
      <c r="A36" s="111" t="s">
        <v>126</v>
      </c>
      <c r="B36" s="96"/>
      <c r="C36" s="96"/>
      <c r="D36" s="99"/>
      <c r="E36" s="99"/>
      <c r="F36" s="110"/>
      <c r="G36" s="110"/>
      <c r="H36" s="110"/>
      <c r="I36" s="110"/>
      <c r="J36" s="110"/>
      <c r="K36" s="110"/>
      <c r="L36" s="43"/>
    </row>
    <row r="37" spans="1:12" ht="24" customHeight="1">
      <c r="A37" s="111"/>
      <c r="B37" s="96"/>
      <c r="C37" s="96"/>
      <c r="D37" s="99"/>
      <c r="E37" s="99"/>
      <c r="F37" s="110"/>
      <c r="G37" s="110"/>
      <c r="H37" s="110"/>
      <c r="I37" s="110"/>
      <c r="J37" s="110"/>
      <c r="K37" s="110"/>
      <c r="L37" s="86" t="s">
        <v>106</v>
      </c>
    </row>
    <row r="38" spans="1:12" s="97" customFormat="1" ht="24" customHeight="1">
      <c r="A38" s="97" t="str">
        <f>A2</f>
        <v>บริษัท อัลฟ่า ดิวิชั่นส์ จำกัด (มหาชน) และบริษัทย่อย</v>
      </c>
      <c r="F38" s="112"/>
    </row>
    <row r="39" spans="1:12" s="97" customFormat="1" ht="24" customHeight="1">
      <c r="A39" s="97" t="s">
        <v>154</v>
      </c>
    </row>
    <row r="40" spans="1:12" s="97" customFormat="1" ht="24" customHeight="1">
      <c r="A40" s="97" t="str">
        <f>A4</f>
        <v>ณ วันที่ 30 มิถุนายน 2569</v>
      </c>
      <c r="F40" s="113"/>
      <c r="L40" s="47"/>
    </row>
    <row r="41" spans="1:12" s="97" customFormat="1" ht="24" customHeight="1">
      <c r="L41" s="47" t="s">
        <v>107</v>
      </c>
    </row>
    <row r="42" spans="1:12" ht="24" customHeight="1">
      <c r="A42" s="99"/>
      <c r="B42" s="99"/>
      <c r="C42" s="99"/>
      <c r="D42" s="99"/>
      <c r="E42" s="99"/>
      <c r="F42" s="183" t="s">
        <v>0</v>
      </c>
      <c r="G42" s="183"/>
      <c r="H42" s="183"/>
      <c r="I42" s="48"/>
      <c r="J42" s="183" t="s">
        <v>1</v>
      </c>
      <c r="K42" s="183"/>
      <c r="L42" s="183"/>
    </row>
    <row r="43" spans="1:12" ht="24" customHeight="1">
      <c r="A43" s="99"/>
      <c r="B43" s="99"/>
      <c r="C43" s="99"/>
      <c r="D43" s="100" t="s">
        <v>2</v>
      </c>
      <c r="E43" s="99"/>
      <c r="F43" s="49" t="str">
        <f>F7</f>
        <v>30 มิถุนายน 2569</v>
      </c>
      <c r="G43" s="50"/>
      <c r="H43" s="49" t="str">
        <f>H7</f>
        <v>31 ธันวาคม 2568</v>
      </c>
      <c r="I43" s="51"/>
      <c r="J43" s="49" t="str">
        <f>J7</f>
        <v>30 มิถุนายน 2569</v>
      </c>
      <c r="K43" s="50"/>
      <c r="L43" s="49" t="str">
        <f>L7</f>
        <v>31 ธันวาคม 2568</v>
      </c>
    </row>
    <row r="44" spans="1:12" s="103" customFormat="1" ht="24" customHeight="1">
      <c r="A44" s="101"/>
      <c r="B44" s="101"/>
      <c r="C44" s="101"/>
      <c r="D44" s="102"/>
      <c r="E44" s="101"/>
      <c r="F44" s="91" t="s">
        <v>156</v>
      </c>
      <c r="G44" s="92"/>
      <c r="H44" s="91" t="s">
        <v>157</v>
      </c>
      <c r="I44" s="91"/>
      <c r="J44" s="91" t="s">
        <v>156</v>
      </c>
      <c r="K44" s="92"/>
      <c r="L44" s="91" t="s">
        <v>157</v>
      </c>
    </row>
    <row r="45" spans="1:12" s="103" customFormat="1" ht="24" customHeight="1">
      <c r="A45" s="101"/>
      <c r="B45" s="101"/>
      <c r="C45" s="101"/>
      <c r="D45" s="102"/>
      <c r="E45" s="101"/>
      <c r="F45" s="91" t="s">
        <v>158</v>
      </c>
      <c r="G45" s="92"/>
      <c r="H45" s="91"/>
      <c r="I45" s="91"/>
      <c r="J45" s="91" t="s">
        <v>158</v>
      </c>
      <c r="K45" s="92"/>
      <c r="L45" s="91"/>
    </row>
    <row r="46" spans="1:12" ht="24" customHeight="1">
      <c r="A46" s="97" t="s">
        <v>12</v>
      </c>
      <c r="B46" s="97"/>
      <c r="C46" s="97"/>
      <c r="D46" s="99"/>
      <c r="E46" s="99"/>
      <c r="F46" s="110"/>
      <c r="G46" s="110"/>
      <c r="H46" s="110"/>
      <c r="I46" s="110"/>
      <c r="J46" s="110"/>
      <c r="K46" s="110"/>
      <c r="L46" s="56"/>
    </row>
    <row r="47" spans="1:12" ht="24" customHeight="1">
      <c r="A47" s="97" t="s">
        <v>13</v>
      </c>
      <c r="B47" s="97"/>
      <c r="C47" s="97"/>
      <c r="D47" s="99"/>
      <c r="E47" s="99"/>
      <c r="F47" s="110"/>
      <c r="G47" s="110"/>
      <c r="H47" s="110"/>
      <c r="I47" s="110"/>
      <c r="J47" s="110"/>
      <c r="K47" s="110"/>
      <c r="L47" s="43"/>
    </row>
    <row r="48" spans="1:12" ht="24" customHeight="1">
      <c r="B48" s="99" t="s">
        <v>119</v>
      </c>
      <c r="C48" s="99"/>
      <c r="D48" s="96">
        <v>17</v>
      </c>
      <c r="E48" s="99"/>
      <c r="F48" s="53">
        <v>37433</v>
      </c>
      <c r="G48" s="10"/>
      <c r="H48" s="7">
        <v>10158</v>
      </c>
      <c r="I48" s="10"/>
      <c r="J48" s="53">
        <v>0</v>
      </c>
      <c r="K48" s="105"/>
      <c r="L48" s="53">
        <v>0</v>
      </c>
    </row>
    <row r="49" spans="1:12" ht="24" customHeight="1">
      <c r="B49" s="99" t="s">
        <v>62</v>
      </c>
      <c r="C49" s="99"/>
      <c r="D49" s="96">
        <v>18</v>
      </c>
      <c r="E49" s="99"/>
      <c r="F49" s="53">
        <v>11728</v>
      </c>
      <c r="G49" s="10"/>
      <c r="H49" s="7">
        <v>28990</v>
      </c>
      <c r="I49" s="10"/>
      <c r="J49" s="53">
        <v>749</v>
      </c>
      <c r="K49" s="105"/>
      <c r="L49" s="53">
        <v>2388</v>
      </c>
    </row>
    <row r="50" spans="1:12" ht="24" customHeight="1">
      <c r="B50" s="99" t="s">
        <v>88</v>
      </c>
      <c r="C50" s="99"/>
      <c r="D50" s="104">
        <v>20</v>
      </c>
      <c r="E50" s="99"/>
      <c r="F50" s="53">
        <v>91717</v>
      </c>
      <c r="G50" s="10"/>
      <c r="H50" s="7">
        <v>96035</v>
      </c>
      <c r="I50" s="10"/>
      <c r="J50" s="53">
        <v>0</v>
      </c>
      <c r="K50" s="105"/>
      <c r="L50" s="53">
        <v>0</v>
      </c>
    </row>
    <row r="51" spans="1:12" ht="24" customHeight="1">
      <c r="B51" s="99" t="s">
        <v>60</v>
      </c>
      <c r="C51" s="99"/>
      <c r="D51" s="104">
        <v>21</v>
      </c>
      <c r="E51" s="99"/>
      <c r="F51" s="53">
        <v>6015</v>
      </c>
      <c r="G51" s="10"/>
      <c r="H51" s="7">
        <v>5032</v>
      </c>
      <c r="I51" s="10"/>
      <c r="J51" s="53">
        <v>681</v>
      </c>
      <c r="K51" s="105"/>
      <c r="L51" s="53">
        <v>673</v>
      </c>
    </row>
    <row r="52" spans="1:12" ht="24" customHeight="1">
      <c r="B52" s="95" t="s">
        <v>70</v>
      </c>
      <c r="D52" s="99"/>
      <c r="E52" s="99"/>
      <c r="F52" s="53">
        <v>24422</v>
      </c>
      <c r="G52" s="10"/>
      <c r="H52" s="7">
        <v>25251</v>
      </c>
      <c r="I52" s="10"/>
      <c r="J52" s="53">
        <v>0</v>
      </c>
      <c r="K52" s="105"/>
      <c r="L52" s="53">
        <v>0</v>
      </c>
    </row>
    <row r="53" spans="1:12" ht="24" customHeight="1">
      <c r="B53" s="95" t="s">
        <v>100</v>
      </c>
      <c r="D53" s="104">
        <v>19</v>
      </c>
      <c r="E53" s="99"/>
      <c r="F53" s="53">
        <v>1995</v>
      </c>
      <c r="G53" s="10"/>
      <c r="H53" s="7">
        <v>1283</v>
      </c>
      <c r="I53" s="10"/>
      <c r="J53" s="53">
        <v>568</v>
      </c>
      <c r="K53" s="105"/>
      <c r="L53" s="53">
        <v>557</v>
      </c>
    </row>
    <row r="54" spans="1:12" s="97" customFormat="1" ht="24" customHeight="1">
      <c r="A54" s="95"/>
      <c r="B54" s="99" t="s">
        <v>14</v>
      </c>
      <c r="C54" s="99"/>
      <c r="D54" s="99"/>
      <c r="E54" s="99"/>
      <c r="F54" s="53">
        <v>9325</v>
      </c>
      <c r="G54" s="10"/>
      <c r="H54" s="7">
        <v>7117</v>
      </c>
      <c r="I54" s="10"/>
      <c r="J54" s="53">
        <v>212</v>
      </c>
      <c r="K54" s="105"/>
      <c r="L54" s="53">
        <f>247+1</f>
        <v>248</v>
      </c>
    </row>
    <row r="55" spans="1:12" s="97" customFormat="1" ht="24" customHeight="1">
      <c r="A55" s="97" t="s">
        <v>15</v>
      </c>
      <c r="D55" s="106"/>
      <c r="E55" s="106"/>
      <c r="F55" s="57">
        <f>SUM(F48:F54)</f>
        <v>182635</v>
      </c>
      <c r="G55" s="107"/>
      <c r="H55" s="57">
        <f>SUM(H48:H54)</f>
        <v>173866</v>
      </c>
      <c r="I55" s="12"/>
      <c r="J55" s="57">
        <f>SUM(J48:J54)</f>
        <v>2210</v>
      </c>
      <c r="K55" s="107"/>
      <c r="L55" s="57">
        <f>SUM(L48:L54)</f>
        <v>3866</v>
      </c>
    </row>
    <row r="56" spans="1:12" ht="24" customHeight="1">
      <c r="A56" s="97" t="s">
        <v>16</v>
      </c>
      <c r="B56" s="97"/>
      <c r="C56" s="97"/>
      <c r="D56" s="106"/>
      <c r="E56" s="106"/>
      <c r="F56" s="108"/>
      <c r="G56" s="107"/>
      <c r="H56" s="108"/>
      <c r="I56" s="107"/>
      <c r="J56" s="108"/>
      <c r="K56" s="107"/>
      <c r="L56" s="58"/>
    </row>
    <row r="57" spans="1:12" ht="24" customHeight="1">
      <c r="B57" s="99" t="s">
        <v>87</v>
      </c>
      <c r="C57" s="99"/>
      <c r="D57" s="104">
        <v>20</v>
      </c>
      <c r="E57" s="99"/>
      <c r="F57" s="7">
        <v>1389687</v>
      </c>
      <c r="G57" s="13"/>
      <c r="H57" s="7">
        <v>170472</v>
      </c>
      <c r="I57" s="13"/>
      <c r="J57" s="7">
        <v>0</v>
      </c>
      <c r="K57" s="105"/>
      <c r="L57" s="7">
        <v>0</v>
      </c>
    </row>
    <row r="58" spans="1:12" ht="24" customHeight="1">
      <c r="B58" s="99" t="s">
        <v>86</v>
      </c>
      <c r="C58" s="99"/>
      <c r="D58" s="104">
        <v>21</v>
      </c>
      <c r="E58" s="99"/>
      <c r="F58" s="7">
        <v>36432</v>
      </c>
      <c r="G58" s="13"/>
      <c r="H58" s="7">
        <v>33291</v>
      </c>
      <c r="I58" s="13"/>
      <c r="J58" s="7">
        <v>817</v>
      </c>
      <c r="K58" s="105"/>
      <c r="L58" s="7">
        <f>1160-1</f>
        <v>1159</v>
      </c>
    </row>
    <row r="59" spans="1:12" ht="24" customHeight="1">
      <c r="B59" s="99" t="s">
        <v>101</v>
      </c>
      <c r="C59" s="99"/>
      <c r="D59" s="104">
        <v>19</v>
      </c>
      <c r="E59" s="99"/>
      <c r="F59" s="7">
        <v>5228</v>
      </c>
      <c r="G59" s="13"/>
      <c r="H59" s="7">
        <v>4240</v>
      </c>
      <c r="I59" s="13"/>
      <c r="J59" s="7">
        <v>0</v>
      </c>
      <c r="K59" s="105"/>
      <c r="L59" s="7">
        <v>0</v>
      </c>
    </row>
    <row r="60" spans="1:12" ht="24" customHeight="1">
      <c r="B60" s="99" t="s">
        <v>68</v>
      </c>
      <c r="C60" s="99"/>
      <c r="D60" s="96">
        <v>22</v>
      </c>
      <c r="E60" s="99"/>
      <c r="F60" s="7">
        <v>3125</v>
      </c>
      <c r="G60" s="13"/>
      <c r="H60" s="7">
        <v>2447</v>
      </c>
      <c r="I60" s="13"/>
      <c r="J60" s="7">
        <v>1703</v>
      </c>
      <c r="K60" s="105"/>
      <c r="L60" s="7">
        <v>1260</v>
      </c>
    </row>
    <row r="61" spans="1:12" s="97" customFormat="1" ht="24" customHeight="1">
      <c r="A61" s="95"/>
      <c r="B61" s="99" t="s">
        <v>51</v>
      </c>
      <c r="C61" s="99"/>
      <c r="D61" s="104"/>
      <c r="E61" s="99"/>
      <c r="F61" s="7">
        <v>260</v>
      </c>
      <c r="G61" s="13"/>
      <c r="H61" s="7">
        <v>947</v>
      </c>
      <c r="I61" s="13"/>
      <c r="J61" s="7">
        <v>0</v>
      </c>
      <c r="K61" s="105"/>
      <c r="L61" s="7">
        <v>0</v>
      </c>
    </row>
    <row r="62" spans="1:12" s="97" customFormat="1" ht="24" customHeight="1">
      <c r="A62" s="97" t="s">
        <v>17</v>
      </c>
      <c r="D62" s="106"/>
      <c r="E62" s="106"/>
      <c r="F62" s="54">
        <f>SUM(F57:F61)</f>
        <v>1434732</v>
      </c>
      <c r="G62" s="107"/>
      <c r="H62" s="54">
        <f>SUM(H57:H61)</f>
        <v>211397</v>
      </c>
      <c r="I62" s="14"/>
      <c r="J62" s="54">
        <f>SUM(J57:J61)</f>
        <v>2520</v>
      </c>
      <c r="K62" s="107"/>
      <c r="L62" s="54">
        <f>SUM(L57:L61)</f>
        <v>2419</v>
      </c>
    </row>
    <row r="63" spans="1:12" s="97" customFormat="1" ht="24" customHeight="1">
      <c r="A63" s="97" t="s">
        <v>18</v>
      </c>
      <c r="D63" s="106"/>
      <c r="E63" s="106"/>
      <c r="F63" s="54">
        <f>F55+F62</f>
        <v>1617367</v>
      </c>
      <c r="G63" s="107"/>
      <c r="H63" s="54">
        <f>H55+H62</f>
        <v>385263</v>
      </c>
      <c r="I63" s="14"/>
      <c r="J63" s="54">
        <f>J55+J62</f>
        <v>4730</v>
      </c>
      <c r="K63" s="107"/>
      <c r="L63" s="54">
        <f>L55+L62</f>
        <v>6285</v>
      </c>
    </row>
    <row r="64" spans="1:12" s="97" customFormat="1" ht="24" customHeight="1">
      <c r="D64" s="106"/>
      <c r="E64" s="106"/>
      <c r="F64" s="58"/>
      <c r="G64" s="107"/>
      <c r="H64" s="58"/>
      <c r="I64" s="12"/>
      <c r="J64" s="58"/>
      <c r="K64" s="107"/>
      <c r="L64" s="58"/>
    </row>
    <row r="65" spans="1:12" ht="24" customHeight="1">
      <c r="A65" s="97" t="s">
        <v>19</v>
      </c>
      <c r="B65" s="97"/>
      <c r="C65" s="114"/>
      <c r="F65" s="115"/>
      <c r="G65" s="105"/>
      <c r="H65" s="108"/>
      <c r="I65" s="107"/>
      <c r="J65" s="108"/>
      <c r="K65" s="107"/>
      <c r="L65" s="59"/>
    </row>
    <row r="66" spans="1:12" ht="24" customHeight="1">
      <c r="B66" s="99" t="s">
        <v>20</v>
      </c>
      <c r="C66" s="114"/>
      <c r="E66" s="99"/>
      <c r="F66" s="115"/>
      <c r="G66" s="105"/>
      <c r="H66" s="115"/>
      <c r="I66" s="105"/>
      <c r="J66" s="115"/>
      <c r="K66" s="105"/>
      <c r="L66" s="53"/>
    </row>
    <row r="67" spans="1:12" ht="24" customHeight="1">
      <c r="B67" s="99" t="s">
        <v>21</v>
      </c>
      <c r="C67" s="99"/>
      <c r="D67" s="99"/>
      <c r="E67" s="99"/>
      <c r="F67" s="115"/>
      <c r="G67" s="105"/>
      <c r="H67" s="115"/>
      <c r="I67" s="105"/>
      <c r="J67" s="115"/>
      <c r="K67" s="105"/>
      <c r="L67" s="53"/>
    </row>
    <row r="68" spans="1:12" ht="24" customHeight="1" thickBot="1">
      <c r="A68" s="99"/>
      <c r="B68" s="116" t="s">
        <v>138</v>
      </c>
      <c r="C68" s="99"/>
      <c r="D68" s="104"/>
      <c r="E68" s="99"/>
      <c r="F68" s="60">
        <v>2323203</v>
      </c>
      <c r="G68" s="15"/>
      <c r="H68" s="60">
        <v>2323203</v>
      </c>
      <c r="I68" s="15"/>
      <c r="J68" s="60">
        <v>2323203</v>
      </c>
      <c r="K68" s="105"/>
      <c r="L68" s="60">
        <v>2323203</v>
      </c>
    </row>
    <row r="69" spans="1:12" ht="24" customHeight="1" thickTop="1">
      <c r="A69" s="117"/>
      <c r="B69" s="118" t="s">
        <v>22</v>
      </c>
      <c r="C69" s="99"/>
      <c r="D69" s="99"/>
      <c r="E69" s="99"/>
      <c r="F69" s="61"/>
      <c r="G69" s="105"/>
      <c r="H69" s="53"/>
      <c r="I69" s="10"/>
      <c r="J69" s="61"/>
      <c r="K69" s="105"/>
      <c r="L69" s="53"/>
    </row>
    <row r="70" spans="1:12" ht="24" customHeight="1">
      <c r="A70" s="117"/>
      <c r="B70" s="101" t="s">
        <v>139</v>
      </c>
      <c r="C70" s="99"/>
      <c r="D70" s="104"/>
      <c r="E70" s="99"/>
      <c r="F70" s="7">
        <v>2323094</v>
      </c>
      <c r="G70" s="105"/>
      <c r="H70" s="53">
        <v>2323094</v>
      </c>
      <c r="I70" s="10"/>
      <c r="J70" s="53">
        <v>2323094</v>
      </c>
      <c r="K70" s="105"/>
      <c r="L70" s="53">
        <v>2323094</v>
      </c>
    </row>
    <row r="71" spans="1:12" ht="24" customHeight="1">
      <c r="A71" s="117"/>
      <c r="B71" s="118" t="s">
        <v>23</v>
      </c>
      <c r="C71" s="99"/>
      <c r="D71" s="104"/>
      <c r="E71" s="99"/>
      <c r="F71" s="7">
        <v>3206433</v>
      </c>
      <c r="G71" s="13"/>
      <c r="H71" s="7">
        <v>3206433</v>
      </c>
      <c r="I71" s="13"/>
      <c r="J71" s="7">
        <v>3206433</v>
      </c>
      <c r="K71" s="105"/>
      <c r="L71" s="7">
        <v>3206433</v>
      </c>
    </row>
    <row r="72" spans="1:12" ht="24" customHeight="1">
      <c r="A72" s="117"/>
      <c r="B72" s="118" t="s">
        <v>65</v>
      </c>
      <c r="C72" s="99"/>
      <c r="D72" s="99"/>
      <c r="E72" s="99"/>
      <c r="F72" s="7"/>
      <c r="G72" s="13"/>
      <c r="H72" s="7"/>
      <c r="I72" s="13"/>
      <c r="J72" s="7"/>
      <c r="K72" s="105"/>
      <c r="L72" s="7"/>
    </row>
    <row r="73" spans="1:12" ht="24" customHeight="1">
      <c r="A73" s="117"/>
      <c r="B73" s="103" t="s">
        <v>136</v>
      </c>
      <c r="C73" s="99"/>
      <c r="D73" s="104"/>
      <c r="E73" s="99"/>
      <c r="F73" s="7">
        <f>'EQ_Conso;T'!I22</f>
        <v>4141</v>
      </c>
      <c r="G73" s="13"/>
      <c r="H73" s="7">
        <v>4141</v>
      </c>
      <c r="I73" s="13"/>
      <c r="J73" s="7">
        <f>'EQ_Company;T'!I19</f>
        <v>4141</v>
      </c>
      <c r="K73" s="105"/>
      <c r="L73" s="7">
        <v>4141</v>
      </c>
    </row>
    <row r="74" spans="1:12" s="97" customFormat="1" ht="24" customHeight="1">
      <c r="A74" s="99"/>
      <c r="B74" s="103" t="s">
        <v>137</v>
      </c>
      <c r="C74" s="99"/>
      <c r="D74" s="99"/>
      <c r="E74" s="99"/>
      <c r="F74" s="1">
        <f>'EQ_Conso;T'!K22</f>
        <v>710192</v>
      </c>
      <c r="G74" s="3"/>
      <c r="H74" s="1">
        <v>707415</v>
      </c>
      <c r="I74" s="3"/>
      <c r="J74" s="1">
        <f>'EQ_Company;T'!K19</f>
        <v>-17324</v>
      </c>
      <c r="K74" s="119"/>
      <c r="L74" s="1">
        <v>-5315</v>
      </c>
    </row>
    <row r="75" spans="1:12" s="97" customFormat="1" ht="24" customHeight="1">
      <c r="A75" s="99"/>
      <c r="B75" s="101" t="s">
        <v>81</v>
      </c>
      <c r="C75" s="99"/>
      <c r="D75" s="99"/>
      <c r="E75" s="99"/>
      <c r="F75" s="1">
        <f>'EQ_Conso;T'!M22</f>
        <v>-376773</v>
      </c>
      <c r="G75" s="3"/>
      <c r="H75" s="1">
        <v>-646723</v>
      </c>
      <c r="I75" s="3"/>
      <c r="J75" s="1">
        <v>0</v>
      </c>
      <c r="K75" s="119"/>
      <c r="L75" s="1">
        <v>0</v>
      </c>
    </row>
    <row r="76" spans="1:12" s="97" customFormat="1" ht="24" customHeight="1">
      <c r="A76" s="97" t="s">
        <v>53</v>
      </c>
      <c r="D76" s="106"/>
      <c r="E76" s="106"/>
      <c r="F76" s="35">
        <f>SUM(F70:F75)</f>
        <v>5867087</v>
      </c>
      <c r="G76" s="120"/>
      <c r="H76" s="35">
        <f>SUM(H70:H75)</f>
        <v>5594360</v>
      </c>
      <c r="I76" s="16"/>
      <c r="J76" s="35">
        <f>SUM(J70:J75)</f>
        <v>5516344</v>
      </c>
      <c r="K76" s="120"/>
      <c r="L76" s="35">
        <f>SUM(L70:L75)</f>
        <v>5528353</v>
      </c>
    </row>
    <row r="77" spans="1:12" s="97" customFormat="1" ht="24" customHeight="1">
      <c r="A77" s="95"/>
      <c r="B77" s="103" t="s">
        <v>52</v>
      </c>
      <c r="D77" s="106"/>
      <c r="E77" s="106"/>
      <c r="F77" s="1">
        <f>'EQ_Conso;T'!Q22</f>
        <v>40112</v>
      </c>
      <c r="G77" s="120"/>
      <c r="H77" s="1">
        <v>39853</v>
      </c>
      <c r="I77" s="3"/>
      <c r="J77" s="1">
        <v>0</v>
      </c>
      <c r="K77" s="120"/>
      <c r="L77" s="1">
        <v>0</v>
      </c>
    </row>
    <row r="78" spans="1:12" s="97" customFormat="1" ht="24" customHeight="1">
      <c r="A78" s="97" t="s">
        <v>24</v>
      </c>
      <c r="D78" s="106"/>
      <c r="E78" s="106"/>
      <c r="F78" s="35">
        <f>SUM(F76:F77)</f>
        <v>5907199</v>
      </c>
      <c r="G78" s="120"/>
      <c r="H78" s="35">
        <f>SUM(H76:H77)</f>
        <v>5634213</v>
      </c>
      <c r="I78" s="16"/>
      <c r="J78" s="35">
        <f>SUM(J76:J77)</f>
        <v>5516344</v>
      </c>
      <c r="K78" s="120"/>
      <c r="L78" s="35">
        <f>SUM(L76:L77)</f>
        <v>5528353</v>
      </c>
    </row>
    <row r="79" spans="1:12" s="97" customFormat="1" ht="24" customHeight="1" thickBot="1">
      <c r="A79" s="97" t="s">
        <v>25</v>
      </c>
      <c r="D79" s="106"/>
      <c r="E79" s="106"/>
      <c r="F79" s="36">
        <f>F63+F78</f>
        <v>7524566</v>
      </c>
      <c r="G79" s="120"/>
      <c r="H79" s="36">
        <f>H78+H63</f>
        <v>6019476</v>
      </c>
      <c r="I79" s="16"/>
      <c r="J79" s="36">
        <f>J63+J78</f>
        <v>5521074</v>
      </c>
      <c r="K79" s="120"/>
      <c r="L79" s="36">
        <f>L63+L78</f>
        <v>5534638</v>
      </c>
    </row>
    <row r="80" spans="1:12" s="97" customFormat="1" ht="24" customHeight="1" thickTop="1">
      <c r="D80" s="106"/>
      <c r="E80" s="106"/>
      <c r="F80" s="17"/>
      <c r="G80" s="120"/>
      <c r="H80" s="17"/>
      <c r="I80" s="17"/>
      <c r="J80" s="17"/>
      <c r="K80" s="120"/>
      <c r="L80" s="17"/>
    </row>
    <row r="81" spans="1:12" ht="24" customHeight="1">
      <c r="A81" s="111" t="s">
        <v>126</v>
      </c>
      <c r="B81" s="96"/>
      <c r="C81" s="96"/>
      <c r="D81" s="106"/>
      <c r="E81" s="106"/>
      <c r="F81" s="17"/>
      <c r="G81" s="120"/>
      <c r="H81" s="62"/>
      <c r="I81" s="17"/>
      <c r="J81" s="17"/>
      <c r="K81" s="120"/>
      <c r="L81" s="17"/>
    </row>
    <row r="82" spans="1:12" ht="24" customHeight="1">
      <c r="A82" s="99"/>
      <c r="B82" s="99"/>
      <c r="C82" s="99"/>
      <c r="D82" s="99"/>
      <c r="E82" s="99"/>
      <c r="F82" s="8">
        <f>+F79-F34</f>
        <v>0</v>
      </c>
      <c r="G82" s="121"/>
      <c r="H82" s="8">
        <f>+H79-H34</f>
        <v>0</v>
      </c>
      <c r="I82" s="8"/>
      <c r="J82" s="8">
        <f>+J79-J34</f>
        <v>0</v>
      </c>
      <c r="K82" s="121"/>
      <c r="L82" s="77">
        <f>+L79-L34</f>
        <v>0</v>
      </c>
    </row>
    <row r="83" spans="1:12" ht="24" customHeight="1">
      <c r="F83" s="5"/>
      <c r="J83" s="4"/>
    </row>
    <row r="84" spans="1:12" ht="24" customHeight="1">
      <c r="A84" s="99"/>
      <c r="B84" s="99"/>
      <c r="C84" s="99"/>
      <c r="D84" s="99"/>
      <c r="E84" s="99"/>
      <c r="F84" s="122"/>
      <c r="G84" s="99"/>
      <c r="H84" s="99"/>
      <c r="I84" s="99"/>
      <c r="J84" s="6"/>
      <c r="K84" s="99"/>
      <c r="L84" s="99"/>
    </row>
  </sheetData>
  <mergeCells count="4">
    <mergeCell ref="J6:L6"/>
    <mergeCell ref="F6:H6"/>
    <mergeCell ref="J42:L42"/>
    <mergeCell ref="F42:H42"/>
  </mergeCells>
  <pageMargins left="0.74803149606299213" right="0.51181102362204722" top="0.74803149606299213" bottom="0.51181102362204722" header="0.51181102362204722" footer="0.51181102362204722"/>
  <pageSetup paperSize="9" scale="59" firstPageNumber="2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  <ignoredErrors>
    <ignoredError sqref="F76:L7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34768-8FF5-4750-AFFB-B74D50AB22FC}">
  <sheetPr>
    <tabColor rgb="FF0070C0"/>
    <pageSetUpPr fitToPage="1"/>
  </sheetPr>
  <dimension ref="A1:N64"/>
  <sheetViews>
    <sheetView view="pageBreakPreview" topLeftCell="A40" zoomScale="80" zoomScaleNormal="100" zoomScaleSheetLayoutView="80" workbookViewId="0">
      <selection activeCell="F3" sqref="F3"/>
    </sheetView>
  </sheetViews>
  <sheetFormatPr defaultColWidth="9.125" defaultRowHeight="24" customHeight="1"/>
  <cols>
    <col min="1" max="2" width="2.625" style="95" customWidth="1"/>
    <col min="3" max="3" width="60.75" style="95" customWidth="1"/>
    <col min="4" max="4" width="10.625" style="96" customWidth="1"/>
    <col min="5" max="5" width="1.375" style="96" customWidth="1"/>
    <col min="6" max="6" width="17.625" style="96" customWidth="1"/>
    <col min="7" max="7" width="1.375" style="96" customWidth="1"/>
    <col min="8" max="8" width="17.625" style="96" customWidth="1"/>
    <col min="9" max="9" width="1.375" style="95" customWidth="1"/>
    <col min="10" max="10" width="17.625" style="2" customWidth="1"/>
    <col min="11" max="11" width="1.375" style="95" customWidth="1"/>
    <col min="12" max="12" width="17.625" style="95" customWidth="1"/>
    <col min="13" max="13" width="9.125" style="95" customWidth="1"/>
    <col min="14" max="16384" width="9.125" style="95"/>
  </cols>
  <sheetData>
    <row r="1" spans="1:14" ht="24" customHeight="1">
      <c r="L1" s="98" t="s">
        <v>106</v>
      </c>
    </row>
    <row r="2" spans="1:14" ht="24" customHeight="1">
      <c r="A2" s="123" t="s">
        <v>74</v>
      </c>
      <c r="B2" s="97"/>
      <c r="C2" s="97"/>
      <c r="D2" s="97"/>
      <c r="E2" s="97"/>
      <c r="F2" s="169"/>
      <c r="G2" s="97"/>
      <c r="H2" s="97"/>
      <c r="I2" s="97"/>
      <c r="J2" s="97"/>
      <c r="K2" s="97"/>
      <c r="L2" s="98"/>
    </row>
    <row r="3" spans="1:14" ht="24" customHeight="1">
      <c r="A3" s="123" t="s">
        <v>26</v>
      </c>
      <c r="B3" s="97"/>
      <c r="C3" s="97"/>
      <c r="D3" s="97"/>
      <c r="E3" s="97"/>
      <c r="F3" s="37"/>
      <c r="G3" s="97"/>
      <c r="H3" s="97"/>
      <c r="I3" s="97"/>
      <c r="J3" s="97"/>
      <c r="K3" s="97"/>
      <c r="L3" s="98"/>
    </row>
    <row r="4" spans="1:14" ht="24" customHeight="1">
      <c r="A4" s="97" t="s">
        <v>162</v>
      </c>
      <c r="B4" s="97"/>
      <c r="C4" s="97"/>
      <c r="D4" s="97"/>
      <c r="E4" s="97"/>
      <c r="F4" s="37"/>
      <c r="G4" s="97"/>
      <c r="H4" s="97"/>
      <c r="I4" s="97"/>
      <c r="J4" s="97"/>
      <c r="K4" s="97"/>
      <c r="L4" s="18"/>
    </row>
    <row r="5" spans="1:14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107</v>
      </c>
    </row>
    <row r="6" spans="1:14" ht="24" customHeight="1">
      <c r="F6" s="184" t="s">
        <v>0</v>
      </c>
      <c r="G6" s="184"/>
      <c r="H6" s="184"/>
      <c r="J6" s="182" t="s">
        <v>1</v>
      </c>
      <c r="K6" s="182"/>
      <c r="L6" s="182"/>
    </row>
    <row r="7" spans="1:14" ht="24" customHeight="1">
      <c r="D7" s="100" t="s">
        <v>2</v>
      </c>
      <c r="F7" s="125" t="s">
        <v>135</v>
      </c>
      <c r="G7" s="95"/>
      <c r="H7" s="125" t="s">
        <v>108</v>
      </c>
      <c r="J7" s="125" t="s">
        <v>135</v>
      </c>
      <c r="L7" s="125" t="s">
        <v>108</v>
      </c>
    </row>
    <row r="8" spans="1:14" ht="24" customHeight="1">
      <c r="A8" s="170"/>
      <c r="F8" s="171"/>
      <c r="G8" s="95"/>
      <c r="H8" s="171"/>
      <c r="J8" s="171"/>
      <c r="L8" s="171"/>
    </row>
    <row r="9" spans="1:14" ht="24" customHeight="1">
      <c r="A9" s="95" t="s">
        <v>132</v>
      </c>
      <c r="F9" s="1">
        <v>40938</v>
      </c>
      <c r="G9" s="3"/>
      <c r="H9" s="1">
        <v>40225</v>
      </c>
      <c r="I9" s="3"/>
      <c r="J9" s="1">
        <v>0</v>
      </c>
      <c r="K9" s="3"/>
      <c r="L9" s="1">
        <v>0</v>
      </c>
    </row>
    <row r="10" spans="1:14" ht="24" customHeight="1">
      <c r="A10" s="95" t="s">
        <v>94</v>
      </c>
      <c r="F10" s="1">
        <v>32020</v>
      </c>
      <c r="G10" s="3"/>
      <c r="H10" s="1">
        <v>19109</v>
      </c>
      <c r="I10" s="3"/>
      <c r="J10" s="1">
        <v>0</v>
      </c>
      <c r="K10" s="3"/>
      <c r="L10" s="1">
        <v>0</v>
      </c>
    </row>
    <row r="11" spans="1:14" ht="24" customHeight="1">
      <c r="A11" s="95" t="s">
        <v>153</v>
      </c>
      <c r="F11" s="38">
        <v>-18545</v>
      </c>
      <c r="G11" s="3"/>
      <c r="H11" s="38">
        <v>-48285</v>
      </c>
      <c r="I11" s="3"/>
      <c r="J11" s="38">
        <v>0</v>
      </c>
      <c r="K11" s="3"/>
      <c r="L11" s="38">
        <v>0</v>
      </c>
    </row>
    <row r="12" spans="1:14" ht="24" customHeight="1">
      <c r="A12" s="97" t="s">
        <v>46</v>
      </c>
      <c r="F12" s="19">
        <f>SUM(F9:F11)</f>
        <v>54413</v>
      </c>
      <c r="G12" s="16"/>
      <c r="H12" s="19">
        <f>SUM(H9:H11)</f>
        <v>11049</v>
      </c>
      <c r="I12" s="16"/>
      <c r="J12" s="19">
        <f>SUM(J9:J11)</f>
        <v>0</v>
      </c>
      <c r="K12" s="16"/>
      <c r="L12" s="19">
        <f>SUM(L9:L11)</f>
        <v>0</v>
      </c>
    </row>
    <row r="13" spans="1:14" ht="24" customHeight="1">
      <c r="A13" s="95" t="s">
        <v>40</v>
      </c>
      <c r="F13" s="41">
        <v>17086</v>
      </c>
      <c r="G13" s="41"/>
      <c r="H13" s="41">
        <v>18439</v>
      </c>
      <c r="I13" s="41"/>
      <c r="J13" s="41">
        <v>3460</v>
      </c>
      <c r="K13" s="41"/>
      <c r="L13" s="41">
        <v>1850</v>
      </c>
      <c r="N13" s="172"/>
    </row>
    <row r="14" spans="1:14" ht="24" customHeight="1">
      <c r="A14" s="95" t="s">
        <v>27</v>
      </c>
      <c r="F14" s="41">
        <v>3454</v>
      </c>
      <c r="G14" s="41"/>
      <c r="H14" s="41">
        <v>1149</v>
      </c>
      <c r="I14" s="41"/>
      <c r="J14" s="41">
        <v>44</v>
      </c>
      <c r="K14" s="41"/>
      <c r="L14" s="41">
        <v>96</v>
      </c>
      <c r="N14" s="172"/>
    </row>
    <row r="15" spans="1:14" ht="24" customHeight="1">
      <c r="A15" s="95" t="s">
        <v>177</v>
      </c>
      <c r="D15" s="96">
        <v>20</v>
      </c>
      <c r="F15" s="41">
        <v>24189</v>
      </c>
      <c r="G15" s="41"/>
      <c r="H15" s="1">
        <v>0</v>
      </c>
      <c r="I15" s="1"/>
      <c r="J15" s="1">
        <v>0</v>
      </c>
      <c r="K15" s="1"/>
      <c r="L15" s="1">
        <v>0</v>
      </c>
      <c r="N15" s="172"/>
    </row>
    <row r="16" spans="1:14" ht="24" customHeight="1">
      <c r="A16" s="95" t="s">
        <v>173</v>
      </c>
      <c r="F16" s="1">
        <v>0</v>
      </c>
      <c r="G16" s="3"/>
      <c r="H16" s="1">
        <v>395</v>
      </c>
      <c r="I16" s="3"/>
      <c r="J16" s="1">
        <v>0</v>
      </c>
      <c r="K16" s="3"/>
      <c r="L16" s="1">
        <v>0</v>
      </c>
    </row>
    <row r="17" spans="1:12" ht="24" customHeight="1">
      <c r="A17" s="95" t="s">
        <v>105</v>
      </c>
      <c r="F17" s="1">
        <v>-5817</v>
      </c>
      <c r="G17" s="3"/>
      <c r="H17" s="1">
        <v>125608</v>
      </c>
      <c r="I17" s="3"/>
      <c r="J17" s="1">
        <v>1</v>
      </c>
      <c r="K17" s="3"/>
      <c r="L17" s="1">
        <v>0</v>
      </c>
    </row>
    <row r="18" spans="1:12" ht="24" customHeight="1">
      <c r="A18" s="95" t="s">
        <v>28</v>
      </c>
      <c r="F18" s="1">
        <v>-39656</v>
      </c>
      <c r="G18" s="3"/>
      <c r="H18" s="1">
        <v>-36680</v>
      </c>
      <c r="I18" s="3"/>
      <c r="J18" s="1">
        <v>-9901</v>
      </c>
      <c r="K18" s="3"/>
      <c r="L18" s="1">
        <v>-10068</v>
      </c>
    </row>
    <row r="19" spans="1:12" s="97" customFormat="1" ht="24" customHeight="1">
      <c r="A19" s="97" t="s">
        <v>147</v>
      </c>
      <c r="D19" s="106"/>
      <c r="E19" s="106"/>
      <c r="F19" s="75">
        <f>SUM(F12:F18)</f>
        <v>53669</v>
      </c>
      <c r="G19" s="16"/>
      <c r="H19" s="75">
        <f>SUM(H12:H18)</f>
        <v>119960</v>
      </c>
      <c r="I19" s="16"/>
      <c r="J19" s="75">
        <f>SUM(J12:J18)</f>
        <v>-6396</v>
      </c>
      <c r="K19" s="16"/>
      <c r="L19" s="75">
        <f>SUM(L12:L18)</f>
        <v>-8122</v>
      </c>
    </row>
    <row r="20" spans="1:12" ht="24" customHeight="1">
      <c r="A20" s="95" t="s">
        <v>29</v>
      </c>
      <c r="F20" s="1">
        <v>-9086</v>
      </c>
      <c r="G20" s="173"/>
      <c r="H20" s="1">
        <v>-7350</v>
      </c>
      <c r="I20" s="127"/>
      <c r="J20" s="1">
        <v>-18</v>
      </c>
      <c r="K20" s="127"/>
      <c r="L20" s="1">
        <v>-17</v>
      </c>
    </row>
    <row r="21" spans="1:12" s="97" customFormat="1" ht="24" customHeight="1">
      <c r="A21" s="97" t="s">
        <v>148</v>
      </c>
      <c r="D21" s="106"/>
      <c r="E21" s="106"/>
      <c r="F21" s="35">
        <f>SUM(F19:F20)</f>
        <v>44583</v>
      </c>
      <c r="G21" s="174"/>
      <c r="H21" s="35">
        <f>SUM(H19:H20)</f>
        <v>112610</v>
      </c>
      <c r="I21" s="131"/>
      <c r="J21" s="35">
        <f>SUM(J19:J20)</f>
        <v>-6414</v>
      </c>
      <c r="K21" s="20"/>
      <c r="L21" s="35">
        <f>SUM(L19:L20)</f>
        <v>-8139</v>
      </c>
    </row>
    <row r="22" spans="1:12" ht="24" customHeight="1">
      <c r="A22" s="95" t="s">
        <v>174</v>
      </c>
      <c r="D22" s="96">
        <v>23</v>
      </c>
      <c r="F22" s="38">
        <v>-9639</v>
      </c>
      <c r="G22" s="173"/>
      <c r="H22" s="38">
        <v>-6695</v>
      </c>
      <c r="I22" s="127"/>
      <c r="J22" s="38">
        <v>0</v>
      </c>
      <c r="K22" s="3"/>
      <c r="L22" s="38">
        <v>0</v>
      </c>
    </row>
    <row r="23" spans="1:12" s="97" customFormat="1" ht="24" customHeight="1">
      <c r="A23" s="97" t="s">
        <v>109</v>
      </c>
      <c r="D23" s="106"/>
      <c r="E23" s="106"/>
      <c r="F23" s="63">
        <f>SUM(F21:F22)</f>
        <v>34944</v>
      </c>
      <c r="G23" s="174"/>
      <c r="H23" s="63">
        <f>SUM(H21:H22)</f>
        <v>105915</v>
      </c>
      <c r="I23" s="131"/>
      <c r="J23" s="63">
        <f>SUM(J21:J22)</f>
        <v>-6414</v>
      </c>
      <c r="K23" s="20"/>
      <c r="L23" s="63">
        <f>SUM(L21:L22)</f>
        <v>-8139</v>
      </c>
    </row>
    <row r="24" spans="1:12" s="97" customFormat="1" ht="23.4">
      <c r="A24" s="95"/>
      <c r="D24" s="96"/>
      <c r="E24" s="106"/>
      <c r="F24" s="19"/>
      <c r="G24" s="174"/>
      <c r="H24" s="19"/>
      <c r="I24" s="131"/>
      <c r="J24" s="19"/>
      <c r="K24" s="20"/>
      <c r="L24" s="19"/>
    </row>
    <row r="25" spans="1:12" ht="24" customHeight="1">
      <c r="A25" s="97" t="s">
        <v>149</v>
      </c>
      <c r="F25" s="1"/>
      <c r="G25" s="173"/>
      <c r="H25" s="1"/>
      <c r="I25" s="127"/>
      <c r="J25" s="1"/>
      <c r="K25" s="21"/>
      <c r="L25" s="1"/>
    </row>
    <row r="26" spans="1:12" ht="24" customHeight="1">
      <c r="B26" s="175" t="s">
        <v>78</v>
      </c>
      <c r="F26" s="1"/>
      <c r="G26" s="173"/>
      <c r="H26" s="1"/>
      <c r="I26" s="127"/>
      <c r="J26" s="1"/>
      <c r="K26" s="21"/>
      <c r="L26" s="1"/>
    </row>
    <row r="27" spans="1:12" ht="24" customHeight="1">
      <c r="B27" s="95" t="s">
        <v>79</v>
      </c>
      <c r="F27" s="176"/>
      <c r="H27" s="176"/>
      <c r="J27" s="7"/>
      <c r="L27" s="128"/>
    </row>
    <row r="28" spans="1:12" ht="24" customHeight="1">
      <c r="C28" s="95" t="s">
        <v>80</v>
      </c>
      <c r="F28" s="38">
        <v>65304</v>
      </c>
      <c r="G28" s="173"/>
      <c r="H28" s="38">
        <v>-213053</v>
      </c>
      <c r="I28" s="127"/>
      <c r="J28" s="38">
        <v>0</v>
      </c>
      <c r="K28" s="21"/>
      <c r="L28" s="38">
        <v>0</v>
      </c>
    </row>
    <row r="29" spans="1:12" ht="24" customHeight="1">
      <c r="A29" s="97" t="s">
        <v>110</v>
      </c>
      <c r="F29" s="63">
        <f>SUM(F27:F28)</f>
        <v>65304</v>
      </c>
      <c r="G29" s="174"/>
      <c r="H29" s="63">
        <f>SUM(H27:H28)</f>
        <v>-213053</v>
      </c>
      <c r="I29" s="131"/>
      <c r="J29" s="63">
        <f>SUM(J27:J28)</f>
        <v>0</v>
      </c>
      <c r="K29" s="20"/>
      <c r="L29" s="63">
        <f>SUM(L27:L28)</f>
        <v>0</v>
      </c>
    </row>
    <row r="30" spans="1:12" ht="24" customHeight="1">
      <c r="A30" s="97"/>
      <c r="F30" s="19"/>
      <c r="G30" s="174"/>
      <c r="H30" s="19"/>
      <c r="I30" s="131"/>
      <c r="J30" s="19"/>
      <c r="K30" s="131"/>
      <c r="L30" s="19"/>
    </row>
    <row r="31" spans="1:12" ht="24" customHeight="1" thickBot="1">
      <c r="A31" s="97" t="s">
        <v>111</v>
      </c>
      <c r="F31" s="55">
        <f>SUM(F23,F29)</f>
        <v>100248</v>
      </c>
      <c r="G31" s="174"/>
      <c r="H31" s="55">
        <f>SUM(H23,H29)</f>
        <v>-107138</v>
      </c>
      <c r="I31" s="131"/>
      <c r="J31" s="55">
        <f>SUM(J23,J29)</f>
        <v>-6414</v>
      </c>
      <c r="K31" s="131"/>
      <c r="L31" s="55">
        <f>SUM(L23,L29)</f>
        <v>-8139</v>
      </c>
    </row>
    <row r="32" spans="1:12" thickTop="1">
      <c r="A32" s="97"/>
      <c r="B32" s="97"/>
      <c r="C32" s="97"/>
      <c r="E32" s="106"/>
      <c r="F32" s="19"/>
      <c r="G32" s="174"/>
      <c r="H32" s="19"/>
      <c r="I32" s="131"/>
      <c r="J32" s="19"/>
      <c r="K32" s="131"/>
      <c r="L32" s="19"/>
    </row>
    <row r="33" spans="1:12" ht="24" customHeight="1">
      <c r="A33" s="177" t="s">
        <v>150</v>
      </c>
      <c r="B33" s="178"/>
      <c r="F33" s="176"/>
      <c r="G33" s="173"/>
      <c r="H33" s="176"/>
      <c r="I33" s="127"/>
      <c r="J33" s="7"/>
      <c r="K33" s="127"/>
      <c r="L33" s="128"/>
    </row>
    <row r="34" spans="1:12" ht="24" customHeight="1">
      <c r="B34" s="178" t="s">
        <v>30</v>
      </c>
      <c r="F34" s="1">
        <f>F36-F35</f>
        <v>34019</v>
      </c>
      <c r="G34" s="173"/>
      <c r="H34" s="1">
        <f>H36-H35</f>
        <v>106488</v>
      </c>
      <c r="I34" s="127"/>
      <c r="J34" s="1">
        <f>J36-J35</f>
        <v>-6414</v>
      </c>
      <c r="L34" s="1">
        <f>L36-L35</f>
        <v>-8139</v>
      </c>
    </row>
    <row r="35" spans="1:12" ht="24" customHeight="1">
      <c r="B35" s="178" t="s">
        <v>31</v>
      </c>
      <c r="F35" s="38">
        <v>925</v>
      </c>
      <c r="G35" s="173"/>
      <c r="H35" s="38">
        <v>-573</v>
      </c>
      <c r="I35" s="127"/>
      <c r="J35" s="38">
        <v>0</v>
      </c>
      <c r="K35" s="21"/>
      <c r="L35" s="38">
        <v>0</v>
      </c>
    </row>
    <row r="36" spans="1:12" ht="24" customHeight="1" thickBot="1">
      <c r="A36" s="97"/>
      <c r="B36" s="178"/>
      <c r="F36" s="55">
        <f>F23</f>
        <v>34944</v>
      </c>
      <c r="G36" s="174"/>
      <c r="H36" s="55">
        <f>H23</f>
        <v>105915</v>
      </c>
      <c r="I36" s="131"/>
      <c r="J36" s="55">
        <f>J23</f>
        <v>-6414</v>
      </c>
      <c r="K36" s="21"/>
      <c r="L36" s="55">
        <f>L23</f>
        <v>-8139</v>
      </c>
    </row>
    <row r="37" spans="1:12" ht="24" customHeight="1" thickTop="1">
      <c r="A37" s="97"/>
      <c r="B37" s="178"/>
      <c r="F37" s="19"/>
      <c r="G37" s="174"/>
      <c r="H37" s="19"/>
      <c r="I37" s="131"/>
      <c r="J37" s="19"/>
      <c r="K37" s="21"/>
      <c r="L37" s="19"/>
    </row>
    <row r="38" spans="1:12" ht="24" customHeight="1">
      <c r="A38" s="177" t="s">
        <v>151</v>
      </c>
      <c r="B38" s="178"/>
      <c r="F38" s="176"/>
      <c r="G38" s="173"/>
      <c r="H38" s="176"/>
      <c r="I38" s="127"/>
      <c r="J38" s="7"/>
      <c r="K38" s="127"/>
      <c r="L38" s="128"/>
    </row>
    <row r="39" spans="1:12" ht="24" customHeight="1">
      <c r="B39" s="178" t="s">
        <v>30</v>
      </c>
      <c r="F39" s="1">
        <f>F41-F40</f>
        <v>99740</v>
      </c>
      <c r="G39" s="173"/>
      <c r="H39" s="1">
        <f>H41-H40</f>
        <v>-104385</v>
      </c>
      <c r="I39" s="127"/>
      <c r="J39" s="1">
        <f>J41-J40</f>
        <v>-6414</v>
      </c>
      <c r="K39" s="173"/>
      <c r="L39" s="1">
        <f>L41-L40</f>
        <v>-8139</v>
      </c>
    </row>
    <row r="40" spans="1:12" ht="24" customHeight="1">
      <c r="B40" s="178" t="s">
        <v>31</v>
      </c>
      <c r="F40" s="38">
        <v>508</v>
      </c>
      <c r="G40" s="173"/>
      <c r="H40" s="38">
        <v>-2753</v>
      </c>
      <c r="I40" s="127"/>
      <c r="J40" s="38">
        <v>0</v>
      </c>
      <c r="K40" s="21"/>
      <c r="L40" s="38">
        <v>0</v>
      </c>
    </row>
    <row r="41" spans="1:12" ht="24" customHeight="1" thickBot="1">
      <c r="A41" s="97"/>
      <c r="B41" s="178"/>
      <c r="D41" s="176"/>
      <c r="F41" s="55">
        <f>F31</f>
        <v>100248</v>
      </c>
      <c r="G41" s="174"/>
      <c r="H41" s="55">
        <f>H31</f>
        <v>-107138</v>
      </c>
      <c r="I41" s="131"/>
      <c r="J41" s="55">
        <f>J31</f>
        <v>-6414</v>
      </c>
      <c r="K41" s="21"/>
      <c r="L41" s="55">
        <f>L31</f>
        <v>-8139</v>
      </c>
    </row>
    <row r="42" spans="1:12" ht="24" customHeight="1" thickTop="1">
      <c r="F42" s="171"/>
      <c r="G42" s="95"/>
      <c r="H42" s="171"/>
      <c r="J42" s="171"/>
      <c r="L42" s="171"/>
    </row>
    <row r="43" spans="1:12" ht="24" customHeight="1">
      <c r="A43" s="97" t="s">
        <v>104</v>
      </c>
      <c r="F43" s="179"/>
      <c r="G43" s="179"/>
      <c r="H43" s="179"/>
      <c r="I43" s="132"/>
      <c r="J43" s="179"/>
      <c r="K43" s="132"/>
      <c r="L43" s="132"/>
    </row>
    <row r="44" spans="1:12" ht="24" customHeight="1" thickBot="1">
      <c r="B44" s="95" t="s">
        <v>104</v>
      </c>
      <c r="F44" s="180">
        <f>F34/F45</f>
        <v>3.66095897560731E-3</v>
      </c>
      <c r="G44" s="179"/>
      <c r="H44" s="180">
        <f>H34/H45</f>
        <v>1.1459719550676716E-2</v>
      </c>
      <c r="I44" s="132"/>
      <c r="J44" s="180">
        <f>J34/J45</f>
        <v>-6.9024341895838458E-4</v>
      </c>
      <c r="K44" s="132"/>
      <c r="L44" s="180">
        <f>L34/L45</f>
        <v>-8.7587951152202871E-4</v>
      </c>
    </row>
    <row r="45" spans="1:12" ht="24" customHeight="1" thickTop="1" thickBot="1">
      <c r="B45" s="95" t="s">
        <v>121</v>
      </c>
      <c r="F45" s="60">
        <v>9292374</v>
      </c>
      <c r="G45" s="174"/>
      <c r="H45" s="60">
        <v>9292374</v>
      </c>
      <c r="I45" s="131"/>
      <c r="J45" s="60">
        <v>9292374</v>
      </c>
      <c r="K45" s="20"/>
      <c r="L45" s="60">
        <v>9292374</v>
      </c>
    </row>
    <row r="46" spans="1:12" ht="24" customHeight="1" thickTop="1">
      <c r="A46" s="97"/>
      <c r="B46" s="178"/>
      <c r="F46" s="19"/>
      <c r="G46" s="174"/>
      <c r="H46" s="19"/>
      <c r="I46" s="131"/>
      <c r="J46" s="19"/>
      <c r="K46" s="21"/>
      <c r="L46" s="19"/>
    </row>
    <row r="47" spans="1:12" ht="24" customHeight="1">
      <c r="A47" s="178" t="s">
        <v>126</v>
      </c>
      <c r="B47" s="178"/>
      <c r="F47" s="16"/>
      <c r="G47" s="174"/>
      <c r="H47" s="16"/>
      <c r="I47" s="131"/>
      <c r="J47" s="16"/>
      <c r="K47" s="131"/>
      <c r="L47" s="16"/>
    </row>
    <row r="48" spans="1:12" ht="24" customHeight="1">
      <c r="F48" s="90"/>
    </row>
    <row r="49" spans="1:12" ht="24" customHeight="1">
      <c r="F49" s="3"/>
    </row>
    <row r="50" spans="1:12" ht="24" customHeight="1">
      <c r="F50" s="5"/>
    </row>
    <row r="51" spans="1:12" ht="24" customHeight="1">
      <c r="F51" s="5"/>
      <c r="G51" s="5"/>
      <c r="H51" s="5"/>
      <c r="I51" s="4"/>
      <c r="J51" s="33"/>
      <c r="K51" s="4"/>
      <c r="L51" s="4"/>
    </row>
    <row r="52" spans="1:12" ht="24" customHeight="1">
      <c r="F52" s="5"/>
      <c r="G52" s="5"/>
      <c r="H52" s="5"/>
      <c r="I52" s="5"/>
      <c r="J52" s="5"/>
      <c r="K52" s="5"/>
      <c r="L52" s="5"/>
    </row>
    <row r="53" spans="1:12" s="96" customFormat="1" ht="24" customHeight="1">
      <c r="A53" s="95"/>
      <c r="B53" s="95"/>
      <c r="C53" s="95"/>
      <c r="F53" s="5"/>
      <c r="G53" s="5"/>
      <c r="H53" s="5"/>
      <c r="I53" s="4"/>
      <c r="J53" s="33"/>
      <c r="K53" s="4"/>
      <c r="L53" s="4"/>
    </row>
    <row r="54" spans="1:12" s="96" customFormat="1" ht="24" customHeight="1">
      <c r="A54" s="95"/>
      <c r="B54" s="95"/>
      <c r="C54" s="95"/>
      <c r="F54" s="5"/>
      <c r="G54" s="5"/>
      <c r="H54" s="5"/>
      <c r="I54" s="4"/>
      <c r="J54" s="33"/>
      <c r="K54" s="4"/>
      <c r="L54" s="4"/>
    </row>
    <row r="55" spans="1:12" s="96" customFormat="1" ht="24" customHeight="1">
      <c r="A55" s="95"/>
      <c r="B55" s="95"/>
      <c r="C55" s="95"/>
      <c r="F55" s="5"/>
      <c r="G55" s="5"/>
      <c r="H55" s="5"/>
      <c r="I55" s="4"/>
      <c r="J55" s="33"/>
      <c r="K55" s="4"/>
      <c r="L55" s="4"/>
    </row>
    <row r="56" spans="1:12" ht="24" customHeight="1">
      <c r="F56" s="5"/>
      <c r="G56" s="5"/>
      <c r="H56" s="5"/>
      <c r="I56" s="4"/>
      <c r="J56" s="33"/>
      <c r="K56" s="4"/>
      <c r="L56" s="4"/>
    </row>
    <row r="57" spans="1:12" ht="24" customHeight="1">
      <c r="F57" s="5"/>
      <c r="G57" s="5"/>
      <c r="H57" s="5"/>
      <c r="I57" s="5"/>
      <c r="J57" s="5"/>
      <c r="K57" s="5"/>
      <c r="L57" s="5"/>
    </row>
    <row r="58" spans="1:12" ht="24" customHeight="1">
      <c r="F58" s="5"/>
      <c r="G58" s="5"/>
      <c r="H58" s="5"/>
      <c r="I58" s="4"/>
      <c r="J58" s="33"/>
      <c r="K58" s="4"/>
      <c r="L58" s="4"/>
    </row>
    <row r="59" spans="1:12" ht="24" customHeight="1">
      <c r="F59" s="5"/>
      <c r="G59" s="5"/>
      <c r="H59" s="5"/>
      <c r="I59" s="4"/>
      <c r="J59" s="33"/>
      <c r="K59" s="4"/>
      <c r="L59" s="4"/>
    </row>
    <row r="60" spans="1:12" ht="24" customHeight="1">
      <c r="F60" s="5"/>
      <c r="G60" s="5"/>
      <c r="H60" s="5"/>
      <c r="I60" s="4"/>
      <c r="J60" s="33"/>
      <c r="K60" s="4"/>
      <c r="L60" s="4"/>
    </row>
    <row r="61" spans="1:12" ht="24" customHeight="1">
      <c r="F61" s="5"/>
      <c r="G61" s="5"/>
      <c r="H61" s="5"/>
      <c r="I61" s="4"/>
      <c r="J61" s="33"/>
      <c r="K61" s="4"/>
      <c r="L61" s="4"/>
    </row>
    <row r="62" spans="1:12" ht="24" customHeight="1">
      <c r="F62" s="181"/>
      <c r="G62" s="181"/>
      <c r="H62" s="181"/>
      <c r="I62" s="181"/>
      <c r="J62" s="181"/>
      <c r="K62" s="181"/>
      <c r="L62" s="181"/>
    </row>
    <row r="63" spans="1:12" ht="24" customHeight="1">
      <c r="F63" s="181"/>
      <c r="G63" s="181"/>
      <c r="H63" s="181"/>
      <c r="I63" s="181"/>
      <c r="J63" s="181"/>
      <c r="K63" s="181"/>
      <c r="L63" s="181"/>
    </row>
    <row r="64" spans="1:12" ht="24" customHeight="1">
      <c r="F64" s="181"/>
      <c r="G64" s="181"/>
      <c r="H64" s="181"/>
      <c r="I64" s="181"/>
      <c r="J64" s="181"/>
      <c r="K64" s="181"/>
      <c r="L64" s="181"/>
    </row>
  </sheetData>
  <mergeCells count="2">
    <mergeCell ref="F6:H6"/>
    <mergeCell ref="J6:L6"/>
  </mergeCells>
  <pageMargins left="0.74803149606299202" right="0.511811023622047" top="0.74803149606299202" bottom="0.511811023622047" header="0.511811023622047" footer="0.511811023622047"/>
  <pageSetup paperSize="9" scale="63" firstPageNumber="4" fitToHeight="0" orientation="portrait" useFirstPageNumber="1" r:id="rId1"/>
  <headerFooter>
    <oddFooter>&amp;C&amp;"Angsana New,ธรรมดา"       &amp;R&amp;"Angsana New,ธรรมดา"&amp;16&amp;P</oddFooter>
  </headerFooter>
  <ignoredErrors>
    <ignoredError sqref="F7:N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0070C0"/>
    <pageSetUpPr fitToPage="1"/>
  </sheetPr>
  <dimension ref="A1:U55"/>
  <sheetViews>
    <sheetView view="pageBreakPreview" zoomScale="80" zoomScaleNormal="100" zoomScaleSheetLayoutView="80" workbookViewId="0">
      <selection activeCell="F3" sqref="F3"/>
    </sheetView>
  </sheetViews>
  <sheetFormatPr defaultColWidth="9.125" defaultRowHeight="24" customHeight="1"/>
  <cols>
    <col min="1" max="2" width="2.625" style="95" customWidth="1"/>
    <col min="3" max="3" width="60.75" style="95" customWidth="1"/>
    <col min="4" max="4" width="10.625" style="96" customWidth="1"/>
    <col min="5" max="5" width="1.375" style="96" customWidth="1"/>
    <col min="6" max="6" width="17.625" style="96" customWidth="1"/>
    <col min="7" max="7" width="1.375" style="96" customWidth="1"/>
    <col min="8" max="8" width="17.625" style="96" customWidth="1"/>
    <col min="9" max="9" width="1.375" style="95" customWidth="1"/>
    <col min="10" max="10" width="17.625" style="2" customWidth="1"/>
    <col min="11" max="11" width="1.375" style="95" customWidth="1"/>
    <col min="12" max="12" width="17.625" style="95" customWidth="1"/>
    <col min="13" max="13" width="9.125" style="95" customWidth="1"/>
    <col min="14" max="14" width="9.875" style="95" bestFit="1" customWidth="1"/>
    <col min="15" max="15" width="17.75" style="95" customWidth="1"/>
    <col min="16" max="16384" width="9.125" style="95"/>
  </cols>
  <sheetData>
    <row r="1" spans="1:21" ht="24" customHeight="1">
      <c r="L1" s="98" t="s">
        <v>106</v>
      </c>
    </row>
    <row r="2" spans="1:21" ht="24" customHeight="1">
      <c r="A2" s="123" t="s">
        <v>74</v>
      </c>
      <c r="B2" s="97"/>
      <c r="C2" s="97"/>
      <c r="D2" s="97"/>
      <c r="E2" s="97"/>
      <c r="F2" s="169"/>
      <c r="G2" s="97"/>
      <c r="H2" s="97"/>
      <c r="I2" s="97"/>
      <c r="J2" s="97"/>
      <c r="K2" s="97"/>
      <c r="L2" s="98"/>
    </row>
    <row r="3" spans="1:21" ht="24" customHeight="1">
      <c r="A3" s="123" t="s">
        <v>26</v>
      </c>
      <c r="B3" s="97"/>
      <c r="C3" s="97"/>
      <c r="D3" s="97"/>
      <c r="E3" s="97"/>
      <c r="F3" s="37"/>
      <c r="G3" s="97"/>
      <c r="H3" s="97"/>
      <c r="I3" s="97"/>
      <c r="J3" s="97"/>
      <c r="K3" s="97"/>
      <c r="L3" s="98"/>
    </row>
    <row r="4" spans="1:21" ht="24" customHeight="1">
      <c r="A4" s="97" t="s">
        <v>161</v>
      </c>
      <c r="B4" s="97"/>
      <c r="C4" s="97"/>
      <c r="D4" s="97"/>
      <c r="E4" s="97"/>
      <c r="F4" s="37"/>
      <c r="G4" s="97"/>
      <c r="H4" s="97"/>
      <c r="I4" s="97"/>
      <c r="J4" s="97"/>
      <c r="K4" s="97"/>
      <c r="L4" s="18"/>
    </row>
    <row r="5" spans="1:21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18" t="s">
        <v>107</v>
      </c>
    </row>
    <row r="6" spans="1:21" ht="24" customHeight="1">
      <c r="F6" s="184" t="s">
        <v>0</v>
      </c>
      <c r="G6" s="184"/>
      <c r="H6" s="184"/>
      <c r="J6" s="182" t="s">
        <v>1</v>
      </c>
      <c r="K6" s="182"/>
      <c r="L6" s="182"/>
    </row>
    <row r="7" spans="1:21" ht="24" customHeight="1">
      <c r="D7" s="100" t="s">
        <v>2</v>
      </c>
      <c r="F7" s="125" t="s">
        <v>135</v>
      </c>
      <c r="G7" s="95"/>
      <c r="H7" s="125" t="s">
        <v>108</v>
      </c>
      <c r="J7" s="125" t="s">
        <v>135</v>
      </c>
      <c r="L7" s="125" t="s">
        <v>108</v>
      </c>
    </row>
    <row r="8" spans="1:21" ht="24" customHeight="1">
      <c r="A8" s="170"/>
      <c r="F8" s="171"/>
      <c r="G8" s="95"/>
      <c r="H8" s="171"/>
      <c r="J8" s="171"/>
      <c r="L8" s="171"/>
    </row>
    <row r="9" spans="1:21" ht="24" customHeight="1">
      <c r="A9" s="95" t="s">
        <v>132</v>
      </c>
      <c r="F9" s="1">
        <v>81666</v>
      </c>
      <c r="G9" s="3"/>
      <c r="H9" s="1">
        <v>67105</v>
      </c>
      <c r="I9" s="3"/>
      <c r="J9" s="1">
        <v>0</v>
      </c>
      <c r="K9" s="3"/>
      <c r="L9" s="1">
        <v>0</v>
      </c>
    </row>
    <row r="10" spans="1:21" ht="24" customHeight="1">
      <c r="A10" s="95" t="s">
        <v>94</v>
      </c>
      <c r="F10" s="1">
        <v>58852</v>
      </c>
      <c r="G10" s="3"/>
      <c r="H10" s="1">
        <v>40823</v>
      </c>
      <c r="I10" s="3"/>
      <c r="J10" s="1">
        <v>0</v>
      </c>
      <c r="K10" s="3"/>
      <c r="L10" s="1">
        <v>0</v>
      </c>
    </row>
    <row r="11" spans="1:21" ht="24" customHeight="1">
      <c r="A11" s="95" t="s">
        <v>153</v>
      </c>
      <c r="F11" s="38">
        <v>-43818</v>
      </c>
      <c r="G11" s="3"/>
      <c r="H11" s="38">
        <v>-72984</v>
      </c>
      <c r="I11" s="3"/>
      <c r="J11" s="38">
        <v>0</v>
      </c>
      <c r="K11" s="3"/>
      <c r="L11" s="38">
        <v>0</v>
      </c>
    </row>
    <row r="12" spans="1:21" ht="24" customHeight="1">
      <c r="A12" s="97" t="s">
        <v>46</v>
      </c>
      <c r="F12" s="19">
        <f>SUM(F9:F11)</f>
        <v>96700</v>
      </c>
      <c r="G12" s="16"/>
      <c r="H12" s="19">
        <f>SUM(H9:H11)</f>
        <v>34944</v>
      </c>
      <c r="I12" s="16"/>
      <c r="J12" s="19">
        <f>SUM(J9:J11)</f>
        <v>0</v>
      </c>
      <c r="K12" s="16"/>
      <c r="L12" s="19">
        <f>SUM(L9:L11)</f>
        <v>0</v>
      </c>
    </row>
    <row r="13" spans="1:21" ht="24" customHeight="1">
      <c r="A13" s="95" t="s">
        <v>40</v>
      </c>
      <c r="F13" s="41">
        <v>33649</v>
      </c>
      <c r="G13" s="41"/>
      <c r="H13" s="41">
        <v>39732</v>
      </c>
      <c r="I13" s="41"/>
      <c r="J13" s="41">
        <v>6864</v>
      </c>
      <c r="K13" s="41"/>
      <c r="L13" s="41">
        <v>2440</v>
      </c>
      <c r="N13" s="172"/>
    </row>
    <row r="14" spans="1:21" ht="24" customHeight="1">
      <c r="A14" s="95" t="s">
        <v>27</v>
      </c>
      <c r="F14" s="41">
        <v>4333</v>
      </c>
      <c r="G14" s="41"/>
      <c r="H14" s="41">
        <v>2825</v>
      </c>
      <c r="I14" s="41"/>
      <c r="J14" s="41">
        <v>74</v>
      </c>
      <c r="K14" s="41"/>
      <c r="L14" s="41">
        <f>412+37</f>
        <v>449</v>
      </c>
      <c r="N14" s="172"/>
    </row>
    <row r="15" spans="1:21" ht="24" customHeight="1">
      <c r="A15" s="95" t="s">
        <v>177</v>
      </c>
      <c r="D15" s="96">
        <v>20</v>
      </c>
      <c r="F15" s="41">
        <v>24189</v>
      </c>
      <c r="G15" s="41"/>
      <c r="H15" s="1">
        <v>0</v>
      </c>
      <c r="I15" s="1"/>
      <c r="J15" s="1">
        <v>0</v>
      </c>
      <c r="K15" s="1"/>
      <c r="L15" s="1">
        <v>0</v>
      </c>
      <c r="N15" s="172"/>
      <c r="O15" s="41"/>
      <c r="P15" s="41"/>
      <c r="Q15" s="41"/>
      <c r="R15" s="41"/>
      <c r="S15" s="41"/>
      <c r="T15" s="41"/>
      <c r="U15" s="41"/>
    </row>
    <row r="16" spans="1:21" ht="24" customHeight="1">
      <c r="A16" s="95" t="s">
        <v>173</v>
      </c>
      <c r="F16" s="1">
        <v>0</v>
      </c>
      <c r="G16" s="3"/>
      <c r="H16" s="1">
        <v>396</v>
      </c>
      <c r="I16" s="3"/>
      <c r="J16" s="1">
        <v>0</v>
      </c>
      <c r="K16" s="3"/>
      <c r="L16" s="1">
        <v>0</v>
      </c>
    </row>
    <row r="17" spans="1:17" ht="24" customHeight="1">
      <c r="A17" s="95" t="s">
        <v>105</v>
      </c>
      <c r="F17" s="1">
        <v>-41146</v>
      </c>
      <c r="G17" s="3"/>
      <c r="H17" s="1">
        <v>142841</v>
      </c>
      <c r="I17" s="3"/>
      <c r="J17" s="1">
        <v>5</v>
      </c>
      <c r="K17" s="3"/>
      <c r="L17" s="1">
        <v>0</v>
      </c>
    </row>
    <row r="18" spans="1:17" ht="24" customHeight="1">
      <c r="A18" s="95" t="s">
        <v>28</v>
      </c>
      <c r="F18" s="1">
        <v>-82017</v>
      </c>
      <c r="G18" s="3"/>
      <c r="H18" s="1">
        <v>-70407</v>
      </c>
      <c r="I18" s="3"/>
      <c r="J18" s="1">
        <v>-18915</v>
      </c>
      <c r="K18" s="3"/>
      <c r="L18" s="1">
        <v>-18650</v>
      </c>
    </row>
    <row r="19" spans="1:17" s="97" customFormat="1" ht="24" customHeight="1">
      <c r="A19" s="97" t="s">
        <v>147</v>
      </c>
      <c r="D19" s="106"/>
      <c r="E19" s="106"/>
      <c r="F19" s="75">
        <f>SUM(F12:F18)</f>
        <v>35708</v>
      </c>
      <c r="G19" s="16"/>
      <c r="H19" s="75">
        <f>SUM(H12:H18)</f>
        <v>150331</v>
      </c>
      <c r="I19" s="16"/>
      <c r="J19" s="75">
        <f>SUM(J12:J18)</f>
        <v>-11972</v>
      </c>
      <c r="K19" s="16"/>
      <c r="L19" s="75">
        <f>SUM(L12:L18)</f>
        <v>-15761</v>
      </c>
    </row>
    <row r="20" spans="1:17" ht="24" customHeight="1">
      <c r="A20" s="95" t="s">
        <v>29</v>
      </c>
      <c r="F20" s="1">
        <v>-16407</v>
      </c>
      <c r="G20" s="173"/>
      <c r="H20" s="1">
        <v>-14726</v>
      </c>
      <c r="I20" s="127"/>
      <c r="J20" s="1">
        <v>-37</v>
      </c>
      <c r="K20" s="127"/>
      <c r="L20" s="1">
        <v>-100</v>
      </c>
      <c r="O20" s="128">
        <f>F20+'CF;T'!F27</f>
        <v>0</v>
      </c>
      <c r="P20" s="128"/>
      <c r="Q20" s="128">
        <f>H20+'CF;T'!H27</f>
        <v>0</v>
      </c>
    </row>
    <row r="21" spans="1:17" s="97" customFormat="1" ht="24" customHeight="1">
      <c r="A21" s="97" t="s">
        <v>148</v>
      </c>
      <c r="D21" s="106"/>
      <c r="E21" s="106"/>
      <c r="F21" s="35">
        <f>SUM(F19:F20)</f>
        <v>19301</v>
      </c>
      <c r="G21" s="174"/>
      <c r="H21" s="35">
        <f>SUM(H19:H20)</f>
        <v>135605</v>
      </c>
      <c r="I21" s="131"/>
      <c r="J21" s="35">
        <f>SUM(J19:J20)</f>
        <v>-12009</v>
      </c>
      <c r="K21" s="20"/>
      <c r="L21" s="35">
        <f>SUM(L19:L20)</f>
        <v>-15861</v>
      </c>
    </row>
    <row r="22" spans="1:17" ht="24" customHeight="1">
      <c r="A22" s="95" t="s">
        <v>174</v>
      </c>
      <c r="D22" s="96">
        <v>23</v>
      </c>
      <c r="F22" s="38">
        <v>-14202</v>
      </c>
      <c r="G22" s="173"/>
      <c r="H22" s="38">
        <v>-5734</v>
      </c>
      <c r="I22" s="127"/>
      <c r="J22" s="38">
        <v>0</v>
      </c>
      <c r="K22" s="3"/>
      <c r="L22" s="38">
        <v>0</v>
      </c>
    </row>
    <row r="23" spans="1:17" s="97" customFormat="1" ht="24" customHeight="1">
      <c r="A23" s="97" t="s">
        <v>109</v>
      </c>
      <c r="D23" s="106"/>
      <c r="E23" s="106"/>
      <c r="F23" s="63">
        <f>SUM(F21:F22)</f>
        <v>5099</v>
      </c>
      <c r="G23" s="174"/>
      <c r="H23" s="63">
        <f>SUM(H21:H22)</f>
        <v>129871</v>
      </c>
      <c r="I23" s="131"/>
      <c r="J23" s="63">
        <f>SUM(J21:J22)</f>
        <v>-12009</v>
      </c>
      <c r="K23" s="20"/>
      <c r="L23" s="63">
        <f>SUM(L21:L22)</f>
        <v>-15861</v>
      </c>
    </row>
    <row r="24" spans="1:17" s="97" customFormat="1" ht="23.4">
      <c r="A24" s="95"/>
      <c r="D24" s="96"/>
      <c r="E24" s="106"/>
      <c r="F24" s="19"/>
      <c r="G24" s="174"/>
      <c r="H24" s="19"/>
      <c r="I24" s="131"/>
      <c r="J24" s="19"/>
      <c r="K24" s="20"/>
      <c r="L24" s="19"/>
    </row>
    <row r="25" spans="1:17" ht="24" customHeight="1">
      <c r="A25" s="97" t="s">
        <v>149</v>
      </c>
      <c r="F25" s="1"/>
      <c r="G25" s="173"/>
      <c r="H25" s="1"/>
      <c r="I25" s="127"/>
      <c r="J25" s="1"/>
      <c r="K25" s="21"/>
      <c r="L25" s="1"/>
    </row>
    <row r="26" spans="1:17" ht="24" customHeight="1">
      <c r="B26" s="175" t="s">
        <v>78</v>
      </c>
      <c r="F26" s="1"/>
      <c r="G26" s="173"/>
      <c r="H26" s="1"/>
      <c r="I26" s="127"/>
      <c r="J26" s="1"/>
      <c r="K26" s="21"/>
      <c r="L26" s="1"/>
    </row>
    <row r="27" spans="1:17" ht="24" customHeight="1">
      <c r="B27" s="95" t="s">
        <v>79</v>
      </c>
      <c r="F27" s="176"/>
      <c r="H27" s="176"/>
      <c r="J27" s="7"/>
      <c r="L27" s="128"/>
    </row>
    <row r="28" spans="1:17" ht="24" customHeight="1">
      <c r="C28" s="95" t="s">
        <v>80</v>
      </c>
      <c r="F28" s="38">
        <v>270953</v>
      </c>
      <c r="G28" s="173"/>
      <c r="H28" s="38">
        <v>-219957</v>
      </c>
      <c r="I28" s="127"/>
      <c r="J28" s="38">
        <v>0</v>
      </c>
      <c r="K28" s="21"/>
      <c r="L28" s="38">
        <v>0</v>
      </c>
    </row>
    <row r="29" spans="1:17" ht="24" customHeight="1">
      <c r="A29" s="97" t="s">
        <v>110</v>
      </c>
      <c r="F29" s="63">
        <f>SUM(F27:F28)</f>
        <v>270953</v>
      </c>
      <c r="G29" s="174"/>
      <c r="H29" s="63">
        <f>SUM(H27:H28)</f>
        <v>-219957</v>
      </c>
      <c r="I29" s="131"/>
      <c r="J29" s="63">
        <f>SUM(J27:J28)</f>
        <v>0</v>
      </c>
      <c r="K29" s="20"/>
      <c r="L29" s="63">
        <f>SUM(L27:L28)</f>
        <v>0</v>
      </c>
    </row>
    <row r="30" spans="1:17" ht="24" customHeight="1">
      <c r="A30" s="97"/>
      <c r="F30" s="19"/>
      <c r="G30" s="174"/>
      <c r="H30" s="19"/>
      <c r="I30" s="131"/>
      <c r="J30" s="19"/>
      <c r="K30" s="131"/>
      <c r="L30" s="19"/>
    </row>
    <row r="31" spans="1:17" ht="24" customHeight="1" thickBot="1">
      <c r="A31" s="97" t="s">
        <v>111</v>
      </c>
      <c r="F31" s="55">
        <f>SUM(F23,F29)</f>
        <v>276052</v>
      </c>
      <c r="G31" s="174"/>
      <c r="H31" s="55">
        <f>SUM(H23,H29)</f>
        <v>-90086</v>
      </c>
      <c r="I31" s="131"/>
      <c r="J31" s="55">
        <f>SUM(J23,J29)</f>
        <v>-12009</v>
      </c>
      <c r="K31" s="131"/>
      <c r="L31" s="55">
        <f>SUM(L23,L29)</f>
        <v>-15861</v>
      </c>
    </row>
    <row r="32" spans="1:17" thickTop="1">
      <c r="A32" s="97"/>
      <c r="B32" s="97"/>
      <c r="C32" s="97"/>
      <c r="E32" s="106"/>
      <c r="F32" s="19"/>
      <c r="G32" s="174"/>
      <c r="H32" s="19"/>
      <c r="I32" s="131"/>
      <c r="J32" s="19"/>
      <c r="K32" s="131"/>
      <c r="L32" s="19"/>
    </row>
    <row r="33" spans="1:14" ht="24" customHeight="1">
      <c r="A33" s="177" t="s">
        <v>150</v>
      </c>
      <c r="B33" s="178"/>
      <c r="F33" s="176"/>
      <c r="G33" s="173"/>
      <c r="H33" s="176"/>
      <c r="I33" s="127"/>
      <c r="J33" s="7"/>
      <c r="K33" s="127"/>
      <c r="L33" s="128"/>
    </row>
    <row r="34" spans="1:14" ht="24" customHeight="1">
      <c r="B34" s="178" t="s">
        <v>30</v>
      </c>
      <c r="F34" s="1">
        <f>F36-F35</f>
        <v>2777</v>
      </c>
      <c r="G34" s="173"/>
      <c r="H34" s="1">
        <f>H36-H35</f>
        <v>129765</v>
      </c>
      <c r="I34" s="127"/>
      <c r="J34" s="1">
        <f>J36-J35</f>
        <v>-12009</v>
      </c>
      <c r="L34" s="1">
        <f>L36-L35</f>
        <v>-15861</v>
      </c>
    </row>
    <row r="35" spans="1:14" ht="24" customHeight="1">
      <c r="B35" s="178" t="s">
        <v>31</v>
      </c>
      <c r="F35" s="38">
        <v>2322</v>
      </c>
      <c r="G35" s="173"/>
      <c r="H35" s="38">
        <v>106</v>
      </c>
      <c r="I35" s="127"/>
      <c r="J35" s="38">
        <v>0</v>
      </c>
      <c r="K35" s="21"/>
      <c r="L35" s="38">
        <v>0</v>
      </c>
    </row>
    <row r="36" spans="1:14" ht="24" customHeight="1" thickBot="1">
      <c r="A36" s="97"/>
      <c r="B36" s="178"/>
      <c r="F36" s="55">
        <f>F23</f>
        <v>5099</v>
      </c>
      <c r="G36" s="174"/>
      <c r="H36" s="55">
        <f>H23</f>
        <v>129871</v>
      </c>
      <c r="I36" s="131"/>
      <c r="J36" s="55">
        <f>J23</f>
        <v>-12009</v>
      </c>
      <c r="K36" s="21"/>
      <c r="L36" s="55">
        <f>L23</f>
        <v>-15861</v>
      </c>
    </row>
    <row r="37" spans="1:14" ht="24" customHeight="1" thickTop="1">
      <c r="A37" s="97"/>
      <c r="B37" s="178"/>
      <c r="F37" s="19"/>
      <c r="G37" s="174"/>
      <c r="H37" s="19"/>
      <c r="I37" s="131"/>
      <c r="J37" s="19"/>
      <c r="K37" s="21"/>
      <c r="L37" s="19"/>
    </row>
    <row r="38" spans="1:14" ht="24" customHeight="1">
      <c r="A38" s="177" t="s">
        <v>151</v>
      </c>
      <c r="B38" s="178"/>
      <c r="F38" s="176"/>
      <c r="G38" s="173"/>
      <c r="H38" s="176"/>
      <c r="I38" s="127"/>
      <c r="J38" s="7"/>
      <c r="K38" s="127"/>
      <c r="L38" s="128"/>
    </row>
    <row r="39" spans="1:14" ht="24" customHeight="1">
      <c r="B39" s="178" t="s">
        <v>30</v>
      </c>
      <c r="F39" s="1">
        <f>F41-F40</f>
        <v>272727</v>
      </c>
      <c r="G39" s="173"/>
      <c r="H39" s="1">
        <f>H41-H40</f>
        <v>-88440</v>
      </c>
      <c r="I39" s="127"/>
      <c r="J39" s="1">
        <f>J41-J40</f>
        <v>-12009</v>
      </c>
      <c r="K39" s="173"/>
      <c r="L39" s="1">
        <f>L41-L40</f>
        <v>-15861</v>
      </c>
      <c r="N39" s="128"/>
    </row>
    <row r="40" spans="1:14" ht="24" customHeight="1">
      <c r="B40" s="178" t="s">
        <v>31</v>
      </c>
      <c r="F40" s="38">
        <v>3325</v>
      </c>
      <c r="G40" s="173"/>
      <c r="H40" s="38">
        <v>-1646</v>
      </c>
      <c r="I40" s="127"/>
      <c r="J40" s="38">
        <v>0</v>
      </c>
      <c r="K40" s="21"/>
      <c r="L40" s="38">
        <v>0</v>
      </c>
    </row>
    <row r="41" spans="1:14" ht="24" customHeight="1" thickBot="1">
      <c r="A41" s="97"/>
      <c r="B41" s="178"/>
      <c r="D41" s="176"/>
      <c r="F41" s="55">
        <f>F31</f>
        <v>276052</v>
      </c>
      <c r="G41" s="174"/>
      <c r="H41" s="55">
        <f>H31</f>
        <v>-90086</v>
      </c>
      <c r="I41" s="131"/>
      <c r="J41" s="55">
        <f>J31</f>
        <v>-12009</v>
      </c>
      <c r="K41" s="21"/>
      <c r="L41" s="55">
        <f>L31</f>
        <v>-15861</v>
      </c>
    </row>
    <row r="42" spans="1:14" ht="24" customHeight="1" thickTop="1">
      <c r="F42" s="171"/>
      <c r="G42" s="95"/>
      <c r="H42" s="171"/>
      <c r="J42" s="171"/>
      <c r="L42" s="171"/>
    </row>
    <row r="43" spans="1:14" ht="24" customHeight="1">
      <c r="A43" s="97" t="s">
        <v>104</v>
      </c>
      <c r="F43" s="179"/>
      <c r="G43" s="179"/>
      <c r="H43" s="179"/>
      <c r="I43" s="132"/>
      <c r="J43" s="179"/>
      <c r="K43" s="132"/>
      <c r="L43" s="132"/>
    </row>
    <row r="44" spans="1:14" ht="24" customHeight="1" thickBot="1">
      <c r="B44" s="95" t="s">
        <v>104</v>
      </c>
      <c r="F44" s="180">
        <f>F34/F45</f>
        <v>2.9884720524593606E-4</v>
      </c>
      <c r="G44" s="179"/>
      <c r="H44" s="180">
        <f>H34/H45</f>
        <v>1.3964676841461611E-2</v>
      </c>
      <c r="I44" s="132"/>
      <c r="J44" s="180">
        <f>J34/J45</f>
        <v>-1.2923500496213347E-3</v>
      </c>
      <c r="K44" s="132"/>
      <c r="L44" s="180">
        <f>L34/L45</f>
        <v>-1.7068835154504113E-3</v>
      </c>
    </row>
    <row r="45" spans="1:14" ht="24" customHeight="1" thickTop="1" thickBot="1">
      <c r="B45" s="95" t="s">
        <v>121</v>
      </c>
      <c r="F45" s="60">
        <v>9292374</v>
      </c>
      <c r="G45" s="174"/>
      <c r="H45" s="60">
        <v>9292374</v>
      </c>
      <c r="I45" s="131"/>
      <c r="J45" s="60">
        <v>9292374</v>
      </c>
      <c r="K45" s="20"/>
      <c r="L45" s="60">
        <v>9292374</v>
      </c>
    </row>
    <row r="46" spans="1:14" ht="24" customHeight="1" thickTop="1">
      <c r="A46" s="97"/>
      <c r="B46" s="178"/>
      <c r="F46" s="19"/>
      <c r="G46" s="174"/>
      <c r="H46" s="19"/>
      <c r="I46" s="131"/>
      <c r="J46" s="19"/>
      <c r="K46" s="21"/>
      <c r="L46" s="19"/>
    </row>
    <row r="47" spans="1:14" ht="24" customHeight="1">
      <c r="A47" s="178" t="s">
        <v>126</v>
      </c>
      <c r="B47" s="178"/>
      <c r="F47" s="16"/>
      <c r="G47" s="174"/>
      <c r="H47" s="16"/>
      <c r="I47" s="131"/>
      <c r="J47" s="16"/>
      <c r="K47" s="131"/>
      <c r="L47" s="16"/>
    </row>
    <row r="48" spans="1:14" ht="24" customHeight="1">
      <c r="F48" s="90"/>
    </row>
    <row r="49" spans="1:12" ht="24" customHeight="1">
      <c r="F49" s="3"/>
    </row>
    <row r="50" spans="1:12" ht="24" customHeight="1">
      <c r="F50" s="5"/>
    </row>
    <row r="53" spans="1:12" s="96" customFormat="1" ht="24" customHeight="1">
      <c r="A53" s="95"/>
      <c r="B53" s="95"/>
      <c r="C53" s="95"/>
      <c r="F53" s="5"/>
      <c r="I53" s="95"/>
      <c r="J53" s="2"/>
      <c r="K53" s="95"/>
      <c r="L53" s="95"/>
    </row>
    <row r="54" spans="1:12" s="96" customFormat="1" ht="24" customHeight="1">
      <c r="A54" s="95"/>
      <c r="B54" s="95"/>
      <c r="C54" s="95"/>
      <c r="F54" s="5"/>
      <c r="I54" s="95"/>
      <c r="J54" s="2"/>
      <c r="K54" s="95"/>
      <c r="L54" s="95"/>
    </row>
    <row r="55" spans="1:12" s="96" customFormat="1" ht="24" customHeight="1">
      <c r="A55" s="95"/>
      <c r="B55" s="95"/>
      <c r="C55" s="95"/>
      <c r="F55" s="181"/>
      <c r="I55" s="95"/>
      <c r="J55" s="2"/>
      <c r="K55" s="95"/>
      <c r="L55" s="95"/>
    </row>
  </sheetData>
  <mergeCells count="2">
    <mergeCell ref="F6:H6"/>
    <mergeCell ref="J6:L6"/>
  </mergeCells>
  <pageMargins left="0.74803149606299202" right="0.511811023622047" top="0.74803149606299202" bottom="0.511811023622047" header="0.511811023622047" footer="0.511811023622047"/>
  <pageSetup paperSize="9" scale="63" firstPageNumber="5" fitToHeight="0" orientation="portrait" useFirstPageNumber="1" r:id="rId1"/>
  <headerFooter>
    <oddFooter>&amp;C&amp;"Angsana New,ธรรมดา"       &amp;R&amp;"Angsana New,ธรรมดา"&amp;16&amp;P</oddFooter>
  </headerFooter>
  <ignoredErrors>
    <ignoredError sqref="F7:L7" numberStoredAsText="1"/>
    <ignoredError sqref="F29:L29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  <pageSetUpPr fitToPage="1"/>
  </sheetPr>
  <dimension ref="A1:T31"/>
  <sheetViews>
    <sheetView view="pageBreakPreview" topLeftCell="A19" zoomScale="80" zoomScaleNormal="70" zoomScaleSheetLayoutView="80" workbookViewId="0">
      <selection activeCell="F3" sqref="F3"/>
    </sheetView>
  </sheetViews>
  <sheetFormatPr defaultColWidth="9.125" defaultRowHeight="23.4"/>
  <cols>
    <col min="1" max="1" width="4" style="139" customWidth="1"/>
    <col min="2" max="2" width="56.125" style="139" customWidth="1"/>
    <col min="3" max="3" width="12.75" style="139" customWidth="1"/>
    <col min="4" max="4" width="1.5" style="139" customWidth="1"/>
    <col min="5" max="5" width="18.375" style="139" customWidth="1"/>
    <col min="6" max="6" width="1.5" style="139" customWidth="1"/>
    <col min="7" max="7" width="22.5" style="139" customWidth="1"/>
    <col min="8" max="8" width="1.625" style="139" customWidth="1"/>
    <col min="9" max="9" width="18.375" style="139" customWidth="1"/>
    <col min="10" max="10" width="1.5" style="139" customWidth="1"/>
    <col min="11" max="11" width="18.375" style="139" customWidth="1"/>
    <col min="12" max="12" width="1.5" style="139" customWidth="1"/>
    <col min="13" max="13" width="22.125" style="139" customWidth="1"/>
    <col min="14" max="14" width="1.5" style="139" customWidth="1"/>
    <col min="15" max="15" width="18.375" style="139" customWidth="1"/>
    <col min="16" max="16" width="1.5" style="139" customWidth="1"/>
    <col min="17" max="17" width="18.375" style="139" customWidth="1"/>
    <col min="18" max="18" width="1.5" style="139" customWidth="1"/>
    <col min="19" max="19" width="18.375" style="139" customWidth="1"/>
    <col min="20" max="20" width="13.125" style="139" bestFit="1" customWidth="1"/>
    <col min="21" max="16384" width="9.125" style="139"/>
  </cols>
  <sheetData>
    <row r="1" spans="1:20">
      <c r="S1" s="140" t="s">
        <v>106</v>
      </c>
    </row>
    <row r="2" spans="1:20">
      <c r="A2" s="141" t="s">
        <v>74</v>
      </c>
      <c r="B2" s="141"/>
      <c r="C2" s="141"/>
      <c r="D2" s="141"/>
      <c r="E2" s="142"/>
      <c r="F2" s="142"/>
      <c r="G2" s="142"/>
      <c r="H2" s="142"/>
      <c r="I2" s="142"/>
      <c r="J2" s="142"/>
      <c r="K2" s="142"/>
      <c r="L2" s="142"/>
      <c r="M2" s="142"/>
      <c r="N2" s="142"/>
      <c r="P2" s="98"/>
      <c r="S2" s="98"/>
    </row>
    <row r="3" spans="1:20">
      <c r="A3" s="142" t="s">
        <v>102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P3" s="98"/>
      <c r="S3" s="98"/>
    </row>
    <row r="4" spans="1:20">
      <c r="A4" s="97" t="str">
        <f>'PL;T_6M'!A4</f>
        <v>สำหรับงวดหกเดือนสิ้นสุดวันที่ 30 มิถุนายน 2569</v>
      </c>
      <c r="B4" s="97"/>
      <c r="C4" s="142"/>
      <c r="D4" s="142"/>
      <c r="E4" s="143"/>
      <c r="F4" s="142"/>
      <c r="G4" s="142"/>
      <c r="H4" s="142"/>
      <c r="I4" s="142"/>
      <c r="J4" s="142"/>
      <c r="K4" s="142"/>
      <c r="L4" s="142"/>
      <c r="M4" s="142"/>
      <c r="N4" s="142"/>
      <c r="P4" s="64"/>
    </row>
    <row r="5" spans="1:20">
      <c r="A5" s="97"/>
      <c r="B5" s="97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P5" s="64"/>
      <c r="S5" s="18" t="str">
        <f>'BS;T'!L5</f>
        <v>(หน่วย : พันบาท)</v>
      </c>
    </row>
    <row r="6" spans="1:20">
      <c r="A6" s="145"/>
      <c r="B6" s="145"/>
      <c r="C6" s="145"/>
      <c r="D6" s="145"/>
      <c r="E6" s="186" t="s">
        <v>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</row>
    <row r="7" spans="1:20">
      <c r="A7" s="145"/>
      <c r="B7" s="145"/>
      <c r="C7" s="145"/>
      <c r="D7" s="145"/>
      <c r="E7" s="186" t="s">
        <v>57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45"/>
      <c r="Q7" s="145"/>
      <c r="R7" s="145"/>
      <c r="S7" s="145"/>
    </row>
    <row r="8" spans="1:20" ht="70.2">
      <c r="C8" s="96"/>
      <c r="E8" s="147"/>
      <c r="F8" s="145"/>
      <c r="G8" s="76"/>
      <c r="H8" s="147"/>
      <c r="I8" s="185" t="s">
        <v>65</v>
      </c>
      <c r="J8" s="185"/>
      <c r="K8" s="185"/>
      <c r="L8" s="148"/>
      <c r="M8" s="159" t="s">
        <v>82</v>
      </c>
      <c r="N8" s="148"/>
      <c r="O8" s="145"/>
      <c r="P8" s="145"/>
      <c r="Q8" s="160"/>
      <c r="R8" s="148"/>
      <c r="S8" s="145"/>
    </row>
    <row r="9" spans="1:20" ht="73.8" customHeight="1">
      <c r="C9" s="96"/>
      <c r="E9" s="161" t="s">
        <v>84</v>
      </c>
      <c r="F9" s="145"/>
      <c r="G9" s="161" t="s">
        <v>85</v>
      </c>
      <c r="H9" s="162"/>
      <c r="I9" s="150" t="s">
        <v>49</v>
      </c>
      <c r="J9" s="151"/>
      <c r="K9" s="150" t="s">
        <v>48</v>
      </c>
      <c r="L9" s="148"/>
      <c r="M9" s="163" t="s">
        <v>83</v>
      </c>
      <c r="N9" s="148"/>
      <c r="O9" s="146" t="s">
        <v>36</v>
      </c>
      <c r="P9" s="145"/>
      <c r="Q9" s="163" t="s">
        <v>52</v>
      </c>
      <c r="R9" s="148"/>
      <c r="S9" s="146" t="s">
        <v>36</v>
      </c>
    </row>
    <row r="10" spans="1:20" ht="34.049999999999997" customHeight="1">
      <c r="C10" s="96"/>
      <c r="E10" s="162"/>
      <c r="F10" s="145"/>
      <c r="G10" s="162"/>
      <c r="H10" s="162"/>
      <c r="I10" s="160"/>
      <c r="J10" s="151"/>
      <c r="K10" s="160"/>
      <c r="L10" s="148"/>
      <c r="M10" s="164"/>
      <c r="N10" s="148"/>
      <c r="O10" s="145"/>
      <c r="P10" s="145"/>
      <c r="Q10" s="164"/>
      <c r="R10" s="148"/>
      <c r="S10" s="145"/>
    </row>
    <row r="11" spans="1:20">
      <c r="A11" s="152" t="s">
        <v>112</v>
      </c>
      <c r="B11" s="152"/>
      <c r="C11" s="145"/>
      <c r="E11" s="19">
        <v>2323094</v>
      </c>
      <c r="F11" s="19"/>
      <c r="G11" s="19">
        <v>3206433</v>
      </c>
      <c r="H11" s="19"/>
      <c r="I11" s="19">
        <v>4141</v>
      </c>
      <c r="J11" s="19"/>
      <c r="K11" s="19">
        <v>389156</v>
      </c>
      <c r="L11" s="19"/>
      <c r="M11" s="19">
        <v>-271138</v>
      </c>
      <c r="N11" s="19"/>
      <c r="O11" s="19">
        <f>SUM(E11:M11)</f>
        <v>5651686</v>
      </c>
      <c r="P11" s="19"/>
      <c r="Q11" s="65">
        <v>41312</v>
      </c>
      <c r="R11" s="153"/>
      <c r="S11" s="65">
        <f>SUM(O11:R11)</f>
        <v>5692998</v>
      </c>
    </row>
    <row r="12" spans="1:20">
      <c r="B12" s="165" t="s">
        <v>109</v>
      </c>
      <c r="E12" s="66">
        <v>0</v>
      </c>
      <c r="F12" s="19"/>
      <c r="G12" s="66">
        <v>0</v>
      </c>
      <c r="H12" s="1"/>
      <c r="I12" s="66">
        <v>0</v>
      </c>
      <c r="J12" s="19"/>
      <c r="K12" s="66">
        <f>'PL;T_6M'!H34</f>
        <v>129765</v>
      </c>
      <c r="L12" s="1"/>
      <c r="M12" s="66">
        <v>0</v>
      </c>
      <c r="N12" s="1"/>
      <c r="O12" s="66">
        <f>SUM(E12:M12)</f>
        <v>129765</v>
      </c>
      <c r="P12" s="1"/>
      <c r="Q12" s="66">
        <f>'PL;T_6M'!H35</f>
        <v>106</v>
      </c>
      <c r="R12" s="153"/>
      <c r="S12" s="72">
        <f t="shared" ref="S12:S13" si="0">SUM(O12:R12)</f>
        <v>129871</v>
      </c>
    </row>
    <row r="13" spans="1:20">
      <c r="B13" s="165" t="s">
        <v>110</v>
      </c>
      <c r="E13" s="85">
        <v>0</v>
      </c>
      <c r="F13" s="19"/>
      <c r="G13" s="85">
        <v>0</v>
      </c>
      <c r="H13" s="1"/>
      <c r="I13" s="85">
        <v>0</v>
      </c>
      <c r="J13" s="19"/>
      <c r="K13" s="85">
        <v>0</v>
      </c>
      <c r="L13" s="1"/>
      <c r="M13" s="85">
        <f>('PL;T_6M'!H39)-('PL;T_6M'!H34)</f>
        <v>-218205</v>
      </c>
      <c r="N13" s="1"/>
      <c r="O13" s="85">
        <f>SUM(E13:M13)</f>
        <v>-218205</v>
      </c>
      <c r="P13" s="1"/>
      <c r="Q13" s="85">
        <f>('PL;T_6M'!H40)-('PL;T_6M'!H35)</f>
        <v>-1752</v>
      </c>
      <c r="R13" s="153"/>
      <c r="S13" s="73">
        <f t="shared" si="0"/>
        <v>-219957</v>
      </c>
    </row>
    <row r="14" spans="1:20">
      <c r="A14" s="97" t="s">
        <v>111</v>
      </c>
      <c r="B14" s="155"/>
      <c r="E14" s="19">
        <f>SUM(E12:E13)</f>
        <v>0</v>
      </c>
      <c r="F14" s="19"/>
      <c r="G14" s="19">
        <f>SUM(G12:G13)</f>
        <v>0</v>
      </c>
      <c r="H14" s="19"/>
      <c r="I14" s="19">
        <f>SUM(I12:I13)</f>
        <v>0</v>
      </c>
      <c r="J14" s="19"/>
      <c r="K14" s="19">
        <f>SUM(K12:K13)</f>
        <v>129765</v>
      </c>
      <c r="L14" s="19"/>
      <c r="M14" s="19">
        <f>SUM(M12:M13)</f>
        <v>-218205</v>
      </c>
      <c r="N14" s="19"/>
      <c r="O14" s="19">
        <f>SUM(O12:O13)</f>
        <v>-88440</v>
      </c>
      <c r="P14" s="19"/>
      <c r="Q14" s="19">
        <f>SUM(Q12:Q13)</f>
        <v>-1646</v>
      </c>
      <c r="R14" s="143"/>
      <c r="S14" s="19">
        <f>SUM(S12:S13)</f>
        <v>-90086</v>
      </c>
    </row>
    <row r="15" spans="1:20" ht="24" thickBot="1">
      <c r="A15" s="152" t="s">
        <v>163</v>
      </c>
      <c r="B15" s="152"/>
      <c r="C15" s="156"/>
      <c r="E15" s="36">
        <f>SUM(E11:E11,E14)</f>
        <v>2323094</v>
      </c>
      <c r="F15" s="19"/>
      <c r="G15" s="36">
        <f>SUM(G11:G11,G14)</f>
        <v>3206433</v>
      </c>
      <c r="H15" s="19"/>
      <c r="I15" s="36">
        <f>SUM(I11:I11,I14)</f>
        <v>4141</v>
      </c>
      <c r="J15" s="19"/>
      <c r="K15" s="36">
        <f>SUM(K11:K11,K14)</f>
        <v>518921</v>
      </c>
      <c r="L15" s="67"/>
      <c r="M15" s="36">
        <f>SUM(M11:M11,M14)</f>
        <v>-489343</v>
      </c>
      <c r="N15" s="67"/>
      <c r="O15" s="36">
        <f>SUM(O11:O11,O14)</f>
        <v>5563246</v>
      </c>
      <c r="P15" s="19"/>
      <c r="Q15" s="36">
        <f>SUM(Q11:Q11,Q14)</f>
        <v>39666</v>
      </c>
      <c r="R15" s="143"/>
      <c r="S15" s="36">
        <f>SUM(S11:S11,S14)</f>
        <v>5602912</v>
      </c>
      <c r="T15" s="166">
        <f>S15-5602912</f>
        <v>0</v>
      </c>
    </row>
    <row r="16" spans="1:20" ht="24" thickTop="1">
      <c r="A16" s="152"/>
      <c r="B16" s="152"/>
      <c r="C16" s="156"/>
      <c r="E16" s="153"/>
      <c r="F16" s="19"/>
      <c r="G16" s="153"/>
      <c r="H16" s="19"/>
      <c r="I16" s="153"/>
      <c r="J16" s="19"/>
      <c r="K16" s="167"/>
      <c r="L16" s="79"/>
      <c r="M16" s="167"/>
      <c r="N16" s="79"/>
      <c r="O16" s="167"/>
      <c r="P16" s="78"/>
      <c r="Q16" s="167"/>
      <c r="R16" s="167"/>
      <c r="S16" s="167"/>
    </row>
    <row r="17" spans="1:20">
      <c r="A17" s="152" t="s">
        <v>140</v>
      </c>
      <c r="B17" s="152"/>
      <c r="C17" s="145"/>
      <c r="E17" s="19">
        <v>2323094</v>
      </c>
      <c r="F17" s="19"/>
      <c r="G17" s="19">
        <v>3206433</v>
      </c>
      <c r="H17" s="19"/>
      <c r="I17" s="19">
        <v>4141</v>
      </c>
      <c r="J17" s="19"/>
      <c r="K17" s="19">
        <f>707416-1</f>
        <v>707415</v>
      </c>
      <c r="L17" s="19"/>
      <c r="M17" s="19">
        <v>-646723</v>
      </c>
      <c r="N17" s="19"/>
      <c r="O17" s="19">
        <f>SUM(E17:M17)</f>
        <v>5594360</v>
      </c>
      <c r="P17" s="19"/>
      <c r="Q17" s="19">
        <v>39853</v>
      </c>
      <c r="R17" s="143"/>
      <c r="S17" s="65">
        <f>SUM(O17:R17)</f>
        <v>5634213</v>
      </c>
    </row>
    <row r="18" spans="1:20">
      <c r="B18" s="154" t="s">
        <v>109</v>
      </c>
      <c r="C18" s="156"/>
      <c r="E18" s="66">
        <v>0</v>
      </c>
      <c r="F18" s="19"/>
      <c r="G18" s="66">
        <v>0</v>
      </c>
      <c r="H18" s="1"/>
      <c r="I18" s="66">
        <v>0</v>
      </c>
      <c r="J18" s="19"/>
      <c r="K18" s="66">
        <f>'PL;T_6M'!F34</f>
        <v>2777</v>
      </c>
      <c r="L18" s="19"/>
      <c r="M18" s="66">
        <v>0</v>
      </c>
      <c r="N18" s="19"/>
      <c r="O18" s="66">
        <f>SUM(E18:M18)</f>
        <v>2777</v>
      </c>
      <c r="P18" s="19"/>
      <c r="Q18" s="66">
        <f>'PL;T_6M'!F35</f>
        <v>2322</v>
      </c>
      <c r="R18" s="143"/>
      <c r="S18" s="72">
        <f>SUM(O18:R18)</f>
        <v>5099</v>
      </c>
    </row>
    <row r="19" spans="1:20">
      <c r="B19" s="154" t="s">
        <v>110</v>
      </c>
      <c r="C19" s="156"/>
      <c r="E19" s="85">
        <v>0</v>
      </c>
      <c r="F19" s="19"/>
      <c r="G19" s="85">
        <v>0</v>
      </c>
      <c r="H19" s="1"/>
      <c r="I19" s="85">
        <v>0</v>
      </c>
      <c r="J19" s="19"/>
      <c r="K19" s="85">
        <v>0</v>
      </c>
      <c r="L19" s="19"/>
      <c r="M19" s="85">
        <f>('PL;T_6M'!F39)-('PL;T_6M'!F34)-K19</f>
        <v>269950</v>
      </c>
      <c r="N19" s="19"/>
      <c r="O19" s="85">
        <f>SUM(E19:M19)</f>
        <v>269950</v>
      </c>
      <c r="P19" s="19"/>
      <c r="Q19" s="85">
        <f>('PL;T_6M'!F40)-('PL;T_6M'!F35)</f>
        <v>1003</v>
      </c>
      <c r="R19" s="143"/>
      <c r="S19" s="73">
        <f>SUM(O19:R19)</f>
        <v>270953</v>
      </c>
    </row>
    <row r="20" spans="1:20">
      <c r="A20" s="97" t="s">
        <v>111</v>
      </c>
      <c r="B20" s="97"/>
      <c r="E20" s="19">
        <f>SUM(E18:E19)</f>
        <v>0</v>
      </c>
      <c r="F20" s="19"/>
      <c r="G20" s="19">
        <f>SUM(G18:G19)</f>
        <v>0</v>
      </c>
      <c r="H20" s="19"/>
      <c r="I20" s="19">
        <f>SUM(I18:I19)</f>
        <v>0</v>
      </c>
      <c r="J20" s="19"/>
      <c r="K20" s="19">
        <f>SUM(K18:K19)</f>
        <v>2777</v>
      </c>
      <c r="L20" s="19"/>
      <c r="M20" s="19">
        <f>SUM(M18:M19)</f>
        <v>269950</v>
      </c>
      <c r="N20" s="19"/>
      <c r="O20" s="19">
        <f>SUM(O18:O19)</f>
        <v>272727</v>
      </c>
      <c r="P20" s="19"/>
      <c r="Q20" s="19">
        <f>SUM(Q18:Q19)</f>
        <v>3325</v>
      </c>
      <c r="R20" s="143"/>
      <c r="S20" s="19">
        <f>SUM(S18:S19)</f>
        <v>276052</v>
      </c>
    </row>
    <row r="21" spans="1:20">
      <c r="A21" s="154" t="s">
        <v>168</v>
      </c>
      <c r="B21" s="154"/>
      <c r="C21" s="156"/>
      <c r="E21" s="1">
        <v>0</v>
      </c>
      <c r="F21" s="19"/>
      <c r="G21" s="1">
        <v>0</v>
      </c>
      <c r="H21" s="1"/>
      <c r="I21" s="1">
        <v>0</v>
      </c>
      <c r="J21" s="19"/>
      <c r="K21" s="1">
        <v>0</v>
      </c>
      <c r="L21" s="19"/>
      <c r="M21" s="1">
        <v>0</v>
      </c>
      <c r="N21" s="19"/>
      <c r="O21" s="1">
        <f>SUM(E21:M21)</f>
        <v>0</v>
      </c>
      <c r="P21" s="19"/>
      <c r="Q21" s="1">
        <v>-3066</v>
      </c>
      <c r="R21" s="143"/>
      <c r="S21" s="93">
        <f>SUM(O21:R21)</f>
        <v>-3066</v>
      </c>
    </row>
    <row r="22" spans="1:20" ht="24" thickBot="1">
      <c r="A22" s="152" t="s">
        <v>164</v>
      </c>
      <c r="B22" s="152"/>
      <c r="C22" s="156"/>
      <c r="E22" s="36">
        <f>SUM(E17:E17,E20:E21)</f>
        <v>2323094</v>
      </c>
      <c r="F22" s="19"/>
      <c r="G22" s="36">
        <f>SUM(G17:G17,G20:G21)</f>
        <v>3206433</v>
      </c>
      <c r="H22" s="19"/>
      <c r="I22" s="36">
        <f>SUM(I17:I17,I20:I21)</f>
        <v>4141</v>
      </c>
      <c r="J22" s="19"/>
      <c r="K22" s="36">
        <f>SUM(K17:K17,K20:K21)</f>
        <v>710192</v>
      </c>
      <c r="L22" s="67"/>
      <c r="M22" s="36">
        <f>SUM(M17:M17,M20:M21)</f>
        <v>-376773</v>
      </c>
      <c r="N22" s="67"/>
      <c r="O22" s="36">
        <f>SUM(O17:O17,O20:O21)</f>
        <v>5867087</v>
      </c>
      <c r="P22" s="19"/>
      <c r="Q22" s="36">
        <f>SUM(Q17:Q17,Q20:Q21)</f>
        <v>40112</v>
      </c>
      <c r="R22" s="143"/>
      <c r="S22" s="36">
        <f>SUM(S17:S17,S20:S21)</f>
        <v>5907199</v>
      </c>
      <c r="T22" s="153">
        <f>S22-'BS;T'!F78</f>
        <v>0</v>
      </c>
    </row>
    <row r="23" spans="1:20" ht="24" thickTop="1">
      <c r="A23" s="152"/>
      <c r="B23" s="152"/>
      <c r="C23" s="156"/>
      <c r="E23" s="68"/>
      <c r="F23" s="157"/>
      <c r="G23" s="68"/>
      <c r="H23" s="68"/>
      <c r="I23" s="68"/>
      <c r="J23" s="157"/>
      <c r="K23" s="69"/>
      <c r="L23" s="68"/>
      <c r="M23" s="69"/>
      <c r="N23" s="68"/>
      <c r="O23" s="68"/>
      <c r="P23" s="68"/>
      <c r="Q23" s="158"/>
    </row>
    <row r="24" spans="1:20">
      <c r="A24" s="139" t="s">
        <v>126</v>
      </c>
    </row>
    <row r="25" spans="1:20">
      <c r="E25" s="153"/>
      <c r="G25" s="153"/>
      <c r="H25" s="153"/>
      <c r="I25" s="153"/>
      <c r="K25" s="153"/>
    </row>
    <row r="27" spans="1:20">
      <c r="E27" s="168"/>
      <c r="G27" s="168"/>
      <c r="H27" s="168"/>
      <c r="I27" s="168"/>
      <c r="J27" s="168"/>
      <c r="K27" s="168"/>
      <c r="L27" s="168"/>
      <c r="M27" s="153">
        <f>M17-'BS;T'!H75</f>
        <v>0</v>
      </c>
      <c r="O27" s="153"/>
      <c r="Q27" s="153">
        <f>Q17-'BS;T'!H77</f>
        <v>0</v>
      </c>
      <c r="R27" s="168"/>
      <c r="S27" s="168"/>
    </row>
    <row r="28" spans="1:20">
      <c r="K28" s="4"/>
      <c r="M28" s="153">
        <f>M22-'BS;T'!F75</f>
        <v>0</v>
      </c>
      <c r="Q28" s="153">
        <f>Q22-'BS;T'!F77</f>
        <v>0</v>
      </c>
    </row>
    <row r="30" spans="1:20">
      <c r="K30" s="4"/>
    </row>
    <row r="31" spans="1:20">
      <c r="K31" s="4"/>
    </row>
  </sheetData>
  <mergeCells count="3">
    <mergeCell ref="I8:K8"/>
    <mergeCell ref="E7:O7"/>
    <mergeCell ref="E6:S6"/>
  </mergeCells>
  <pageMargins left="0.74803149606299202" right="0.511811023622047" top="0.74803149606299202" bottom="0.511811023622047" header="0.511811023622047" footer="0.511811023622047"/>
  <pageSetup paperSize="9" scale="60" firstPageNumber="6" fitToHeight="0" orientation="landscape" useFirstPageNumber="1" r:id="rId1"/>
  <headerFooter>
    <oddFooter>&amp;R&amp;"Angsana New,ธรรมดา"&amp;16&amp;P</oddFooter>
  </headerFooter>
  <ignoredErrors>
    <ignoredError sqref="F22 I18:J18 I19:J19 J22 E14:G14 E18:G19 I14:K14 L14:N14 H15 E15:F15 I15:J15 L15 N15 E20:N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70C0"/>
    <pageSetUpPr fitToPage="1"/>
  </sheetPr>
  <dimension ref="A1:O26"/>
  <sheetViews>
    <sheetView view="pageBreakPreview" zoomScale="80" zoomScaleNormal="90" zoomScaleSheetLayoutView="80" workbookViewId="0">
      <selection activeCell="F3" sqref="F3"/>
    </sheetView>
  </sheetViews>
  <sheetFormatPr defaultColWidth="9.125" defaultRowHeight="24" customHeight="1"/>
  <cols>
    <col min="1" max="1" width="3.5" style="139" customWidth="1"/>
    <col min="2" max="2" width="60.625" style="139" customWidth="1"/>
    <col min="3" max="3" width="11.875" style="139" customWidth="1"/>
    <col min="4" max="4" width="2.5" style="139" customWidth="1"/>
    <col min="5" max="5" width="17.625" style="139" customWidth="1"/>
    <col min="6" max="6" width="1.375" style="139" customWidth="1"/>
    <col min="7" max="7" width="17.625" style="139" customWidth="1"/>
    <col min="8" max="8" width="1.5" style="139" customWidth="1"/>
    <col min="9" max="9" width="17.625" style="139" customWidth="1"/>
    <col min="10" max="10" width="1.375" style="139" customWidth="1"/>
    <col min="11" max="11" width="17.625" style="139" customWidth="1"/>
    <col min="12" max="12" width="1.375" style="139" customWidth="1"/>
    <col min="13" max="13" width="18.625" style="139" customWidth="1"/>
    <col min="14" max="14" width="15.5" style="139" bestFit="1" customWidth="1"/>
    <col min="15" max="16384" width="9.125" style="139"/>
  </cols>
  <sheetData>
    <row r="1" spans="1:15" ht="24" customHeight="1">
      <c r="M1" s="140" t="s">
        <v>106</v>
      </c>
    </row>
    <row r="2" spans="1:15" ht="24" customHeight="1">
      <c r="A2" s="141" t="str">
        <f>'BS;T'!A2</f>
        <v>บริษัท อัลฟ่า ดิวิชั่นส์ จำกัด (มหาชน) และบริษัทย่อย</v>
      </c>
      <c r="B2" s="141"/>
      <c r="C2" s="141"/>
      <c r="D2" s="141"/>
      <c r="E2" s="142"/>
      <c r="F2" s="142"/>
      <c r="G2" s="142"/>
      <c r="H2" s="142"/>
      <c r="I2" s="142"/>
      <c r="J2" s="142"/>
      <c r="K2" s="142"/>
      <c r="L2" s="142"/>
      <c r="M2" s="98"/>
    </row>
    <row r="3" spans="1:15" ht="24" customHeight="1">
      <c r="A3" s="142" t="s">
        <v>102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98"/>
      <c r="N3" s="97"/>
      <c r="O3" s="95"/>
    </row>
    <row r="4" spans="1:15" ht="24" customHeight="1">
      <c r="A4" s="97" t="str">
        <f>'PL;T_6M'!A4</f>
        <v>สำหรับงวดหกเดือนสิ้นสุดวันที่ 30 มิถุนายน 2569</v>
      </c>
      <c r="B4" s="97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5" ht="24" customHeight="1">
      <c r="A5" s="97"/>
      <c r="B5" s="97"/>
      <c r="C5" s="142"/>
      <c r="D5" s="142"/>
      <c r="E5" s="143"/>
      <c r="F5" s="142"/>
      <c r="G5" s="143"/>
      <c r="H5" s="143"/>
      <c r="I5" s="142"/>
      <c r="J5" s="142"/>
      <c r="K5" s="143"/>
      <c r="L5" s="142"/>
      <c r="M5" s="144" t="str">
        <f>'BS;T'!L5</f>
        <v>(หน่วย : พันบาท)</v>
      </c>
    </row>
    <row r="6" spans="1:15" ht="24" customHeight="1">
      <c r="A6" s="145"/>
      <c r="B6" s="145"/>
      <c r="C6" s="142"/>
      <c r="D6" s="145"/>
      <c r="E6" s="186" t="s">
        <v>1</v>
      </c>
      <c r="F6" s="186"/>
      <c r="G6" s="186"/>
      <c r="H6" s="186"/>
      <c r="I6" s="186"/>
      <c r="J6" s="186"/>
      <c r="K6" s="186"/>
      <c r="L6" s="186"/>
      <c r="M6" s="186"/>
    </row>
    <row r="7" spans="1:15" ht="24" customHeight="1">
      <c r="C7" s="142"/>
      <c r="E7" s="147" t="s">
        <v>32</v>
      </c>
      <c r="F7" s="145"/>
      <c r="G7" s="147" t="s">
        <v>33</v>
      </c>
      <c r="H7" s="147"/>
      <c r="I7" s="187" t="s">
        <v>65</v>
      </c>
      <c r="J7" s="187"/>
      <c r="K7" s="187"/>
      <c r="L7" s="148"/>
      <c r="M7" s="145"/>
    </row>
    <row r="8" spans="1:15" ht="24" customHeight="1">
      <c r="C8" s="96"/>
      <c r="E8" s="149" t="s">
        <v>34</v>
      </c>
      <c r="F8" s="145"/>
      <c r="G8" s="149" t="s">
        <v>35</v>
      </c>
      <c r="H8" s="147"/>
      <c r="I8" s="150" t="s">
        <v>49</v>
      </c>
      <c r="J8" s="151"/>
      <c r="K8" s="150" t="s">
        <v>48</v>
      </c>
      <c r="L8" s="148"/>
      <c r="M8" s="146" t="s">
        <v>36</v>
      </c>
    </row>
    <row r="9" spans="1:15" ht="24" customHeight="1">
      <c r="A9" s="152" t="s">
        <v>112</v>
      </c>
      <c r="B9" s="152"/>
      <c r="C9" s="145"/>
      <c r="E9" s="67">
        <v>2323094</v>
      </c>
      <c r="F9" s="143"/>
      <c r="G9" s="67">
        <v>3206433</v>
      </c>
      <c r="H9" s="67"/>
      <c r="I9" s="67">
        <v>4141</v>
      </c>
      <c r="J9" s="143"/>
      <c r="K9" s="67">
        <v>22489</v>
      </c>
      <c r="L9" s="70"/>
      <c r="M9" s="19">
        <f>SUM(E9:K9)</f>
        <v>5556157</v>
      </c>
      <c r="N9" s="153"/>
    </row>
    <row r="10" spans="1:15" ht="24" customHeight="1">
      <c r="A10" s="154"/>
      <c r="B10" s="154" t="s">
        <v>109</v>
      </c>
      <c r="C10" s="145"/>
      <c r="E10" s="81">
        <v>0</v>
      </c>
      <c r="F10" s="153"/>
      <c r="G10" s="81">
        <v>0</v>
      </c>
      <c r="H10" s="80"/>
      <c r="I10" s="81">
        <v>0</v>
      </c>
      <c r="J10" s="153"/>
      <c r="K10" s="81">
        <f>'PL;T_6M'!L23</f>
        <v>-15861</v>
      </c>
      <c r="L10" s="82"/>
      <c r="M10" s="66">
        <f>SUM(E10:K10)</f>
        <v>-15861</v>
      </c>
      <c r="N10" s="153"/>
    </row>
    <row r="11" spans="1:15" ht="24" customHeight="1">
      <c r="A11" s="154"/>
      <c r="B11" s="154" t="s">
        <v>110</v>
      </c>
      <c r="C11" s="145"/>
      <c r="E11" s="83">
        <v>0</v>
      </c>
      <c r="F11" s="153"/>
      <c r="G11" s="83">
        <v>0</v>
      </c>
      <c r="H11" s="80"/>
      <c r="I11" s="83">
        <v>0</v>
      </c>
      <c r="J11" s="153"/>
      <c r="K11" s="83">
        <f>'PL;T_6M'!L29</f>
        <v>0</v>
      </c>
      <c r="L11" s="82"/>
      <c r="M11" s="85">
        <f>SUM(E11:K11)</f>
        <v>0</v>
      </c>
      <c r="N11" s="153"/>
    </row>
    <row r="12" spans="1:15" ht="23.4">
      <c r="A12" s="97" t="s">
        <v>111</v>
      </c>
      <c r="B12" s="155"/>
      <c r="C12" s="145"/>
      <c r="E12" s="84">
        <f>SUM(E10:E11)</f>
        <v>0</v>
      </c>
      <c r="F12" s="143"/>
      <c r="G12" s="84">
        <f>SUM(G10:G11)</f>
        <v>0</v>
      </c>
      <c r="H12" s="84"/>
      <c r="I12" s="84">
        <f>SUM(I10:I11)</f>
        <v>0</v>
      </c>
      <c r="J12" s="143"/>
      <c r="K12" s="84">
        <f>SUM(K10:K11)</f>
        <v>-15861</v>
      </c>
      <c r="L12" s="84"/>
      <c r="M12" s="19">
        <f>SUM(M10:M11)</f>
        <v>-15861</v>
      </c>
      <c r="N12" s="153"/>
    </row>
    <row r="13" spans="1:15" ht="24" customHeight="1" thickBot="1">
      <c r="A13" s="152" t="s">
        <v>163</v>
      </c>
      <c r="B13" s="152"/>
      <c r="C13" s="145"/>
      <c r="E13" s="36">
        <f>SUM(E9:E9,E12)</f>
        <v>2323094</v>
      </c>
      <c r="F13" s="19"/>
      <c r="G13" s="36">
        <f>SUM(G9:G9,G12)</f>
        <v>3206433</v>
      </c>
      <c r="H13" s="19"/>
      <c r="I13" s="36">
        <f>SUM(I9:I9,I12)</f>
        <v>4141</v>
      </c>
      <c r="J13" s="19"/>
      <c r="K13" s="36">
        <f>SUM(K9:K9,K12)</f>
        <v>6628</v>
      </c>
      <c r="L13" s="67"/>
      <c r="M13" s="36">
        <f>SUM(M9:M9,M12)</f>
        <v>5540296</v>
      </c>
      <c r="N13" s="153">
        <f>M13-5540296</f>
        <v>0</v>
      </c>
    </row>
    <row r="14" spans="1:15" ht="24" customHeight="1" thickTop="1">
      <c r="A14" s="152"/>
      <c r="B14" s="152"/>
      <c r="C14" s="145"/>
      <c r="E14" s="19"/>
      <c r="F14" s="19"/>
      <c r="G14" s="19"/>
      <c r="H14" s="19"/>
      <c r="I14" s="19"/>
      <c r="J14" s="19"/>
      <c r="K14" s="19"/>
      <c r="L14" s="67"/>
      <c r="M14" s="19"/>
      <c r="N14" s="153"/>
    </row>
    <row r="15" spans="1:15" ht="24" customHeight="1">
      <c r="A15" s="152" t="s">
        <v>140</v>
      </c>
      <c r="B15" s="152"/>
      <c r="C15" s="156"/>
      <c r="E15" s="67">
        <f>E13</f>
        <v>2323094</v>
      </c>
      <c r="F15" s="143"/>
      <c r="G15" s="67">
        <f>G13</f>
        <v>3206433</v>
      </c>
      <c r="H15" s="67"/>
      <c r="I15" s="67">
        <v>4141</v>
      </c>
      <c r="J15" s="143"/>
      <c r="K15" s="67">
        <v>-5315</v>
      </c>
      <c r="L15" s="70"/>
      <c r="M15" s="19">
        <f>SUM(E15:K15)</f>
        <v>5528353</v>
      </c>
      <c r="N15" s="153"/>
    </row>
    <row r="16" spans="1:15" ht="24" customHeight="1">
      <c r="A16" s="154"/>
      <c r="B16" s="154" t="s">
        <v>109</v>
      </c>
      <c r="C16" s="156"/>
      <c r="E16" s="81">
        <v>0</v>
      </c>
      <c r="F16" s="153"/>
      <c r="G16" s="81">
        <v>0</v>
      </c>
      <c r="H16" s="80"/>
      <c r="I16" s="81">
        <v>0</v>
      </c>
      <c r="J16" s="153"/>
      <c r="K16" s="81">
        <f>'PL;T_6M'!J23</f>
        <v>-12009</v>
      </c>
      <c r="L16" s="82"/>
      <c r="M16" s="66">
        <f>SUM(E16:K16)</f>
        <v>-12009</v>
      </c>
      <c r="N16" s="153"/>
    </row>
    <row r="17" spans="1:14" ht="24" customHeight="1">
      <c r="A17" s="154"/>
      <c r="B17" s="154" t="s">
        <v>110</v>
      </c>
      <c r="C17" s="156"/>
      <c r="E17" s="83">
        <v>0</v>
      </c>
      <c r="F17" s="153"/>
      <c r="G17" s="83">
        <v>0</v>
      </c>
      <c r="H17" s="80"/>
      <c r="I17" s="83">
        <v>0</v>
      </c>
      <c r="J17" s="153"/>
      <c r="K17" s="83">
        <f>'PL;T_6M'!J29</f>
        <v>0</v>
      </c>
      <c r="L17" s="82"/>
      <c r="M17" s="85">
        <f>SUM(E17:K17)</f>
        <v>0</v>
      </c>
      <c r="N17" s="153"/>
    </row>
    <row r="18" spans="1:14" ht="24" customHeight="1">
      <c r="A18" s="97" t="s">
        <v>111</v>
      </c>
      <c r="B18" s="155"/>
      <c r="E18" s="84">
        <f>SUM(E16:E17)</f>
        <v>0</v>
      </c>
      <c r="F18" s="143"/>
      <c r="G18" s="84">
        <f>SUM(G16:G17)</f>
        <v>0</v>
      </c>
      <c r="H18" s="84"/>
      <c r="I18" s="84">
        <f>SUM(I16:I17)</f>
        <v>0</v>
      </c>
      <c r="J18" s="143"/>
      <c r="K18" s="84">
        <f>SUM(K16:K17)</f>
        <v>-12009</v>
      </c>
      <c r="L18" s="84"/>
      <c r="M18" s="19">
        <f>SUM(M16:M17)</f>
        <v>-12009</v>
      </c>
      <c r="N18" s="153"/>
    </row>
    <row r="19" spans="1:14" ht="24" customHeight="1" thickBot="1">
      <c r="A19" s="152" t="s">
        <v>164</v>
      </c>
      <c r="B19" s="152"/>
      <c r="C19" s="156"/>
      <c r="E19" s="36">
        <f>SUM(E15,E18)</f>
        <v>2323094</v>
      </c>
      <c r="F19" s="19"/>
      <c r="G19" s="36">
        <f>SUM(G15,G18)</f>
        <v>3206433</v>
      </c>
      <c r="H19" s="19"/>
      <c r="I19" s="36">
        <f>SUM(I15,I18)</f>
        <v>4141</v>
      </c>
      <c r="J19" s="19"/>
      <c r="K19" s="36">
        <f>SUM(K15,K18)</f>
        <v>-17324</v>
      </c>
      <c r="L19" s="67"/>
      <c r="M19" s="36">
        <f>SUM(M15,M18)</f>
        <v>5516344</v>
      </c>
      <c r="N19" s="153">
        <f>M19-'BS;T'!J78</f>
        <v>0</v>
      </c>
    </row>
    <row r="20" spans="1:14" ht="24" customHeight="1" thickTop="1">
      <c r="A20" s="152"/>
      <c r="B20" s="152"/>
      <c r="C20" s="145"/>
      <c r="E20" s="68"/>
      <c r="F20" s="157"/>
      <c r="G20" s="68"/>
      <c r="H20" s="68"/>
      <c r="I20" s="68"/>
      <c r="J20" s="157"/>
      <c r="K20" s="68"/>
      <c r="L20" s="71"/>
      <c r="M20" s="68"/>
      <c r="N20" s="158"/>
    </row>
    <row r="21" spans="1:14" ht="24" customHeight="1">
      <c r="A21" s="139" t="s">
        <v>126</v>
      </c>
      <c r="K21" s="4"/>
    </row>
    <row r="22" spans="1:14" ht="24" customHeight="1"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24" customHeight="1"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24" customHeight="1"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24" customHeight="1"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24" customHeight="1"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mergeCells count="2">
    <mergeCell ref="E6:M6"/>
    <mergeCell ref="I7:K7"/>
  </mergeCells>
  <pageMargins left="0.74803149606299202" right="0.78740157480314998" top="0.74803149606299202" bottom="0.511811023622047" header="0.511811023622047" footer="0.511811023622047"/>
  <pageSetup paperSize="9" scale="81" firstPageNumber="7" fitToHeight="0" orientation="landscape" useFirstPageNumber="1" r:id="rId1"/>
  <headerFooter>
    <oddFooter>&amp;R&amp;"Angsana New,ธรรมดา"&amp;16&amp;P</oddFooter>
  </headerFooter>
  <ignoredErrors>
    <ignoredError sqref="E12:G12 I12:L12 L13 J13 I14:L14 F13 E14:G14 L16:L17 I16:J17 I18:L18 E13 F19 H18 H16:H17 H14:H15 G13:H13 I13 K13 E16:G18 F15 J15 L15 L19 J19 H19" formulaRange="1"/>
    <ignoredError sqref="M18" formula="1" formulaRange="1"/>
    <ignoredError sqref="M15 M13 M16:M17 M14 M12" formulaRange="1" emptyCellReference="1"/>
    <ignoredError sqref="M9:M11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70C0"/>
    <pageSetUpPr fitToPage="1"/>
  </sheetPr>
  <dimension ref="A1:N88"/>
  <sheetViews>
    <sheetView view="pageBreakPreview" zoomScale="80" zoomScaleNormal="100" zoomScaleSheetLayoutView="80" workbookViewId="0">
      <selection activeCell="F3" sqref="F3"/>
    </sheetView>
  </sheetViews>
  <sheetFormatPr defaultColWidth="9" defaultRowHeight="23.4"/>
  <cols>
    <col min="1" max="2" width="2.625" style="95" customWidth="1"/>
    <col min="3" max="3" width="69.75" style="95" customWidth="1"/>
    <col min="4" max="4" width="13.25" style="2" customWidth="1"/>
    <col min="5" max="5" width="1.75" style="95" customWidth="1"/>
    <col min="6" max="6" width="19.75" style="2" customWidth="1"/>
    <col min="7" max="7" width="1.75" style="95" customWidth="1"/>
    <col min="8" max="8" width="19.75" style="95" customWidth="1"/>
    <col min="9" max="9" width="1.75" style="95" customWidth="1"/>
    <col min="10" max="10" width="19.75" style="2" customWidth="1"/>
    <col min="11" max="11" width="1.75" style="95" customWidth="1"/>
    <col min="12" max="12" width="19.75" style="95" customWidth="1"/>
    <col min="13" max="13" width="17.5" style="95" bestFit="1" customWidth="1"/>
    <col min="14" max="14" width="16.625" style="95" bestFit="1" customWidth="1"/>
    <col min="15" max="15" width="9" style="95"/>
    <col min="16" max="16" width="9.875" style="95" bestFit="1" customWidth="1"/>
    <col min="17" max="16384" width="9" style="95"/>
  </cols>
  <sheetData>
    <row r="1" spans="1:12">
      <c r="L1" s="98" t="s">
        <v>106</v>
      </c>
    </row>
    <row r="2" spans="1:12">
      <c r="A2" s="123" t="str">
        <f>'BS;T'!A2</f>
        <v>บริษัท อัลฟ่า ดิวิชั่นส์ จำกัด (มหาชน) และบริษัทย่อย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98"/>
    </row>
    <row r="3" spans="1:12">
      <c r="A3" s="123" t="s">
        <v>37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98"/>
    </row>
    <row r="4" spans="1:12">
      <c r="A4" s="97" t="str">
        <f>'PL;T_6M'!A4</f>
        <v>สำหรับงวดหกเดือนสิ้นสุดวันที่ 30 มิถุนายน 2569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18"/>
    </row>
    <row r="5" spans="1:12">
      <c r="A5" s="97"/>
      <c r="B5" s="97"/>
      <c r="C5" s="97"/>
      <c r="D5" s="97"/>
      <c r="E5" s="97"/>
      <c r="F5" s="97"/>
      <c r="G5" s="97"/>
      <c r="H5" s="124"/>
      <c r="I5" s="97"/>
      <c r="J5" s="97"/>
      <c r="K5" s="97"/>
      <c r="L5" s="18" t="s">
        <v>107</v>
      </c>
    </row>
    <row r="6" spans="1:12">
      <c r="D6" s="95"/>
      <c r="F6" s="182" t="s">
        <v>0</v>
      </c>
      <c r="G6" s="182"/>
      <c r="H6" s="182"/>
      <c r="J6" s="182" t="s">
        <v>1</v>
      </c>
      <c r="K6" s="182"/>
      <c r="L6" s="182"/>
    </row>
    <row r="7" spans="1:12">
      <c r="F7" s="125" t="s">
        <v>135</v>
      </c>
      <c r="H7" s="125" t="s">
        <v>108</v>
      </c>
      <c r="J7" s="125" t="s">
        <v>135</v>
      </c>
      <c r="L7" s="125" t="s">
        <v>108</v>
      </c>
    </row>
    <row r="8" spans="1:12" s="97" customFormat="1">
      <c r="A8" s="97" t="s">
        <v>38</v>
      </c>
      <c r="D8" s="23"/>
      <c r="F8" s="24"/>
      <c r="I8" s="25"/>
      <c r="J8" s="24"/>
      <c r="L8" s="44"/>
    </row>
    <row r="9" spans="1:12" s="97" customFormat="1">
      <c r="B9" s="95" t="s">
        <v>152</v>
      </c>
      <c r="D9" s="24"/>
      <c r="E9" s="45"/>
      <c r="F9" s="7">
        <f>'PL;T_6M'!F21</f>
        <v>19301</v>
      </c>
      <c r="G9" s="7"/>
      <c r="H9" s="7">
        <f>'PL;T_6M'!H21</f>
        <v>135605</v>
      </c>
      <c r="I9" s="7"/>
      <c r="J9" s="7">
        <f>'PL;T_6M'!J21</f>
        <v>-12009</v>
      </c>
      <c r="K9" s="7"/>
      <c r="L9" s="7">
        <f>'PL;T_6M'!L21</f>
        <v>-15861</v>
      </c>
    </row>
    <row r="10" spans="1:12">
      <c r="B10" s="95" t="s">
        <v>64</v>
      </c>
      <c r="D10" s="26"/>
      <c r="E10" s="27"/>
      <c r="F10" s="7"/>
      <c r="G10" s="7"/>
      <c r="H10" s="7"/>
      <c r="I10" s="7"/>
      <c r="J10" s="7"/>
      <c r="K10" s="7"/>
      <c r="L10" s="7"/>
    </row>
    <row r="11" spans="1:12">
      <c r="B11" s="95" t="s">
        <v>141</v>
      </c>
      <c r="D11" s="26"/>
      <c r="E11" s="27"/>
      <c r="F11" s="7"/>
      <c r="G11" s="7"/>
      <c r="H11" s="7"/>
      <c r="I11" s="7"/>
      <c r="J11" s="7"/>
      <c r="K11" s="7"/>
      <c r="L11" s="7"/>
    </row>
    <row r="12" spans="1:12">
      <c r="B12" s="95" t="s">
        <v>39</v>
      </c>
      <c r="D12" s="26"/>
      <c r="E12" s="27"/>
      <c r="F12" s="1">
        <v>42819</v>
      </c>
      <c r="G12" s="7"/>
      <c r="H12" s="1">
        <v>42305</v>
      </c>
      <c r="I12" s="7"/>
      <c r="J12" s="1">
        <v>2492</v>
      </c>
      <c r="K12" s="7"/>
      <c r="L12" s="7">
        <v>2551</v>
      </c>
    </row>
    <row r="13" spans="1:12">
      <c r="B13" s="95" t="s">
        <v>113</v>
      </c>
      <c r="D13" s="26"/>
      <c r="E13" s="27"/>
      <c r="F13" s="1">
        <v>7360</v>
      </c>
      <c r="G13" s="7"/>
      <c r="H13" s="7">
        <v>36706</v>
      </c>
      <c r="I13" s="7"/>
      <c r="J13" s="7">
        <v>0</v>
      </c>
      <c r="K13" s="7"/>
      <c r="L13" s="7">
        <v>0</v>
      </c>
    </row>
    <row r="14" spans="1:12">
      <c r="B14" s="95" t="s">
        <v>169</v>
      </c>
      <c r="D14" s="26"/>
      <c r="E14" s="27"/>
      <c r="F14" s="1">
        <v>1890</v>
      </c>
      <c r="G14" s="7"/>
      <c r="H14" s="7">
        <v>0</v>
      </c>
      <c r="I14" s="7"/>
      <c r="J14" s="7">
        <v>0</v>
      </c>
      <c r="K14" s="7"/>
      <c r="L14" s="7">
        <v>0</v>
      </c>
    </row>
    <row r="15" spans="1:12">
      <c r="B15" s="95" t="s">
        <v>177</v>
      </c>
      <c r="D15" s="26"/>
      <c r="E15" s="27"/>
      <c r="F15" s="7">
        <v>-24189</v>
      </c>
      <c r="G15" s="7"/>
      <c r="H15" s="7">
        <v>0</v>
      </c>
      <c r="I15" s="7"/>
      <c r="J15" s="7">
        <v>0</v>
      </c>
      <c r="K15" s="7"/>
      <c r="L15" s="7">
        <v>0</v>
      </c>
    </row>
    <row r="16" spans="1:12">
      <c r="B16" s="95" t="s">
        <v>176</v>
      </c>
      <c r="D16" s="26"/>
      <c r="E16" s="27"/>
      <c r="F16" s="7">
        <v>0</v>
      </c>
      <c r="G16" s="7"/>
      <c r="H16" s="7">
        <v>-37</v>
      </c>
      <c r="I16" s="7"/>
      <c r="J16" s="7">
        <v>0</v>
      </c>
      <c r="K16" s="7"/>
      <c r="L16" s="7">
        <v>-37</v>
      </c>
    </row>
    <row r="17" spans="1:12">
      <c r="B17" s="95" t="s">
        <v>173</v>
      </c>
      <c r="D17" s="26"/>
      <c r="E17" s="27"/>
      <c r="F17" s="7">
        <v>0</v>
      </c>
      <c r="G17" s="7"/>
      <c r="H17" s="7">
        <v>-215</v>
      </c>
      <c r="I17" s="7"/>
      <c r="J17" s="7">
        <v>0</v>
      </c>
      <c r="K17" s="7"/>
      <c r="L17" s="7">
        <v>0</v>
      </c>
    </row>
    <row r="18" spans="1:12">
      <c r="B18" s="95" t="s">
        <v>98</v>
      </c>
      <c r="D18" s="26"/>
      <c r="E18" s="27"/>
      <c r="F18" s="1">
        <v>24</v>
      </c>
      <c r="G18" s="7"/>
      <c r="H18" s="7">
        <v>19</v>
      </c>
      <c r="I18" s="7"/>
      <c r="J18" s="7">
        <v>0</v>
      </c>
      <c r="K18" s="7"/>
      <c r="L18" s="7">
        <v>0</v>
      </c>
    </row>
    <row r="19" spans="1:12">
      <c r="B19" s="95" t="s">
        <v>93</v>
      </c>
      <c r="D19" s="26"/>
      <c r="E19" s="27"/>
      <c r="F19" s="1">
        <v>1964</v>
      </c>
      <c r="G19" s="7"/>
      <c r="H19" s="7">
        <v>-877</v>
      </c>
      <c r="I19" s="7"/>
      <c r="J19" s="7">
        <v>0</v>
      </c>
      <c r="K19" s="7"/>
      <c r="L19" s="7">
        <v>0</v>
      </c>
    </row>
    <row r="20" spans="1:12">
      <c r="B20" s="95" t="s">
        <v>114</v>
      </c>
      <c r="D20" s="26"/>
      <c r="E20" s="27"/>
      <c r="F20" s="7">
        <v>-415</v>
      </c>
      <c r="G20" s="7"/>
      <c r="H20" s="7">
        <v>-273</v>
      </c>
      <c r="I20" s="7"/>
      <c r="J20" s="7">
        <v>0</v>
      </c>
      <c r="K20" s="7"/>
      <c r="L20" s="1">
        <v>-273</v>
      </c>
    </row>
    <row r="21" spans="1:12">
      <c r="B21" s="95" t="s">
        <v>103</v>
      </c>
      <c r="D21" s="26"/>
      <c r="E21" s="27"/>
      <c r="F21" s="7">
        <v>3426</v>
      </c>
      <c r="G21" s="7"/>
      <c r="H21" s="7">
        <v>-142195</v>
      </c>
      <c r="I21" s="7"/>
      <c r="J21" s="1">
        <v>-6</v>
      </c>
      <c r="K21" s="7"/>
      <c r="L21" s="7">
        <v>0</v>
      </c>
    </row>
    <row r="22" spans="1:12">
      <c r="B22" s="95" t="s">
        <v>170</v>
      </c>
      <c r="D22" s="26"/>
      <c r="E22" s="27"/>
      <c r="F22" s="7">
        <v>27</v>
      </c>
      <c r="G22" s="7"/>
      <c r="H22" s="7">
        <v>4</v>
      </c>
      <c r="I22" s="7"/>
      <c r="J22" s="7">
        <v>0</v>
      </c>
      <c r="K22" s="7"/>
      <c r="L22" s="7">
        <v>2</v>
      </c>
    </row>
    <row r="23" spans="1:12">
      <c r="B23" s="95" t="s">
        <v>167</v>
      </c>
      <c r="D23" s="26"/>
      <c r="E23" s="27"/>
      <c r="F23" s="7">
        <v>165</v>
      </c>
      <c r="G23" s="7"/>
      <c r="H23" s="7">
        <v>1</v>
      </c>
      <c r="I23" s="7"/>
      <c r="J23" s="7">
        <v>165</v>
      </c>
      <c r="K23" s="7"/>
      <c r="L23" s="7">
        <v>0</v>
      </c>
    </row>
    <row r="24" spans="1:12">
      <c r="B24" s="95" t="s">
        <v>58</v>
      </c>
      <c r="D24" s="26"/>
      <c r="E24" s="27"/>
      <c r="F24" s="1">
        <v>642</v>
      </c>
      <c r="G24" s="7"/>
      <c r="H24" s="7">
        <v>994</v>
      </c>
      <c r="I24" s="7"/>
      <c r="J24" s="1">
        <v>427</v>
      </c>
      <c r="K24" s="7"/>
      <c r="L24" s="7">
        <v>417</v>
      </c>
    </row>
    <row r="25" spans="1:12">
      <c r="B25" s="95" t="s">
        <v>92</v>
      </c>
      <c r="D25" s="26"/>
      <c r="E25" s="27"/>
      <c r="F25" s="1">
        <v>1384</v>
      </c>
      <c r="G25" s="7"/>
      <c r="H25" s="7">
        <v>193</v>
      </c>
      <c r="I25" s="7"/>
      <c r="J25" s="1">
        <v>10</v>
      </c>
      <c r="K25" s="7"/>
      <c r="L25" s="7">
        <v>15</v>
      </c>
    </row>
    <row r="26" spans="1:12">
      <c r="B26" s="95" t="s">
        <v>40</v>
      </c>
      <c r="D26" s="28"/>
      <c r="E26" s="27"/>
      <c r="F26" s="1">
        <v>-33649</v>
      </c>
      <c r="G26" s="7"/>
      <c r="H26" s="7">
        <v>-39732</v>
      </c>
      <c r="I26" s="7"/>
      <c r="J26" s="1">
        <v>-6864</v>
      </c>
      <c r="K26" s="7"/>
      <c r="L26" s="7">
        <v>-2440</v>
      </c>
    </row>
    <row r="27" spans="1:12">
      <c r="B27" s="95" t="s">
        <v>29</v>
      </c>
      <c r="D27" s="28"/>
      <c r="E27" s="27"/>
      <c r="F27" s="1">
        <f>16406+1</f>
        <v>16407</v>
      </c>
      <c r="G27" s="7"/>
      <c r="H27" s="7">
        <v>14726</v>
      </c>
      <c r="I27" s="7"/>
      <c r="J27" s="1">
        <v>37</v>
      </c>
      <c r="K27" s="7"/>
      <c r="L27" s="7">
        <v>100</v>
      </c>
    </row>
    <row r="28" spans="1:12" s="97" customFormat="1">
      <c r="A28" s="126" t="s">
        <v>41</v>
      </c>
      <c r="D28" s="24"/>
      <c r="E28" s="29"/>
      <c r="F28" s="35">
        <f>SUM(F9:F27)</f>
        <v>37156</v>
      </c>
      <c r="G28" s="88"/>
      <c r="H28" s="35">
        <f>SUM(H9:H27)</f>
        <v>47224</v>
      </c>
      <c r="I28" s="88"/>
      <c r="J28" s="35">
        <f>SUM(J9:J27)</f>
        <v>-15748</v>
      </c>
      <c r="K28" s="88"/>
      <c r="L28" s="35">
        <f>SUM(L9:L27)</f>
        <v>-15526</v>
      </c>
    </row>
    <row r="29" spans="1:12">
      <c r="A29" s="126" t="s">
        <v>130</v>
      </c>
      <c r="D29" s="28"/>
      <c r="E29" s="127"/>
      <c r="F29" s="7"/>
      <c r="G29" s="7"/>
      <c r="H29" s="7"/>
      <c r="I29" s="7"/>
      <c r="J29" s="7"/>
      <c r="K29" s="7"/>
      <c r="L29" s="7"/>
    </row>
    <row r="30" spans="1:12">
      <c r="B30" s="95" t="s">
        <v>61</v>
      </c>
      <c r="D30" s="28"/>
      <c r="E30" s="127"/>
      <c r="F30" s="1">
        <v>-6145</v>
      </c>
      <c r="G30" s="7"/>
      <c r="H30" s="1">
        <v>-2575</v>
      </c>
      <c r="I30" s="7"/>
      <c r="J30" s="1">
        <v>5</v>
      </c>
      <c r="K30" s="7"/>
      <c r="L30" s="1">
        <v>-355</v>
      </c>
    </row>
    <row r="31" spans="1:12">
      <c r="B31" s="95" t="s">
        <v>90</v>
      </c>
      <c r="D31" s="28"/>
      <c r="E31" s="127"/>
      <c r="F31" s="1">
        <v>-1970</v>
      </c>
      <c r="G31" s="7"/>
      <c r="H31" s="7">
        <f>-29083+920</f>
        <v>-28163</v>
      </c>
      <c r="I31" s="7"/>
      <c r="J31" s="1">
        <v>0</v>
      </c>
      <c r="K31" s="7"/>
      <c r="L31" s="1">
        <v>0</v>
      </c>
    </row>
    <row r="32" spans="1:12">
      <c r="B32" s="95" t="s">
        <v>96</v>
      </c>
      <c r="D32" s="28"/>
      <c r="E32" s="127"/>
      <c r="F32" s="1">
        <v>-101201</v>
      </c>
      <c r="G32" s="7"/>
      <c r="H32" s="1">
        <v>-42376</v>
      </c>
      <c r="I32" s="7"/>
      <c r="J32" s="1">
        <v>0</v>
      </c>
      <c r="K32" s="7"/>
      <c r="L32" s="1">
        <v>0</v>
      </c>
    </row>
    <row r="33" spans="1:13">
      <c r="B33" s="95" t="s">
        <v>129</v>
      </c>
      <c r="D33" s="28"/>
      <c r="E33" s="127"/>
      <c r="F33" s="1">
        <v>-760</v>
      </c>
      <c r="G33" s="7"/>
      <c r="H33" s="1">
        <v>-387</v>
      </c>
      <c r="I33" s="7"/>
      <c r="J33" s="1">
        <v>0</v>
      </c>
      <c r="K33" s="7"/>
      <c r="L33" s="1">
        <v>0</v>
      </c>
    </row>
    <row r="34" spans="1:13">
      <c r="B34" s="95" t="s">
        <v>6</v>
      </c>
      <c r="D34" s="28"/>
      <c r="E34" s="127"/>
      <c r="F34" s="1">
        <v>-3497</v>
      </c>
      <c r="G34" s="7"/>
      <c r="H34" s="1">
        <v>-783</v>
      </c>
      <c r="I34" s="7"/>
      <c r="J34" s="1">
        <v>-841</v>
      </c>
      <c r="K34" s="7"/>
      <c r="L34" s="1">
        <v>-890</v>
      </c>
      <c r="M34" s="128"/>
    </row>
    <row r="35" spans="1:13">
      <c r="B35" s="95" t="s">
        <v>9</v>
      </c>
      <c r="D35" s="28"/>
      <c r="E35" s="127"/>
      <c r="F35" s="1">
        <v>0</v>
      </c>
      <c r="G35" s="7"/>
      <c r="H35" s="1">
        <v>519</v>
      </c>
      <c r="I35" s="7"/>
      <c r="J35" s="1">
        <v>0</v>
      </c>
      <c r="K35" s="7"/>
      <c r="L35" s="1">
        <v>520</v>
      </c>
    </row>
    <row r="36" spans="1:13">
      <c r="A36" s="126" t="s">
        <v>131</v>
      </c>
      <c r="D36" s="28"/>
      <c r="E36" s="127"/>
      <c r="F36" s="7"/>
      <c r="G36" s="7"/>
      <c r="H36" s="7"/>
      <c r="I36" s="7"/>
      <c r="J36" s="7"/>
      <c r="K36" s="7"/>
      <c r="L36" s="7"/>
    </row>
    <row r="37" spans="1:13">
      <c r="B37" s="95" t="s">
        <v>62</v>
      </c>
      <c r="D37" s="28"/>
      <c r="E37" s="127"/>
      <c r="F37" s="1">
        <v>-17262</v>
      </c>
      <c r="G37" s="7"/>
      <c r="H37" s="1">
        <v>-9050</v>
      </c>
      <c r="I37" s="7"/>
      <c r="J37" s="1">
        <v>-1640</v>
      </c>
      <c r="K37" s="7"/>
      <c r="L37" s="1">
        <v>-804</v>
      </c>
      <c r="M37" s="129"/>
    </row>
    <row r="38" spans="1:13">
      <c r="B38" s="95" t="s">
        <v>14</v>
      </c>
      <c r="D38" s="28"/>
      <c r="E38" s="127"/>
      <c r="F38" s="1">
        <v>2247</v>
      </c>
      <c r="G38" s="7"/>
      <c r="H38" s="1">
        <v>830</v>
      </c>
      <c r="I38" s="7"/>
      <c r="J38" s="1">
        <v>-34</v>
      </c>
      <c r="K38" s="7"/>
      <c r="L38" s="1">
        <v>138</v>
      </c>
      <c r="M38" s="130"/>
    </row>
    <row r="39" spans="1:13">
      <c r="B39" s="95" t="s">
        <v>51</v>
      </c>
      <c r="D39" s="28"/>
      <c r="E39" s="127"/>
      <c r="F39" s="1">
        <v>-461</v>
      </c>
      <c r="G39" s="7"/>
      <c r="H39" s="1">
        <v>596</v>
      </c>
      <c r="I39" s="7"/>
      <c r="J39" s="1">
        <v>0</v>
      </c>
      <c r="K39" s="7"/>
      <c r="L39" s="1">
        <v>0</v>
      </c>
      <c r="M39" s="130"/>
    </row>
    <row r="40" spans="1:13">
      <c r="B40" s="95" t="s">
        <v>166</v>
      </c>
      <c r="D40" s="26"/>
      <c r="E40" s="27"/>
      <c r="F40" s="1">
        <v>0</v>
      </c>
      <c r="G40" s="7"/>
      <c r="H40" s="1">
        <v>-833</v>
      </c>
      <c r="I40" s="7"/>
      <c r="J40" s="1">
        <v>0</v>
      </c>
      <c r="K40" s="7"/>
      <c r="L40" s="1">
        <v>0</v>
      </c>
    </row>
    <row r="41" spans="1:13" s="97" customFormat="1">
      <c r="A41" s="97" t="s">
        <v>69</v>
      </c>
      <c r="D41" s="24"/>
      <c r="E41" s="131"/>
      <c r="F41" s="35">
        <f>SUM(F28:F40)</f>
        <v>-91893</v>
      </c>
      <c r="G41" s="88"/>
      <c r="H41" s="35">
        <f>SUM(H28:H40)</f>
        <v>-34998</v>
      </c>
      <c r="I41" s="88"/>
      <c r="J41" s="35">
        <f>SUM(J28:J40)</f>
        <v>-18258</v>
      </c>
      <c r="K41" s="88"/>
      <c r="L41" s="35">
        <f>SUM(L28:L40)</f>
        <v>-16917</v>
      </c>
    </row>
    <row r="42" spans="1:13" s="97" customFormat="1">
      <c r="B42" s="95" t="s">
        <v>75</v>
      </c>
      <c r="D42" s="24"/>
      <c r="E42" s="131"/>
      <c r="F42" s="1">
        <v>32742</v>
      </c>
      <c r="G42" s="88"/>
      <c r="H42" s="1">
        <v>42477</v>
      </c>
      <c r="I42" s="88"/>
      <c r="J42" s="1">
        <v>3224</v>
      </c>
      <c r="K42" s="88"/>
      <c r="L42" s="1">
        <v>508</v>
      </c>
    </row>
    <row r="43" spans="1:13" s="97" customFormat="1">
      <c r="B43" s="95" t="s">
        <v>45</v>
      </c>
      <c r="D43" s="24"/>
      <c r="E43" s="131"/>
      <c r="F43" s="1">
        <f>-14359-1</f>
        <v>-14360</v>
      </c>
      <c r="G43" s="88"/>
      <c r="H43" s="1">
        <v>-14827</v>
      </c>
      <c r="I43" s="88"/>
      <c r="J43" s="1">
        <v>-21</v>
      </c>
      <c r="K43" s="88"/>
      <c r="L43" s="1">
        <v>-94</v>
      </c>
    </row>
    <row r="44" spans="1:13">
      <c r="B44" s="95" t="s">
        <v>42</v>
      </c>
      <c r="D44" s="28"/>
      <c r="E44" s="127"/>
      <c r="F44" s="1">
        <v>-9171</v>
      </c>
      <c r="G44" s="7"/>
      <c r="H44" s="7">
        <v>-15748</v>
      </c>
      <c r="I44" s="7"/>
      <c r="J44" s="1">
        <v>-2</v>
      </c>
      <c r="K44" s="7"/>
      <c r="L44" s="38">
        <v>-4615</v>
      </c>
    </row>
    <row r="45" spans="1:13">
      <c r="A45" s="97" t="s">
        <v>77</v>
      </c>
      <c r="D45" s="28"/>
      <c r="E45" s="127"/>
      <c r="F45" s="40">
        <f>SUM(F41:F44)</f>
        <v>-82682</v>
      </c>
      <c r="G45" s="88"/>
      <c r="H45" s="40">
        <f>SUM(H41:H44)</f>
        <v>-23096</v>
      </c>
      <c r="I45" s="88"/>
      <c r="J45" s="40">
        <f>SUM(J41:J44)</f>
        <v>-15057</v>
      </c>
      <c r="K45" s="88"/>
      <c r="L45" s="40">
        <f>SUM(L41:L44)</f>
        <v>-21118</v>
      </c>
    </row>
    <row r="46" spans="1:13">
      <c r="A46" s="97"/>
      <c r="D46" s="28"/>
      <c r="E46" s="127"/>
      <c r="F46" s="22"/>
      <c r="G46" s="30"/>
      <c r="H46" s="22"/>
      <c r="I46" s="30"/>
      <c r="J46" s="22"/>
      <c r="K46" s="30"/>
      <c r="L46" s="22"/>
    </row>
    <row r="47" spans="1:13">
      <c r="A47" s="95" t="s">
        <v>126</v>
      </c>
      <c r="D47" s="28"/>
      <c r="E47" s="127"/>
      <c r="F47" s="22"/>
      <c r="G47" s="30"/>
      <c r="H47" s="22"/>
      <c r="I47" s="30"/>
      <c r="J47" s="22"/>
      <c r="K47" s="30"/>
      <c r="L47" s="22"/>
    </row>
    <row r="48" spans="1:13">
      <c r="D48" s="28"/>
      <c r="E48" s="127"/>
      <c r="F48" s="22"/>
      <c r="G48" s="30"/>
      <c r="H48" s="22"/>
      <c r="I48" s="30"/>
      <c r="J48" s="22"/>
      <c r="K48" s="30"/>
      <c r="L48" s="98" t="s">
        <v>106</v>
      </c>
    </row>
    <row r="49" spans="1:14">
      <c r="A49" s="123" t="str">
        <f>A2</f>
        <v>บริษัท อัลฟ่า ดิวิชั่นส์ จำกัด (มหาชน) และบริษัทย่อย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98"/>
    </row>
    <row r="50" spans="1:14">
      <c r="A50" s="123" t="s">
        <v>155</v>
      </c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98"/>
    </row>
    <row r="51" spans="1:14">
      <c r="A51" s="97" t="str">
        <f>A4</f>
        <v>สำหรับงวดหกเดือนสิ้นสุดวันที่ 30 มิถุนายน 2569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18"/>
    </row>
    <row r="52" spans="1:14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18" t="str">
        <f>L5</f>
        <v>(หน่วย : พันบาท)</v>
      </c>
    </row>
    <row r="53" spans="1:14">
      <c r="D53" s="95"/>
      <c r="F53" s="182" t="s">
        <v>0</v>
      </c>
      <c r="G53" s="182"/>
      <c r="H53" s="182"/>
      <c r="J53" s="182" t="s">
        <v>1</v>
      </c>
      <c r="K53" s="182"/>
      <c r="L53" s="182"/>
    </row>
    <row r="54" spans="1:14">
      <c r="D54" s="96"/>
      <c r="F54" s="39" t="str">
        <f>F7</f>
        <v>2569</v>
      </c>
      <c r="H54" s="39" t="str">
        <f>H7</f>
        <v>2568</v>
      </c>
      <c r="J54" s="39" t="str">
        <f>J7</f>
        <v>2569</v>
      </c>
      <c r="L54" s="39" t="str">
        <f>L7</f>
        <v>2568</v>
      </c>
    </row>
    <row r="55" spans="1:14">
      <c r="A55" s="97" t="s">
        <v>43</v>
      </c>
      <c r="D55" s="18"/>
      <c r="F55" s="130"/>
      <c r="G55" s="130"/>
      <c r="H55" s="130"/>
      <c r="I55" s="31"/>
      <c r="J55" s="130"/>
      <c r="K55" s="130"/>
      <c r="L55" s="46"/>
    </row>
    <row r="56" spans="1:14">
      <c r="B56" s="95" t="s">
        <v>144</v>
      </c>
      <c r="D56" s="28"/>
      <c r="E56" s="127"/>
      <c r="F56" s="1">
        <v>3598</v>
      </c>
      <c r="G56" s="7"/>
      <c r="H56" s="7">
        <v>-6478</v>
      </c>
      <c r="I56" s="7"/>
      <c r="J56" s="7">
        <v>0</v>
      </c>
      <c r="K56" s="7"/>
      <c r="L56" s="7">
        <v>0</v>
      </c>
    </row>
    <row r="57" spans="1:14">
      <c r="B57" s="95" t="s">
        <v>120</v>
      </c>
      <c r="D57" s="28"/>
      <c r="E57" s="127"/>
      <c r="F57" s="1">
        <v>-638</v>
      </c>
      <c r="G57" s="7"/>
      <c r="H57" s="7">
        <v>-166416</v>
      </c>
      <c r="I57" s="7"/>
      <c r="J57" s="7">
        <v>0</v>
      </c>
      <c r="K57" s="7"/>
      <c r="L57" s="7">
        <v>61000</v>
      </c>
    </row>
    <row r="58" spans="1:14">
      <c r="B58" s="95" t="s">
        <v>97</v>
      </c>
      <c r="D58" s="28"/>
      <c r="E58" s="127"/>
      <c r="F58" s="1">
        <v>415</v>
      </c>
      <c r="G58" s="7"/>
      <c r="H58" s="1">
        <v>3163</v>
      </c>
      <c r="I58" s="7"/>
      <c r="J58" s="7">
        <v>0</v>
      </c>
      <c r="K58" s="7"/>
      <c r="L58" s="1">
        <v>3163</v>
      </c>
      <c r="M58" s="132"/>
    </row>
    <row r="59" spans="1:14">
      <c r="B59" s="95" t="s">
        <v>172</v>
      </c>
      <c r="C59" s="133"/>
      <c r="D59" s="96"/>
      <c r="F59" s="1">
        <v>-1249652</v>
      </c>
      <c r="G59" s="7"/>
      <c r="H59" s="1">
        <v>-4512</v>
      </c>
      <c r="I59" s="7"/>
      <c r="J59" s="7">
        <v>0</v>
      </c>
      <c r="K59" s="7"/>
      <c r="L59" s="1">
        <v>-3926</v>
      </c>
      <c r="N59" s="9"/>
    </row>
    <row r="60" spans="1:14">
      <c r="B60" s="95" t="s">
        <v>146</v>
      </c>
      <c r="C60" s="133"/>
      <c r="D60" s="96"/>
      <c r="F60" s="1">
        <v>-89</v>
      </c>
      <c r="G60" s="7"/>
      <c r="H60" s="1">
        <v>0</v>
      </c>
      <c r="I60" s="7"/>
      <c r="J60" s="7">
        <v>-57</v>
      </c>
      <c r="K60" s="7"/>
      <c r="L60" s="1">
        <v>0</v>
      </c>
      <c r="N60" s="9"/>
    </row>
    <row r="61" spans="1:14">
      <c r="B61" s="95" t="s">
        <v>73</v>
      </c>
      <c r="D61" s="96"/>
      <c r="F61" s="1">
        <v>0</v>
      </c>
      <c r="G61" s="7"/>
      <c r="H61" s="1">
        <v>0</v>
      </c>
      <c r="I61" s="7"/>
      <c r="J61" s="7">
        <v>0</v>
      </c>
      <c r="K61" s="7"/>
      <c r="L61" s="1">
        <v>8495</v>
      </c>
      <c r="N61" s="9"/>
    </row>
    <row r="62" spans="1:14">
      <c r="B62" s="95" t="s">
        <v>165</v>
      </c>
      <c r="D62" s="96"/>
      <c r="F62" s="1">
        <v>0</v>
      </c>
      <c r="G62" s="7"/>
      <c r="H62" s="1">
        <v>0</v>
      </c>
      <c r="I62" s="7"/>
      <c r="J62" s="7">
        <v>0</v>
      </c>
      <c r="K62" s="7"/>
      <c r="L62" s="1">
        <v>-260000</v>
      </c>
      <c r="N62" s="9"/>
    </row>
    <row r="63" spans="1:14">
      <c r="B63" s="95" t="s">
        <v>40</v>
      </c>
      <c r="D63" s="96"/>
      <c r="F63" s="1">
        <v>0</v>
      </c>
      <c r="G63" s="7"/>
      <c r="H63" s="38">
        <v>1686</v>
      </c>
      <c r="I63" s="7"/>
      <c r="J63" s="7">
        <v>0</v>
      </c>
      <c r="K63" s="7"/>
      <c r="L63" s="1">
        <v>1686</v>
      </c>
    </row>
    <row r="64" spans="1:14">
      <c r="A64" s="97" t="s">
        <v>71</v>
      </c>
      <c r="D64" s="134"/>
      <c r="F64" s="40">
        <f>SUM(F56:F63)</f>
        <v>-1246366</v>
      </c>
      <c r="G64" s="88"/>
      <c r="H64" s="40">
        <f>SUM(H56:H63)</f>
        <v>-172557</v>
      </c>
      <c r="I64" s="88"/>
      <c r="J64" s="40">
        <f>SUM(J56:J63)</f>
        <v>-57</v>
      </c>
      <c r="K64" s="88"/>
      <c r="L64" s="40">
        <f>SUM(L56:L63)</f>
        <v>-189582</v>
      </c>
    </row>
    <row r="65" spans="1:12">
      <c r="A65" s="97" t="s">
        <v>44</v>
      </c>
      <c r="D65" s="18"/>
      <c r="F65" s="128"/>
      <c r="G65" s="128"/>
      <c r="H65" s="128"/>
      <c r="I65" s="1"/>
      <c r="J65" s="128"/>
      <c r="K65" s="128"/>
      <c r="L65" s="128"/>
    </row>
    <row r="66" spans="1:12">
      <c r="B66" s="95" t="s">
        <v>124</v>
      </c>
      <c r="D66" s="28"/>
      <c r="E66" s="127"/>
      <c r="F66" s="7">
        <v>27281</v>
      </c>
      <c r="G66" s="7"/>
      <c r="H66" s="1">
        <v>10570</v>
      </c>
      <c r="I66" s="7"/>
      <c r="J66" s="7">
        <v>0</v>
      </c>
      <c r="K66" s="7"/>
      <c r="L66" s="1">
        <v>0</v>
      </c>
    </row>
    <row r="67" spans="1:12">
      <c r="B67" s="95" t="s">
        <v>118</v>
      </c>
      <c r="D67" s="28"/>
      <c r="E67" s="127"/>
      <c r="F67" s="1">
        <v>-8241</v>
      </c>
      <c r="G67" s="7"/>
      <c r="H67" s="7">
        <v>-491</v>
      </c>
      <c r="I67" s="7"/>
      <c r="J67" s="7">
        <v>0</v>
      </c>
      <c r="K67" s="7"/>
      <c r="L67" s="7">
        <v>0</v>
      </c>
    </row>
    <row r="68" spans="1:12">
      <c r="B68" s="95" t="s">
        <v>127</v>
      </c>
      <c r="D68" s="18"/>
      <c r="F68" s="1">
        <v>1249461</v>
      </c>
      <c r="G68" s="7"/>
      <c r="H68" s="1">
        <v>6040</v>
      </c>
      <c r="I68" s="7"/>
      <c r="J68" s="7">
        <v>0</v>
      </c>
      <c r="K68" s="7"/>
      <c r="L68" s="1">
        <v>0</v>
      </c>
    </row>
    <row r="69" spans="1:12">
      <c r="B69" s="95" t="s">
        <v>128</v>
      </c>
      <c r="D69" s="18"/>
      <c r="F69" s="1">
        <v>-58579</v>
      </c>
      <c r="G69" s="7"/>
      <c r="H69" s="1">
        <v>-18334</v>
      </c>
      <c r="I69" s="7"/>
      <c r="J69" s="7">
        <v>0</v>
      </c>
      <c r="K69" s="7"/>
      <c r="L69" s="1">
        <v>0</v>
      </c>
    </row>
    <row r="70" spans="1:12">
      <c r="B70" s="95" t="s">
        <v>171</v>
      </c>
      <c r="D70" s="18"/>
      <c r="F70" s="1">
        <v>-3066</v>
      </c>
      <c r="G70" s="7"/>
      <c r="H70" s="7">
        <v>0</v>
      </c>
      <c r="I70" s="7"/>
      <c r="J70" s="7">
        <v>0</v>
      </c>
      <c r="K70" s="7"/>
      <c r="L70" s="7">
        <v>0</v>
      </c>
    </row>
    <row r="71" spans="1:12">
      <c r="B71" s="95" t="s">
        <v>56</v>
      </c>
      <c r="D71" s="18"/>
      <c r="F71" s="1">
        <f>-1024</f>
        <v>-1024</v>
      </c>
      <c r="G71" s="7"/>
      <c r="H71" s="1">
        <v>-2771</v>
      </c>
      <c r="I71" s="7"/>
      <c r="J71" s="1">
        <v>-334</v>
      </c>
      <c r="K71" s="7"/>
      <c r="L71" s="1">
        <v>-2740</v>
      </c>
    </row>
    <row r="72" spans="1:12">
      <c r="A72" s="97" t="s">
        <v>66</v>
      </c>
      <c r="D72" s="32"/>
      <c r="F72" s="40">
        <f>SUM(F66:F71)</f>
        <v>1205832</v>
      </c>
      <c r="G72" s="88"/>
      <c r="H72" s="40">
        <f>SUM(H66:H71)</f>
        <v>-4986</v>
      </c>
      <c r="I72" s="88"/>
      <c r="J72" s="40">
        <f>SUM(J66:J71)</f>
        <v>-334</v>
      </c>
      <c r="K72" s="88"/>
      <c r="L72" s="40">
        <f>SUM(L66:L71)</f>
        <v>-2740</v>
      </c>
    </row>
    <row r="73" spans="1:12">
      <c r="A73" s="97"/>
      <c r="B73" s="95" t="s">
        <v>142</v>
      </c>
      <c r="D73" s="32"/>
      <c r="F73" s="19"/>
      <c r="G73" s="19"/>
      <c r="H73" s="19"/>
      <c r="I73" s="19"/>
      <c r="J73" s="19"/>
      <c r="K73" s="19"/>
      <c r="L73" s="19"/>
    </row>
    <row r="74" spans="1:12">
      <c r="B74" s="135" t="s">
        <v>143</v>
      </c>
      <c r="C74" s="135"/>
      <c r="D74" s="32"/>
      <c r="F74" s="38">
        <v>184802</v>
      </c>
      <c r="G74" s="7"/>
      <c r="H74" s="38">
        <v>-13860</v>
      </c>
      <c r="I74" s="7"/>
      <c r="J74" s="38">
        <v>0</v>
      </c>
      <c r="K74" s="7"/>
      <c r="L74" s="38">
        <v>0</v>
      </c>
    </row>
    <row r="75" spans="1:12">
      <c r="A75" s="97" t="s">
        <v>67</v>
      </c>
      <c r="B75" s="97"/>
      <c r="D75" s="134"/>
      <c r="F75" s="19">
        <f>SUM(F45,F64,F72,F74)</f>
        <v>61586</v>
      </c>
      <c r="G75" s="19"/>
      <c r="H75" s="19">
        <f>SUM(H45,H64,H72,H74)</f>
        <v>-214499</v>
      </c>
      <c r="I75" s="19"/>
      <c r="J75" s="19">
        <f>SUM(J45,J64,J72,J74)</f>
        <v>-15448</v>
      </c>
      <c r="K75" s="19"/>
      <c r="L75" s="19">
        <f>SUM(L45,L64,L72,L74)</f>
        <v>-213440</v>
      </c>
    </row>
    <row r="76" spans="1:12">
      <c r="B76" s="95" t="s">
        <v>115</v>
      </c>
      <c r="D76" s="32"/>
      <c r="F76" s="1">
        <f>'BS;T'!H12</f>
        <v>3587272</v>
      </c>
      <c r="G76" s="7"/>
      <c r="H76" s="1">
        <v>3803756</v>
      </c>
      <c r="I76" s="7"/>
      <c r="J76" s="7">
        <f>'BS;T'!L12</f>
        <v>26713</v>
      </c>
      <c r="K76" s="7"/>
      <c r="L76" s="1">
        <v>249008</v>
      </c>
    </row>
    <row r="77" spans="1:12" ht="24" thickBot="1">
      <c r="A77" s="97" t="s">
        <v>116</v>
      </c>
      <c r="D77" s="89"/>
      <c r="F77" s="36">
        <f>SUM(F75:F76)</f>
        <v>3648858</v>
      </c>
      <c r="G77" s="88"/>
      <c r="H77" s="36">
        <f>SUM(H75:H76)</f>
        <v>3589257</v>
      </c>
      <c r="I77" s="88"/>
      <c r="J77" s="36">
        <f>SUM(J75:J76)</f>
        <v>11265</v>
      </c>
      <c r="K77" s="88"/>
      <c r="L77" s="36">
        <f>SUM(L75:L76)</f>
        <v>35568</v>
      </c>
    </row>
    <row r="78" spans="1:12" ht="24" thickTop="1">
      <c r="A78" s="97"/>
      <c r="D78" s="32"/>
      <c r="F78" s="19"/>
      <c r="G78" s="30"/>
      <c r="H78" s="19"/>
      <c r="I78" s="30"/>
      <c r="J78" s="19"/>
      <c r="K78" s="30"/>
      <c r="L78" s="19"/>
    </row>
    <row r="79" spans="1:12">
      <c r="A79" s="97" t="s">
        <v>125</v>
      </c>
      <c r="D79" s="32"/>
      <c r="F79" s="19"/>
      <c r="G79" s="30"/>
      <c r="H79" s="19"/>
      <c r="I79" s="30"/>
      <c r="J79" s="19"/>
      <c r="K79" s="30"/>
      <c r="L79" s="19"/>
    </row>
    <row r="80" spans="1:12">
      <c r="A80" s="97" t="s">
        <v>122</v>
      </c>
      <c r="D80" s="32"/>
      <c r="F80" s="19"/>
      <c r="G80" s="30"/>
      <c r="H80" s="19"/>
      <c r="I80" s="30"/>
      <c r="J80" s="19"/>
      <c r="K80" s="30"/>
      <c r="L80" s="19"/>
    </row>
    <row r="81" spans="1:12">
      <c r="B81" s="136" t="s">
        <v>123</v>
      </c>
      <c r="D81" s="96"/>
      <c r="F81" s="33">
        <v>0</v>
      </c>
      <c r="G81" s="4"/>
      <c r="H81" s="33">
        <v>0</v>
      </c>
      <c r="I81" s="94"/>
      <c r="J81" s="33">
        <v>0</v>
      </c>
      <c r="L81" s="7">
        <v>-3441618</v>
      </c>
    </row>
    <row r="82" spans="1:12">
      <c r="A82" s="137"/>
      <c r="D82" s="95"/>
      <c r="H82" s="33"/>
      <c r="I82" s="34"/>
      <c r="L82" s="33"/>
    </row>
    <row r="83" spans="1:12" s="138" customFormat="1">
      <c r="A83" s="138" t="s">
        <v>126</v>
      </c>
      <c r="E83" s="74"/>
    </row>
    <row r="84" spans="1:12">
      <c r="F84" s="7">
        <f>F77-'BS;T'!F12</f>
        <v>0</v>
      </c>
      <c r="G84" s="7"/>
      <c r="H84" s="7">
        <f>H77-3589257</f>
        <v>0</v>
      </c>
      <c r="I84" s="128"/>
      <c r="J84" s="7">
        <f>J77-'BS;T'!J12</f>
        <v>0</v>
      </c>
      <c r="K84" s="7"/>
      <c r="L84" s="7">
        <f>L77-35568</f>
        <v>0</v>
      </c>
    </row>
    <row r="85" spans="1:12">
      <c r="H85" s="128"/>
    </row>
    <row r="88" spans="1:12">
      <c r="G88" s="2"/>
      <c r="H88" s="2"/>
      <c r="I88" s="2"/>
      <c r="K88" s="2"/>
      <c r="L88" s="2"/>
    </row>
  </sheetData>
  <mergeCells count="4">
    <mergeCell ref="F6:H6"/>
    <mergeCell ref="J6:L6"/>
    <mergeCell ref="F53:H53"/>
    <mergeCell ref="J53:L53"/>
  </mergeCells>
  <pageMargins left="0.74803149606299202" right="0.511811023622047" top="0.74803149606299202" bottom="0.511811023622047" header="0.511811023622047" footer="0.511811023622047"/>
  <pageSetup paperSize="9" scale="56" firstPageNumber="8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7" max="11" man="1"/>
  </rowBreaks>
  <ignoredErrors>
    <ignoredError sqref="G54 I54 K54 F7:L7" numberStoredAsText="1"/>
    <ignoredError sqref="F28:L28 F41:L4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dia mslicense04</cp:lastModifiedBy>
  <cp:lastPrinted>2026-08-13T08:59:27Z</cp:lastPrinted>
  <dcterms:created xsi:type="dcterms:W3CDTF">2018-05-11T06:19:09Z</dcterms:created>
  <dcterms:modified xsi:type="dcterms:W3CDTF">2026-08-13T08:59:46Z</dcterms:modified>
</cp:coreProperties>
</file>