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6\2026-08\งบ Audit ยื่นตลาดใช้รอบ 17.37\"/>
    </mc:Choice>
  </mc:AlternateContent>
  <bookViews>
    <workbookView xWindow="-105" yWindow="-105" windowWidth="23250" windowHeight="12450" tabRatio="807"/>
  </bookViews>
  <sheets>
    <sheet name="BS 1-3" sheetId="3" r:id="rId1"/>
    <sheet name="PL 3 M" sheetId="1" r:id="rId2"/>
    <sheet name="PL 6 M " sheetId="17" r:id="rId3"/>
    <sheet name="SH6 Conso" sheetId="13" r:id="rId4"/>
    <sheet name="SH7 Sepa" sheetId="12" r:id="rId5"/>
    <sheet name="CF8-9" sheetId="15" r:id="rId6"/>
  </sheets>
  <definedNames>
    <definedName name="_xlnm._FilterDatabase" localSheetId="3" hidden="1">'SH6 Conso'!$A$14:$AC$14</definedName>
    <definedName name="_xlnm.Print_Area" localSheetId="0">'BS 1-3'!$A$1:$K$96</definedName>
    <definedName name="_xlnm.Print_Area" localSheetId="5">'CF8-9'!$A$1:$K$74</definedName>
    <definedName name="_xlnm.Print_Area" localSheetId="1">'PL 3 M'!$A$1:$L$43</definedName>
    <definedName name="_xlnm.Print_Area" localSheetId="2">'PL 6 M '!$A$1:$L$43</definedName>
    <definedName name="_xlnm.Print_Area" localSheetId="3">'SH6 Conso'!$A$1:$AB$22</definedName>
    <definedName name="_xlnm.Print_Area" localSheetId="4">'SH7 Sepa'!$A$1:$T$21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5" l="1"/>
  <c r="V15" i="13"/>
  <c r="I56" i="15" l="1"/>
  <c r="I14" i="15"/>
  <c r="J23" i="17" l="1"/>
  <c r="Z20" i="13" l="1"/>
  <c r="L37" i="17"/>
  <c r="J37" i="17"/>
  <c r="H37" i="17"/>
  <c r="F37" i="17"/>
  <c r="L23" i="17"/>
  <c r="H23" i="17"/>
  <c r="F23" i="17"/>
  <c r="L15" i="17"/>
  <c r="J15" i="17"/>
  <c r="H15" i="17"/>
  <c r="F15" i="17"/>
  <c r="F26" i="17" s="1"/>
  <c r="H26" i="17" l="1"/>
  <c r="L26" i="17"/>
  <c r="J26" i="17"/>
  <c r="J28" i="17" l="1"/>
  <c r="J36" i="17" s="1"/>
  <c r="I11" i="15"/>
  <c r="I32" i="15" s="1"/>
  <c r="I36" i="15" s="1"/>
  <c r="F28" i="17"/>
  <c r="F38" i="17" s="1"/>
  <c r="E11" i="15"/>
  <c r="H28" i="17"/>
  <c r="H38" i="17" s="1"/>
  <c r="H36" i="17" s="1"/>
  <c r="G11" i="15"/>
  <c r="L28" i="17"/>
  <c r="L31" i="17" s="1"/>
  <c r="L41" i="17" s="1"/>
  <c r="K11" i="15"/>
  <c r="J38" i="17" l="1"/>
  <c r="J31" i="17"/>
  <c r="J33" i="17" s="1"/>
  <c r="L14" i="12"/>
  <c r="L15" i="12" s="1"/>
  <c r="F31" i="17"/>
  <c r="F41" i="17" s="1"/>
  <c r="F36" i="17"/>
  <c r="H31" i="17"/>
  <c r="H41" i="17" s="1"/>
  <c r="J41" i="17"/>
  <c r="L33" i="17"/>
  <c r="L38" i="17"/>
  <c r="L16" i="13" l="1"/>
  <c r="F33" i="17"/>
  <c r="H33" i="17"/>
  <c r="L20" i="13"/>
  <c r="L36" i="17"/>
  <c r="L18" i="12"/>
  <c r="X15" i="13"/>
  <c r="AB15" i="13" s="1"/>
  <c r="R13" i="12"/>
  <c r="T13" i="12" s="1"/>
  <c r="R14" i="12"/>
  <c r="N15" i="12"/>
  <c r="E56" i="15" l="1"/>
  <c r="E21" i="3" l="1"/>
  <c r="G56" i="15" l="1"/>
  <c r="K56" i="15"/>
  <c r="R12" i="12" l="1"/>
  <c r="T12" i="12" s="1"/>
  <c r="K78" i="3" l="1"/>
  <c r="V16" i="13"/>
  <c r="G78" i="3"/>
  <c r="G81" i="3"/>
  <c r="P21" i="13"/>
  <c r="R21" i="13"/>
  <c r="T21" i="13"/>
  <c r="V19" i="13" l="1"/>
  <c r="X19" i="13" s="1"/>
  <c r="AB19" i="13" l="1"/>
  <c r="P15" i="12"/>
  <c r="K81" i="3"/>
  <c r="N21" i="13"/>
  <c r="R17" i="13"/>
  <c r="T17" i="13"/>
  <c r="P17" i="13"/>
  <c r="N17" i="13"/>
  <c r="E90" i="3" s="1"/>
  <c r="J17" i="13"/>
  <c r="H17" i="13"/>
  <c r="F17" i="13"/>
  <c r="J21" i="13"/>
  <c r="F21" i="13"/>
  <c r="H21" i="13"/>
  <c r="Z21" i="13"/>
  <c r="L37" i="1" l="1"/>
  <c r="J37" i="1"/>
  <c r="H37" i="1"/>
  <c r="F37" i="1"/>
  <c r="V14" i="13" l="1"/>
  <c r="X14" i="13" s="1"/>
  <c r="AB14" i="13" s="1"/>
  <c r="G86" i="3"/>
  <c r="J15" i="12"/>
  <c r="H15" i="12"/>
  <c r="F15" i="12"/>
  <c r="I81" i="3" s="1"/>
  <c r="G91" i="3" l="1"/>
  <c r="V17" i="13"/>
  <c r="K61" i="15"/>
  <c r="I61" i="15"/>
  <c r="G61" i="15"/>
  <c r="E61" i="15"/>
  <c r="L23" i="1" l="1"/>
  <c r="G84" i="3" l="1"/>
  <c r="V20" i="13"/>
  <c r="V21" i="13" s="1"/>
  <c r="E84" i="3"/>
  <c r="E86" i="3" l="1"/>
  <c r="E81" i="3" l="1"/>
  <c r="E82" i="3"/>
  <c r="I82" i="3"/>
  <c r="I88" i="3"/>
  <c r="Z17" i="13"/>
  <c r="E88" i="3" l="1"/>
  <c r="P19" i="12" l="1"/>
  <c r="N19" i="12"/>
  <c r="J19" i="12"/>
  <c r="H19" i="12"/>
  <c r="F19" i="12"/>
  <c r="R18" i="12"/>
  <c r="R17" i="12"/>
  <c r="T17" i="12" s="1"/>
  <c r="R19" i="12" l="1"/>
  <c r="G82" i="3" l="1"/>
  <c r="K82" i="3" l="1"/>
  <c r="K91" i="3" l="1"/>
  <c r="K92" i="3" s="1"/>
  <c r="K70" i="3" l="1"/>
  <c r="I70" i="3"/>
  <c r="G70" i="3"/>
  <c r="E70" i="3"/>
  <c r="K69" i="3"/>
  <c r="I69" i="3"/>
  <c r="G69" i="3"/>
  <c r="E69" i="3"/>
  <c r="K40" i="3"/>
  <c r="K39" i="3"/>
  <c r="I40" i="3"/>
  <c r="I39" i="3"/>
  <c r="G40" i="3"/>
  <c r="G39" i="3"/>
  <c r="E40" i="3"/>
  <c r="E39" i="3"/>
  <c r="K61" i="3"/>
  <c r="I61" i="3"/>
  <c r="G61" i="3"/>
  <c r="E61" i="3"/>
  <c r="H23" i="1" l="1"/>
  <c r="A5" i="12" l="1"/>
  <c r="A5" i="15" s="1"/>
  <c r="F23" i="1"/>
  <c r="L15" i="1"/>
  <c r="L26" i="1" s="1"/>
  <c r="K32" i="15" l="1"/>
  <c r="E64" i="15"/>
  <c r="I64" i="15"/>
  <c r="G93" i="3" l="1"/>
  <c r="G88" i="3"/>
  <c r="G92" i="3" l="1"/>
  <c r="G94" i="3" s="1"/>
  <c r="R15" i="12" l="1"/>
  <c r="I91" i="3" l="1"/>
  <c r="G31" i="3"/>
  <c r="E52" i="3" l="1"/>
  <c r="E91" i="3" l="1"/>
  <c r="K52" i="3" l="1"/>
  <c r="K21" i="3"/>
  <c r="K31" i="3"/>
  <c r="G21" i="3"/>
  <c r="G32" i="3" s="1"/>
  <c r="K32" i="3" l="1"/>
  <c r="I31" i="3" l="1"/>
  <c r="E31" i="3"/>
  <c r="K62" i="3" l="1"/>
  <c r="E62" i="3" l="1"/>
  <c r="E93" i="3"/>
  <c r="J23" i="1"/>
  <c r="E37" i="3"/>
  <c r="E67" i="3" s="1"/>
  <c r="A42" i="15"/>
  <c r="A35" i="3"/>
  <c r="A65" i="3" s="1"/>
  <c r="L28" i="1"/>
  <c r="L38" i="1" s="1"/>
  <c r="G52" i="3"/>
  <c r="G62" i="3" s="1"/>
  <c r="G95" i="3" s="1"/>
  <c r="J15" i="1"/>
  <c r="I52" i="3"/>
  <c r="H15" i="1"/>
  <c r="H26" i="1" s="1"/>
  <c r="K94" i="3"/>
  <c r="I21" i="3"/>
  <c r="F15" i="1"/>
  <c r="J26" i="1" l="1"/>
  <c r="F26" i="1"/>
  <c r="E32" i="15" s="1"/>
  <c r="T18" i="12"/>
  <c r="T19" i="12" s="1"/>
  <c r="L36" i="1"/>
  <c r="L31" i="1"/>
  <c r="E32" i="3"/>
  <c r="K95" i="3"/>
  <c r="I62" i="3"/>
  <c r="I32" i="3"/>
  <c r="F28" i="1" l="1"/>
  <c r="F38" i="1" s="1"/>
  <c r="L33" i="1"/>
  <c r="L41" i="1"/>
  <c r="H28" i="1"/>
  <c r="H38" i="1" s="1"/>
  <c r="G32" i="15"/>
  <c r="J28" i="1"/>
  <c r="J38" i="1" s="1"/>
  <c r="K36" i="15"/>
  <c r="F31" i="1" l="1"/>
  <c r="F41" i="1" s="1"/>
  <c r="F36" i="1"/>
  <c r="X16" i="13" s="1"/>
  <c r="H36" i="1"/>
  <c r="H31" i="1"/>
  <c r="J36" i="1"/>
  <c r="J31" i="1"/>
  <c r="J41" i="1" s="1"/>
  <c r="I63" i="15"/>
  <c r="I65" i="15" s="1"/>
  <c r="K63" i="15"/>
  <c r="K65" i="15" s="1"/>
  <c r="E36" i="15"/>
  <c r="G36" i="15"/>
  <c r="H41" i="1" l="1"/>
  <c r="X20" i="13"/>
  <c r="AB20" i="13" s="1"/>
  <c r="AB21" i="13" s="1"/>
  <c r="L17" i="13"/>
  <c r="X17" i="13" s="1"/>
  <c r="F33" i="1"/>
  <c r="J33" i="1"/>
  <c r="H33" i="1"/>
  <c r="G63" i="15"/>
  <c r="G65" i="15" s="1"/>
  <c r="E63" i="15"/>
  <c r="E65" i="15" l="1"/>
  <c r="L21" i="13"/>
  <c r="X21" i="13" s="1"/>
  <c r="AB16" i="13"/>
  <c r="AB17" i="13" s="1"/>
  <c r="T14" i="12"/>
  <c r="T15" i="12" s="1"/>
  <c r="I89" i="3" l="1"/>
  <c r="I92" i="3" s="1"/>
  <c r="I95" i="3" s="1"/>
  <c r="L19" i="12"/>
  <c r="E89" i="3"/>
  <c r="E92" i="3" s="1"/>
  <c r="E94" i="3" s="1"/>
  <c r="E95" i="3" l="1"/>
  <c r="I94" i="3"/>
</calcChain>
</file>

<file path=xl/sharedStrings.xml><?xml version="1.0" encoding="utf-8"?>
<sst xmlns="http://schemas.openxmlformats.org/spreadsheetml/2006/main" count="352" uniqueCount="207">
  <si>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</si>
  <si>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</si>
  <si>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</si>
  <si>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</si>
  <si>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</si>
  <si>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</si>
  <si>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</si>
  <si>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</si>
  <si>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</si>
  <si>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</si>
  <si>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</si>
  <si>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</si>
  <si>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</si>
  <si>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</si>
  <si>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</si>
  <si>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</si>
  <si>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</si>
  <si>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</si>
  <si>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</si>
  <si>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</si>
  <si>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</si>
  <si>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</si>
  <si>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</si>
  <si>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</si>
  <si>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</si>
  <si>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</si>
  <si>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</si>
  <si>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</si>
  <si>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</si>
  <si>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</si>
  <si>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</si>
  <si>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</si>
  <si>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</si>
  <si>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</si>
  <si>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 (ขาดทุน) สะสม</t>
  </si>
  <si>
    <t>รวมส่วนของ</t>
  </si>
  <si>
    <t xml:space="preserve">กฎหมาย 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</si>
  <si>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</si>
  <si>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</si>
  <si>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</si>
  <si>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</si>
  <si>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</si>
  <si>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ผลประโยชน์พนักงาน</t>
  </si>
  <si>
    <t>รายการที่ไม่ใช่เงินสด</t>
  </si>
  <si>
    <t>ส่วนเกินทุนจากการ</t>
  </si>
  <si>
    <t>ส่วนเกินมูลค่าหุ้นสามัญ</t>
  </si>
  <si>
    <t>องค์ประกอบอื่นของส่วนของผู้ถือหุ้น</t>
  </si>
  <si>
    <t>ส่วนเกิน</t>
  </si>
  <si>
    <t>ส่วนได้เสียที่ไม่มีอำนาจควบคุม</t>
  </si>
  <si>
    <t>รวมหนี้สินและส่วนของผู้ถือหุ้น</t>
  </si>
  <si>
    <t>ส่วนของ</t>
  </si>
  <si>
    <t>ดอกเบี้ยรับ</t>
  </si>
  <si>
    <t>รายได้จากการให้บริการ</t>
  </si>
  <si>
    <t>รายได้จากการขาย</t>
  </si>
  <si>
    <t>ต้นทุนขาย</t>
  </si>
  <si>
    <t>บริษัท เอเจ แอดวานซ์ เทคโนโลยี จำกัด (มหาชน) และบริษัทย่อย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</si>
  <si>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</si>
  <si>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</si>
  <si>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</si>
  <si>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ต้นทุนบริการ</t>
  </si>
  <si>
    <t>ต้นทุนในการจัดจำหน่าย</t>
  </si>
  <si>
    <t>ชำระแล้ว</t>
  </si>
  <si>
    <t>ที่ออกและ</t>
  </si>
  <si>
    <t>ส่วนได้เสียที่ไม่มี</t>
  </si>
  <si>
    <t>การแบ่งปันกำไร (ขาดทุน)</t>
  </si>
  <si>
    <t>เงินสดและรายการเทียบเท่าเงินสดเพิ่มขึ้น (ลดลง) สุทธิ</t>
  </si>
  <si>
    <t>บริษัทใหญ่</t>
  </si>
  <si>
    <t>รวมองค์ประกอบ</t>
  </si>
  <si>
    <t>ตีราคาที่ดิน</t>
  </si>
  <si>
    <t>สิทธิในการรับคืนผลิตภัณฑ์</t>
  </si>
  <si>
    <t>หนี้สินภาษีเงินได้รอการตัดบัญชี</t>
  </si>
  <si>
    <t>ส่วนเกินทุน</t>
  </si>
  <si>
    <t>จากการตีราคา</t>
  </si>
  <si>
    <t>ที่ดิน</t>
  </si>
  <si>
    <t>ประมาณการรับคืนสินค้า (กลับรายการ)</t>
  </si>
  <si>
    <t>กำไร (ขาดทุน) สะสม</t>
  </si>
  <si>
    <t>อำนาจควบคุม</t>
  </si>
  <si>
    <t>กำไร (ขาดทุน) ก่อนภาษีเงินได้</t>
  </si>
  <si>
    <t>ลูกหนี้การค้าและลูกหนี้หมุนเวียนอื่น</t>
  </si>
  <si>
    <t>ณ วันที่ 31 ธันวาคม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</si>
  <si>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</si>
  <si>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</si>
  <si>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</si>
  <si>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</si>
  <si>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</si>
  <si>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ยังไม่ได้จัดสรร</t>
  </si>
  <si>
    <t>สินทรัพย์สิทธิการใช้</t>
  </si>
  <si>
    <t>เจ้าหนี้การค้าและเจ้าหนี้หมุนเวียนอื่น</t>
  </si>
  <si>
    <t>อื่นของส่วนของ</t>
  </si>
  <si>
    <t>ทุนจดทะเบียน</t>
  </si>
  <si>
    <t xml:space="preserve">       มูลค่าที่ตราไว้หุ้นละ 0.10 บาท</t>
  </si>
  <si>
    <t>ทุนที่ออกและชำระเต็มมูลค่าแล้ว</t>
  </si>
  <si>
    <t>จัดสรรแล้ว - ทุนสำรองตามกฎหมาย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</si>
  <si>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</si>
  <si>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</si>
  <si>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ค่าเสื่อมราคาและค่าตัดจำหน่าย</t>
  </si>
  <si>
    <t>การปรับปรุงอื่นด้วยเงินสดที่เกิดจากการลงทุนหรือการกู้ยืม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</si>
  <si>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</si>
  <si>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</si>
  <si>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</si>
  <si>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การปรับปรุงด้วยประมาณการหนี้สิน (กลับรายการ)</t>
  </si>
  <si>
    <t>ขาดทุนจากการปรับมูลค่าของสินค้า (กลับรายการ)</t>
  </si>
  <si>
    <t>ในตั๋วสัญญาใช้เงิน ซึ่งกำหนดรับคืนภายในระยะเวลาไม่เกิน 3 เดือน</t>
  </si>
  <si>
    <t>ส่วนของหนี้สินตามสัญญาเช่า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</si>
  <si>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</si>
  <si>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</si>
  <si>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เงินสดจ่ายเพื่อซื้อที่ดิน อาคารและอุปกรณ์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</si>
  <si>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</si>
  <si>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เงินสดที่ผู้เช่าจ่ายเพื่อลดจำนวนหนี้สินซึ่งเกิดขึ้นจากสัญญาเช่าทางการเงิน</t>
  </si>
  <si>
    <t>ประมาณการหนี้สินหมุนเวียนอื่น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</si>
  <si>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</si>
  <si>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</si>
  <si>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</si>
  <si>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มูลค่าหุ้นสามัญ</t>
  </si>
  <si>
    <t xml:space="preserve">จัดสรรแล้ว - </t>
  </si>
  <si>
    <t>ทุนสำรองตาม</t>
  </si>
  <si>
    <t xml:space="preserve">      มูลค่าที่ตราไว้หุ้นละ 0.10 บาท</t>
  </si>
  <si>
    <t>(หน่วย : พันบาท)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</si>
  <si>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</si>
  <si>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</si>
  <si>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</si>
  <si>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</si>
  <si>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</si>
  <si>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กำไร (ขาดทุน) สำหรับงวด</t>
  </si>
  <si>
    <t>หนี้สินและส่วนของผู้ถือหุ้น (ต่อ)</t>
  </si>
  <si>
    <t>งบกระแสเงินสด (ต่อ)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</si>
  <si>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</t>
  </si>
  <si>
    <t>1.</t>
  </si>
  <si>
    <t>การแบ่งปันกำไร (ขาดทุน) เบ็ดเสร็จรวม</t>
  </si>
  <si>
    <t>ทุนเรือนหุ้นที่ออก</t>
  </si>
  <si>
    <t>และชำระแล้ว</t>
  </si>
  <si>
    <t xml:space="preserve">ตามกฎหมาย </t>
  </si>
  <si>
    <t>จัดสรรแล้ว - ทุนสำรอง</t>
  </si>
  <si>
    <t>เงินรับล่วงหน้า</t>
  </si>
  <si>
    <t>ค่าหุ้น</t>
  </si>
  <si>
    <t>หนี้สินไม่หมุนเวียนอื่น</t>
  </si>
  <si>
    <t>สินทรัพย์สกุลเงินดิจิทัล</t>
  </si>
  <si>
    <t>จากการรวมธุรกิจ</t>
  </si>
  <si>
    <t>ควบคุมเดียวกัน</t>
  </si>
  <si>
    <t>ภายใต้การ</t>
  </si>
  <si>
    <t>ส่วนเกินจาก</t>
  </si>
  <si>
    <t>การเปลี่ยนแปลง</t>
  </si>
  <si>
    <t>ในบริษัทย่อย</t>
  </si>
  <si>
    <t>สัดส่วนการถือหุ้น</t>
  </si>
  <si>
    <t>รวมองค์ประกอบอื่น</t>
  </si>
  <si>
    <t>ของส่วนของผู้ถือหุ้น</t>
  </si>
  <si>
    <t>เงินสดรับ (จ่าย) ภาษีเงินได้</t>
  </si>
  <si>
    <t>"ตรวจสอบแล้ว"</t>
  </si>
  <si>
    <t>กำไร (ขาดทุน) เบ็ดเสร็จสำหรับงวด</t>
  </si>
  <si>
    <t>การปรับปรุงค่าเผื่อผลขาดทุนด้านเครดิตที่คาดว่าจะเกิดขึ้น (กลับรายการ)</t>
  </si>
  <si>
    <t>2.</t>
  </si>
  <si>
    <t>ภาษีเงินได้นิติบุคคลค้างจ่าย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</si>
  <si>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</si>
  <si>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</si>
  <si>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ขาดทุนจากการด้อยค่าของสินทรัพย์สกุลเงินดิจิทัล (กลับรายการ)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</si>
  <si>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</si>
  <si>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</si>
  <si>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</si>
  <si>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การปรับปรุงด้วยหนี้สินอื่น เพิ่มขึ้น (ลดลง)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</si>
  <si>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</si>
  <si>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</si>
  <si>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3.</t>
  </si>
  <si>
    <t>เงินสดจ่ายเงินให้กู้ยืมแก่กิจการที่เกี่ยวข้องกัน</t>
  </si>
  <si>
    <t>รายได้ (ค่าใช้จ่าย) ภาษีเงินได้</t>
  </si>
  <si>
    <t>การควบคุมเดียวกัน</t>
  </si>
  <si>
    <t>ส่วนเกินส่วนต่ำจากการรวมธุรกิจภายใต้</t>
  </si>
  <si>
    <t>การถือหุ้นในบริษัทย่อย</t>
  </si>
  <si>
    <t>ส่วนเกินจากการเปลี่ยนแปลงสัดส่วน</t>
  </si>
  <si>
    <t>รายได้จากการขุดเหรียญสกุลเงินดิจิทัล</t>
  </si>
  <si>
    <t>2568</t>
  </si>
  <si>
    <t>7,8,9</t>
  </si>
  <si>
    <t>เงินสดรับจากเงินกู้ยืมกิจการที่เกี่ยวข้องกัน</t>
  </si>
  <si>
    <t>จำนวนหุ้นสามัญถัวเฉลี่ยถ่วงน้ำหนัก (พันหุ้น)</t>
  </si>
  <si>
    <t>กำไร (ขาดทุน) ต่อหุ้นของผู้ถือหุ้นบริษัทใหญ่</t>
  </si>
  <si>
    <t>กำไร (ขาดทุน) ต่อหุ้นขั้นพื้นฐาน (บาท : หุ้น)</t>
  </si>
  <si>
    <t>หนี้สินตามสัญญาเช่า</t>
  </si>
  <si>
    <t>เงินกู้ยืมระยะสั้นจากกิจการที่เกี่ยวข้องกัน</t>
  </si>
  <si>
    <t>2569</t>
  </si>
  <si>
    <t>ยอดคงเหลือ ณ วันที่ 1 มกราคม 2569</t>
  </si>
  <si>
    <t>เงินรับล่วงหน้าค่าหุ้น</t>
  </si>
  <si>
    <t xml:space="preserve">   หุ้นสามัญ 9,831,434,206 หุ้น</t>
  </si>
  <si>
    <t xml:space="preserve">   หุ้นสามัญ 5,743,212,607 หุ้น</t>
  </si>
  <si>
    <t>การปรับปรุงค่าเผื่อด้อยค่าเงินลงทุนในบริษัทย่อย (กลับรายการ)</t>
  </si>
  <si>
    <t>การปรับปรุงขาดทุน (กำไร) จากการตัดจำหน่ายที่ดิน อาคารและอุปกรณ์</t>
  </si>
  <si>
    <t>เงินสด (จ่าย) อื่นจากกิจกรรมลงทุน - สินทรัพย์ทางการเงิน</t>
  </si>
  <si>
    <t>การปรับปรุงด้วยขาดทุน (กำไร) จากการจำหน่ายที่ดิน อาคารและอุปกรณ์</t>
  </si>
  <si>
    <t>การปรับปรุงค่าเผื่อด้อยค่าเงินให้กู้ยืมแก่กิจการที่เกี่ยวข้องกัน (กลับรายการ)</t>
  </si>
  <si>
    <t>ในระหว่างงวด 2569 บริษัทมีการโอนออกของสินค้าคงเหลือเพื่อไปบันทึกไว้ในที่ดิน อาคารและอุปกรณ์เนื่องจากฝ่ายบริหารพิจารณาว่าสินทรัพย์ดังกล่าวนั้น</t>
  </si>
  <si>
    <t>อื่นๆ - เงินรับล่วงหน้าค่าหุ้น ที่จดทะเบียนแล้ว</t>
  </si>
  <si>
    <t>เงินสดจ่ายเพื่อชำระเงินกู้ยืมจากกิจการที่เกี่ยวข้องกัน</t>
  </si>
  <si>
    <t>เงินสดรับจากการขายที่ดิน อาคารและอุปกรณ์</t>
  </si>
  <si>
    <t>ณ วันที่ 30 มิถุนายน 2569</t>
  </si>
  <si>
    <t>ณ วันที่ 30 มิถุนายน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</si>
  <si>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</si>
  <si>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</si>
  <si>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</si>
  <si>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การปรับปรุงด้วยขาดทุน (กำไร) จากการจำหน่ายสินทรัพย์สกุลเงินดิจิทัล</t>
  </si>
  <si>
    <t>เงินสดรับจากการขายสินทรัพย์สกุลเงินดิจิทัล</t>
  </si>
  <si>
    <t>เงินสดรับชำระคืนจากเงินให้กู้ยืมแก่กิจการที่เกี่ยวข้องกัน</t>
  </si>
  <si>
    <t>ยอดคงเหลือ ณ วันที่ 1 มกราคม 2568</t>
  </si>
  <si>
    <t>ยอดคงเหลือ ณ วันที่ 30 มิถุนายน 2568</t>
  </si>
  <si>
    <t>4.</t>
  </si>
  <si>
    <t>ในระหว่างงวด 2568 บริษัทมีการโอนออกของสินค้าคงเหลือเพื่อไปบันทึกไว้ในที่ดิน อาคารและอุปกรณ์เนื่องจากฝ่ายบริหารพิจารณาว่าสินทรัพย์ดังกล่าวนั้น</t>
  </si>
  <si>
    <t>มีไว้เพื่อใช้งานจำนวน 0.11 ล้านบาท (หมายเหตุ 4)</t>
  </si>
  <si>
    <t>มีไว้เพื่อใช้งานจำนวน 0.22 ล้านบาท (หมายเหตุ 4)</t>
  </si>
  <si>
    <t>ในระหว่างงวด 2569 บริษัทมีซื้อทรัพย์สินที่ยังไม่ได้ชำระและบันทึกไว้ในเจ้าหนี้การค้า-ต่างประเทศ จำนวน 1.62 ล้านบาท</t>
  </si>
  <si>
    <t>ประมาณการหนี้สินไม่หมุนเวียนอื่น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</si>
</sst>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_-;\-* #,##0_-;_-* &quot;-&quot;??_-;_-@_-"/>
    <numFmt numFmtId="195" formatCode="_ * #,##0.00_ ;_ * \-#,##0.00_ ;_ * &quot;-&quot;??_ ;_ @_ "/>
    <numFmt numFmtId="196" formatCode="_(* #,##0_);_(* \(#,##0\);_(* &quot;-&quot;??_);_(@_)"/>
    <numFmt numFmtId="197" formatCode="0.0"/>
    <numFmt numFmtId="198" formatCode="_-* #,##0.0_-;\-* #,##0.0_-;_-* &quot;-&quot;??_-;_-@_-"/>
    <numFmt numFmtId="199" formatCode="#,##0.000_);\(#,##0.000\)"/>
    <numFmt numFmtId="200" formatCode="#,##0;\(#,##0\)"/>
    <numFmt numFmtId="201" formatCode="#,##0.00;[Red]\(#,##0.00\)"/>
    <numFmt numFmtId="202" formatCode="#,##0.00;\(#,##0.00\)"/>
    <numFmt numFmtId="203" formatCode="#,##0.00_);[Black]\(#,##0.00\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_ &quot;R&quot;\ * #,##0.00_ ;_ &quot;R&quot;\ * \-#,##0.00_ ;_ &quot;R&quot;\ * &quot;-&quot;??_ ;_ @_ "/>
    <numFmt numFmtId="217" formatCode="0.000"/>
    <numFmt numFmtId="218" formatCode="#,##0.0_);\(#,##0.0\)"/>
    <numFmt numFmtId="219" formatCode="_ &quot;R&quot;\ * #,##0_ ;_ &quot;R&quot;\ * \-#,##0_ ;_ &quot;R&quot;\ * &quot;-&quot;_ ;_ @_ "/>
    <numFmt numFmtId="220" formatCode="_ &quot;$&quot;\ * #,##0.0_ ;_ &quot;$&quot;\ * \-#,##0.0_ ;_ &quot;$&quot;\ * &quot;-&quot;??_ ;_ @_ "/>
    <numFmt numFmtId="221" formatCode="0&quot;  &quot;"/>
    <numFmt numFmtId="222" formatCode="* \(#,##0\);* #,##0_);&quot;-&quot;??_);@"/>
    <numFmt numFmtId="223" formatCode="\ว\ \ด\ด\ด\ด\ &quot;ค.ศ.&quot;\ \ค\ค\ค\ค"/>
    <numFmt numFmtId="224" formatCode="#,##0\ &quot;FB&quot;;[Red]\-#,##0\ &quot;FB&quot;"/>
    <numFmt numFmtId="225" formatCode="#,##0.00&quot; F&quot;_);\(#,##0.00&quot; F&quot;\)"/>
    <numFmt numFmtId="226" formatCode="* #,##0_);* \(#,##0\);&quot;-&quot;??_);@"/>
    <numFmt numFmtId="227" formatCode="#,##0.00\ &quot;FB&quot;;[Red]\-#,##0.00\ &quot;FB&quot;"/>
    <numFmt numFmtId="228" formatCode="#,##0\ \ ;\(#,##0\)\ ;\—\ \ \ \ "/>
    <numFmt numFmtId="229" formatCode="0."/>
    <numFmt numFmtId="230" formatCode="&quot;?&quot;#,##0;[Red]\-&quot;?&quot;#,##0"/>
    <numFmt numFmtId="231" formatCode="0.0&quot;  &quot;"/>
    <numFmt numFmtId="232" formatCode="0.0%"/>
    <numFmt numFmtId="233" formatCode="&quot;฿&quot;\t#,##0_);[Red]\(&quot;฿&quot;\t#,##0\)"/>
    <numFmt numFmtId="234" formatCode="0.00_)"/>
    <numFmt numFmtId="235" formatCode="#,##0&quot; F&quot;_);[Red]\(#,##0&quot; F&quot;\)"/>
    <numFmt numFmtId="236" formatCode="&quot;US$&quot;#,##0_);[Red]\(&quot;US$&quot;#,##0\)"/>
    <numFmt numFmtId="237" formatCode="_(&quot;฿&quot;* #,##0_);_(&quot;฿&quot;* \(#,##0\);_(&quot;฿&quot;* &quot;-&quot;_);_(@_)"/>
    <numFmt numFmtId="238" formatCode="0%_);\(0%\)"/>
    <numFmt numFmtId="239" formatCode="&quot;£&quot;#,##0.00;\-&quot;£&quot;#,##0.00"/>
    <numFmt numFmtId="240" formatCode="#,##0&quot;£&quot;_);[Red]\(#,##0&quot;£&quot;\)"/>
    <numFmt numFmtId="241" formatCode="####"/>
    <numFmt numFmtId="242" formatCode="_ &quot;$&quot;\ * #,##0_ ;_ &quot;$&quot;\ * \-#,##0_ ;_ &quot;$&quot;\ * &quot;-&quot;??_ ;_ @_ 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General_)"/>
    <numFmt numFmtId="247" formatCode="_-&quot;$&quot;* #,##0_-;\-&quot;$&quot;* #,##0_-;_-&quot;$&quot;* &quot;-&quot;_-;_-@_-"/>
    <numFmt numFmtId="248" formatCode="\t#\ ?/?"/>
    <numFmt numFmtId="249" formatCode="\t0%"/>
    <numFmt numFmtId="250" formatCode="d/mm/yy\ "/>
    <numFmt numFmtId="251" formatCode="_-* #,##0.0000_-;\-* #,##0.0000_-;_-* &quot;-&quot;??_-;_-@_-"/>
    <numFmt numFmtId="252" formatCode="#,##0.0_);[Red]\(#,##0.0\)"/>
    <numFmt numFmtId="253" formatCode="0.00_);\(0.00\)"/>
    <numFmt numFmtId="254" formatCode="#,##0,;\(#,##0,\)"/>
    <numFmt numFmtId="255" formatCode="#,##0;[Red]\(#,##0\)"/>
    <numFmt numFmtId="256" formatCode="[$-409]d\-mmm;@"/>
    <numFmt numFmtId="257" formatCode="#,##0.0000;\(#,##0.00000000\)"/>
    <numFmt numFmtId="258" formatCode="_-[$€-2]* #,##0.00_-;\-[$€-2]* #,##0.00_-;_-[$€-2]* &quot;-&quot;??_-"/>
    <numFmt numFmtId="259" formatCode="&quot;$&quot;#,##0;[Red]\-&quot;$&quot;#,##0"/>
    <numFmt numFmtId="260" formatCode="&quot;$&quot;#,##0.00;[Red]\-&quot;$&quot;#,##0.00"/>
    <numFmt numFmtId="261" formatCode="\t&quot;$&quot;#,##0_);\(\t&quot;$&quot;#,##0\)"/>
    <numFmt numFmtId="262" formatCode="_-&quot;ﾟ&quot;* #,##0_-;\-&quot;ﾟ&quot;* #,##0_-;_-&quot;ﾟ&quot;* &quot;-&quot;_-;_-@_-"/>
    <numFmt numFmtId="263" formatCode="_-&quot;ﾟ&quot;* #,##0.00_-;\-&quot;ﾟ&quot;* #,##0.00_-;_-&quot;ﾟ&quot;* &quot;-&quot;??_-;_-@_-"/>
    <numFmt numFmtId="264" formatCode="\t&quot;฿&quot;#,##0.00_);[Red]\(\t&quot;฿&quot;#,##0.00\)"/>
    <numFmt numFmtId="265" formatCode="&quot;$&quot;\t#,##0_);[Red]\(&quot;$&quot;\t#,##0\)"/>
    <numFmt numFmtId="266" formatCode="[$¥-411]#,##0.00"/>
    <numFmt numFmtId="267" formatCode="[$-409]mmm/yy;@"/>
    <numFmt numFmtId="268" formatCode="_-* #,##0.00_-;\-* #,##0.00_-;_-* \-??_-;_-@_-"/>
    <numFmt numFmtId="269" formatCode="#,##0.000000_);[Red]\(#,##0.000000\)"/>
    <numFmt numFmtId="270" formatCode="_(* #,##0.000_);_(* \(#,##0.000\);_(* &quot;-&quot;_);_(@_)"/>
    <numFmt numFmtId="271" formatCode="_-* #,##0_-;_-* \(#,##0\);_-* &quot;-&quot;??_-;_-@_-"/>
    <numFmt numFmtId="272" formatCode="_(* #,##0.0000_);_(* \(#,##0.0000\);_(* &quot;-&quot;_);_(@_)"/>
    <numFmt numFmtId="273" formatCode="#,##0.0000;[Red]\-#,##0.0000"/>
    <numFmt numFmtId="274" formatCode="_-* #,##0.000_-;_-* \(#,##0.000\);_-* &quot;-&quot;??_-;_-@_-"/>
  </numFmts>
  <fonts count="204">
    <font>
      <sz val="14"/>
      <name val="CordiaUPC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4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rgb="FF9C5700"/>
      <name val="Tahoma"/>
      <family val="2"/>
      <charset val="222"/>
      <scheme val="minor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12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color theme="1"/>
      <name val="Angsana New"/>
      <family val="1"/>
    </font>
    <font>
      <sz val="8"/>
      <name val="CordiaUPC"/>
      <family val="2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579">
    <xf numFmtId="0" fontId="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0" fillId="0" borderId="0"/>
    <xf numFmtId="0" fontId="7" fillId="0" borderId="0"/>
    <xf numFmtId="0" fontId="9" fillId="0" borderId="0"/>
    <xf numFmtId="0" fontId="9" fillId="0" borderId="0">
      <alignment vertical="center"/>
    </xf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0" fontId="27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/>
    <xf numFmtId="0" fontId="34" fillId="0" borderId="0"/>
    <xf numFmtId="43" fontId="2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6" fillId="0" borderId="0"/>
    <xf numFmtId="0" fontId="34" fillId="0" borderId="0"/>
    <xf numFmtId="193" fontId="28" fillId="0" borderId="0" applyFont="0" applyFill="0" applyBorder="0" applyAlignment="0" applyProtection="0"/>
    <xf numFmtId="0" fontId="28" fillId="0" borderId="0"/>
    <xf numFmtId="43" fontId="34" fillId="0" borderId="0" applyFont="0" applyFill="0" applyBorder="0" applyAlignment="0" applyProtection="0"/>
    <xf numFmtId="0" fontId="34" fillId="0" borderId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0" fillId="0" borderId="0"/>
    <xf numFmtId="0" fontId="7" fillId="0" borderId="0"/>
    <xf numFmtId="0" fontId="28" fillId="0" borderId="0"/>
    <xf numFmtId="0" fontId="28" fillId="0" borderId="0"/>
    <xf numFmtId="204" fontId="28" fillId="0" borderId="0" applyFont="0" applyFill="0" applyBorder="0" applyAlignment="0" applyProtection="0"/>
    <xf numFmtId="0" fontId="42" fillId="0" borderId="0"/>
    <xf numFmtId="205" fontId="2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28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6" fillId="0" borderId="0"/>
    <xf numFmtId="209" fontId="2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9" fillId="0" borderId="0"/>
    <xf numFmtId="37" fontId="48" fillId="0" borderId="0"/>
    <xf numFmtId="0" fontId="47" fillId="0" borderId="0">
      <alignment vertical="top"/>
    </xf>
    <xf numFmtId="0" fontId="28" fillId="0" borderId="0"/>
    <xf numFmtId="210" fontId="44" fillId="0" borderId="0" applyFont="0" applyFill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/>
    <xf numFmtId="0" fontId="28" fillId="0" borderId="0"/>
    <xf numFmtId="0" fontId="9" fillId="0" borderId="0"/>
    <xf numFmtId="0" fontId="44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19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193" fontId="50" fillId="0" borderId="23">
      <alignment horizontal="right" vertical="center"/>
    </xf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0" fontId="52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9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48" borderId="0"/>
    <xf numFmtId="0" fontId="53" fillId="0" borderId="0">
      <protection locked="0"/>
    </xf>
    <xf numFmtId="0" fontId="53" fillId="0" borderId="0"/>
    <xf numFmtId="213" fontId="53" fillId="0" borderId="0"/>
    <xf numFmtId="214" fontId="53" fillId="0" borderId="0"/>
    <xf numFmtId="0" fontId="54" fillId="49" borderId="0">
      <alignment horizontal="right"/>
    </xf>
    <xf numFmtId="0" fontId="53" fillId="0" borderId="0"/>
    <xf numFmtId="0" fontId="5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45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46" borderId="0" applyNumberFormat="0" applyBorder="0" applyAlignment="0" applyProtection="0"/>
    <xf numFmtId="0" fontId="41" fillId="62" borderId="0" applyNumberFormat="0" applyBorder="0" applyAlignment="0" applyProtection="0"/>
    <xf numFmtId="0" fontId="41" fillId="5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41" fillId="65" borderId="0" applyNumberFormat="0" applyBorder="0" applyAlignment="0" applyProtection="0"/>
    <xf numFmtId="0" fontId="41" fillId="66" borderId="0" applyNumberFormat="0" applyBorder="0" applyAlignment="0" applyProtection="0"/>
    <xf numFmtId="0" fontId="51" fillId="67" borderId="0" applyNumberFormat="0" applyBorder="0" applyAlignment="0" applyProtection="0"/>
    <xf numFmtId="0" fontId="55" fillId="35" borderId="0" applyNumberFormat="0" applyBorder="0" applyAlignment="0" applyProtection="0"/>
    <xf numFmtId="187" fontId="56" fillId="0" borderId="4" applyAlignment="0" applyProtection="0"/>
    <xf numFmtId="215" fontId="28" fillId="0" borderId="0" applyFill="0" applyBorder="0" applyAlignment="0"/>
    <xf numFmtId="216" fontId="44" fillId="0" borderId="0" applyFill="0" applyBorder="0" applyAlignment="0"/>
    <xf numFmtId="217" fontId="57" fillId="0" borderId="0" applyFill="0" applyBorder="0" applyAlignment="0"/>
    <xf numFmtId="218" fontId="58" fillId="0" borderId="0" applyFill="0" applyBorder="0" applyAlignment="0"/>
    <xf numFmtId="199" fontId="58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59" fillId="68" borderId="26" applyNumberFormat="0" applyAlignment="0" applyProtection="0"/>
    <xf numFmtId="0" fontId="60" fillId="69" borderId="27" applyNumberFormat="0" applyAlignment="0" applyProtection="0"/>
    <xf numFmtId="0" fontId="61" fillId="70" borderId="28">
      <alignment horizontal="center" wrapText="1"/>
    </xf>
    <xf numFmtId="193" fontId="2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1" fontId="28" fillId="0" borderId="0" applyFont="0" applyFill="0" applyBorder="0" applyAlignment="0" applyProtection="0"/>
    <xf numFmtId="219" fontId="4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NumberFormat="0" applyFill="0" applyBorder="0" applyAlignment="0" applyProtection="0"/>
    <xf numFmtId="193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256" fontId="28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7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21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" fontId="28" fillId="0" borderId="0" applyFont="0" applyFill="0" applyBorder="0" applyAlignment="0" applyProtection="0"/>
    <xf numFmtId="0" fontId="63" fillId="0" borderId="0" applyNumberFormat="0" applyAlignment="0">
      <alignment horizontal="left"/>
    </xf>
    <xf numFmtId="222" fontId="11" fillId="0" borderId="0" applyFill="0" applyBorder="0" applyProtection="0"/>
    <xf numFmtId="0" fontId="64" fillId="0" borderId="0"/>
    <xf numFmtId="0" fontId="64" fillId="0" borderId="0"/>
    <xf numFmtId="216" fontId="44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25" fontId="28" fillId="0" borderId="0"/>
    <xf numFmtId="0" fontId="31" fillId="71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14" fontId="47" fillId="0" borderId="0" applyFill="0" applyBorder="0" applyAlignment="0"/>
    <xf numFmtId="15" fontId="28" fillId="0" borderId="0"/>
    <xf numFmtId="226" fontId="11" fillId="0" borderId="0" applyFill="0" applyBorder="0" applyProtection="0"/>
    <xf numFmtId="38" fontId="65" fillId="0" borderId="25">
      <alignment vertical="center"/>
    </xf>
    <xf numFmtId="227" fontId="44" fillId="0" borderId="0"/>
    <xf numFmtId="232" fontId="44" fillId="0" borderId="0"/>
    <xf numFmtId="232" fontId="44" fillId="0" borderId="0"/>
    <xf numFmtId="232" fontId="44" fillId="0" borderId="0"/>
    <xf numFmtId="232" fontId="44" fillId="0" borderId="0"/>
    <xf numFmtId="232" fontId="44" fillId="0" borderId="0"/>
    <xf numFmtId="0" fontId="119" fillId="0" borderId="0" applyNumberFormat="0" applyFill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4" borderId="0" applyNumberFormat="0" applyBorder="0" applyAlignment="0" applyProtection="0"/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66" fillId="0" borderId="0" applyNumberFormat="0" applyAlignment="0">
      <alignment horizontal="left"/>
    </xf>
    <xf numFmtId="258" fontId="10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228" fontId="68" fillId="0" borderId="0">
      <alignment horizontal="right"/>
    </xf>
    <xf numFmtId="0" fontId="69" fillId="36" borderId="0" applyNumberFormat="0" applyBorder="0" applyAlignment="0" applyProtection="0"/>
    <xf numFmtId="38" fontId="29" fillId="71" borderId="0" applyNumberFormat="0" applyBorder="0" applyAlignment="0" applyProtection="0"/>
    <xf numFmtId="0" fontId="121" fillId="75" borderId="20"/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229" fontId="70" fillId="70" borderId="0">
      <alignment horizontal="left" vertical="top"/>
    </xf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0" fontId="71" fillId="0" borderId="0" applyProtection="0"/>
    <xf numFmtId="0" fontId="35" fillId="0" borderId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3" fillId="70" borderId="0">
      <alignment horizontal="left" wrapText="1"/>
    </xf>
    <xf numFmtId="230" fontId="28" fillId="0" borderId="0" applyBorder="0" applyAlignment="0"/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231" fontId="28" fillId="0" borderId="0"/>
    <xf numFmtId="232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8" fillId="0" borderId="0"/>
    <xf numFmtId="0" fontId="68" fillId="0" borderId="0"/>
    <xf numFmtId="0" fontId="11" fillId="0" borderId="0" applyNumberFormat="0" applyFont="0" applyFill="0" applyBorder="0" applyProtection="0">
      <alignment horizontal="left" vertical="center"/>
    </xf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80" fillId="0" borderId="30" applyNumberFormat="0" applyFill="0" applyAlignment="0" applyProtection="0"/>
    <xf numFmtId="0" fontId="81" fillId="0" borderId="15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33" fontId="7" fillId="0" borderId="0" applyFont="0" applyFill="0" applyBorder="0" applyAlignment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9" fontId="65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0" fontId="86" fillId="76" borderId="0" applyNumberFormat="0" applyBorder="0" applyAlignment="0" applyProtection="0"/>
    <xf numFmtId="0" fontId="11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0" fontId="82" fillId="0" borderId="0"/>
    <xf numFmtId="0" fontId="83" fillId="0" borderId="0"/>
    <xf numFmtId="0" fontId="83" fillId="0" borderId="0"/>
    <xf numFmtId="234" fontId="8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41" fillId="0" borderId="0"/>
    <xf numFmtId="0" fontId="6" fillId="0" borderId="0"/>
    <xf numFmtId="0" fontId="34" fillId="0" borderId="0"/>
    <xf numFmtId="0" fontId="28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7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/>
    <xf numFmtId="0" fontId="38" fillId="0" borderId="0"/>
    <xf numFmtId="0" fontId="28" fillId="0" borderId="0"/>
    <xf numFmtId="0" fontId="34" fillId="0" borderId="0"/>
    <xf numFmtId="0" fontId="34" fillId="0" borderId="0"/>
    <xf numFmtId="0" fontId="38" fillId="0" borderId="0"/>
    <xf numFmtId="0" fontId="47" fillId="0" borderId="0">
      <alignment vertical="top"/>
    </xf>
    <xf numFmtId="0" fontId="41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/>
    <xf numFmtId="0" fontId="47" fillId="0" borderId="0">
      <alignment vertical="top"/>
    </xf>
    <xf numFmtId="0" fontId="159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34" fillId="0" borderId="0"/>
    <xf numFmtId="0" fontId="28" fillId="0" borderId="0"/>
    <xf numFmtId="0" fontId="122" fillId="0" borderId="0"/>
    <xf numFmtId="0" fontId="28" fillId="0" borderId="0"/>
    <xf numFmtId="0" fontId="34" fillId="0" borderId="0"/>
    <xf numFmtId="0" fontId="33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235" fontId="28" fillId="0" borderId="0"/>
    <xf numFmtId="0" fontId="123" fillId="0" borderId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236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90" fillId="68" borderId="32" applyNumberFormat="0" applyAlignment="0" applyProtection="0"/>
    <xf numFmtId="40" fontId="91" fillId="78" borderId="0">
      <alignment horizontal="right"/>
    </xf>
    <xf numFmtId="0" fontId="92" fillId="78" borderId="0">
      <alignment horizontal="right"/>
    </xf>
    <xf numFmtId="0" fontId="93" fillId="78" borderId="21"/>
    <xf numFmtId="0" fontId="94" fillId="79" borderId="0" applyBorder="0">
      <alignment horizontal="centerContinuous"/>
    </xf>
    <xf numFmtId="0" fontId="95" fillId="79" borderId="0" applyBorder="0">
      <alignment horizontal="centerContinuous"/>
    </xf>
    <xf numFmtId="0" fontId="96" fillId="0" borderId="0">
      <alignment horizontal="center"/>
    </xf>
    <xf numFmtId="0" fontId="97" fillId="0" borderId="0">
      <alignment horizontal="center"/>
    </xf>
    <xf numFmtId="237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99" fontId="58" fillId="0" borderId="0" applyFont="0" applyFill="0" applyBorder="0" applyAlignment="0" applyProtection="0"/>
    <xf numFmtId="239" fontId="44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5" fillId="0" borderId="18" applyNumberFormat="0" applyBorder="0"/>
    <xf numFmtId="3" fontId="98" fillId="0" borderId="0" applyNumberFormat="0" applyFill="0" applyBorder="0" applyAlignment="0" applyProtection="0"/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56" fillId="0" borderId="19">
      <alignment horizontal="center"/>
    </xf>
    <xf numFmtId="3" fontId="65" fillId="0" borderId="0" applyFont="0" applyFill="0" applyBorder="0" applyAlignment="0" applyProtection="0"/>
    <xf numFmtId="0" fontId="65" fillId="80" borderId="0" applyNumberFormat="0" applyFont="0" applyBorder="0" applyAlignment="0" applyProtection="0"/>
    <xf numFmtId="37" fontId="9" fillId="0" borderId="0"/>
    <xf numFmtId="0" fontId="28" fillId="0" borderId="0">
      <alignment vertical="justify"/>
    </xf>
    <xf numFmtId="0" fontId="44" fillId="0" borderId="0" applyFont="0" applyFill="0" applyBorder="0" applyAlignment="0" applyProtection="0"/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240" fontId="28" fillId="0" borderId="0" applyNumberFormat="0" applyFill="0" applyBorder="0" applyAlignment="0" applyProtection="0">
      <alignment horizontal="left"/>
    </xf>
    <xf numFmtId="252" fontId="28" fillId="0" borderId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0" fontId="125" fillId="0" borderId="0" applyNumberFormat="0" applyProtection="0"/>
    <xf numFmtId="4" fontId="126" fillId="83" borderId="32" applyNumberFormat="0" applyProtection="0">
      <alignment horizontal="right" vertical="center"/>
    </xf>
    <xf numFmtId="38" fontId="11" fillId="0" borderId="0" applyNumberFormat="0" applyFont="0" applyFill="0" applyBorder="0" applyAlignment="0"/>
    <xf numFmtId="0" fontId="104" fillId="0" borderId="0" applyNumberFormat="0" applyFill="0" applyBorder="0" applyAlignment="0" applyProtection="0"/>
    <xf numFmtId="0" fontId="11" fillId="0" borderId="22" applyAlignment="0">
      <alignment horizontal="centerContinuous"/>
    </xf>
    <xf numFmtId="12" fontId="99" fillId="0" borderId="15">
      <alignment horizontal="center"/>
    </xf>
    <xf numFmtId="37" fontId="48" fillId="0" borderId="0"/>
    <xf numFmtId="0" fontId="100" fillId="0" borderId="0" applyNumberFormat="0" applyBorder="0"/>
    <xf numFmtId="0" fontId="101" fillId="70" borderId="0">
      <alignment wrapText="1"/>
    </xf>
    <xf numFmtId="40" fontId="102" fillId="0" borderId="0" applyBorder="0">
      <alignment horizontal="right"/>
    </xf>
    <xf numFmtId="3" fontId="28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41" fontId="44" fillId="0" borderId="0" applyFill="0" applyBorder="0" applyAlignment="0"/>
    <xf numFmtId="242" fontId="44" fillId="0" borderId="0" applyFill="0" applyBorder="0" applyAlignment="0"/>
    <xf numFmtId="0" fontId="103" fillId="0" borderId="0">
      <alignment horizontal="center" vertical="top"/>
    </xf>
    <xf numFmtId="40" fontId="127" fillId="0" borderId="0"/>
    <xf numFmtId="0" fontId="104" fillId="0" borderId="0" applyNumberFormat="0" applyFill="0" applyBorder="0" applyAlignment="0" applyProtection="0"/>
    <xf numFmtId="0" fontId="28" fillId="0" borderId="24" applyNumberFormat="0" applyFont="0" applyFill="0" applyAlignment="0" applyProtection="0"/>
    <xf numFmtId="41" fontId="28" fillId="0" borderId="0" applyFont="0" applyFill="0" applyBorder="0" applyAlignment="0" applyProtection="0"/>
    <xf numFmtId="40" fontId="123" fillId="0" borderId="0" applyFont="0" applyFill="0" applyBorder="0" applyAlignment="0" applyProtection="0"/>
    <xf numFmtId="188" fontId="65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28" fillId="0" borderId="0">
      <alignment horizontal="centerContinuous" vertical="center"/>
    </xf>
    <xf numFmtId="0" fontId="105" fillId="0" borderId="0" applyNumberFormat="0" applyFill="0" applyBorder="0" applyAlignment="0" applyProtection="0"/>
    <xf numFmtId="0" fontId="83" fillId="0" borderId="34"/>
    <xf numFmtId="0" fontId="85" fillId="0" borderId="0" applyNumberFormat="0" applyFont="0" applyFill="0" applyBorder="0" applyProtection="0">
      <alignment horizontal="center" vertical="center" wrapText="1"/>
    </xf>
    <xf numFmtId="0" fontId="110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45" fillId="68" borderId="26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41" fillId="69" borderId="27" applyNumberFormat="0" applyAlignment="0" applyProtection="0"/>
    <xf numFmtId="0" fontId="142" fillId="0" borderId="30" applyNumberFormat="0" applyFill="0" applyAlignment="0" applyProtection="0"/>
    <xf numFmtId="243" fontId="107" fillId="0" borderId="0" applyFont="0" applyFill="0" applyBorder="0" applyAlignment="0" applyProtection="0"/>
    <xf numFmtId="0" fontId="39" fillId="2" borderId="0" applyNumberFormat="0" applyBorder="0" applyAlignment="0" applyProtection="0"/>
    <xf numFmtId="0" fontId="149" fillId="36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8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129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159" fillId="0" borderId="0"/>
    <xf numFmtId="0" fontId="159" fillId="0" borderId="0"/>
    <xf numFmtId="0" fontId="160" fillId="0" borderId="0"/>
    <xf numFmtId="0" fontId="47" fillId="0" borderId="0">
      <alignment vertical="top"/>
    </xf>
    <xf numFmtId="0" fontId="33" fillId="0" borderId="0"/>
    <xf numFmtId="0" fontId="33" fillId="0" borderId="0"/>
    <xf numFmtId="0" fontId="47" fillId="0" borderId="0">
      <alignment vertical="top"/>
    </xf>
    <xf numFmtId="0" fontId="28" fillId="0" borderId="0"/>
    <xf numFmtId="0" fontId="28" fillId="0" borderId="0"/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34" fillId="0" borderId="0"/>
    <xf numFmtId="0" fontId="129" fillId="0" borderId="0"/>
    <xf numFmtId="0" fontId="34" fillId="0" borderId="0"/>
    <xf numFmtId="0" fontId="159" fillId="0" borderId="0"/>
    <xf numFmtId="0" fontId="28" fillId="0" borderId="0"/>
    <xf numFmtId="0" fontId="38" fillId="0" borderId="0"/>
    <xf numFmtId="0" fontId="28" fillId="0" borderId="0"/>
    <xf numFmtId="0" fontId="131" fillId="0" borderId="0"/>
    <xf numFmtId="0" fontId="159" fillId="0" borderId="0"/>
    <xf numFmtId="0" fontId="138" fillId="0" borderId="0"/>
    <xf numFmtId="0" fontId="159" fillId="0" borderId="0"/>
    <xf numFmtId="0" fontId="159" fillId="0" borderId="0"/>
    <xf numFmtId="0" fontId="3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34" fillId="0" borderId="0"/>
    <xf numFmtId="0" fontId="159" fillId="0" borderId="0"/>
    <xf numFmtId="0" fontId="34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131" fillId="0" borderId="0"/>
    <xf numFmtId="0" fontId="34" fillId="0" borderId="0"/>
    <xf numFmtId="0" fontId="34" fillId="0" borderId="0"/>
    <xf numFmtId="0" fontId="131" fillId="0" borderId="0"/>
    <xf numFmtId="0" fontId="131" fillId="0" borderId="0"/>
    <xf numFmtId="0" fontId="73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139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152" fillId="39" borderId="26" applyNumberFormat="0" applyAlignment="0" applyProtection="0"/>
    <xf numFmtId="0" fontId="40" fillId="4" borderId="0" applyNumberFormat="0" applyBorder="0" applyAlignment="0" applyProtection="0"/>
    <xf numFmtId="0" fontId="153" fillId="76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4" fillId="0" borderId="35" applyNumberFormat="0" applyFill="0" applyAlignment="0" applyProtection="0"/>
    <xf numFmtId="0" fontId="143" fillId="35" borderId="0" applyNumberFormat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44" fontId="109" fillId="0" borderId="0" applyFont="0" applyFill="0" applyBorder="0" applyAlignment="0" applyProtection="0"/>
    <xf numFmtId="245" fontId="109" fillId="0" borderId="0" applyFont="0" applyFill="0" applyBorder="0" applyAlignment="0" applyProtection="0"/>
    <xf numFmtId="37" fontId="83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64" borderId="0" applyNumberFormat="0" applyBorder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155" fillId="0" borderId="36" applyNumberFormat="0" applyFill="0" applyAlignment="0" applyProtection="0"/>
    <xf numFmtId="0" fontId="156" fillId="0" borderId="37" applyNumberFormat="0" applyFill="0" applyAlignment="0" applyProtection="0"/>
    <xf numFmtId="0" fontId="157" fillId="0" borderId="29" applyNumberFormat="0" applyFill="0" applyAlignment="0" applyProtection="0"/>
    <xf numFmtId="0" fontId="157" fillId="0" borderId="0" applyNumberFormat="0" applyFill="0" applyBorder="0" applyAlignment="0" applyProtection="0"/>
    <xf numFmtId="0" fontId="118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1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0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0" fontId="28" fillId="0" borderId="0"/>
    <xf numFmtId="246" fontId="111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3" fillId="0" borderId="0"/>
    <xf numFmtId="193" fontId="28" fillId="0" borderId="0" applyFont="0" applyFill="0" applyBorder="0" applyAlignment="0" applyProtection="0"/>
    <xf numFmtId="38" fontId="114" fillId="0" borderId="0" applyFont="0" applyFill="0" applyBorder="0" applyAlignment="0" applyProtection="0"/>
    <xf numFmtId="0" fontId="115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47" fontId="117" fillId="0" borderId="0" applyFont="0" applyFill="0" applyBorder="0" applyAlignment="0" applyProtection="0"/>
    <xf numFmtId="24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8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7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64" borderId="0" applyNumberFormat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4" fillId="39" borderId="26" applyNumberFormat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4" fontId="6" fillId="0" borderId="0" applyFont="0" applyFill="0" applyBorder="0" applyAlignment="0" applyProtection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9" fontId="129" fillId="0" borderId="0"/>
    <xf numFmtId="0" fontId="53" fillId="0" borderId="15">
      <alignment horizontal="center"/>
    </xf>
    <xf numFmtId="0" fontId="55" fillId="35" borderId="0" applyNumberFormat="0" applyBorder="0" applyAlignment="0" applyProtection="0"/>
    <xf numFmtId="187" fontId="56" fillId="0" borderId="4" applyAlignment="0" applyProtection="0"/>
    <xf numFmtId="187" fontId="161" fillId="0" borderId="4" applyAlignment="0" applyProtection="0"/>
    <xf numFmtId="215" fontId="28" fillId="0" borderId="0" applyFill="0" applyBorder="0" applyAlignment="0"/>
    <xf numFmtId="0" fontId="59" fillId="68" borderId="26" applyNumberFormat="0" applyAlignment="0" applyProtection="0"/>
    <xf numFmtId="0" fontId="60" fillId="69" borderId="27" applyNumberFormat="0" applyAlignment="0" applyProtection="0"/>
    <xf numFmtId="19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129" fillId="0" borderId="0"/>
    <xf numFmtId="3" fontId="28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129" fillId="0" borderId="0"/>
    <xf numFmtId="225" fontId="28" fillId="0" borderId="0"/>
    <xf numFmtId="0" fontId="28" fillId="0" borderId="0" applyFont="0" applyFill="0" applyBorder="0" applyAlignment="0" applyProtection="0"/>
    <xf numFmtId="14" fontId="47" fillId="0" borderId="0" applyFill="0" applyBorder="0" applyAlignment="0"/>
    <xf numFmtId="38" fontId="123" fillId="0" borderId="25">
      <alignment vertical="center"/>
    </xf>
    <xf numFmtId="232" fontId="129" fillId="0" borderId="0"/>
    <xf numFmtId="0" fontId="6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69" fillId="36" borderId="0" applyNumberFormat="0" applyBorder="0" applyAlignment="0" applyProtection="0"/>
    <xf numFmtId="38" fontId="29" fillId="71" borderId="0" applyNumberFormat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231" fontId="28" fillId="0" borderId="0"/>
    <xf numFmtId="0" fontId="68" fillId="0" borderId="0"/>
    <xf numFmtId="0" fontId="68" fillId="0" borderId="0"/>
    <xf numFmtId="0" fontId="80" fillId="0" borderId="30" applyNumberFormat="0" applyFill="0" applyAlignment="0" applyProtection="0"/>
    <xf numFmtId="0" fontId="81" fillId="0" borderId="15">
      <alignment horizontal="center"/>
    </xf>
    <xf numFmtId="233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0" fontId="86" fillId="76" borderId="0" applyNumberFormat="0" applyBorder="0" applyAlignment="0" applyProtection="0"/>
    <xf numFmtId="0" fontId="11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11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28" fillId="0" borderId="0"/>
    <xf numFmtId="0" fontId="34" fillId="0" borderId="0"/>
    <xf numFmtId="0" fontId="27" fillId="0" borderId="0"/>
    <xf numFmtId="0" fontId="27" fillId="0" borderId="0"/>
    <xf numFmtId="0" fontId="11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5" fontId="28" fillId="0" borderId="0"/>
    <xf numFmtId="0" fontId="90" fillId="68" borderId="32" applyNumberFormat="0" applyAlignment="0" applyProtection="0"/>
    <xf numFmtId="23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5" fillId="0" borderId="18" applyNumberFormat="0" applyBorder="0"/>
    <xf numFmtId="0" fontId="123" fillId="0" borderId="0" applyNumberFormat="0" applyFont="0" applyFill="0" applyBorder="0" applyAlignment="0" applyProtection="0">
      <alignment horizontal="left"/>
    </xf>
    <xf numFmtId="15" fontId="123" fillId="0" borderId="0" applyFont="0" applyFill="0" applyBorder="0" applyAlignment="0" applyProtection="0"/>
    <xf numFmtId="4" fontId="123" fillId="0" borderId="0" applyFont="0" applyFill="0" applyBorder="0" applyAlignment="0" applyProtection="0"/>
    <xf numFmtId="0" fontId="161" fillId="0" borderId="19">
      <alignment horizontal="center"/>
    </xf>
    <xf numFmtId="3" fontId="123" fillId="0" borderId="0" applyFont="0" applyFill="0" applyBorder="0" applyAlignment="0" applyProtection="0"/>
    <xf numFmtId="0" fontId="123" fillId="80" borderId="0" applyNumberFormat="0" applyFont="0" applyBorder="0" applyAlignment="0" applyProtection="0"/>
    <xf numFmtId="240" fontId="28" fillId="0" borderId="0" applyNumberFormat="0" applyFill="0" applyBorder="0" applyAlignment="0" applyProtection="0">
      <alignment horizontal="left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0" fontId="104" fillId="0" borderId="0" applyNumberFormat="0" applyFill="0" applyBorder="0" applyAlignment="0" applyProtection="0"/>
    <xf numFmtId="0" fontId="28" fillId="0" borderId="24" applyNumberFormat="0" applyFont="0" applyFill="0" applyAlignment="0" applyProtection="0"/>
    <xf numFmtId="188" fontId="1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200" fontId="28" fillId="0" borderId="0" applyFont="0" applyFill="0" applyBorder="0" applyAlignment="0" applyProtection="0"/>
    <xf numFmtId="26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264" fontId="73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47" fillId="0" borderId="0">
      <alignment vertical="top"/>
    </xf>
    <xf numFmtId="0" fontId="47" fillId="0" borderId="0">
      <alignment vertical="top"/>
    </xf>
    <xf numFmtId="0" fontId="129" fillId="0" borderId="0"/>
    <xf numFmtId="0" fontId="28" fillId="0" borderId="0"/>
    <xf numFmtId="0" fontId="34" fillId="0" borderId="0"/>
    <xf numFmtId="0" fontId="47" fillId="0" borderId="0">
      <alignment vertical="top"/>
    </xf>
    <xf numFmtId="0" fontId="28" fillId="0" borderId="0"/>
    <xf numFmtId="0" fontId="27" fillId="0" borderId="0"/>
    <xf numFmtId="0" fontId="28" fillId="0" borderId="0"/>
    <xf numFmtId="0" fontId="33" fillId="0" borderId="0"/>
    <xf numFmtId="0" fontId="28" fillId="0" borderId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0" borderId="0" applyNumberFormat="0" applyBorder="0" applyAlignment="0" applyProtection="0"/>
    <xf numFmtId="0" fontId="51" fillId="57" borderId="0" applyNumberFormat="0" applyBorder="0" applyAlignment="0" applyProtection="0"/>
    <xf numFmtId="0" fontId="51" fillId="54" borderId="0" applyNumberFormat="0" applyBorder="0" applyAlignment="0" applyProtection="0"/>
    <xf numFmtId="0" fontId="51" fillId="45" borderId="0" applyNumberFormat="0" applyBorder="0" applyAlignment="0" applyProtection="0"/>
    <xf numFmtId="0" fontId="51" fillId="57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51" fillId="64" borderId="0" applyNumberFormat="0" applyBorder="0" applyAlignment="0" applyProtection="0"/>
    <xf numFmtId="0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57" borderId="0" applyNumberFormat="0" applyBorder="0" applyAlignment="0" applyProtection="0"/>
    <xf numFmtId="0" fontId="51" fillId="54" borderId="0" applyNumberFormat="0" applyBorder="0" applyAlignment="0" applyProtection="0"/>
    <xf numFmtId="0" fontId="51" fillId="5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10" fillId="0" borderId="0"/>
    <xf numFmtId="44" fontId="6" fillId="0" borderId="0" applyFont="0" applyFill="0" applyBorder="0" applyAlignment="0" applyProtection="0"/>
    <xf numFmtId="0" fontId="177" fillId="13" borderId="0" applyNumberFormat="0" applyBorder="0" applyAlignment="0" applyProtection="0"/>
    <xf numFmtId="0" fontId="177" fillId="32" borderId="0" applyNumberFormat="0" applyBorder="0" applyAlignment="0" applyProtection="0"/>
    <xf numFmtId="43" fontId="27" fillId="0" borderId="0" applyFont="0" applyFill="0" applyBorder="0" applyAlignment="0" applyProtection="0"/>
    <xf numFmtId="0" fontId="27" fillId="26" borderId="0" applyNumberFormat="0" applyBorder="0" applyAlignment="0" applyProtection="0"/>
    <xf numFmtId="0" fontId="166" fillId="0" borderId="7" applyNumberFormat="0" applyFill="0" applyAlignment="0" applyProtection="0"/>
    <xf numFmtId="0" fontId="27" fillId="32" borderId="0" applyNumberFormat="0" applyBorder="0" applyAlignment="0" applyProtection="0"/>
    <xf numFmtId="9" fontId="27" fillId="0" borderId="0" applyFont="0" applyFill="0" applyBorder="0" applyAlignment="0" applyProtection="0"/>
    <xf numFmtId="193" fontId="138" fillId="0" borderId="0" applyNumberFormat="0" applyFill="0" applyBorder="0" applyAlignment="0" applyProtection="0"/>
    <xf numFmtId="0" fontId="32" fillId="0" borderId="0"/>
    <xf numFmtId="0" fontId="30" fillId="0" borderId="0"/>
    <xf numFmtId="0" fontId="16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0" fontId="177" fillId="28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7" fillId="0" borderId="0"/>
    <xf numFmtId="44" fontId="6" fillId="0" borderId="0" applyFont="0" applyFill="0" applyBorder="0" applyAlignment="0" applyProtection="0"/>
    <xf numFmtId="0" fontId="7" fillId="0" borderId="0"/>
    <xf numFmtId="0" fontId="27" fillId="16" borderId="0" applyNumberFormat="0" applyBorder="0" applyAlignment="0" applyProtection="0"/>
    <xf numFmtId="4" fontId="8" fillId="0" borderId="0" applyFill="0" applyBorder="0" applyAlignment="0" applyProtection="0"/>
    <xf numFmtId="0" fontId="177" fillId="9" borderId="0" applyNumberFormat="0" applyBorder="0" applyAlignment="0" applyProtection="0"/>
    <xf numFmtId="44" fontId="6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20" borderId="0" applyNumberFormat="0" applyBorder="0" applyAlignment="0" applyProtection="0"/>
    <xf numFmtId="19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0" fillId="0" borderId="0"/>
    <xf numFmtId="0" fontId="168" fillId="3" borderId="0" applyNumberFormat="0" applyBorder="0" applyAlignment="0" applyProtection="0"/>
    <xf numFmtId="0" fontId="177" fillId="25" borderId="0" applyNumberFormat="0" applyBorder="0" applyAlignment="0" applyProtection="0"/>
    <xf numFmtId="0" fontId="170" fillId="6" borderId="10" applyNumberFormat="0" applyAlignment="0" applyProtection="0"/>
    <xf numFmtId="44" fontId="6" fillId="0" borderId="0" applyFont="0" applyFill="0" applyBorder="0" applyAlignment="0" applyProtection="0"/>
    <xf numFmtId="0" fontId="27" fillId="10" borderId="0" applyNumberFormat="0" applyBorder="0" applyAlignment="0" applyProtection="0"/>
    <xf numFmtId="0" fontId="27" fillId="27" borderId="0" applyNumberFormat="0" applyBorder="0" applyAlignment="0" applyProtection="0"/>
    <xf numFmtId="0" fontId="177" fillId="20" borderId="0" applyNumberFormat="0" applyBorder="0" applyAlignment="0" applyProtection="0"/>
    <xf numFmtId="0" fontId="6" fillId="0" borderId="0"/>
    <xf numFmtId="4" fontId="8" fillId="0" borderId="0" applyFill="0" applyBorder="0" applyAlignment="0" applyProtection="0"/>
    <xf numFmtId="193" fontId="6" fillId="0" borderId="0" applyFont="0" applyFill="0" applyBorder="0" applyAlignment="0" applyProtection="0"/>
    <xf numFmtId="0" fontId="8" fillId="0" borderId="0"/>
    <xf numFmtId="0" fontId="27" fillId="18" borderId="0" applyNumberFormat="0" applyBorder="0" applyAlignment="0" applyProtection="0"/>
    <xf numFmtId="0" fontId="177" fillId="16" borderId="0" applyNumberFormat="0" applyBorder="0" applyAlignment="0" applyProtection="0"/>
    <xf numFmtId="43" fontId="32" fillId="0" borderId="0" applyFont="0" applyFill="0" applyBorder="0" applyAlignment="0" applyProtection="0"/>
    <xf numFmtId="0" fontId="177" fillId="29" borderId="0" applyNumberFormat="0" applyBorder="0" applyAlignment="0" applyProtection="0"/>
    <xf numFmtId="44" fontId="6" fillId="0" borderId="0" applyFont="0" applyFill="0" applyBorder="0" applyAlignment="0" applyProtection="0"/>
    <xf numFmtId="266" fontId="163" fillId="0" borderId="0"/>
    <xf numFmtId="0" fontId="27" fillId="23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175" fillId="0" borderId="0" applyNumberFormat="0" applyFill="0" applyBorder="0" applyAlignment="0" applyProtection="0"/>
    <xf numFmtId="0" fontId="6" fillId="0" borderId="0"/>
    <xf numFmtId="0" fontId="177" fillId="12" borderId="0" applyNumberFormat="0" applyBorder="0" applyAlignment="0" applyProtection="0"/>
    <xf numFmtId="0" fontId="8" fillId="0" borderId="0"/>
    <xf numFmtId="202" fontId="34" fillId="0" borderId="0" applyFont="0" applyFill="0" applyBorder="0" applyAlignment="0" applyProtection="0"/>
    <xf numFmtId="0" fontId="27" fillId="0" borderId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31" borderId="0" applyNumberFormat="0" applyBorder="0" applyAlignment="0" applyProtection="0"/>
    <xf numFmtId="0" fontId="6" fillId="0" borderId="0"/>
    <xf numFmtId="0" fontId="6" fillId="0" borderId="0"/>
    <xf numFmtId="0" fontId="27" fillId="24" borderId="0" applyNumberFormat="0" applyBorder="0" applyAlignment="0" applyProtection="0"/>
    <xf numFmtId="0" fontId="164" fillId="0" borderId="0" applyNumberFormat="0" applyFill="0" applyBorder="0" applyAlignment="0" applyProtection="0"/>
    <xf numFmtId="0" fontId="178" fillId="0" borderId="0"/>
    <xf numFmtId="0" fontId="10" fillId="0" borderId="0"/>
    <xf numFmtId="0" fontId="179" fillId="4" borderId="0" applyNumberFormat="0" applyBorder="0" applyAlignment="0" applyProtection="0"/>
    <xf numFmtId="0" fontId="177" fillId="24" borderId="0" applyNumberFormat="0" applyBorder="0" applyAlignment="0" applyProtection="0"/>
    <xf numFmtId="0" fontId="27" fillId="22" borderId="0" applyNumberFormat="0" applyBorder="0" applyAlignment="0" applyProtection="0"/>
    <xf numFmtId="0" fontId="176" fillId="0" borderId="14" applyNumberFormat="0" applyFill="0" applyAlignment="0" applyProtection="0"/>
    <xf numFmtId="0" fontId="27" fillId="8" borderId="13" applyNumberFormat="0" applyFont="0" applyAlignment="0" applyProtection="0"/>
    <xf numFmtId="0" fontId="174" fillId="0" borderId="0" applyNumberFormat="0" applyFill="0" applyBorder="0" applyAlignment="0" applyProtection="0"/>
    <xf numFmtId="0" fontId="172" fillId="0" borderId="11" applyNumberFormat="0" applyFill="0" applyAlignment="0" applyProtection="0"/>
    <xf numFmtId="0" fontId="171" fillId="6" borderId="9" applyNumberFormat="0" applyAlignment="0" applyProtection="0"/>
    <xf numFmtId="0" fontId="40" fillId="4" borderId="0" applyNumberFormat="0" applyBorder="0" applyAlignment="0" applyProtection="0"/>
    <xf numFmtId="0" fontId="39" fillId="2" borderId="0" applyNumberFormat="0" applyBorder="0" applyAlignment="0" applyProtection="0"/>
    <xf numFmtId="0" fontId="167" fillId="0" borderId="8" applyNumberFormat="0" applyFill="0" applyAlignment="0" applyProtection="0"/>
    <xf numFmtId="0" fontId="165" fillId="0" borderId="6" applyNumberFormat="0" applyFill="0" applyAlignment="0" applyProtection="0"/>
    <xf numFmtId="43" fontId="2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8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" fontId="8" fillId="0" borderId="0" applyFill="0" applyBorder="0" applyAlignment="0" applyProtection="0"/>
    <xf numFmtId="0" fontId="8" fillId="0" borderId="0"/>
    <xf numFmtId="0" fontId="7" fillId="0" borderId="0"/>
    <xf numFmtId="0" fontId="177" fillId="21" borderId="0" applyNumberFormat="0" applyBorder="0" applyAlignment="0" applyProtection="0"/>
    <xf numFmtId="44" fontId="6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0" fontId="27" fillId="28" borderId="0" applyNumberFormat="0" applyBorder="0" applyAlignment="0" applyProtection="0"/>
    <xf numFmtId="0" fontId="177" fillId="17" borderId="0" applyNumberFormat="0" applyBorder="0" applyAlignment="0" applyProtection="0"/>
    <xf numFmtId="0" fontId="173" fillId="7" borderId="12" applyNumberFormat="0" applyAlignment="0" applyProtection="0"/>
    <xf numFmtId="44" fontId="6" fillId="0" borderId="0" applyFont="0" applyFill="0" applyBorder="0" applyAlignment="0" applyProtection="0"/>
    <xf numFmtId="0" fontId="6" fillId="0" borderId="0"/>
    <xf numFmtId="0" fontId="27" fillId="30" borderId="0" applyNumberFormat="0" applyBorder="0" applyAlignment="0" applyProtection="0"/>
    <xf numFmtId="4" fontId="8" fillId="0" borderId="0" applyFill="0" applyBorder="0" applyAlignment="0" applyProtection="0"/>
    <xf numFmtId="4" fontId="8" fillId="0" borderId="0" applyFill="0" applyBorder="0" applyAlignment="0" applyProtection="0"/>
    <xf numFmtId="0" fontId="169" fillId="5" borderId="9" applyNumberFormat="0" applyAlignment="0" applyProtection="0"/>
    <xf numFmtId="43" fontId="10" fillId="0" borderId="0" applyFont="0" applyFill="0" applyBorder="0" applyAlignment="0" applyProtection="0"/>
    <xf numFmtId="0" fontId="7" fillId="0" borderId="0"/>
    <xf numFmtId="4" fontId="8" fillId="0" borderId="0" applyFill="0" applyBorder="0" applyAlignment="0" applyProtection="0"/>
    <xf numFmtId="0" fontId="8" fillId="0" borderId="0"/>
    <xf numFmtId="4" fontId="8" fillId="0" borderId="0" applyFill="0" applyBorder="0" applyAlignment="0" applyProtection="0"/>
    <xf numFmtId="0" fontId="8" fillId="0" borderId="0"/>
    <xf numFmtId="4" fontId="8" fillId="0" borderId="0" applyFill="0" applyBorder="0" applyAlignment="0" applyProtection="0"/>
    <xf numFmtId="0" fontId="10" fillId="0" borderId="0"/>
    <xf numFmtId="4" fontId="8" fillId="0" borderId="0" applyFill="0" applyBorder="0" applyAlignment="0" applyProtection="0"/>
    <xf numFmtId="0" fontId="8" fillId="0" borderId="0"/>
    <xf numFmtId="4" fontId="8" fillId="0" borderId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7" fillId="0" borderId="0"/>
    <xf numFmtId="4" fontId="8" fillId="0" borderId="0" applyFill="0" applyBorder="0" applyAlignment="0" applyProtection="0"/>
    <xf numFmtId="0" fontId="10" fillId="0" borderId="0"/>
    <xf numFmtId="0" fontId="7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" fontId="8" fillId="0" borderId="0" applyFill="0" applyBorder="0" applyAlignment="0" applyProtection="0"/>
    <xf numFmtId="4" fontId="8" fillId="0" borderId="0" applyFill="0" applyBorder="0" applyAlignment="0" applyProtection="0"/>
    <xf numFmtId="0" fontId="8" fillId="0" borderId="0"/>
    <xf numFmtId="4" fontId="8" fillId="0" borderId="0" applyFill="0" applyBorder="0" applyAlignment="0" applyProtection="0"/>
    <xf numFmtId="0" fontId="10" fillId="0" borderId="0"/>
    <xf numFmtId="0" fontId="1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" fillId="0" borderId="0"/>
    <xf numFmtId="44" fontId="6" fillId="0" borderId="0" applyFont="0" applyFill="0" applyBorder="0" applyAlignment="0" applyProtection="0"/>
    <xf numFmtId="0" fontId="10" fillId="0" borderId="0"/>
    <xf numFmtId="0" fontId="1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" fillId="0" borderId="0"/>
    <xf numFmtId="44" fontId="6" fillId="0" borderId="0" applyFont="0" applyFill="0" applyBorder="0" applyAlignment="0" applyProtection="0"/>
    <xf numFmtId="0" fontId="10" fillId="0" borderId="0"/>
    <xf numFmtId="0" fontId="1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" fillId="0" borderId="0"/>
    <xf numFmtId="44" fontId="6" fillId="0" borderId="0" applyFont="0" applyFill="0" applyBorder="0" applyAlignment="0" applyProtection="0"/>
    <xf numFmtId="0" fontId="1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6" fillId="8" borderId="13" applyNumberFormat="0" applyFont="0" applyAlignment="0" applyProtection="0"/>
    <xf numFmtId="267" fontId="6" fillId="0" borderId="0"/>
    <xf numFmtId="195" fontId="6" fillId="0" borderId="0" applyFont="0" applyFill="0" applyBorder="0" applyAlignment="0" applyProtection="0">
      <alignment vertical="center"/>
    </xf>
    <xf numFmtId="0" fontId="181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10" fillId="0" borderId="0"/>
    <xf numFmtId="44" fontId="6" fillId="0" borderId="0" applyFont="0" applyFill="0" applyBorder="0" applyAlignment="0" applyProtection="0"/>
    <xf numFmtId="0" fontId="10" fillId="0" borderId="0"/>
    <xf numFmtId="44" fontId="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130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83" fillId="0" borderId="34"/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69" fillId="5" borderId="9" applyNumberFormat="0" applyAlignment="0" applyProtection="0"/>
    <xf numFmtId="0" fontId="177" fillId="9" borderId="0" applyNumberFormat="0" applyBorder="0" applyAlignment="0" applyProtection="0"/>
    <xf numFmtId="0" fontId="177" fillId="13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25" borderId="0" applyNumberFormat="0" applyBorder="0" applyAlignment="0" applyProtection="0"/>
    <xf numFmtId="0" fontId="177" fillId="29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10" fillId="0" borderId="0"/>
    <xf numFmtId="0" fontId="59" fillId="68" borderId="26" applyNumberFormat="0" applyAlignment="0" applyProtection="0"/>
    <xf numFmtId="44" fontId="6" fillId="0" borderId="0" applyFont="0" applyFill="0" applyBorder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0" fillId="0" borderId="0"/>
    <xf numFmtId="0" fontId="144" fillId="68" borderId="32" applyNumberFormat="0" applyAlignment="0" applyProtection="0"/>
    <xf numFmtId="0" fontId="74" fillId="39" borderId="26" applyNumberFormat="0" applyAlignment="0" applyProtection="0"/>
    <xf numFmtId="44" fontId="6" fillId="0" borderId="0" applyFont="0" applyFill="0" applyBorder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8" fillId="0" borderId="0"/>
    <xf numFmtId="0" fontId="10" fillId="0" borderId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10" fillId="0" borderId="0"/>
    <xf numFmtId="0" fontId="74" fillId="39" borderId="26" applyNumberFormat="0" applyAlignment="0" applyProtection="0"/>
    <xf numFmtId="44" fontId="6" fillId="0" borderId="0" applyFont="0" applyFill="0" applyBorder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44" fontId="6" fillId="0" borderId="0" applyFont="0" applyFill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7" fillId="0" borderId="0"/>
    <xf numFmtId="0" fontId="6" fillId="0" borderId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3" fillId="0" borderId="0"/>
    <xf numFmtId="0" fontId="6" fillId="0" borderId="0" applyBorder="0"/>
    <xf numFmtId="0" fontId="6" fillId="0" borderId="0" applyBorder="0"/>
    <xf numFmtId="0" fontId="6" fillId="0" borderId="0" applyBorder="0"/>
    <xf numFmtId="0" fontId="27" fillId="0" borderId="0"/>
    <xf numFmtId="9" fontId="27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232" fontId="34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8" fillId="0" borderId="0"/>
    <xf numFmtId="0" fontId="184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0" borderId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86" fillId="86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2" fillId="0" borderId="0"/>
    <xf numFmtId="0" fontId="30" fillId="0" borderId="0"/>
    <xf numFmtId="0" fontId="30" fillId="0" borderId="0"/>
    <xf numFmtId="0" fontId="6" fillId="0" borderId="0"/>
    <xf numFmtId="0" fontId="68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6" fillId="0" borderId="0"/>
    <xf numFmtId="193" fontId="27" fillId="0" borderId="0" applyFont="0" applyFill="0" applyBorder="0" applyAlignment="0" applyProtection="0"/>
    <xf numFmtId="0" fontId="27" fillId="0" borderId="0"/>
    <xf numFmtId="0" fontId="188" fillId="0" borderId="0">
      <alignment vertical="top"/>
    </xf>
    <xf numFmtId="268" fontId="34" fillId="0" borderId="0" applyFill="0" applyBorder="0" applyProtection="0">
      <alignment vertical="top"/>
    </xf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8" fontId="34" fillId="0" borderId="0" applyFill="0" applyBorder="0" applyProtection="0">
      <alignment vertical="top"/>
    </xf>
    <xf numFmtId="0" fontId="27" fillId="0" borderId="0"/>
    <xf numFmtId="268" fontId="34" fillId="0" borderId="0" applyFill="0" applyBorder="0" applyProtection="0">
      <alignment vertical="top"/>
    </xf>
    <xf numFmtId="0" fontId="27" fillId="0" borderId="0"/>
    <xf numFmtId="193" fontId="27" fillId="0" borderId="0" applyFont="0" applyFill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169" fillId="5" borderId="9" applyNumberFormat="0" applyAlignment="0" applyProtection="0"/>
    <xf numFmtId="0" fontId="177" fillId="9" borderId="0" applyNumberFormat="0" applyBorder="0" applyAlignment="0" applyProtection="0"/>
    <xf numFmtId="0" fontId="169" fillId="5" borderId="9" applyNumberFormat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13" borderId="0" applyNumberFormat="0" applyBorder="0" applyAlignment="0" applyProtection="0"/>
    <xf numFmtId="0" fontId="177" fillId="25" borderId="0" applyNumberFormat="0" applyBorder="0" applyAlignment="0" applyProtection="0"/>
    <xf numFmtId="0" fontId="177" fillId="13" borderId="0" applyNumberFormat="0" applyBorder="0" applyAlignment="0" applyProtection="0"/>
    <xf numFmtId="0" fontId="177" fillId="25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27" fillId="0" borderId="0"/>
    <xf numFmtId="0" fontId="177" fillId="9" borderId="0" applyNumberFormat="0" applyBorder="0" applyAlignment="0" applyProtection="0"/>
    <xf numFmtId="193" fontId="27" fillId="0" borderId="0" applyFont="0" applyFill="0" applyBorder="0" applyAlignment="0" applyProtection="0"/>
    <xf numFmtId="0" fontId="177" fillId="29" borderId="0" applyNumberFormat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177" fillId="29" borderId="0" applyNumberFormat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6" fillId="0" borderId="0"/>
    <xf numFmtId="0" fontId="30" fillId="0" borderId="0"/>
    <xf numFmtId="0" fontId="189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7" fillId="0" borderId="0"/>
    <xf numFmtId="0" fontId="6" fillId="0" borderId="0"/>
    <xf numFmtId="43" fontId="27" fillId="0" borderId="0" applyFont="0" applyFill="0" applyBorder="0" applyAlignment="0" applyProtection="0"/>
    <xf numFmtId="0" fontId="183" fillId="0" borderId="0"/>
    <xf numFmtId="0" fontId="185" fillId="0" borderId="0" applyNumberFormat="0" applyFill="0" applyBorder="0" applyAlignment="0" applyProtection="0"/>
    <xf numFmtId="0" fontId="27" fillId="0" borderId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7" fillId="0" borderId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0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47" fillId="0" borderId="0" applyFill="0" applyBorder="0" applyAlignment="0"/>
    <xf numFmtId="0" fontId="27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2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49" fontId="47" fillId="0" borderId="0" applyFill="0" applyBorder="0" applyAlignment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27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4" fontId="47" fillId="0" borderId="0" applyFill="0" applyBorder="0" applyAlignment="0"/>
    <xf numFmtId="49" fontId="47" fillId="0" borderId="0" applyFill="0" applyBorder="0" applyAlignment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30" fillId="0" borderId="0"/>
    <xf numFmtId="0" fontId="7" fillId="0" borderId="0"/>
    <xf numFmtId="4" fontId="8" fillId="0" borderId="0" applyFill="0" applyBorder="0" applyAlignment="0" applyProtection="0"/>
    <xf numFmtId="4" fontId="8" fillId="0" borderId="0" applyFill="0" applyBorder="0" applyAlignment="0" applyProtection="0"/>
    <xf numFmtId="0" fontId="8" fillId="0" borderId="0"/>
    <xf numFmtId="0" fontId="8" fillId="0" borderId="0"/>
    <xf numFmtId="0" fontId="6" fillId="0" borderId="0"/>
    <xf numFmtId="0" fontId="10" fillId="0" borderId="0"/>
    <xf numFmtId="0" fontId="8" fillId="0" borderId="0"/>
    <xf numFmtId="0" fontId="10" fillId="0" borderId="0"/>
    <xf numFmtId="43" fontId="10" fillId="0" borderId="0" applyFont="0" applyFill="0" applyBorder="0" applyAlignment="0" applyProtection="0"/>
    <xf numFmtId="4" fontId="8" fillId="0" borderId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6" fillId="0" borderId="0"/>
    <xf numFmtId="4" fontId="8" fillId="0" borderId="0" applyFill="0" applyBorder="0" applyAlignment="0" applyProtection="0"/>
    <xf numFmtId="4" fontId="8" fillId="0" borderId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8" fillId="0" borderId="0"/>
    <xf numFmtId="4" fontId="8" fillId="0" borderId="0" applyFill="0" applyBorder="0" applyAlignment="0" applyProtection="0"/>
    <xf numFmtId="0" fontId="8" fillId="0" borderId="0"/>
    <xf numFmtId="4" fontId="8" fillId="0" borderId="0" applyFill="0" applyBorder="0" applyAlignment="0" applyProtection="0"/>
    <xf numFmtId="0" fontId="8" fillId="0" borderId="0"/>
    <xf numFmtId="4" fontId="8" fillId="0" borderId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183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56" fillId="0" borderId="4" applyAlignment="0" applyProtection="0"/>
    <xf numFmtId="187" fontId="161" fillId="0" borderId="4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90" fillId="68" borderId="32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90" fillId="68" borderId="32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37" fillId="0" borderId="0"/>
    <xf numFmtId="0" fontId="37" fillId="0" borderId="0"/>
    <xf numFmtId="0" fontId="37" fillId="0" borderId="0"/>
    <xf numFmtId="43" fontId="27" fillId="0" borderId="0" applyFont="0" applyFill="0" applyBorder="0" applyAlignment="0" applyProtection="0"/>
    <xf numFmtId="0" fontId="58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23">
      <alignment horizontal="right" vertical="center"/>
    </xf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2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2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6" borderId="0" applyNumberFormat="0" applyBorder="0" applyAlignment="0" applyProtection="0"/>
    <xf numFmtId="0" fontId="5" fillId="32" borderId="0" applyNumberFormat="0" applyBorder="0" applyAlignment="0" applyProtection="0"/>
    <xf numFmtId="9" fontId="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44" fontId="6" fillId="0" borderId="0" applyFont="0" applyFill="0" applyBorder="0" applyAlignment="0" applyProtection="0"/>
    <xf numFmtId="0" fontId="5" fillId="16" borderId="0" applyNumberFormat="0" applyBorder="0" applyAlignment="0" applyProtection="0"/>
    <xf numFmtId="44" fontId="6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43" fontId="6" fillId="0" borderId="0" applyFont="0" applyFill="0" applyBorder="0" applyAlignment="0" applyProtection="0"/>
    <xf numFmtId="0" fontId="5" fillId="18" borderId="0" applyNumberFormat="0" applyBorder="0" applyAlignment="0" applyProtection="0"/>
    <xf numFmtId="43" fontId="3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8" borderId="13" applyNumberFormat="0" applyFont="0" applyAlignment="0" applyProtection="0"/>
    <xf numFmtId="43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28" borderId="0" applyNumberFormat="0" applyBorder="0" applyAlignment="0" applyProtection="0"/>
    <xf numFmtId="44" fontId="6" fillId="0" borderId="0" applyFont="0" applyFill="0" applyBorder="0" applyAlignment="0" applyProtection="0"/>
    <xf numFmtId="0" fontId="5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3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6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44" fontId="6" fillId="0" borderId="0" applyFont="0" applyFill="0" applyBorder="0" applyAlignment="0" applyProtection="0"/>
    <xf numFmtId="0" fontId="4" fillId="16" borderId="0" applyNumberFormat="0" applyBorder="0" applyAlignment="0" applyProtection="0"/>
    <xf numFmtId="44" fontId="6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43" fontId="3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28" borderId="0" applyNumberFormat="0" applyBorder="0" applyAlignment="0" applyProtection="0"/>
    <xf numFmtId="44" fontId="6" fillId="0" borderId="0" applyFont="0" applyFill="0" applyBorder="0" applyAlignment="0" applyProtection="0"/>
    <xf numFmtId="0" fontId="4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267" fontId="3" fillId="0" borderId="0"/>
    <xf numFmtId="195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6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0" fontId="4" fillId="16" borderId="0" applyNumberFormat="0" applyBorder="0" applyAlignment="0" applyProtection="0"/>
    <xf numFmtId="44" fontId="3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43" fontId="3" fillId="0" borderId="0" applyFont="0" applyFill="0" applyBorder="0" applyAlignment="0" applyProtection="0"/>
    <xf numFmtId="0" fontId="4" fillId="18" borderId="0" applyNumberFormat="0" applyBorder="0" applyAlignment="0" applyProtection="0"/>
    <xf numFmtId="44" fontId="3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28" borderId="0" applyNumberFormat="0" applyBorder="0" applyAlignment="0" applyProtection="0"/>
    <xf numFmtId="44" fontId="3" fillId="0" borderId="0" applyFont="0" applyFill="0" applyBorder="0" applyAlignment="0" applyProtection="0"/>
    <xf numFmtId="0" fontId="4" fillId="30" borderId="0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267" fontId="2" fillId="0" borderId="0"/>
    <xf numFmtId="195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67" fontId="1" fillId="0" borderId="0"/>
    <xf numFmtId="195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67" fontId="1" fillId="0" borderId="0"/>
    <xf numFmtId="195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67" fontId="1" fillId="0" borderId="0"/>
    <xf numFmtId="195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8">
    <xf numFmtId="0" fontId="0" fillId="0" borderId="0" xfId="0"/>
    <xf numFmtId="38" fontId="190" fillId="0" borderId="0" xfId="0" applyNumberFormat="1" applyFont="1"/>
    <xf numFmtId="0" fontId="190" fillId="0" borderId="0" xfId="0" applyFont="1" applyAlignment="1">
      <alignment horizontal="left"/>
    </xf>
    <xf numFmtId="37" fontId="38" fillId="0" borderId="0" xfId="0" applyNumberFormat="1" applyFont="1"/>
    <xf numFmtId="49" fontId="38" fillId="0" borderId="1" xfId="0" applyNumberFormat="1" applyFont="1" applyBorder="1" applyAlignment="1">
      <alignment horizontal="center"/>
    </xf>
    <xf numFmtId="0" fontId="190" fillId="0" borderId="0" xfId="0" applyFont="1" applyAlignment="1">
      <alignment horizontal="justify"/>
    </xf>
    <xf numFmtId="38" fontId="38" fillId="0" borderId="0" xfId="0" applyNumberFormat="1" applyFont="1" applyAlignment="1">
      <alignment horizontal="center"/>
    </xf>
    <xf numFmtId="191" fontId="38" fillId="0" borderId="0" xfId="1" applyNumberFormat="1" applyFont="1" applyFill="1" applyAlignment="1"/>
    <xf numFmtId="194" fontId="38" fillId="0" borderId="0" xfId="1" applyNumberFormat="1" applyFont="1" applyFill="1" applyAlignment="1">
      <alignment horizontal="right"/>
    </xf>
    <xf numFmtId="191" fontId="38" fillId="0" borderId="0" xfId="1" applyNumberFormat="1" applyFont="1" applyFill="1" applyBorder="1" applyAlignment="1"/>
    <xf numFmtId="194" fontId="38" fillId="0" borderId="0" xfId="1" applyNumberFormat="1" applyFont="1" applyFill="1" applyBorder="1" applyAlignment="1"/>
    <xf numFmtId="191" fontId="190" fillId="0" borderId="0" xfId="0" applyNumberFormat="1" applyFont="1" applyAlignment="1">
      <alignment horizontal="center"/>
    </xf>
    <xf numFmtId="191" fontId="190" fillId="0" borderId="4" xfId="0" applyNumberFormat="1" applyFont="1" applyBorder="1" applyAlignment="1">
      <alignment horizontal="right"/>
    </xf>
    <xf numFmtId="191" fontId="38" fillId="0" borderId="0" xfId="0" applyNumberFormat="1" applyFont="1" applyAlignment="1">
      <alignment horizontal="center"/>
    </xf>
    <xf numFmtId="0" fontId="190" fillId="0" borderId="0" xfId="0" applyFont="1"/>
    <xf numFmtId="43" fontId="190" fillId="0" borderId="0" xfId="1" applyFont="1" applyFill="1" applyBorder="1" applyAlignment="1">
      <alignment horizontal="left"/>
    </xf>
    <xf numFmtId="0" fontId="38" fillId="0" borderId="0" xfId="0" applyFont="1" applyAlignment="1">
      <alignment horizontal="left"/>
    </xf>
    <xf numFmtId="38" fontId="38" fillId="0" borderId="0" xfId="0" applyNumberFormat="1" applyFont="1"/>
    <xf numFmtId="37" fontId="190" fillId="0" borderId="0" xfId="1" applyNumberFormat="1" applyFont="1" applyFill="1" applyBorder="1" applyAlignment="1"/>
    <xf numFmtId="0" fontId="38" fillId="0" borderId="0" xfId="0" applyFont="1" applyAlignment="1">
      <alignment horizontal="center"/>
    </xf>
    <xf numFmtId="0" fontId="190" fillId="0" borderId="0" xfId="0" applyFont="1" applyAlignment="1">
      <alignment horizontal="left" vertical="center"/>
    </xf>
    <xf numFmtId="0" fontId="192" fillId="0" borderId="0" xfId="0" applyFont="1" applyAlignment="1">
      <alignment horizontal="justify" vertical="center"/>
    </xf>
    <xf numFmtId="37" fontId="190" fillId="0" borderId="0" xfId="0" applyNumberFormat="1" applyFont="1"/>
    <xf numFmtId="0" fontId="190" fillId="0" borderId="0" xfId="8" applyFont="1" applyAlignment="1">
      <alignment horizontal="left"/>
    </xf>
    <xf numFmtId="0" fontId="38" fillId="0" borderId="0" xfId="8" applyFont="1" applyAlignment="1"/>
    <xf numFmtId="0" fontId="190" fillId="0" borderId="0" xfId="8" applyFont="1" applyAlignment="1">
      <alignment horizontal="justify"/>
    </xf>
    <xf numFmtId="0" fontId="190" fillId="0" borderId="0" xfId="8" applyFont="1" applyAlignment="1"/>
    <xf numFmtId="37" fontId="38" fillId="0" borderId="0" xfId="0" applyNumberFormat="1" applyFont="1" applyAlignment="1">
      <alignment horizontal="center"/>
    </xf>
    <xf numFmtId="43" fontId="38" fillId="0" borderId="0" xfId="1" applyFont="1" applyFill="1" applyAlignment="1">
      <alignment horizontal="right"/>
    </xf>
    <xf numFmtId="43" fontId="38" fillId="0" borderId="0" xfId="1" applyFont="1" applyFill="1" applyAlignment="1"/>
    <xf numFmtId="37" fontId="38" fillId="0" borderId="0" xfId="0" applyNumberFormat="1" applyFont="1" applyAlignment="1">
      <alignment horizontal="right"/>
    </xf>
    <xf numFmtId="43" fontId="38" fillId="0" borderId="0" xfId="1" applyFont="1" applyFill="1" applyBorder="1" applyAlignment="1"/>
    <xf numFmtId="0" fontId="38" fillId="0" borderId="0" xfId="8" applyFont="1" applyAlignment="1">
      <alignment horizontal="left" indent="1"/>
    </xf>
    <xf numFmtId="37" fontId="38" fillId="0" borderId="0" xfId="2" applyNumberFormat="1" applyFont="1" applyFill="1" applyAlignment="1">
      <alignment horizontal="right"/>
    </xf>
    <xf numFmtId="37" fontId="38" fillId="0" borderId="0" xfId="2" applyNumberFormat="1" applyFont="1" applyFill="1" applyBorder="1" applyAlignment="1"/>
    <xf numFmtId="37" fontId="38" fillId="0" borderId="0" xfId="4" applyNumberFormat="1" applyFont="1" applyFill="1" applyAlignment="1"/>
    <xf numFmtId="37" fontId="38" fillId="0" borderId="0" xfId="4" applyNumberFormat="1" applyFont="1" applyFill="1" applyBorder="1" applyAlignment="1"/>
    <xf numFmtId="37" fontId="38" fillId="0" borderId="0" xfId="1" applyNumberFormat="1" applyFont="1" applyFill="1" applyBorder="1" applyAlignment="1">
      <alignment horizontal="center"/>
    </xf>
    <xf numFmtId="37" fontId="38" fillId="0" borderId="0" xfId="1" applyNumberFormat="1" applyFont="1" applyFill="1" applyAlignment="1">
      <alignment horizontal="right"/>
    </xf>
    <xf numFmtId="0" fontId="190" fillId="0" borderId="0" xfId="8" applyFont="1" applyAlignment="1">
      <alignment horizontal="justify" vertical="center"/>
    </xf>
    <xf numFmtId="0" fontId="38" fillId="0" borderId="0" xfId="8" applyFont="1" applyAlignment="1">
      <alignment horizontal="justify"/>
    </xf>
    <xf numFmtId="37" fontId="38" fillId="0" borderId="0" xfId="3" applyNumberFormat="1" applyFont="1" applyFill="1" applyAlignment="1"/>
    <xf numFmtId="37" fontId="38" fillId="0" borderId="0" xfId="3" applyNumberFormat="1" applyFont="1" applyFill="1" applyBorder="1" applyAlignment="1"/>
    <xf numFmtId="37" fontId="38" fillId="0" borderId="0" xfId="3" applyNumberFormat="1" applyFont="1" applyFill="1" applyBorder="1" applyAlignment="1">
      <alignment horizontal="center"/>
    </xf>
    <xf numFmtId="37" fontId="38" fillId="0" borderId="0" xfId="3" applyNumberFormat="1" applyFont="1" applyFill="1" applyAlignment="1">
      <alignment horizontal="center"/>
    </xf>
    <xf numFmtId="37" fontId="38" fillId="0" borderId="0" xfId="3" applyNumberFormat="1" applyFont="1" applyFill="1" applyAlignment="1">
      <alignment horizontal="right"/>
    </xf>
    <xf numFmtId="0" fontId="38" fillId="0" borderId="0" xfId="6" applyFont="1" applyAlignment="1">
      <alignment vertical="center"/>
    </xf>
    <xf numFmtId="40" fontId="190" fillId="0" borderId="0" xfId="1" applyNumberFormat="1" applyFont="1" applyFill="1" applyAlignment="1">
      <alignment horizontal="left"/>
    </xf>
    <xf numFmtId="3" fontId="38" fillId="0" borderId="0" xfId="6" applyNumberFormat="1" applyFont="1" applyAlignment="1">
      <alignment horizontal="centerContinuous" vertical="center"/>
    </xf>
    <xf numFmtId="196" fontId="38" fillId="0" borderId="0" xfId="1" applyNumberFormat="1" applyFont="1" applyFill="1" applyBorder="1" applyAlignment="1"/>
    <xf numFmtId="40" fontId="197" fillId="0" borderId="0" xfId="1" applyNumberFormat="1" applyFont="1" applyFill="1" applyAlignment="1">
      <alignment horizontal="left"/>
    </xf>
    <xf numFmtId="196" fontId="190" fillId="0" borderId="3" xfId="1" applyNumberFormat="1" applyFont="1" applyFill="1" applyBorder="1" applyAlignment="1"/>
    <xf numFmtId="49" fontId="200" fillId="0" borderId="0" xfId="211" applyNumberFormat="1" applyFont="1" applyFill="1" applyAlignment="1">
      <alignment vertical="center"/>
    </xf>
    <xf numFmtId="38" fontId="190" fillId="0" borderId="0" xfId="0" applyNumberFormat="1" applyFont="1" applyAlignment="1">
      <alignment horizontal="justify"/>
    </xf>
    <xf numFmtId="191" fontId="38" fillId="0" borderId="2" xfId="1" applyNumberFormat="1" applyFont="1" applyFill="1" applyBorder="1" applyAlignment="1"/>
    <xf numFmtId="0" fontId="38" fillId="0" borderId="0" xfId="0" applyFont="1"/>
    <xf numFmtId="49" fontId="38" fillId="0" borderId="0" xfId="0" applyNumberFormat="1" applyFont="1" applyAlignment="1">
      <alignment horizontal="center"/>
    </xf>
    <xf numFmtId="194" fontId="190" fillId="0" borderId="0" xfId="1" applyNumberFormat="1" applyFont="1" applyFill="1" applyBorder="1" applyAlignment="1">
      <alignment wrapText="1"/>
    </xf>
    <xf numFmtId="37" fontId="8" fillId="0" borderId="0" xfId="0" applyNumberFormat="1" applyFont="1" applyAlignment="1">
      <alignment horizontal="right"/>
    </xf>
    <xf numFmtId="43" fontId="190" fillId="0" borderId="0" xfId="1" applyFont="1" applyFill="1" applyAlignment="1"/>
    <xf numFmtId="38" fontId="38" fillId="0" borderId="0" xfId="0" applyNumberFormat="1" applyFont="1" applyAlignment="1">
      <alignment horizontal="justify"/>
    </xf>
    <xf numFmtId="38" fontId="38" fillId="0" borderId="0" xfId="0" applyNumberFormat="1" applyFont="1" applyAlignment="1">
      <alignment horizontal="left"/>
    </xf>
    <xf numFmtId="49" fontId="38" fillId="0" borderId="2" xfId="0" applyNumberFormat="1" applyFont="1" applyBorder="1" applyAlignment="1">
      <alignment horizontal="center"/>
    </xf>
    <xf numFmtId="0" fontId="38" fillId="0" borderId="0" xfId="6" applyFont="1" applyAlignment="1">
      <alignment horizontal="center" vertical="center"/>
    </xf>
    <xf numFmtId="0" fontId="38" fillId="0" borderId="0" xfId="0" applyFont="1" applyAlignment="1">
      <alignment horizontal="justify"/>
    </xf>
    <xf numFmtId="0" fontId="38" fillId="0" borderId="0" xfId="5" applyFont="1" applyAlignment="1">
      <alignment horizontal="center" vertical="center"/>
    </xf>
    <xf numFmtId="191" fontId="38" fillId="0" borderId="0" xfId="1" applyNumberFormat="1" applyFont="1" applyFill="1" applyBorder="1" applyAlignment="1">
      <alignment vertical="center"/>
    </xf>
    <xf numFmtId="196" fontId="190" fillId="0" borderId="0" xfId="1" applyNumberFormat="1" applyFont="1" applyFill="1" applyBorder="1" applyAlignment="1"/>
    <xf numFmtId="196" fontId="38" fillId="0" borderId="0" xfId="1" applyNumberFormat="1" applyFont="1" applyFill="1" applyAlignment="1">
      <alignment horizontal="right"/>
    </xf>
    <xf numFmtId="196" fontId="38" fillId="0" borderId="0" xfId="1" applyNumberFormat="1" applyFont="1" applyFill="1" applyAlignment="1">
      <alignment horizontal="center"/>
    </xf>
    <xf numFmtId="196" fontId="38" fillId="0" borderId="2" xfId="1" applyNumberFormat="1" applyFont="1" applyFill="1" applyBorder="1" applyAlignment="1"/>
    <xf numFmtId="191" fontId="38" fillId="0" borderId="0" xfId="1981" applyNumberFormat="1" applyFont="1" applyFill="1" applyBorder="1" applyAlignment="1"/>
    <xf numFmtId="194" fontId="38" fillId="0" borderId="0" xfId="70" applyNumberFormat="1" applyFont="1" applyFill="1" applyAlignment="1">
      <alignment horizontal="right"/>
    </xf>
    <xf numFmtId="194" fontId="38" fillId="0" borderId="2" xfId="70" applyNumberFormat="1" applyFont="1" applyFill="1" applyBorder="1" applyAlignment="1">
      <alignment horizontal="right"/>
    </xf>
    <xf numFmtId="38" fontId="196" fillId="0" borderId="0" xfId="0" applyNumberFormat="1" applyFont="1" applyAlignment="1">
      <alignment horizontal="justify"/>
    </xf>
    <xf numFmtId="37" fontId="197" fillId="0" borderId="0" xfId="0" applyNumberFormat="1" applyFont="1" applyAlignment="1">
      <alignment horizontal="left"/>
    </xf>
    <xf numFmtId="37" fontId="196" fillId="0" borderId="0" xfId="0" applyNumberFormat="1" applyFont="1" applyAlignment="1">
      <alignment horizontal="right"/>
    </xf>
    <xf numFmtId="38" fontId="190" fillId="0" borderId="0" xfId="0" applyNumberFormat="1" applyFont="1" applyAlignment="1">
      <alignment horizontal="left"/>
    </xf>
    <xf numFmtId="38" fontId="197" fillId="0" borderId="0" xfId="0" applyNumberFormat="1" applyFont="1" applyAlignment="1">
      <alignment horizontal="justify"/>
    </xf>
    <xf numFmtId="38" fontId="196" fillId="0" borderId="0" xfId="0" applyNumberFormat="1" applyFont="1" applyAlignment="1">
      <alignment horizontal="left"/>
    </xf>
    <xf numFmtId="191" fontId="38" fillId="0" borderId="0" xfId="0" applyNumberFormat="1" applyFont="1" applyAlignment="1">
      <alignment horizontal="right"/>
    </xf>
    <xf numFmtId="37" fontId="191" fillId="0" borderId="0" xfId="0" applyNumberFormat="1" applyFont="1" applyAlignment="1">
      <alignment horizontal="center"/>
    </xf>
    <xf numFmtId="0" fontId="191" fillId="0" borderId="0" xfId="0" applyFont="1" applyAlignment="1">
      <alignment horizontal="center"/>
    </xf>
    <xf numFmtId="191" fontId="191" fillId="0" borderId="0" xfId="0" applyNumberFormat="1" applyFont="1" applyAlignment="1">
      <alignment horizontal="center"/>
    </xf>
    <xf numFmtId="191" fontId="195" fillId="0" borderId="0" xfId="0" applyNumberFormat="1" applyFont="1" applyAlignment="1">
      <alignment horizontal="center"/>
    </xf>
    <xf numFmtId="191" fontId="190" fillId="0" borderId="0" xfId="0" applyNumberFormat="1" applyFont="1" applyAlignment="1">
      <alignment wrapText="1"/>
    </xf>
    <xf numFmtId="191" fontId="38" fillId="0" borderId="0" xfId="0" applyNumberFormat="1" applyFont="1" applyAlignment="1">
      <alignment wrapText="1"/>
    </xf>
    <xf numFmtId="0" fontId="197" fillId="0" borderId="0" xfId="0" applyFont="1" applyAlignment="1">
      <alignment horizontal="left"/>
    </xf>
    <xf numFmtId="0" fontId="196" fillId="0" borderId="0" xfId="0" applyFont="1" applyAlignment="1">
      <alignment horizontal="left"/>
    </xf>
    <xf numFmtId="191" fontId="190" fillId="0" borderId="0" xfId="0" applyNumberFormat="1" applyFont="1" applyAlignment="1">
      <alignment horizontal="right"/>
    </xf>
    <xf numFmtId="43" fontId="38" fillId="0" borderId="0" xfId="1" applyFont="1"/>
    <xf numFmtId="191" fontId="190" fillId="0" borderId="1" xfId="0" applyNumberFormat="1" applyFont="1" applyBorder="1" applyAlignment="1">
      <alignment horizontal="center"/>
    </xf>
    <xf numFmtId="37" fontId="193" fillId="0" borderId="0" xfId="6" applyNumberFormat="1" applyFont="1" applyAlignment="1">
      <alignment horizontal="center" vertical="center"/>
    </xf>
    <xf numFmtId="0" fontId="193" fillId="0" borderId="0" xfId="5" applyFont="1" applyAlignment="1">
      <alignment horizontal="center" vertical="center"/>
    </xf>
    <xf numFmtId="37" fontId="38" fillId="0" borderId="0" xfId="0" applyNumberFormat="1" applyFont="1" applyAlignment="1">
      <alignment horizontal="left"/>
    </xf>
    <xf numFmtId="49" fontId="202" fillId="0" borderId="0" xfId="211" applyNumberFormat="1" applyFont="1" applyFill="1" applyAlignment="1">
      <alignment vertical="center"/>
    </xf>
    <xf numFmtId="196" fontId="190" fillId="0" borderId="2" xfId="1" applyNumberFormat="1" applyFont="1" applyFill="1" applyBorder="1" applyAlignment="1"/>
    <xf numFmtId="38" fontId="190" fillId="0" borderId="0" xfId="0" applyNumberFormat="1" applyFont="1" applyAlignment="1">
      <alignment horizontal="center"/>
    </xf>
    <xf numFmtId="38" fontId="193" fillId="0" borderId="0" xfId="0" applyNumberFormat="1" applyFont="1" applyAlignment="1">
      <alignment horizontal="center"/>
    </xf>
    <xf numFmtId="38" fontId="191" fillId="0" borderId="0" xfId="0" applyNumberFormat="1" applyFont="1" applyAlignment="1">
      <alignment horizontal="center"/>
    </xf>
    <xf numFmtId="274" fontId="38" fillId="0" borderId="0" xfId="3250" applyNumberFormat="1" applyFont="1" applyFill="1" applyBorder="1" applyAlignment="1">
      <alignment horizontal="center"/>
    </xf>
    <xf numFmtId="271" fontId="38" fillId="0" borderId="0" xfId="3250" applyNumberFormat="1" applyFont="1" applyFill="1" applyBorder="1" applyAlignment="1">
      <alignment horizontal="center"/>
    </xf>
    <xf numFmtId="191" fontId="38" fillId="0" borderId="0" xfId="0" applyNumberFormat="1" applyFont="1"/>
    <xf numFmtId="191" fontId="190" fillId="0" borderId="0" xfId="0" applyNumberFormat="1" applyFont="1"/>
    <xf numFmtId="191" fontId="190" fillId="0" borderId="1" xfId="0" applyNumberFormat="1" applyFont="1" applyBorder="1"/>
    <xf numFmtId="191" fontId="190" fillId="0" borderId="4" xfId="0" applyNumberFormat="1" applyFont="1" applyBorder="1"/>
    <xf numFmtId="191" fontId="190" fillId="0" borderId="5" xfId="0" applyNumberFormat="1" applyFont="1" applyBorder="1" applyAlignment="1">
      <alignment horizontal="right"/>
    </xf>
    <xf numFmtId="270" fontId="38" fillId="0" borderId="0" xfId="0" applyNumberFormat="1" applyFont="1" applyAlignment="1">
      <alignment horizontal="right"/>
    </xf>
    <xf numFmtId="272" fontId="38" fillId="0" borderId="0" xfId="0" applyNumberFormat="1" applyFont="1" applyAlignment="1">
      <alignment horizontal="right"/>
    </xf>
    <xf numFmtId="269" fontId="38" fillId="0" borderId="0" xfId="0" applyNumberFormat="1" applyFont="1"/>
    <xf numFmtId="273" fontId="38" fillId="0" borderId="0" xfId="0" applyNumberFormat="1" applyFont="1"/>
    <xf numFmtId="37" fontId="38" fillId="0" borderId="0" xfId="7" applyNumberFormat="1" applyFont="1"/>
    <xf numFmtId="37" fontId="190" fillId="0" borderId="0" xfId="7" applyNumberFormat="1" applyFont="1"/>
    <xf numFmtId="37" fontId="38" fillId="0" borderId="0" xfId="6" applyNumberFormat="1" applyFont="1"/>
    <xf numFmtId="0" fontId="38" fillId="0" borderId="0" xfId="6" applyFont="1"/>
    <xf numFmtId="37" fontId="38" fillId="0" borderId="0" xfId="6" applyNumberFormat="1" applyFont="1" applyAlignment="1">
      <alignment horizontal="centerContinuous"/>
    </xf>
    <xf numFmtId="3" fontId="38" fillId="0" borderId="0" xfId="6" applyNumberFormat="1" applyFont="1" applyAlignment="1">
      <alignment horizontal="centerContinuous"/>
    </xf>
    <xf numFmtId="37" fontId="190" fillId="0" borderId="0" xfId="6" applyNumberFormat="1" applyFont="1" applyAlignment="1">
      <alignment horizontal="center"/>
    </xf>
    <xf numFmtId="37" fontId="38" fillId="0" borderId="2" xfId="6" applyNumberFormat="1" applyFont="1" applyBorder="1" applyAlignment="1">
      <alignment horizontal="center"/>
    </xf>
    <xf numFmtId="37" fontId="195" fillId="0" borderId="0" xfId="6" applyNumberFormat="1" applyFont="1" applyAlignment="1">
      <alignment horizontal="center"/>
    </xf>
    <xf numFmtId="37" fontId="38" fillId="0" borderId="0" xfId="6" applyNumberFormat="1" applyFont="1" applyAlignment="1">
      <alignment horizontal="center"/>
    </xf>
    <xf numFmtId="37" fontId="38" fillId="0" borderId="0" xfId="5" applyNumberFormat="1" applyFont="1" applyAlignment="1">
      <alignment horizontal="center"/>
    </xf>
    <xf numFmtId="0" fontId="38" fillId="0" borderId="0" xfId="5" applyFont="1" applyAlignment="1">
      <alignment horizontal="center"/>
    </xf>
    <xf numFmtId="0" fontId="38" fillId="0" borderId="0" xfId="5" applyFont="1"/>
    <xf numFmtId="0" fontId="193" fillId="0" borderId="0" xfId="5" applyFont="1" applyAlignment="1">
      <alignment horizontal="center"/>
    </xf>
    <xf numFmtId="0" fontId="38" fillId="0" borderId="2" xfId="5" applyFont="1" applyBorder="1" applyAlignment="1">
      <alignment horizontal="center"/>
    </xf>
    <xf numFmtId="37" fontId="38" fillId="0" borderId="2" xfId="5" applyNumberFormat="1" applyFont="1" applyBorder="1" applyAlignment="1">
      <alignment horizontal="center"/>
    </xf>
    <xf numFmtId="37" fontId="193" fillId="0" borderId="0" xfId="5" applyNumberFormat="1" applyFont="1" applyAlignment="1">
      <alignment horizontal="right"/>
    </xf>
    <xf numFmtId="37" fontId="38" fillId="0" borderId="0" xfId="1" applyNumberFormat="1" applyFont="1" applyFill="1" applyBorder="1" applyAlignment="1">
      <alignment horizontal="right" wrapText="1"/>
    </xf>
    <xf numFmtId="194" fontId="38" fillId="0" borderId="0" xfId="1" applyNumberFormat="1" applyFont="1" applyFill="1" applyAlignment="1"/>
    <xf numFmtId="191" fontId="38" fillId="0" borderId="0" xfId="4079" applyNumberFormat="1" applyFont="1" applyFill="1" applyBorder="1" applyAlignment="1"/>
    <xf numFmtId="194" fontId="190" fillId="0" borderId="3" xfId="1" applyNumberFormat="1" applyFont="1" applyFill="1" applyBorder="1" applyAlignment="1"/>
    <xf numFmtId="194" fontId="190" fillId="0" borderId="0" xfId="1" applyNumberFormat="1" applyFont="1" applyFill="1" applyBorder="1" applyAlignment="1"/>
    <xf numFmtId="191" fontId="190" fillId="0" borderId="3" xfId="1" applyNumberFormat="1" applyFont="1" applyFill="1" applyBorder="1" applyAlignment="1"/>
    <xf numFmtId="191" fontId="190" fillId="0" borderId="0" xfId="1" applyNumberFormat="1" applyFont="1" applyFill="1" applyBorder="1" applyAlignment="1"/>
    <xf numFmtId="3" fontId="38" fillId="0" borderId="0" xfId="6" applyNumberFormat="1" applyFont="1" applyAlignment="1">
      <alignment horizontal="center"/>
    </xf>
    <xf numFmtId="0" fontId="38" fillId="0" borderId="0" xfId="6" applyFont="1" applyAlignment="1">
      <alignment horizontal="center"/>
    </xf>
    <xf numFmtId="0" fontId="190" fillId="0" borderId="0" xfId="5" applyFont="1" applyAlignment="1">
      <alignment horizontal="left"/>
    </xf>
    <xf numFmtId="0" fontId="38" fillId="0" borderId="0" xfId="5" applyFont="1" applyAlignment="1">
      <alignment horizontal="left"/>
    </xf>
    <xf numFmtId="196" fontId="38" fillId="0" borderId="0" xfId="6" applyNumberFormat="1" applyFont="1"/>
    <xf numFmtId="194" fontId="190" fillId="0" borderId="0" xfId="1" applyNumberFormat="1" applyFont="1" applyFill="1" applyAlignment="1"/>
    <xf numFmtId="0" fontId="38" fillId="87" borderId="0" xfId="6" applyFont="1" applyFill="1"/>
    <xf numFmtId="37" fontId="38" fillId="87" borderId="0" xfId="6" applyNumberFormat="1" applyFont="1" applyFill="1"/>
    <xf numFmtId="37" fontId="38" fillId="0" borderId="0" xfId="6" applyNumberFormat="1" applyFont="1" applyAlignment="1">
      <alignment horizontal="right"/>
    </xf>
    <xf numFmtId="38" fontId="197" fillId="0" borderId="0" xfId="0" applyNumberFormat="1" applyFont="1"/>
    <xf numFmtId="196" fontId="38" fillId="0" borderId="0" xfId="0" applyNumberFormat="1" applyFont="1"/>
    <xf numFmtId="191" fontId="200" fillId="0" borderId="0" xfId="0" applyNumberFormat="1" applyFont="1"/>
    <xf numFmtId="196" fontId="200" fillId="0" borderId="0" xfId="0" applyNumberFormat="1" applyFont="1"/>
    <xf numFmtId="196" fontId="200" fillId="0" borderId="2" xfId="1" applyNumberFormat="1" applyFont="1" applyFill="1" applyBorder="1" applyAlignment="1"/>
    <xf numFmtId="0" fontId="197" fillId="0" borderId="0" xfId="0" applyFont="1"/>
    <xf numFmtId="191" fontId="190" fillId="0" borderId="3" xfId="0" applyNumberFormat="1" applyFont="1" applyBorder="1"/>
    <xf numFmtId="37" fontId="199" fillId="0" borderId="0" xfId="0" applyNumberFormat="1" applyFont="1"/>
    <xf numFmtId="0" fontId="196" fillId="0" borderId="0" xfId="0" quotePrefix="1" applyFont="1"/>
    <xf numFmtId="0" fontId="196" fillId="0" borderId="0" xfId="0" applyFont="1"/>
    <xf numFmtId="0" fontId="200" fillId="0" borderId="0" xfId="0" applyFont="1" applyAlignment="1">
      <alignment wrapText="1"/>
    </xf>
    <xf numFmtId="0" fontId="38" fillId="0" borderId="0" xfId="0" applyFont="1" applyAlignment="1">
      <alignment horizontal="justify" vertical="center"/>
    </xf>
    <xf numFmtId="194" fontId="38" fillId="0" borderId="25" xfId="1" applyNumberFormat="1" applyFont="1" applyBorder="1" applyAlignment="1">
      <alignment horizontal="right"/>
    </xf>
    <xf numFmtId="0" fontId="200" fillId="0" borderId="0" xfId="0" applyFont="1"/>
    <xf numFmtId="38" fontId="200" fillId="0" borderId="0" xfId="0" applyNumberFormat="1" applyFont="1"/>
    <xf numFmtId="0" fontId="190" fillId="0" borderId="0" xfId="0" applyFont="1" applyAlignment="1">
      <alignment horizontal="center"/>
    </xf>
    <xf numFmtId="197" fontId="190" fillId="0" borderId="0" xfId="0" applyNumberFormat="1" applyFont="1" applyAlignment="1">
      <alignment horizontal="center"/>
    </xf>
    <xf numFmtId="37" fontId="198" fillId="0" borderId="0" xfId="0" applyNumberFormat="1" applyFont="1"/>
    <xf numFmtId="191" fontId="190" fillId="0" borderId="1" xfId="0" applyNumberFormat="1" applyFont="1" applyBorder="1" applyAlignment="1">
      <alignment wrapText="1"/>
    </xf>
    <xf numFmtId="194" fontId="190" fillId="0" borderId="1" xfId="1" applyNumberFormat="1" applyFont="1" applyFill="1" applyBorder="1" applyAlignment="1">
      <alignment horizontal="right"/>
    </xf>
    <xf numFmtId="194" fontId="38" fillId="0" borderId="25" xfId="1" applyNumberFormat="1" applyFont="1" applyFill="1" applyBorder="1" applyAlignment="1">
      <alignment horizontal="right"/>
    </xf>
    <xf numFmtId="194" fontId="38" fillId="0" borderId="0" xfId="1" applyNumberFormat="1" applyFont="1" applyFill="1" applyBorder="1" applyAlignment="1">
      <alignment horizontal="right"/>
    </xf>
    <xf numFmtId="194" fontId="38" fillId="0" borderId="0" xfId="1" applyNumberFormat="1" applyFont="1" applyBorder="1" applyAlignment="1">
      <alignment horizontal="right"/>
    </xf>
    <xf numFmtId="43" fontId="38" fillId="0" borderId="0" xfId="1" applyFont="1" applyFill="1"/>
    <xf numFmtId="37" fontId="38" fillId="0" borderId="5" xfId="8" applyNumberFormat="1" applyFont="1" applyBorder="1" applyAlignment="1"/>
    <xf numFmtId="37" fontId="38" fillId="0" borderId="0" xfId="8" applyNumberFormat="1" applyFont="1" applyAlignment="1"/>
    <xf numFmtId="37" fontId="38" fillId="0" borderId="2" xfId="7" applyNumberFormat="1" applyFont="1" applyBorder="1"/>
    <xf numFmtId="37" fontId="190" fillId="0" borderId="4" xfId="7" applyNumberFormat="1" applyFont="1" applyBorder="1"/>
    <xf numFmtId="194" fontId="38" fillId="0" borderId="2" xfId="1" applyNumberFormat="1" applyFont="1" applyFill="1" applyBorder="1" applyAlignment="1"/>
    <xf numFmtId="37" fontId="190" fillId="0" borderId="1" xfId="7" applyNumberFormat="1" applyFont="1" applyBorder="1"/>
    <xf numFmtId="37" fontId="190" fillId="0" borderId="5" xfId="7" applyNumberFormat="1" applyFont="1" applyBorder="1"/>
    <xf numFmtId="196" fontId="190" fillId="0" borderId="0" xfId="1" applyNumberFormat="1" applyFont="1" applyFill="1" applyAlignment="1">
      <alignment horizontal="right"/>
    </xf>
    <xf numFmtId="0" fontId="38" fillId="0" borderId="0" xfId="8" applyFont="1" applyAlignment="1">
      <alignment horizontal="center"/>
    </xf>
    <xf numFmtId="0" fontId="38" fillId="0" borderId="0" xfId="0" applyFont="1" applyAlignment="1">
      <alignment horizontal="center" wrapText="1"/>
    </xf>
    <xf numFmtId="0" fontId="200" fillId="0" borderId="0" xfId="0" applyFont="1" applyAlignment="1">
      <alignment horizontal="center" wrapText="1"/>
    </xf>
    <xf numFmtId="0" fontId="200" fillId="0" borderId="0" xfId="0" applyFont="1" applyAlignment="1">
      <alignment horizontal="center"/>
    </xf>
    <xf numFmtId="0" fontId="38" fillId="0" borderId="0" xfId="8" applyFont="1" applyAlignment="1">
      <alignment horizontal="left"/>
    </xf>
    <xf numFmtId="191" fontId="38" fillId="0" borderId="0" xfId="7" applyNumberFormat="1" applyFont="1"/>
    <xf numFmtId="37" fontId="38" fillId="0" borderId="0" xfId="7" applyNumberFormat="1" applyFont="1" applyAlignment="1">
      <alignment horizontal="right"/>
    </xf>
    <xf numFmtId="37" fontId="38" fillId="0" borderId="0" xfId="7" applyNumberFormat="1" applyFont="1" applyAlignment="1">
      <alignment horizontal="center"/>
    </xf>
    <xf numFmtId="37" fontId="190" fillId="0" borderId="1" xfId="7" applyNumberFormat="1" applyFont="1" applyBorder="1" applyAlignment="1">
      <alignment horizontal="right"/>
    </xf>
    <xf numFmtId="37" fontId="190" fillId="0" borderId="0" xfId="7" applyNumberFormat="1" applyFont="1" applyAlignment="1">
      <alignment horizontal="right"/>
    </xf>
    <xf numFmtId="38" fontId="194" fillId="0" borderId="0" xfId="0" applyNumberFormat="1" applyFont="1" applyAlignment="1">
      <alignment horizontal="center"/>
    </xf>
    <xf numFmtId="194" fontId="38" fillId="0" borderId="0" xfId="7" applyNumberFormat="1" applyFont="1"/>
    <xf numFmtId="38" fontId="190" fillId="0" borderId="0" xfId="0" applyNumberFormat="1" applyFont="1" applyAlignment="1">
      <alignment horizontal="center" vertical="center"/>
    </xf>
    <xf numFmtId="38" fontId="190" fillId="0" borderId="0" xfId="0" applyNumberFormat="1" applyFont="1" applyAlignment="1">
      <alignment vertical="center"/>
    </xf>
    <xf numFmtId="49" fontId="193" fillId="0" borderId="0" xfId="0" applyNumberFormat="1" applyFont="1" applyAlignment="1">
      <alignment horizontal="center"/>
    </xf>
    <xf numFmtId="0" fontId="193" fillId="0" borderId="0" xfId="8" applyFont="1" applyAlignment="1">
      <alignment horizontal="center"/>
    </xf>
    <xf numFmtId="37" fontId="38" fillId="0" borderId="2" xfId="0" applyNumberFormat="1" applyFont="1" applyBorder="1" applyAlignment="1">
      <alignment horizontal="right"/>
    </xf>
    <xf numFmtId="38" fontId="193" fillId="0" borderId="0" xfId="0" applyNumberFormat="1" applyFont="1"/>
    <xf numFmtId="38" fontId="38" fillId="0" borderId="0" xfId="0" applyNumberFormat="1" applyFont="1" applyBorder="1"/>
    <xf numFmtId="38" fontId="38" fillId="0" borderId="0" xfId="0" applyNumberFormat="1" applyFont="1" applyBorder="1" applyAlignment="1">
      <alignment horizontal="left"/>
    </xf>
    <xf numFmtId="38" fontId="38" fillId="0" borderId="0" xfId="0" applyNumberFormat="1" applyFont="1" applyBorder="1" applyAlignment="1">
      <alignment horizontal="center"/>
    </xf>
    <xf numFmtId="43" fontId="38" fillId="0" borderId="0" xfId="1" applyFont="1" applyBorder="1"/>
    <xf numFmtId="196" fontId="38" fillId="0" borderId="0" xfId="0" applyNumberFormat="1" applyFont="1" applyBorder="1" applyAlignment="1">
      <alignment wrapText="1"/>
    </xf>
    <xf numFmtId="38" fontId="190" fillId="0" borderId="0" xfId="0" applyNumberFormat="1" applyFont="1" applyBorder="1"/>
    <xf numFmtId="38" fontId="38" fillId="0" borderId="2" xfId="0" applyNumberFormat="1" applyFont="1" applyBorder="1" applyAlignment="1">
      <alignment horizontal="center"/>
    </xf>
    <xf numFmtId="38" fontId="190" fillId="0" borderId="0" xfId="0" applyNumberFormat="1" applyFont="1" applyAlignment="1">
      <alignment horizontal="center"/>
    </xf>
    <xf numFmtId="38" fontId="38" fillId="0" borderId="2" xfId="0" applyNumberFormat="1" applyFont="1" applyBorder="1" applyAlignment="1">
      <alignment horizontal="right"/>
    </xf>
    <xf numFmtId="37" fontId="38" fillId="0" borderId="1" xfId="6" applyNumberFormat="1" applyFont="1" applyBorder="1" applyAlignment="1">
      <alignment horizontal="center"/>
    </xf>
    <xf numFmtId="37" fontId="38" fillId="0" borderId="2" xfId="6" applyNumberFormat="1" applyFont="1" applyBorder="1" applyAlignment="1">
      <alignment horizontal="center"/>
    </xf>
    <xf numFmtId="37" fontId="38" fillId="0" borderId="2" xfId="6" applyNumberFormat="1" applyFont="1" applyBorder="1" applyAlignment="1">
      <alignment horizontal="right"/>
    </xf>
    <xf numFmtId="37" fontId="38" fillId="0" borderId="1" xfId="5" applyNumberFormat="1" applyFont="1" applyBorder="1" applyAlignment="1">
      <alignment horizontal="center"/>
    </xf>
    <xf numFmtId="37" fontId="38" fillId="0" borderId="2" xfId="0" applyNumberFormat="1" applyFont="1" applyBorder="1" applyAlignment="1">
      <alignment horizontal="right"/>
    </xf>
  </cellXfs>
  <cellStyles count="4579">
    <cellStyle name="??" xfId="74"/>
    <cellStyle name="?? [0.00]_ADMAG" xfId="75"/>
    <cellStyle name="?? 10" xfId="1312"/>
    <cellStyle name="?? 100" xfId="1313"/>
    <cellStyle name="?? 101" xfId="1314"/>
    <cellStyle name="?? 102" xfId="1315"/>
    <cellStyle name="?? 103" xfId="1316"/>
    <cellStyle name="?? 104" xfId="1317"/>
    <cellStyle name="?? 105" xfId="1318"/>
    <cellStyle name="?? 106" xfId="1319"/>
    <cellStyle name="?? 107" xfId="1320"/>
    <cellStyle name="?? 108" xfId="1321"/>
    <cellStyle name="?? 109" xfId="1322"/>
    <cellStyle name="?? 11" xfId="1323"/>
    <cellStyle name="?? 110" xfId="1324"/>
    <cellStyle name="?? 111" xfId="1325"/>
    <cellStyle name="?? 112" xfId="1326"/>
    <cellStyle name="?? 113" xfId="1327"/>
    <cellStyle name="?? 114" xfId="1328"/>
    <cellStyle name="?? 115" xfId="1329"/>
    <cellStyle name="?? 116" xfId="1330"/>
    <cellStyle name="?? 117" xfId="1331"/>
    <cellStyle name="?? 118" xfId="1332"/>
    <cellStyle name="?? 119" xfId="1333"/>
    <cellStyle name="?? 12" xfId="1334"/>
    <cellStyle name="?? 120" xfId="1335"/>
    <cellStyle name="?? 121" xfId="1336"/>
    <cellStyle name="?? 122" xfId="1337"/>
    <cellStyle name="?? 123" xfId="1338"/>
    <cellStyle name="?? 124" xfId="1339"/>
    <cellStyle name="?? 125" xfId="1340"/>
    <cellStyle name="?? 126" xfId="1341"/>
    <cellStyle name="?? 127" xfId="1342"/>
    <cellStyle name="?? 128" xfId="1343"/>
    <cellStyle name="?? 129" xfId="1344"/>
    <cellStyle name="?? 13" xfId="1345"/>
    <cellStyle name="?? 130" xfId="1346"/>
    <cellStyle name="?? 131" xfId="1347"/>
    <cellStyle name="?? 132" xfId="1348"/>
    <cellStyle name="?? 133" xfId="1349"/>
    <cellStyle name="?? 134" xfId="1350"/>
    <cellStyle name="?? 135" xfId="1351"/>
    <cellStyle name="?? 136" xfId="1352"/>
    <cellStyle name="?? 137" xfId="1353"/>
    <cellStyle name="?? 138" xfId="1354"/>
    <cellStyle name="?? 139" xfId="1355"/>
    <cellStyle name="?? 14" xfId="1356"/>
    <cellStyle name="?? 140" xfId="1357"/>
    <cellStyle name="?? 141" xfId="1358"/>
    <cellStyle name="?? 142" xfId="1359"/>
    <cellStyle name="?? 15" xfId="1360"/>
    <cellStyle name="?? 16" xfId="1361"/>
    <cellStyle name="?? 17" xfId="1362"/>
    <cellStyle name="?? 18" xfId="1363"/>
    <cellStyle name="?? 19" xfId="1364"/>
    <cellStyle name="?? 2" xfId="1365"/>
    <cellStyle name="?? 20" xfId="1366"/>
    <cellStyle name="?? 21" xfId="1367"/>
    <cellStyle name="?? 22" xfId="1368"/>
    <cellStyle name="?? 23" xfId="1369"/>
    <cellStyle name="?? 24" xfId="1370"/>
    <cellStyle name="?? 25" xfId="1371"/>
    <cellStyle name="?? 26" xfId="1372"/>
    <cellStyle name="?? 27" xfId="1373"/>
    <cellStyle name="?? 28" xfId="1374"/>
    <cellStyle name="?? 29" xfId="1375"/>
    <cellStyle name="?? 3" xfId="1376"/>
    <cellStyle name="?? 30" xfId="1377"/>
    <cellStyle name="?? 31" xfId="1378"/>
    <cellStyle name="?? 32" xfId="1379"/>
    <cellStyle name="?? 33" xfId="1380"/>
    <cellStyle name="?? 34" xfId="1381"/>
    <cellStyle name="?? 35" xfId="1382"/>
    <cellStyle name="?? 36" xfId="1383"/>
    <cellStyle name="?? 37" xfId="1384"/>
    <cellStyle name="?? 38" xfId="1385"/>
    <cellStyle name="?? 39" xfId="1386"/>
    <cellStyle name="?? 4" xfId="1387"/>
    <cellStyle name="?? 40" xfId="1388"/>
    <cellStyle name="?? 41" xfId="1389"/>
    <cellStyle name="?? 42" xfId="1390"/>
    <cellStyle name="?? 43" xfId="1391"/>
    <cellStyle name="?? 44" xfId="1392"/>
    <cellStyle name="?? 45" xfId="1393"/>
    <cellStyle name="?? 46" xfId="1394"/>
    <cellStyle name="?? 47" xfId="1395"/>
    <cellStyle name="?? 48" xfId="1396"/>
    <cellStyle name="?? 49" xfId="1397"/>
    <cellStyle name="?? 5" xfId="1398"/>
    <cellStyle name="?? 50" xfId="1399"/>
    <cellStyle name="?? 51" xfId="1400"/>
    <cellStyle name="?? 52" xfId="1401"/>
    <cellStyle name="?? 53" xfId="1402"/>
    <cellStyle name="?? 54" xfId="1403"/>
    <cellStyle name="?? 55" xfId="1404"/>
    <cellStyle name="?? 56" xfId="1405"/>
    <cellStyle name="?? 57" xfId="1406"/>
    <cellStyle name="?? 58" xfId="1407"/>
    <cellStyle name="?? 59" xfId="1408"/>
    <cellStyle name="?? 6" xfId="1409"/>
    <cellStyle name="?? 60" xfId="1410"/>
    <cellStyle name="?? 61" xfId="1411"/>
    <cellStyle name="?? 62" xfId="1412"/>
    <cellStyle name="?? 63" xfId="1413"/>
    <cellStyle name="?? 64" xfId="1414"/>
    <cellStyle name="?? 65" xfId="1415"/>
    <cellStyle name="?? 66" xfId="1416"/>
    <cellStyle name="?? 67" xfId="1417"/>
    <cellStyle name="?? 68" xfId="1418"/>
    <cellStyle name="?? 69" xfId="1419"/>
    <cellStyle name="?? 7" xfId="1420"/>
    <cellStyle name="?? 70" xfId="1421"/>
    <cellStyle name="?? 71" xfId="1422"/>
    <cellStyle name="?? 72" xfId="1423"/>
    <cellStyle name="?? 73" xfId="1424"/>
    <cellStyle name="?? 74" xfId="1425"/>
    <cellStyle name="?? 75" xfId="1426"/>
    <cellStyle name="?? 76" xfId="1427"/>
    <cellStyle name="?? 77" xfId="1428"/>
    <cellStyle name="?? 78" xfId="1429"/>
    <cellStyle name="?? 79" xfId="1430"/>
    <cellStyle name="?? 8" xfId="1431"/>
    <cellStyle name="?? 80" xfId="1432"/>
    <cellStyle name="?? 81" xfId="1433"/>
    <cellStyle name="?? 82" xfId="1434"/>
    <cellStyle name="?? 83" xfId="1435"/>
    <cellStyle name="?? 84" xfId="1436"/>
    <cellStyle name="?? 85" xfId="1437"/>
    <cellStyle name="?? 86" xfId="1438"/>
    <cellStyle name="?? 87" xfId="1439"/>
    <cellStyle name="?? 88" xfId="1440"/>
    <cellStyle name="?? 89" xfId="1441"/>
    <cellStyle name="?? 9" xfId="1442"/>
    <cellStyle name="?? 90" xfId="1443"/>
    <cellStyle name="?? 91" xfId="1444"/>
    <cellStyle name="?? 92" xfId="1445"/>
    <cellStyle name="?? 93" xfId="1446"/>
    <cellStyle name="?? 94" xfId="1447"/>
    <cellStyle name="?? 95" xfId="1448"/>
    <cellStyle name="?? 96" xfId="1449"/>
    <cellStyle name="?? 97" xfId="1450"/>
    <cellStyle name="?? 98" xfId="1451"/>
    <cellStyle name="?? 99" xfId="1452"/>
    <cellStyle name="???" xfId="76"/>
    <cellStyle name="???? [0.00]_ADMAG" xfId="77"/>
    <cellStyle name="?????????????????" xfId="78"/>
    <cellStyle name="????????????????? [0]_MOGAS97" xfId="79"/>
    <cellStyle name="??????????????????? [0]_MOGAS97" xfId="80"/>
    <cellStyle name="???????????????????_MOGAS97" xfId="81"/>
    <cellStyle name="?????????????????_MOGAS97" xfId="82"/>
    <cellStyle name="????_ADMAG" xfId="83"/>
    <cellStyle name="???[0]_liz-ss" xfId="84"/>
    <cellStyle name="???_'01.11" xfId="85"/>
    <cellStyle name="??_ADMAG" xfId="86"/>
    <cellStyle name="_F-L YE" xfId="87"/>
    <cellStyle name="_F-L YE 2" xfId="1453"/>
    <cellStyle name="_F-L YE 2 2" xfId="2428"/>
    <cellStyle name="_F-L YE 3" xfId="2347"/>
    <cellStyle name="_G300_Updated" xfId="88"/>
    <cellStyle name="_G300_Updated 2" xfId="1454"/>
    <cellStyle name="_G300_Updated 2 2" xfId="2429"/>
    <cellStyle name="_G300_Updated 3" xfId="2348"/>
    <cellStyle name="_L300_SIIX" xfId="89"/>
    <cellStyle name="_New Monthly Report 2007" xfId="90"/>
    <cellStyle name="_Q300-THA" xfId="91"/>
    <cellStyle name="_Q300-THA 2" xfId="1455"/>
    <cellStyle name="_Q300-THA 2 2" xfId="2430"/>
    <cellStyle name="_Q300-THA 3" xfId="2349"/>
    <cellStyle name="_Top May'07" xfId="92"/>
    <cellStyle name="_Top May'07 2" xfId="1456"/>
    <cellStyle name="_WP_2003new" xfId="93"/>
    <cellStyle name="’??? [0.00]_TMCA Spreadsheet(body)" xfId="94"/>
    <cellStyle name="’???_TMCA Spreadsheet(body)" xfId="95"/>
    <cellStyle name="¤@¯Elaroux" xfId="96"/>
    <cellStyle name="¤@¯Elaroux 2" xfId="1457"/>
    <cellStyle name="¤d¤À¦E0]_laroux" xfId="97"/>
    <cellStyle name="¤d¤À¦Elaroux" xfId="98"/>
    <cellStyle name="¤d¤À¦Elaroux 2" xfId="1458"/>
    <cellStyle name="¤d¤À¦Elaroux 2 2" xfId="1459"/>
    <cellStyle name="¤d¤À¦Elaroux 2 2 2" xfId="3012"/>
    <cellStyle name="¤d¤À¦Elaroux 2 3" xfId="3011"/>
    <cellStyle name="¤d¤À¦Elaroux 2 4" xfId="3448"/>
    <cellStyle name="¤d¤À¦Elaroux 3" xfId="1460"/>
    <cellStyle name="¤d¤À¦Elaroux 3 2" xfId="3013"/>
    <cellStyle name="¤d¤À¦Elaroux 4" xfId="2801"/>
    <cellStyle name="¤d¤À¦Elaroux 5" xfId="3264"/>
    <cellStyle name="•W?_TMCA Spreadsheet(body)" xfId="99"/>
    <cellStyle name="•W€_4m stock" xfId="100"/>
    <cellStyle name="0,0_x000d__x000a_NA_x000d__x000a_" xfId="101"/>
    <cellStyle name="2)" xfId="102"/>
    <cellStyle name="20% - Accent1" xfId="25" builtinId="30" customBuiltin="1"/>
    <cellStyle name="20% - Accent1 2" xfId="103"/>
    <cellStyle name="20% - Accent1 3" xfId="1461"/>
    <cellStyle name="20% - Accent1 4" xfId="1932"/>
    <cellStyle name="20% - Accent1 4 2" xfId="3107"/>
    <cellStyle name="20% - Accent1 4 2 2" xfId="3787"/>
    <cellStyle name="20% - Accent1 4 3" xfId="3494"/>
    <cellStyle name="20% - Accent1 5" xfId="3621"/>
    <cellStyle name="20% - Accent1 5 2" xfId="4258"/>
    <cellStyle name="20% - Accent1 6" xfId="3936"/>
    <cellStyle name="20% - Accent1 6 2" xfId="4436"/>
    <cellStyle name="20% - Accent1 7" xfId="4080"/>
    <cellStyle name="20% - Accent2" xfId="28" builtinId="34" customBuiltin="1"/>
    <cellStyle name="20% - Accent2 2" xfId="104"/>
    <cellStyle name="20% - Accent2 3" xfId="1462"/>
    <cellStyle name="20% - Accent2 4" xfId="1954"/>
    <cellStyle name="20% - Accent2 4 2" xfId="3117"/>
    <cellStyle name="20% - Accent2 4 2 2" xfId="3796"/>
    <cellStyle name="20% - Accent2 4 3" xfId="3503"/>
    <cellStyle name="20% - Accent2 5" xfId="3623"/>
    <cellStyle name="20% - Accent2 5 2" xfId="4260"/>
    <cellStyle name="20% - Accent2 6" xfId="3938"/>
    <cellStyle name="20% - Accent2 6 2" xfId="4438"/>
    <cellStyle name="20% - Accent2 7" xfId="4082"/>
    <cellStyle name="20% - Accent3" xfId="31" builtinId="38" customBuiltin="1"/>
    <cellStyle name="20% - Accent3 2" xfId="105"/>
    <cellStyle name="20% - Accent3 3" xfId="1463"/>
    <cellStyle name="20% - Accent3 4" xfId="1939"/>
    <cellStyle name="20% - Accent3 4 2" xfId="3110"/>
    <cellStyle name="20% - Accent3 4 2 2" xfId="3790"/>
    <cellStyle name="20% - Accent3 4 3" xfId="3496"/>
    <cellStyle name="20% - Accent3 5" xfId="3625"/>
    <cellStyle name="20% - Accent3 5 2" xfId="4262"/>
    <cellStyle name="20% - Accent3 6" xfId="3940"/>
    <cellStyle name="20% - Accent3 6 2" xfId="4440"/>
    <cellStyle name="20% - Accent3 7" xfId="4084"/>
    <cellStyle name="20% - Accent4" xfId="34" builtinId="42" customBuiltin="1"/>
    <cellStyle name="20% - Accent4 2" xfId="106"/>
    <cellStyle name="20% - Accent4 3" xfId="1464"/>
    <cellStyle name="20% - Accent4 4" xfId="1965"/>
    <cellStyle name="20% - Accent4 4 2" xfId="3121"/>
    <cellStyle name="20% - Accent4 4 2 2" xfId="3800"/>
    <cellStyle name="20% - Accent4 4 3" xfId="3507"/>
    <cellStyle name="20% - Accent4 5" xfId="3627"/>
    <cellStyle name="20% - Accent4 5 2" xfId="4264"/>
    <cellStyle name="20% - Accent4 6" xfId="3942"/>
    <cellStyle name="20% - Accent4 6 2" xfId="4442"/>
    <cellStyle name="20% - Accent4 7" xfId="4086"/>
    <cellStyle name="20% - Accent5" xfId="37" builtinId="46" customBuiltin="1"/>
    <cellStyle name="20% - Accent5 2" xfId="107"/>
    <cellStyle name="20% - Accent5 3" xfId="1465"/>
    <cellStyle name="20% - Accent5 4" xfId="1904"/>
    <cellStyle name="20% - Accent5 4 2" xfId="3091"/>
    <cellStyle name="20% - Accent5 4 2 2" xfId="3772"/>
    <cellStyle name="20% - Accent5 4 3" xfId="3480"/>
    <cellStyle name="20% - Accent5 5" xfId="3629"/>
    <cellStyle name="20% - Accent5 5 2" xfId="4266"/>
    <cellStyle name="20% - Accent5 6" xfId="3944"/>
    <cellStyle name="20% - Accent5 6 2" xfId="4444"/>
    <cellStyle name="20% - Accent5 7" xfId="4088"/>
    <cellStyle name="20% - Accent6" xfId="40" builtinId="50" customBuiltin="1"/>
    <cellStyle name="20% - Accent6 2" xfId="108"/>
    <cellStyle name="20% - Accent6 3" xfId="1466"/>
    <cellStyle name="20% - Accent6 4" xfId="1993"/>
    <cellStyle name="20% - Accent6 4 2" xfId="3130"/>
    <cellStyle name="20% - Accent6 4 2 2" xfId="3807"/>
    <cellStyle name="20% - Accent6 4 3" xfId="3516"/>
    <cellStyle name="20% - Accent6 5" xfId="3631"/>
    <cellStyle name="20% - Accent6 5 2" xfId="4268"/>
    <cellStyle name="20% - Accent6 6" xfId="3946"/>
    <cellStyle name="20% - Accent6 6 2" xfId="4446"/>
    <cellStyle name="20% - Accent6 7" xfId="4090"/>
    <cellStyle name="20% - ส่วนที่ถูกเน้น1 2" xfId="109"/>
    <cellStyle name="20% - ส่วนที่ถูกเน้น2 2" xfId="110"/>
    <cellStyle name="20% - ส่วนที่ถูกเน้น3 2" xfId="111"/>
    <cellStyle name="20% - ส่วนที่ถูกเน้น4 2" xfId="112"/>
    <cellStyle name="20% - ส่วนที่ถูกเน้น5 2" xfId="113"/>
    <cellStyle name="20% - ส่วนที่ถูกเน้น6 2" xfId="114"/>
    <cellStyle name="³f¹E[0]_laroux" xfId="115"/>
    <cellStyle name="³f¹ô_laroux" xfId="116"/>
    <cellStyle name="40% - Accent1" xfId="26" builtinId="31" customBuiltin="1"/>
    <cellStyle name="40% - Accent1 2" xfId="117"/>
    <cellStyle name="40% - Accent1 3" xfId="1467"/>
    <cellStyle name="40% - Accent1 4" xfId="1946"/>
    <cellStyle name="40% - Accent1 4 2" xfId="3114"/>
    <cellStyle name="40% - Accent1 4 2 2" xfId="3793"/>
    <cellStyle name="40% - Accent1 4 3" xfId="3500"/>
    <cellStyle name="40% - Accent1 5" xfId="3622"/>
    <cellStyle name="40% - Accent1 5 2" xfId="4259"/>
    <cellStyle name="40% - Accent1 6" xfId="3937"/>
    <cellStyle name="40% - Accent1 6 2" xfId="4437"/>
    <cellStyle name="40% - Accent1 7" xfId="4081"/>
    <cellStyle name="40% - Accent2" xfId="29" builtinId="35" customBuiltin="1"/>
    <cellStyle name="40% - Accent2 2" xfId="118"/>
    <cellStyle name="40% - Accent2 3" xfId="1468"/>
    <cellStyle name="40% - Accent2 4" xfId="1947"/>
    <cellStyle name="40% - Accent2 4 2" xfId="3115"/>
    <cellStyle name="40% - Accent2 4 2 2" xfId="3794"/>
    <cellStyle name="40% - Accent2 4 3" xfId="3501"/>
    <cellStyle name="40% - Accent2 5" xfId="3624"/>
    <cellStyle name="40% - Accent2 5 2" xfId="4261"/>
    <cellStyle name="40% - Accent2 6" xfId="3939"/>
    <cellStyle name="40% - Accent2 6 2" xfId="4439"/>
    <cellStyle name="40% - Accent2 7" xfId="4083"/>
    <cellStyle name="40% - Accent3" xfId="32" builtinId="39" customBuiltin="1"/>
    <cellStyle name="40% - Accent3 2" xfId="119"/>
    <cellStyle name="40% - Accent3 3" xfId="1469"/>
    <cellStyle name="40% - Accent3 4" xfId="1955"/>
    <cellStyle name="40% - Accent3 4 2" xfId="3118"/>
    <cellStyle name="40% - Accent3 4 2 2" xfId="3797"/>
    <cellStyle name="40% - Accent3 4 3" xfId="3504"/>
    <cellStyle name="40% - Accent3 5" xfId="3626"/>
    <cellStyle name="40% - Accent3 5 2" xfId="4263"/>
    <cellStyle name="40% - Accent3 6" xfId="3941"/>
    <cellStyle name="40% - Accent3 6 2" xfId="4441"/>
    <cellStyle name="40% - Accent3 7" xfId="4085"/>
    <cellStyle name="40% - Accent4" xfId="35" builtinId="43" customBuiltin="1"/>
    <cellStyle name="40% - Accent4 2" xfId="120"/>
    <cellStyle name="40% - Accent4 3" xfId="1470"/>
    <cellStyle name="40% - Accent4 4" xfId="1945"/>
    <cellStyle name="40% - Accent4 4 2" xfId="3113"/>
    <cellStyle name="40% - Accent4 4 2 2" xfId="3792"/>
    <cellStyle name="40% - Accent4 4 3" xfId="3499"/>
    <cellStyle name="40% - Accent4 5" xfId="3628"/>
    <cellStyle name="40% - Accent4 5 2" xfId="4265"/>
    <cellStyle name="40% - Accent4 6" xfId="3943"/>
    <cellStyle name="40% - Accent4 6 2" xfId="4443"/>
    <cellStyle name="40% - Accent4 7" xfId="4087"/>
    <cellStyle name="40% - Accent5" xfId="38" builtinId="47" customBuiltin="1"/>
    <cellStyle name="40% - Accent5 2" xfId="121"/>
    <cellStyle name="40% - Accent5 3" xfId="1471"/>
    <cellStyle name="40% - Accent5 4" xfId="1933"/>
    <cellStyle name="40% - Accent5 4 2" xfId="3108"/>
    <cellStyle name="40% - Accent5 4 2 2" xfId="3788"/>
    <cellStyle name="40% - Accent5 4 3" xfId="3495"/>
    <cellStyle name="40% - Accent5 5" xfId="3630"/>
    <cellStyle name="40% - Accent5 5 2" xfId="4267"/>
    <cellStyle name="40% - Accent5 6" xfId="3945"/>
    <cellStyle name="40% - Accent5 6 2" xfId="4445"/>
    <cellStyle name="40% - Accent5 7" xfId="4089"/>
    <cellStyle name="40% - Accent6" xfId="41" builtinId="51" customBuiltin="1"/>
    <cellStyle name="40% - Accent6 2" xfId="122"/>
    <cellStyle name="40% - Accent6 3" xfId="1472"/>
    <cellStyle name="40% - Accent6 4" xfId="1956"/>
    <cellStyle name="40% - Accent6 4 2" xfId="3119"/>
    <cellStyle name="40% - Accent6 4 2 2" xfId="3798"/>
    <cellStyle name="40% - Accent6 4 3" xfId="3505"/>
    <cellStyle name="40% - Accent6 5" xfId="3632"/>
    <cellStyle name="40% - Accent6 5 2" xfId="4269"/>
    <cellStyle name="40% - Accent6 6" xfId="3947"/>
    <cellStyle name="40% - Accent6 6 2" xfId="4447"/>
    <cellStyle name="40% - Accent6 7" xfId="4091"/>
    <cellStyle name="40% - ส่วนที่ถูกเน้น1 2" xfId="123"/>
    <cellStyle name="40% - ส่วนที่ถูกเน้น2 2" xfId="124"/>
    <cellStyle name="40% - ส่วนที่ถูกเน้น3 2" xfId="125"/>
    <cellStyle name="40% - ส่วนที่ถูกเน้น4 2" xfId="126"/>
    <cellStyle name="40% - ส่วนที่ถูกเน้น5 2" xfId="127"/>
    <cellStyle name="40% - ส่วนที่ถูกเน้น6 2" xfId="128"/>
    <cellStyle name="594941.25" xfId="129"/>
    <cellStyle name="594941.25 2" xfId="2802"/>
    <cellStyle name="60% - Accent1 2" xfId="130"/>
    <cellStyle name="60% - Accent1 2 2" xfId="1923"/>
    <cellStyle name="60% - Accent1 2 2 2" xfId="3102"/>
    <cellStyle name="60% - Accent1 2 2 2 2" xfId="3782"/>
    <cellStyle name="60% - Accent1 2 2 3" xfId="3490"/>
    <cellStyle name="60% - Accent1 3" xfId="1473"/>
    <cellStyle name="60% - Accent1 4" xfId="1950"/>
    <cellStyle name="60% - Accent1 5" xfId="2049"/>
    <cellStyle name="60% - Accent2 2" xfId="131"/>
    <cellStyle name="60% - Accent2 2 2" xfId="1919"/>
    <cellStyle name="60% - Accent2 2 2 2" xfId="3100"/>
    <cellStyle name="60% - Accent2 2 2 2 2" xfId="3780"/>
    <cellStyle name="60% - Accent2 2 2 3" xfId="3488"/>
    <cellStyle name="60% - Accent2 3" xfId="1474"/>
    <cellStyle name="60% - Accent2 4" xfId="1940"/>
    <cellStyle name="60% - Accent2 5" xfId="2050"/>
    <cellStyle name="60% - Accent3 2" xfId="132"/>
    <cellStyle name="60% - Accent3 2 2" xfId="1924"/>
    <cellStyle name="60% - Accent3 2 2 2" xfId="3103"/>
    <cellStyle name="60% - Accent3 2 2 2 2" xfId="3783"/>
    <cellStyle name="60% - Accent3 2 2 3" xfId="3491"/>
    <cellStyle name="60% - Accent3 3" xfId="1475"/>
    <cellStyle name="60% - Accent3 4" xfId="1934"/>
    <cellStyle name="60% - Accent3 5" xfId="2051"/>
    <cellStyle name="60% - Accent4 2" xfId="133"/>
    <cellStyle name="60% - Accent4 2 2" xfId="1959"/>
    <cellStyle name="60% - Accent4 2 2 2" xfId="3120"/>
    <cellStyle name="60% - Accent4 2 2 2 2" xfId="3799"/>
    <cellStyle name="60% - Accent4 2 2 3" xfId="3506"/>
    <cellStyle name="60% - Accent4 3" xfId="1476"/>
    <cellStyle name="60% - Accent4 4" xfId="1964"/>
    <cellStyle name="60% - Accent4 5" xfId="2052"/>
    <cellStyle name="60% - Accent5 2" xfId="134"/>
    <cellStyle name="60% - Accent5 2 2" xfId="1988"/>
    <cellStyle name="60% - Accent5 2 2 2" xfId="3128"/>
    <cellStyle name="60% - Accent5 2 2 2 2" xfId="3805"/>
    <cellStyle name="60% - Accent5 2 2 3" xfId="3514"/>
    <cellStyle name="60% - Accent5 3" xfId="1477"/>
    <cellStyle name="60% - Accent5 4" xfId="1913"/>
    <cellStyle name="60% - Accent5 5" xfId="2053"/>
    <cellStyle name="60% - Accent6 2" xfId="135"/>
    <cellStyle name="60% - Accent6 2 2" xfId="1906"/>
    <cellStyle name="60% - Accent6 2 2 2" xfId="3092"/>
    <cellStyle name="60% - Accent6 2 2 2 2" xfId="3773"/>
    <cellStyle name="60% - Accent6 2 2 3" xfId="3481"/>
    <cellStyle name="60% - Accent6 3" xfId="1478"/>
    <cellStyle name="60% - Accent6 4" xfId="1902"/>
    <cellStyle name="60% - Accent6 5" xfId="2054"/>
    <cellStyle name="60% - ส่วนที่ถูกเน้น1 2" xfId="136"/>
    <cellStyle name="60% - ส่วนที่ถูกเน้น2 2" xfId="137"/>
    <cellStyle name="60% - ส่วนที่ถูกเน้น3 2" xfId="138"/>
    <cellStyle name="60% - ส่วนที่ถูกเน้น4 2" xfId="139"/>
    <cellStyle name="60% - ส่วนที่ถูกเน้น5 2" xfId="140"/>
    <cellStyle name="60% - ส่วนที่ถูกเน้น6 2" xfId="141"/>
    <cellStyle name="75" xfId="142"/>
    <cellStyle name="75 2" xfId="143"/>
    <cellStyle name="75 2 2" xfId="144"/>
    <cellStyle name="75 2 3" xfId="1479"/>
    <cellStyle name="75 3" xfId="145"/>
    <cellStyle name="75 4" xfId="146"/>
    <cellStyle name="75 5" xfId="147"/>
    <cellStyle name="a_QTR94_95_1ฟ๙ศธบ๑ณปฟช (2)" xfId="148"/>
    <cellStyle name="AA FRAME" xfId="149"/>
    <cellStyle name="AA FRAME 2" xfId="1480"/>
    <cellStyle name="AA FRAME 2 2" xfId="2160"/>
    <cellStyle name="AA FRAME 2 2 2" xfId="2632"/>
    <cellStyle name="AA FRAME 2 2 3" xfId="2542"/>
    <cellStyle name="AA FRAME 2 3" xfId="2210"/>
    <cellStyle name="AA FRAME 2 3 2" xfId="2678"/>
    <cellStyle name="AA FRAME 3" xfId="2065"/>
    <cellStyle name="AA FRAME 3 2" xfId="2561"/>
    <cellStyle name="AA FRAME 3 3" xfId="2471"/>
    <cellStyle name="AA HEADING" xfId="150"/>
    <cellStyle name="AA INITIALS" xfId="151"/>
    <cellStyle name="AA INPUT" xfId="152"/>
    <cellStyle name="AA LOCK" xfId="153"/>
    <cellStyle name="AA MGR NAME" xfId="154"/>
    <cellStyle name="AA NORMAL" xfId="155"/>
    <cellStyle name="AA NUMBER" xfId="156"/>
    <cellStyle name="AA NUMBER2" xfId="157"/>
    <cellStyle name="AA QUESTION" xfId="158"/>
    <cellStyle name="AA SHADE" xfId="159"/>
    <cellStyle name="Accent1" xfId="24" builtinId="29" customBuiltin="1"/>
    <cellStyle name="Accent1 - 20%" xfId="161"/>
    <cellStyle name="Accent1 - 40%" xfId="162"/>
    <cellStyle name="Accent1 - 60%" xfId="163"/>
    <cellStyle name="Accent1 10" xfId="2313"/>
    <cellStyle name="Accent1 2" xfId="160"/>
    <cellStyle name="Accent1 3" xfId="1288"/>
    <cellStyle name="Accent1 4" xfId="1862"/>
    <cellStyle name="Accent1 5" xfId="1886"/>
    <cellStyle name="Accent1 6" xfId="1860"/>
    <cellStyle name="Accent1 7" xfId="1921"/>
    <cellStyle name="Accent1 8" xfId="2120"/>
    <cellStyle name="Accent1 9" xfId="2302"/>
    <cellStyle name="Accent2" xfId="27" builtinId="33" customBuiltin="1"/>
    <cellStyle name="Accent2 - 20%" xfId="165"/>
    <cellStyle name="Accent2 - 40%" xfId="166"/>
    <cellStyle name="Accent2 - 60%" xfId="167"/>
    <cellStyle name="Accent2 10" xfId="2306"/>
    <cellStyle name="Accent2 2" xfId="164"/>
    <cellStyle name="Accent2 3" xfId="1289"/>
    <cellStyle name="Accent2 4" xfId="1864"/>
    <cellStyle name="Accent2 5" xfId="1885"/>
    <cellStyle name="Accent2 6" xfId="1861"/>
    <cellStyle name="Accent2 7" xfId="1901"/>
    <cellStyle name="Accent2 8" xfId="2121"/>
    <cellStyle name="Accent2 9" xfId="2308"/>
    <cellStyle name="Accent3" xfId="30" builtinId="37" customBuiltin="1"/>
    <cellStyle name="Accent3 - 20%" xfId="169"/>
    <cellStyle name="Accent3 - 40%" xfId="170"/>
    <cellStyle name="Accent3 - 60%" xfId="171"/>
    <cellStyle name="Accent3 10" xfId="2304"/>
    <cellStyle name="Accent3 2" xfId="168"/>
    <cellStyle name="Accent3 3" xfId="1290"/>
    <cellStyle name="Accent3 4" xfId="1866"/>
    <cellStyle name="Accent3 5" xfId="1884"/>
    <cellStyle name="Accent3 6" xfId="1863"/>
    <cellStyle name="Accent3 7" xfId="1989"/>
    <cellStyle name="Accent3 8" xfId="2122"/>
    <cellStyle name="Accent3 9" xfId="2310"/>
    <cellStyle name="Accent4" xfId="33" builtinId="41" customBuiltin="1"/>
    <cellStyle name="Accent4 - 20%" xfId="173"/>
    <cellStyle name="Accent4 - 40%" xfId="174"/>
    <cellStyle name="Accent4 - 60%" xfId="175"/>
    <cellStyle name="Accent4 10" xfId="2311"/>
    <cellStyle name="Accent4 2" xfId="172"/>
    <cellStyle name="Accent4 3" xfId="1291"/>
    <cellStyle name="Accent4 4" xfId="1867"/>
    <cellStyle name="Accent4 5" xfId="1883"/>
    <cellStyle name="Accent4 6" xfId="1865"/>
    <cellStyle name="Accent4 7" xfId="1984"/>
    <cellStyle name="Accent4 8" xfId="2123"/>
    <cellStyle name="Accent4 9" xfId="2305"/>
    <cellStyle name="Accent5" xfId="36" builtinId="45" customBuiltin="1"/>
    <cellStyle name="Accent5 - 20%" xfId="177"/>
    <cellStyle name="Accent5 - 40%" xfId="178"/>
    <cellStyle name="Accent5 - 60%" xfId="179"/>
    <cellStyle name="Accent5 10" xfId="2309"/>
    <cellStyle name="Accent5 2" xfId="176"/>
    <cellStyle name="Accent5 3" xfId="1292"/>
    <cellStyle name="Accent5 4" xfId="1869"/>
    <cellStyle name="Accent5 5" xfId="1882"/>
    <cellStyle name="Accent5 6" xfId="1868"/>
    <cellStyle name="Accent5 7" xfId="1929"/>
    <cellStyle name="Accent5 8" xfId="2124"/>
    <cellStyle name="Accent5 9" xfId="2307"/>
    <cellStyle name="Accent6" xfId="39" builtinId="49" customBuiltin="1"/>
    <cellStyle name="Accent6 - 20%" xfId="181"/>
    <cellStyle name="Accent6 - 40%" xfId="182"/>
    <cellStyle name="Accent6 - 60%" xfId="183"/>
    <cellStyle name="Accent6 10" xfId="2318"/>
    <cellStyle name="Accent6 2" xfId="180"/>
    <cellStyle name="Accent6 3" xfId="1293"/>
    <cellStyle name="Accent6 4" xfId="1871"/>
    <cellStyle name="Accent6 5" xfId="1881"/>
    <cellStyle name="Accent6 6" xfId="1870"/>
    <cellStyle name="Accent6 7" xfId="1942"/>
    <cellStyle name="Accent6 8" xfId="2125"/>
    <cellStyle name="Accent6 9" xfId="2315"/>
    <cellStyle name="Bad" xfId="15" builtinId="27" customBuiltin="1"/>
    <cellStyle name="Bad 2" xfId="184"/>
    <cellStyle name="Bad 3" xfId="1481"/>
    <cellStyle name="Bad 4" xfId="1928"/>
    <cellStyle name="Border" xfId="185"/>
    <cellStyle name="Border 2" xfId="1483"/>
    <cellStyle name="Border 2 2" xfId="2067"/>
    <cellStyle name="Border 2 2 2" xfId="2563"/>
    <cellStyle name="Border 2 2 3" xfId="2473"/>
    <cellStyle name="Border 2 2 4" xfId="2702"/>
    <cellStyle name="Border 2 3" xfId="2162"/>
    <cellStyle name="Border 2 3 2" xfId="2634"/>
    <cellStyle name="Border 2 3 3" xfId="2544"/>
    <cellStyle name="Border 2 3 4" xfId="2733"/>
    <cellStyle name="Border 2 4" xfId="2212"/>
    <cellStyle name="Border 2 4 2" xfId="2680"/>
    <cellStyle name="Border 2 4 3" xfId="2767"/>
    <cellStyle name="Border 3" xfId="1482"/>
    <cellStyle name="Border 3 2" xfId="2161"/>
    <cellStyle name="Border 3 2 2" xfId="2633"/>
    <cellStyle name="Border 3 2 3" xfId="2543"/>
    <cellStyle name="Border 3 2 4" xfId="2732"/>
    <cellStyle name="Border 3 3" xfId="2211"/>
    <cellStyle name="Border 3 3 2" xfId="2679"/>
    <cellStyle name="Border 3 3 3" xfId="2766"/>
    <cellStyle name="Border 4" xfId="2066"/>
    <cellStyle name="Border 4 2" xfId="2562"/>
    <cellStyle name="Border 4 3" xfId="2472"/>
    <cellStyle name="Border 4 4" xfId="2701"/>
    <cellStyle name="Calc Currency (0)" xfId="186"/>
    <cellStyle name="Calc Currency (0) 2" xfId="1484"/>
    <cellStyle name="Calc Currency (2)" xfId="187"/>
    <cellStyle name="Calc Percent (0)" xfId="188"/>
    <cellStyle name="Calc Percent (1)" xfId="189"/>
    <cellStyle name="Calc Percent (2)" xfId="190"/>
    <cellStyle name="Calc Units (0)" xfId="191"/>
    <cellStyle name="Calc Units (1)" xfId="192"/>
    <cellStyle name="Calc Units (2)" xfId="193"/>
    <cellStyle name="Calculation" xfId="18" builtinId="22" customBuiltin="1"/>
    <cellStyle name="Calculation 2" xfId="194"/>
    <cellStyle name="Calculation 2 2" xfId="2069"/>
    <cellStyle name="Calculation 2 2 2" xfId="2565"/>
    <cellStyle name="Calculation 2 2 3" xfId="2475"/>
    <cellStyle name="Calculation 2 3" xfId="2132"/>
    <cellStyle name="Calculation 2 3 2" xfId="2607"/>
    <cellStyle name="Calculation 2 3 3" xfId="2517"/>
    <cellStyle name="Calculation 2 3 4" xfId="2708"/>
    <cellStyle name="Calculation 2 4" xfId="2180"/>
    <cellStyle name="Calculation 2 4 2" xfId="2650"/>
    <cellStyle name="Calculation 2 4 3" xfId="2739"/>
    <cellStyle name="Calculation 3" xfId="1485"/>
    <cellStyle name="Calculation 3 2" xfId="2068"/>
    <cellStyle name="Calculation 3 2 2" xfId="2564"/>
    <cellStyle name="Calculation 3 2 3" xfId="2474"/>
    <cellStyle name="Calculation 3 3" xfId="2163"/>
    <cellStyle name="Calculation 3 3 2" xfId="2635"/>
    <cellStyle name="Calculation 3 3 3" xfId="2545"/>
    <cellStyle name="Calculation 3 3 4" xfId="2734"/>
    <cellStyle name="Calculation 3 4" xfId="2213"/>
    <cellStyle name="Calculation 3 4 2" xfId="2681"/>
    <cellStyle name="Calculation 3 4 3" xfId="2768"/>
    <cellStyle name="Calculation 4" xfId="1970"/>
    <cellStyle name="Check Cell" xfId="20" builtinId="23" customBuiltin="1"/>
    <cellStyle name="Check Cell 2" xfId="195"/>
    <cellStyle name="Check Cell 3" xfId="1486"/>
    <cellStyle name="Check Cell 4" xfId="1990"/>
    <cellStyle name="Column Heading" xfId="196"/>
    <cellStyle name="Comma" xfId="1" builtinId="3"/>
    <cellStyle name="Comma  - Style1" xfId="198"/>
    <cellStyle name="Comma  - Style2" xfId="199"/>
    <cellStyle name="Comma  - Style3" xfId="200"/>
    <cellStyle name="Comma  - Style4" xfId="201"/>
    <cellStyle name="Comma  - Style5" xfId="202"/>
    <cellStyle name="Comma  - Style6" xfId="203"/>
    <cellStyle name="Comma  - Style7" xfId="204"/>
    <cellStyle name="Comma  - Style8" xfId="205"/>
    <cellStyle name="Comma [0] 2" xfId="206"/>
    <cellStyle name="Comma [0] 2 2" xfId="2804"/>
    <cellStyle name="Comma [00]" xfId="207"/>
    <cellStyle name="Comma 10" xfId="208"/>
    <cellStyle name="Comma 10 2" xfId="209"/>
    <cellStyle name="Comma 10 3" xfId="210"/>
    <cellStyle name="Comma 100" xfId="4079"/>
    <cellStyle name="Comma 104" xfId="2283"/>
    <cellStyle name="Comma 104 2" xfId="3187"/>
    <cellStyle name="Comma 104 2 2" xfId="3856"/>
    <cellStyle name="Comma 104 2 2 2" xfId="4396"/>
    <cellStyle name="Comma 104 2 3" xfId="4074"/>
    <cellStyle name="Comma 104 2 3 2" xfId="4574"/>
    <cellStyle name="Comma 104 2 4" xfId="4218"/>
    <cellStyle name="Comma 104 3" xfId="3705"/>
    <cellStyle name="Comma 104 3 2" xfId="4341"/>
    <cellStyle name="Comma 104 4" xfId="4019"/>
    <cellStyle name="Comma 104 4 2" xfId="4519"/>
    <cellStyle name="Comma 104 5" xfId="4163"/>
    <cellStyle name="Comma 11" xfId="211"/>
    <cellStyle name="Comma 11 2" xfId="212"/>
    <cellStyle name="Comma 11 3" xfId="213"/>
    <cellStyle name="Comma 12" xfId="214"/>
    <cellStyle name="Comma 12 2" xfId="215"/>
    <cellStyle name="Comma 12 2 2" xfId="216"/>
    <cellStyle name="Comma 12 2 2 2" xfId="2807"/>
    <cellStyle name="Comma 12 2 2 3" xfId="3267"/>
    <cellStyle name="Comma 12 2 3" xfId="54"/>
    <cellStyle name="Comma 12 2 3 2" xfId="2792"/>
    <cellStyle name="Comma 12 2 3 2 2" xfId="3727"/>
    <cellStyle name="Comma 12 2 3 3" xfId="3258"/>
    <cellStyle name="Comma 12 2 4" xfId="2351"/>
    <cellStyle name="Comma 12 2 4 2" xfId="3220"/>
    <cellStyle name="Comma 12 2 4 2 2" xfId="3884"/>
    <cellStyle name="Comma 12 2 4 3" xfId="3596"/>
    <cellStyle name="Comma 12 2 5" xfId="2806"/>
    <cellStyle name="Comma 12 2 5 2" xfId="3731"/>
    <cellStyle name="Comma 12 2 6" xfId="3266"/>
    <cellStyle name="Comma 12 3" xfId="217"/>
    <cellStyle name="Comma 12 3 2" xfId="218"/>
    <cellStyle name="Comma 12 3 2 2" xfId="2809"/>
    <cellStyle name="Comma 12 3 2 3" xfId="3269"/>
    <cellStyle name="Comma 12 3 3" xfId="1489"/>
    <cellStyle name="Comma 12 3 3 2" xfId="3016"/>
    <cellStyle name="Comma 12 3 3 3" xfId="3450"/>
    <cellStyle name="Comma 12 3 4" xfId="2352"/>
    <cellStyle name="Comma 12 3 4 2" xfId="3221"/>
    <cellStyle name="Comma 12 3 4 2 2" xfId="3885"/>
    <cellStyle name="Comma 12 3 4 3" xfId="3597"/>
    <cellStyle name="Comma 12 3 5" xfId="2808"/>
    <cellStyle name="Comma 12 3 5 2" xfId="3732"/>
    <cellStyle name="Comma 12 3 6" xfId="3268"/>
    <cellStyle name="Comma 12 4" xfId="219"/>
    <cellStyle name="Comma 12 4 2" xfId="2810"/>
    <cellStyle name="Comma 12 4 3" xfId="3270"/>
    <cellStyle name="Comma 12 5" xfId="1488"/>
    <cellStyle name="Comma 12 5 2" xfId="3015"/>
    <cellStyle name="Comma 12 5 3" xfId="3449"/>
    <cellStyle name="Comma 12 6" xfId="2805"/>
    <cellStyle name="Comma 12 7" xfId="3265"/>
    <cellStyle name="Comma 13" xfId="220"/>
    <cellStyle name="Comma 13 2" xfId="221"/>
    <cellStyle name="Comma 13 2 2" xfId="222"/>
    <cellStyle name="Comma 13 2 3" xfId="2812"/>
    <cellStyle name="Comma 13 2 4" xfId="3272"/>
    <cellStyle name="Comma 13 3" xfId="223"/>
    <cellStyle name="Comma 13 4" xfId="224"/>
    <cellStyle name="Comma 13 4 2" xfId="2813"/>
    <cellStyle name="Comma 13 4 3" xfId="3273"/>
    <cellStyle name="Comma 13 5" xfId="2811"/>
    <cellStyle name="Comma 13 6" xfId="3271"/>
    <cellStyle name="Comma 14" xfId="225"/>
    <cellStyle name="Comma 14 2" xfId="226"/>
    <cellStyle name="Comma 14 2 2" xfId="2815"/>
    <cellStyle name="Comma 14 3" xfId="1490"/>
    <cellStyle name="Comma 14 3 2" xfId="3017"/>
    <cellStyle name="Comma 14 3 3" xfId="3451"/>
    <cellStyle name="Comma 14 4" xfId="2814"/>
    <cellStyle name="Comma 15" xfId="227"/>
    <cellStyle name="Comma 15 2" xfId="228"/>
    <cellStyle name="Comma 15 3" xfId="1491"/>
    <cellStyle name="Comma 15 3 2" xfId="3018"/>
    <cellStyle name="Comma 15 4" xfId="2250"/>
    <cellStyle name="Comma 16" xfId="229"/>
    <cellStyle name="Comma 16 2" xfId="230"/>
    <cellStyle name="Comma 16 2 2" xfId="2817"/>
    <cellStyle name="Comma 16 2 3" xfId="3275"/>
    <cellStyle name="Comma 16 3" xfId="231"/>
    <cellStyle name="Comma 16 3 2" xfId="2818"/>
    <cellStyle name="Comma 16 3 3" xfId="3276"/>
    <cellStyle name="Comma 16 4" xfId="1492"/>
    <cellStyle name="Comma 16 4 2" xfId="3019"/>
    <cellStyle name="Comma 16 5" xfId="2816"/>
    <cellStyle name="Comma 16 6" xfId="3274"/>
    <cellStyle name="Comma 17" xfId="232"/>
    <cellStyle name="Comma 17 2" xfId="233"/>
    <cellStyle name="Comma 17 2 2" xfId="2820"/>
    <cellStyle name="Comma 17 3" xfId="1493"/>
    <cellStyle name="Comma 17 3 2" xfId="3020"/>
    <cellStyle name="Comma 17 4" xfId="2819"/>
    <cellStyle name="Comma 18" xfId="234"/>
    <cellStyle name="Comma 18 2" xfId="235"/>
    <cellStyle name="Comma 18 2 2" xfId="2822"/>
    <cellStyle name="Comma 18 2 3" xfId="3278"/>
    <cellStyle name="Comma 18 3" xfId="1494"/>
    <cellStyle name="Comma 18 3 2" xfId="3021"/>
    <cellStyle name="Comma 18 4" xfId="2821"/>
    <cellStyle name="Comma 18 5" xfId="3277"/>
    <cellStyle name="Comma 19" xfId="236"/>
    <cellStyle name="Comma 19 2" xfId="237"/>
    <cellStyle name="Comma 19 2 2" xfId="2824"/>
    <cellStyle name="Comma 19 2 3" xfId="3280"/>
    <cellStyle name="Comma 19 3" xfId="2823"/>
    <cellStyle name="Comma 19 4" xfId="3279"/>
    <cellStyle name="Comma 2" xfId="67"/>
    <cellStyle name="Comma 2 10" xfId="239"/>
    <cellStyle name="Comma 2 10 2" xfId="240"/>
    <cellStyle name="Comma 2 10 2 2" xfId="2826"/>
    <cellStyle name="Comma 2 10 2 3" xfId="3281"/>
    <cellStyle name="Comma 2 10 3" xfId="241"/>
    <cellStyle name="Comma 2 10 3 2" xfId="2827"/>
    <cellStyle name="Comma 2 10 3 3" xfId="3282"/>
    <cellStyle name="Comma 2 11" xfId="242"/>
    <cellStyle name="Comma 2 12" xfId="243"/>
    <cellStyle name="Comma 2 13" xfId="244"/>
    <cellStyle name="Comma 2 14" xfId="245"/>
    <cellStyle name="Comma 2 15" xfId="246"/>
    <cellStyle name="Comma 2 16" xfId="247"/>
    <cellStyle name="Comma 2 17" xfId="248"/>
    <cellStyle name="Comma 2 18" xfId="249"/>
    <cellStyle name="Comma 2 19" xfId="250"/>
    <cellStyle name="Comma 2 2" xfId="251"/>
    <cellStyle name="Comma 2 2 10" xfId="59"/>
    <cellStyle name="Comma 2 2 10 2" xfId="2794"/>
    <cellStyle name="Comma 2 2 10 3" xfId="3260"/>
    <cellStyle name="Comma 2 2 11" xfId="252"/>
    <cellStyle name="Comma 2 2 11 2" xfId="2829"/>
    <cellStyle name="Comma 2 2 11 3" xfId="3284"/>
    <cellStyle name="Comma 2 2 12" xfId="253"/>
    <cellStyle name="Comma 2 2 12 2" xfId="2830"/>
    <cellStyle name="Comma 2 2 12 3" xfId="3285"/>
    <cellStyle name="Comma 2 2 13" xfId="254"/>
    <cellStyle name="Comma 2 2 13 2" xfId="2831"/>
    <cellStyle name="Comma 2 2 13 3" xfId="3286"/>
    <cellStyle name="Comma 2 2 14" xfId="255"/>
    <cellStyle name="Comma 2 2 14 2" xfId="2832"/>
    <cellStyle name="Comma 2 2 14 3" xfId="3287"/>
    <cellStyle name="Comma 2 2 15" xfId="256"/>
    <cellStyle name="Comma 2 2 15 2" xfId="2833"/>
    <cellStyle name="Comma 2 2 15 3" xfId="3288"/>
    <cellStyle name="Comma 2 2 16" xfId="257"/>
    <cellStyle name="Comma 2 2 16 2" xfId="2834"/>
    <cellStyle name="Comma 2 2 16 3" xfId="3289"/>
    <cellStyle name="Comma 2 2 17" xfId="258"/>
    <cellStyle name="Comma 2 2 17 2" xfId="2835"/>
    <cellStyle name="Comma 2 2 17 3" xfId="3290"/>
    <cellStyle name="Comma 2 2 18" xfId="259"/>
    <cellStyle name="Comma 2 2 18 2" xfId="2836"/>
    <cellStyle name="Comma 2 2 18 3" xfId="3291"/>
    <cellStyle name="Comma 2 2 19" xfId="260"/>
    <cellStyle name="Comma 2 2 19 2" xfId="2837"/>
    <cellStyle name="Comma 2 2 19 3" xfId="3292"/>
    <cellStyle name="Comma 2 2 2" xfId="261"/>
    <cellStyle name="Comma 2 2 2 2" xfId="262"/>
    <cellStyle name="Comma 2 2 2 2 2" xfId="2839"/>
    <cellStyle name="Comma 2 2 2 2 3" xfId="3294"/>
    <cellStyle name="Comma 2 2 2 3" xfId="263"/>
    <cellStyle name="Comma 2 2 2 4" xfId="264"/>
    <cellStyle name="Comma 2 2 2 5" xfId="2838"/>
    <cellStyle name="Comma 2 2 2 6" xfId="3293"/>
    <cellStyle name="Comma 2 2 20" xfId="265"/>
    <cellStyle name="Comma 2 2 20 2" xfId="2840"/>
    <cellStyle name="Comma 2 2 20 3" xfId="3295"/>
    <cellStyle name="Comma 2 2 21" xfId="266"/>
    <cellStyle name="Comma 2 2 21 2" xfId="2841"/>
    <cellStyle name="Comma 2 2 21 3" xfId="3296"/>
    <cellStyle name="Comma 2 2 22" xfId="267"/>
    <cellStyle name="Comma 2 2 22 2" xfId="2842"/>
    <cellStyle name="Comma 2 2 22 3" xfId="3297"/>
    <cellStyle name="Comma 2 2 23" xfId="268"/>
    <cellStyle name="Comma 2 2 23 2" xfId="2843"/>
    <cellStyle name="Comma 2 2 23 3" xfId="3298"/>
    <cellStyle name="Comma 2 2 24" xfId="269"/>
    <cellStyle name="Comma 2 2 24 2" xfId="2844"/>
    <cellStyle name="Comma 2 2 24 3" xfId="3299"/>
    <cellStyle name="Comma 2 2 25" xfId="270"/>
    <cellStyle name="Comma 2 2 25 2" xfId="2845"/>
    <cellStyle name="Comma 2 2 25 3" xfId="3300"/>
    <cellStyle name="Comma 2 2 26" xfId="271"/>
    <cellStyle name="Comma 2 2 26 2" xfId="2846"/>
    <cellStyle name="Comma 2 2 26 3" xfId="3301"/>
    <cellStyle name="Comma 2 2 27" xfId="272"/>
    <cellStyle name="Comma 2 2 27 2" xfId="2847"/>
    <cellStyle name="Comma 2 2 27 3" xfId="3302"/>
    <cellStyle name="Comma 2 2 28" xfId="273"/>
    <cellStyle name="Comma 2 2 28 2" xfId="2848"/>
    <cellStyle name="Comma 2 2 28 3" xfId="3303"/>
    <cellStyle name="Comma 2 2 29" xfId="274"/>
    <cellStyle name="Comma 2 2 29 2" xfId="2849"/>
    <cellStyle name="Comma 2 2 29 3" xfId="3304"/>
    <cellStyle name="Comma 2 2 3" xfId="275"/>
    <cellStyle name="Comma 2 2 3 2" xfId="276"/>
    <cellStyle name="Comma 2 2 3 2 2" xfId="2851"/>
    <cellStyle name="Comma 2 2 3 2 3" xfId="3306"/>
    <cellStyle name="Comma 2 2 3 3" xfId="2850"/>
    <cellStyle name="Comma 2 2 3 4" xfId="3305"/>
    <cellStyle name="Comma 2 2 30" xfId="277"/>
    <cellStyle name="Comma 2 2 30 2" xfId="2852"/>
    <cellStyle name="Comma 2 2 30 3" xfId="3307"/>
    <cellStyle name="Comma 2 2 31" xfId="278"/>
    <cellStyle name="Comma 2 2 31 2" xfId="2853"/>
    <cellStyle name="Comma 2 2 31 3" xfId="3308"/>
    <cellStyle name="Comma 2 2 32" xfId="279"/>
    <cellStyle name="Comma 2 2 32 2" xfId="2854"/>
    <cellStyle name="Comma 2 2 32 3" xfId="3309"/>
    <cellStyle name="Comma 2 2 33" xfId="280"/>
    <cellStyle name="Comma 2 2 33 2" xfId="2855"/>
    <cellStyle name="Comma 2 2 33 3" xfId="3310"/>
    <cellStyle name="Comma 2 2 34" xfId="281"/>
    <cellStyle name="Comma 2 2 34 2" xfId="2856"/>
    <cellStyle name="Comma 2 2 34 3" xfId="3311"/>
    <cellStyle name="Comma 2 2 35" xfId="282"/>
    <cellStyle name="Comma 2 2 35 2" xfId="2857"/>
    <cellStyle name="Comma 2 2 35 3" xfId="3312"/>
    <cellStyle name="Comma 2 2 36" xfId="283"/>
    <cellStyle name="Comma 2 2 36 2" xfId="2858"/>
    <cellStyle name="Comma 2 2 36 3" xfId="3313"/>
    <cellStyle name="Comma 2 2 37" xfId="284"/>
    <cellStyle name="Comma 2 2 37 2" xfId="2859"/>
    <cellStyle name="Comma 2 2 37 3" xfId="3314"/>
    <cellStyle name="Comma 2 2 38" xfId="285"/>
    <cellStyle name="Comma 2 2 38 2" xfId="2860"/>
    <cellStyle name="Comma 2 2 38 3" xfId="3315"/>
    <cellStyle name="Comma 2 2 39" xfId="286"/>
    <cellStyle name="Comma 2 2 39 2" xfId="2861"/>
    <cellStyle name="Comma 2 2 39 3" xfId="3316"/>
    <cellStyle name="Comma 2 2 4" xfId="287"/>
    <cellStyle name="Comma 2 2 4 2" xfId="288"/>
    <cellStyle name="Comma 2 2 4 2 2" xfId="2863"/>
    <cellStyle name="Comma 2 2 4 2 3" xfId="3318"/>
    <cellStyle name="Comma 2 2 4 3" xfId="2862"/>
    <cellStyle name="Comma 2 2 4 4" xfId="3317"/>
    <cellStyle name="Comma 2 2 40" xfId="289"/>
    <cellStyle name="Comma 2 2 40 2" xfId="2864"/>
    <cellStyle name="Comma 2 2 40 3" xfId="3319"/>
    <cellStyle name="Comma 2 2 41" xfId="290"/>
    <cellStyle name="Comma 2 2 41 2" xfId="2865"/>
    <cellStyle name="Comma 2 2 41 3" xfId="3320"/>
    <cellStyle name="Comma 2 2 42" xfId="291"/>
    <cellStyle name="Comma 2 2 42 2" xfId="2866"/>
    <cellStyle name="Comma 2 2 42 3" xfId="3321"/>
    <cellStyle name="Comma 2 2 43" xfId="292"/>
    <cellStyle name="Comma 2 2 43 2" xfId="2867"/>
    <cellStyle name="Comma 2 2 43 3" xfId="3322"/>
    <cellStyle name="Comma 2 2 44" xfId="293"/>
    <cellStyle name="Comma 2 2 44 2" xfId="2868"/>
    <cellStyle name="Comma 2 2 44 3" xfId="3323"/>
    <cellStyle name="Comma 2 2 45" xfId="294"/>
    <cellStyle name="Comma 2 2 45 2" xfId="2869"/>
    <cellStyle name="Comma 2 2 45 3" xfId="3324"/>
    <cellStyle name="Comma 2 2 46" xfId="295"/>
    <cellStyle name="Comma 2 2 46 2" xfId="2870"/>
    <cellStyle name="Comma 2 2 46 3" xfId="3325"/>
    <cellStyle name="Comma 2 2 47" xfId="296"/>
    <cellStyle name="Comma 2 2 47 2" xfId="2871"/>
    <cellStyle name="Comma 2 2 47 3" xfId="3326"/>
    <cellStyle name="Comma 2 2 48" xfId="297"/>
    <cellStyle name="Comma 2 2 48 2" xfId="2872"/>
    <cellStyle name="Comma 2 2 48 3" xfId="3327"/>
    <cellStyle name="Comma 2 2 49" xfId="298"/>
    <cellStyle name="Comma 2 2 49 2" xfId="2873"/>
    <cellStyle name="Comma 2 2 49 3" xfId="3328"/>
    <cellStyle name="Comma 2 2 5" xfId="299"/>
    <cellStyle name="Comma 2 2 5 2" xfId="300"/>
    <cellStyle name="Comma 2 2 5 2 2" xfId="2875"/>
    <cellStyle name="Comma 2 2 5 2 3" xfId="3330"/>
    <cellStyle name="Comma 2 2 5 3" xfId="2874"/>
    <cellStyle name="Comma 2 2 5 4" xfId="3329"/>
    <cellStyle name="Comma 2 2 50" xfId="301"/>
    <cellStyle name="Comma 2 2 50 2" xfId="2876"/>
    <cellStyle name="Comma 2 2 50 3" xfId="3331"/>
    <cellStyle name="Comma 2 2 51" xfId="302"/>
    <cellStyle name="Comma 2 2 51 2" xfId="2877"/>
    <cellStyle name="Comma 2 2 51 3" xfId="3332"/>
    <cellStyle name="Comma 2 2 52" xfId="303"/>
    <cellStyle name="Comma 2 2 52 2" xfId="2878"/>
    <cellStyle name="Comma 2 2 52 3" xfId="3333"/>
    <cellStyle name="Comma 2 2 53" xfId="304"/>
    <cellStyle name="Comma 2 2 53 2" xfId="2879"/>
    <cellStyle name="Comma 2 2 53 3" xfId="3334"/>
    <cellStyle name="Comma 2 2 54" xfId="305"/>
    <cellStyle name="Comma 2 2 54 2" xfId="2880"/>
    <cellStyle name="Comma 2 2 54 3" xfId="3335"/>
    <cellStyle name="Comma 2 2 55" xfId="306"/>
    <cellStyle name="Comma 2 2 55 2" xfId="2881"/>
    <cellStyle name="Comma 2 2 55 3" xfId="3336"/>
    <cellStyle name="Comma 2 2 56" xfId="307"/>
    <cellStyle name="Comma 2 2 56 2" xfId="2882"/>
    <cellStyle name="Comma 2 2 56 3" xfId="3337"/>
    <cellStyle name="Comma 2 2 57" xfId="308"/>
    <cellStyle name="Comma 2 2 57 2" xfId="2883"/>
    <cellStyle name="Comma 2 2 57 3" xfId="3338"/>
    <cellStyle name="Comma 2 2 58" xfId="1496"/>
    <cellStyle name="Comma 2 2 58 2" xfId="3023"/>
    <cellStyle name="Comma 2 2 58 3" xfId="3452"/>
    <cellStyle name="Comma 2 2 59" xfId="1495"/>
    <cellStyle name="Comma 2 2 59 2" xfId="3022"/>
    <cellStyle name="Comma 2 2 6" xfId="309"/>
    <cellStyle name="Comma 2 2 6 2" xfId="2884"/>
    <cellStyle name="Comma 2 2 6 3" xfId="3339"/>
    <cellStyle name="Comma 2 2 60" xfId="2828"/>
    <cellStyle name="Comma 2 2 61" xfId="3283"/>
    <cellStyle name="Comma 2 2 7" xfId="310"/>
    <cellStyle name="Comma 2 2 7 2" xfId="2885"/>
    <cellStyle name="Comma 2 2 7 3" xfId="3340"/>
    <cellStyle name="Comma 2 2 8" xfId="311"/>
    <cellStyle name="Comma 2 2 8 2" xfId="2886"/>
    <cellStyle name="Comma 2 2 8 3" xfId="3341"/>
    <cellStyle name="Comma 2 2 9" xfId="312"/>
    <cellStyle name="Comma 2 2 9 2" xfId="2887"/>
    <cellStyle name="Comma 2 2 9 3" xfId="3342"/>
    <cellStyle name="Comma 2 2_Sheet1" xfId="313"/>
    <cellStyle name="Comma 2 20" xfId="314"/>
    <cellStyle name="Comma 2 21" xfId="315"/>
    <cellStyle name="Comma 2 22" xfId="316"/>
    <cellStyle name="Comma 2 23" xfId="317"/>
    <cellStyle name="Comma 2 24" xfId="318"/>
    <cellStyle name="Comma 2 25" xfId="319"/>
    <cellStyle name="Comma 2 26" xfId="320"/>
    <cellStyle name="Comma 2 27" xfId="321"/>
    <cellStyle name="Comma 2 28" xfId="322"/>
    <cellStyle name="Comma 2 29" xfId="323"/>
    <cellStyle name="Comma 2 3" xfId="324"/>
    <cellStyle name="Comma 2 3 2" xfId="325"/>
    <cellStyle name="Comma 2 3 3" xfId="326"/>
    <cellStyle name="Comma 2 3 4" xfId="45"/>
    <cellStyle name="Comma 2 3 4 2" xfId="2785"/>
    <cellStyle name="Comma 2 3 5" xfId="1497"/>
    <cellStyle name="Comma 2 3 5 2" xfId="3024"/>
    <cellStyle name="Comma 2 3_2-170 Audit guage (2)" xfId="1298"/>
    <cellStyle name="Comma 2 30" xfId="327"/>
    <cellStyle name="Comma 2 31" xfId="328"/>
    <cellStyle name="Comma 2 32" xfId="329"/>
    <cellStyle name="Comma 2 33" xfId="330"/>
    <cellStyle name="Comma 2 34" xfId="331"/>
    <cellStyle name="Comma 2 35" xfId="332"/>
    <cellStyle name="Comma 2 36" xfId="333"/>
    <cellStyle name="Comma 2 37" xfId="334"/>
    <cellStyle name="Comma 2 38" xfId="335"/>
    <cellStyle name="Comma 2 39" xfId="336"/>
    <cellStyle name="Comma 2 4" xfId="337"/>
    <cellStyle name="Comma 2 4 2" xfId="338"/>
    <cellStyle name="Comma 2 4 3" xfId="339"/>
    <cellStyle name="Comma 2 4 4" xfId="1498"/>
    <cellStyle name="Comma 2 4 4 2" xfId="3025"/>
    <cellStyle name="Comma 2 40" xfId="340"/>
    <cellStyle name="Comma 2 41" xfId="341"/>
    <cellStyle name="Comma 2 42" xfId="342"/>
    <cellStyle name="Comma 2 43" xfId="343"/>
    <cellStyle name="Comma 2 44" xfId="344"/>
    <cellStyle name="Comma 2 45" xfId="345"/>
    <cellStyle name="Comma 2 46" xfId="346"/>
    <cellStyle name="Comma 2 47" xfId="347"/>
    <cellStyle name="Comma 2 48" xfId="348"/>
    <cellStyle name="Comma 2 49" xfId="349"/>
    <cellStyle name="Comma 2 5" xfId="350"/>
    <cellStyle name="Comma 2 5 2" xfId="351"/>
    <cellStyle name="Comma 2 5 3" xfId="352"/>
    <cellStyle name="Comma 2 5 4" xfId="1499"/>
    <cellStyle name="Comma 2 5 4 2" xfId="3026"/>
    <cellStyle name="Comma 2 50" xfId="353"/>
    <cellStyle name="Comma 2 51" xfId="354"/>
    <cellStyle name="Comma 2 52" xfId="355"/>
    <cellStyle name="Comma 2 53" xfId="356"/>
    <cellStyle name="Comma 2 54" xfId="357"/>
    <cellStyle name="Comma 2 55" xfId="358"/>
    <cellStyle name="Comma 2 56" xfId="359"/>
    <cellStyle name="Comma 2 57" xfId="360"/>
    <cellStyle name="Comma 2 58" xfId="361"/>
    <cellStyle name="Comma 2 58 2" xfId="362"/>
    <cellStyle name="Comma 2 58 3" xfId="1500"/>
    <cellStyle name="Comma 2 59" xfId="57"/>
    <cellStyle name="Comma 2 59 2" xfId="364"/>
    <cellStyle name="Comma 2 59 2 2" xfId="1502"/>
    <cellStyle name="Comma 2 59 2 2 2" xfId="3028"/>
    <cellStyle name="Comma 2 59 2 2 3" xfId="3454"/>
    <cellStyle name="Comma 2 59 2 3" xfId="1501"/>
    <cellStyle name="Comma 2 59 2 3 2" xfId="3027"/>
    <cellStyle name="Comma 2 59 2 3 3" xfId="3453"/>
    <cellStyle name="Comma 2 59 2 4" xfId="2354"/>
    <cellStyle name="Comma 2 59 2 4 2" xfId="3223"/>
    <cellStyle name="Comma 2 59 2 4 2 2" xfId="3886"/>
    <cellStyle name="Comma 2 59 2 4 3" xfId="3598"/>
    <cellStyle name="Comma 2 59 2 5" xfId="2889"/>
    <cellStyle name="Comma 2 59 2 5 2" xfId="3733"/>
    <cellStyle name="Comma 2 59 2 6" xfId="3344"/>
    <cellStyle name="Comma 2 59 3" xfId="363"/>
    <cellStyle name="Comma 2 59 3 2" xfId="2888"/>
    <cellStyle name="Comma 2 59 3 3" xfId="3343"/>
    <cellStyle name="Comma 2 59 4" xfId="2342"/>
    <cellStyle name="Comma 2 59 4 2" xfId="3216"/>
    <cellStyle name="Comma 2 59 4 2 2" xfId="3882"/>
    <cellStyle name="Comma 2 59 4 3" xfId="3593"/>
    <cellStyle name="Comma 2 59 5" xfId="2793"/>
    <cellStyle name="Comma 2 59 5 2" xfId="3728"/>
    <cellStyle name="Comma 2 59 6" xfId="3259"/>
    <cellStyle name="Comma 2 6" xfId="62"/>
    <cellStyle name="Comma 2 6 2" xfId="366"/>
    <cellStyle name="Comma 2 6 3" xfId="2795"/>
    <cellStyle name="Comma 2 60" xfId="367"/>
    <cellStyle name="Comma 2 60 2" xfId="2891"/>
    <cellStyle name="Comma 2 61" xfId="368"/>
    <cellStyle name="Comma 2 61 2" xfId="2892"/>
    <cellStyle name="Comma 2 62" xfId="369"/>
    <cellStyle name="Comma 2 62 2" xfId="2893"/>
    <cellStyle name="Comma 2 63" xfId="370"/>
    <cellStyle name="Comma 2 63 2" xfId="2894"/>
    <cellStyle name="Comma 2 64" xfId="238"/>
    <cellStyle name="Comma 2 64 2" xfId="2353"/>
    <cellStyle name="Comma 2 64 2 2" xfId="3222"/>
    <cellStyle name="Comma 2 64 3" xfId="2262"/>
    <cellStyle name="Comma 2 64 3 2" xfId="3183"/>
    <cellStyle name="Comma 2 64 3 3" xfId="3564"/>
    <cellStyle name="Comma 2 64 4" xfId="2825"/>
    <cellStyle name="Comma 2 65" xfId="1295"/>
    <cellStyle name="Comma 2 65 2" xfId="2424"/>
    <cellStyle name="Comma 2 65 2 2" xfId="3231"/>
    <cellStyle name="Comma 2 65 3" xfId="2290"/>
    <cellStyle name="Comma 2 65 4" xfId="3008"/>
    <cellStyle name="Comma 2 66" xfId="70"/>
    <cellStyle name="Comma 2 66 2" xfId="2345"/>
    <cellStyle name="Comma 2 66 2 2" xfId="3218"/>
    <cellStyle name="Comma 2 66 2 3" xfId="3595"/>
    <cellStyle name="Comma 2 66 3" xfId="2294"/>
    <cellStyle name="Comma 2 66 4" xfId="2800"/>
    <cellStyle name="Comma 2 66 5" xfId="3263"/>
    <cellStyle name="Comma 2 67" xfId="365"/>
    <cellStyle name="Comma 2 67 2" xfId="2355"/>
    <cellStyle name="Comma 2 67 2 2" xfId="3224"/>
    <cellStyle name="Comma 2 67 2 3" xfId="3599"/>
    <cellStyle name="Comma 2 67 3" xfId="2296"/>
    <cellStyle name="Comma 2 67 4" xfId="2890"/>
    <cellStyle name="Comma 2 67 5" xfId="3345"/>
    <cellStyle name="Comma 2 68" xfId="1937"/>
    <cellStyle name="Comma 2 68 2" xfId="3109"/>
    <cellStyle name="Comma 2 68 2 2" xfId="3789"/>
    <cellStyle name="Comma 2 68 2 2 2" xfId="4369"/>
    <cellStyle name="Comma 2 68 2 3" xfId="4047"/>
    <cellStyle name="Comma 2 68 2 3 2" xfId="4547"/>
    <cellStyle name="Comma 2 68 2 4" xfId="4191"/>
    <cellStyle name="Comma 2 68 3" xfId="3662"/>
    <cellStyle name="Comma 2 68 3 2" xfId="4298"/>
    <cellStyle name="Comma 2 68 4" xfId="3976"/>
    <cellStyle name="Comma 2 68 4 2" xfId="4476"/>
    <cellStyle name="Comma 2 68 5" xfId="4120"/>
    <cellStyle name="Comma 2 69" xfId="1981"/>
    <cellStyle name="Comma 2 69 2" xfId="2452"/>
    <cellStyle name="Comma 2 69 3" xfId="2335"/>
    <cellStyle name="Comma 2 69 3 2" xfId="3210"/>
    <cellStyle name="Comma 2 69 3 2 2" xfId="3877"/>
    <cellStyle name="Comma 2 69 3 2 2 2" xfId="4397"/>
    <cellStyle name="Comma 2 69 3 2 3" xfId="4075"/>
    <cellStyle name="Comma 2 69 3 2 3 2" xfId="4575"/>
    <cellStyle name="Comma 2 69 3 2 4" xfId="4219"/>
    <cellStyle name="Comma 2 69 3 3" xfId="3715"/>
    <cellStyle name="Comma 2 69 3 3 2" xfId="4346"/>
    <cellStyle name="Comma 2 69 3 4" xfId="4024"/>
    <cellStyle name="Comma 2 69 3 4 2" xfId="4524"/>
    <cellStyle name="Comma 2 69 3 5" xfId="4168"/>
    <cellStyle name="Comma 2 7" xfId="371"/>
    <cellStyle name="Comma 2 70" xfId="1994"/>
    <cellStyle name="Comma 2 70 2" xfId="2456"/>
    <cellStyle name="Comma 2 70 3" xfId="2338"/>
    <cellStyle name="Comma 2 70 3 2" xfId="3213"/>
    <cellStyle name="Comma 2 70 3 2 2" xfId="3880"/>
    <cellStyle name="Comma 2 70 3 2 2 2" xfId="4398"/>
    <cellStyle name="Comma 2 70 3 2 3" xfId="4076"/>
    <cellStyle name="Comma 2 70 3 2 3 2" xfId="4576"/>
    <cellStyle name="Comma 2 70 3 2 4" xfId="4220"/>
    <cellStyle name="Comma 2 70 3 3" xfId="3716"/>
    <cellStyle name="Comma 2 70 3 3 2" xfId="4347"/>
    <cellStyle name="Comma 2 70 3 4" xfId="4025"/>
    <cellStyle name="Comma 2 70 3 4 2" xfId="4525"/>
    <cellStyle name="Comma 2 70 3 5" xfId="4169"/>
    <cellStyle name="Comma 2 71" xfId="1999"/>
    <cellStyle name="Comma 2 72" xfId="2011"/>
    <cellStyle name="Comma 2 73" xfId="2018"/>
    <cellStyle name="Comma 2 74" xfId="2019"/>
    <cellStyle name="Comma 2 75" xfId="2126"/>
    <cellStyle name="Comma 2 75 2" xfId="3156"/>
    <cellStyle name="Comma 2 75 2 2" xfId="3827"/>
    <cellStyle name="Comma 2 75 3" xfId="3542"/>
    <cellStyle name="Comma 2 76" xfId="2128"/>
    <cellStyle name="Comma 2 76 2" xfId="3158"/>
    <cellStyle name="Comma 2 76 2 2" xfId="3829"/>
    <cellStyle name="Comma 2 76 3" xfId="3544"/>
    <cellStyle name="Comma 2 77" xfId="2129"/>
    <cellStyle name="Comma 2 77 2" xfId="3159"/>
    <cellStyle name="Comma 2 77 2 2" xfId="3830"/>
    <cellStyle name="Comma 2 77 3" xfId="3545"/>
    <cellStyle name="Comma 2 78" xfId="2127"/>
    <cellStyle name="Comma 2 78 2" xfId="3157"/>
    <cellStyle name="Comma 2 78 2 2" xfId="3828"/>
    <cellStyle name="Comma 2 78 3" xfId="3543"/>
    <cellStyle name="Comma 2 79" xfId="2231"/>
    <cellStyle name="Comma 2 79 2" xfId="3165"/>
    <cellStyle name="Comma 2 79 2 2" xfId="3836"/>
    <cellStyle name="Comma 2 79 2 2 2" xfId="4391"/>
    <cellStyle name="Comma 2 79 2 3" xfId="4069"/>
    <cellStyle name="Comma 2 79 2 3 2" xfId="4569"/>
    <cellStyle name="Comma 2 79 2 4" xfId="4213"/>
    <cellStyle name="Comma 2 79 3" xfId="3693"/>
    <cellStyle name="Comma 2 79 3 2" xfId="4329"/>
    <cellStyle name="Comma 2 79 4" xfId="4007"/>
    <cellStyle name="Comma 2 79 4 2" xfId="4507"/>
    <cellStyle name="Comma 2 79 5" xfId="4151"/>
    <cellStyle name="Comma 2 8" xfId="372"/>
    <cellStyle name="Comma 2 80" xfId="2240"/>
    <cellStyle name="Comma 2 80 2" xfId="3169"/>
    <cellStyle name="Comma 2 80 2 2" xfId="3840"/>
    <cellStyle name="Comma 2 80 2 2 2" xfId="4392"/>
    <cellStyle name="Comma 2 80 2 3" xfId="4070"/>
    <cellStyle name="Comma 2 80 2 3 2" xfId="4570"/>
    <cellStyle name="Comma 2 80 2 4" xfId="4214"/>
    <cellStyle name="Comma 2 80 3" xfId="3698"/>
    <cellStyle name="Comma 2 80 3 2" xfId="4334"/>
    <cellStyle name="Comma 2 80 4" xfId="4012"/>
    <cellStyle name="Comma 2 80 4 2" xfId="4512"/>
    <cellStyle name="Comma 2 80 5" xfId="4156"/>
    <cellStyle name="Comma 2 81" xfId="2243"/>
    <cellStyle name="Comma 2 81 2" xfId="3172"/>
    <cellStyle name="Comma 2 81 2 2" xfId="3843"/>
    <cellStyle name="Comma 2 81 2 2 2" xfId="4393"/>
    <cellStyle name="Comma 2 81 2 3" xfId="4071"/>
    <cellStyle name="Comma 2 81 2 3 2" xfId="4571"/>
    <cellStyle name="Comma 2 81 2 4" xfId="4215"/>
    <cellStyle name="Comma 2 81 3" xfId="3699"/>
    <cellStyle name="Comma 2 81 3 2" xfId="4335"/>
    <cellStyle name="Comma 2 81 4" xfId="4013"/>
    <cellStyle name="Comma 2 81 4 2" xfId="4513"/>
    <cellStyle name="Comma 2 81 5" xfId="4157"/>
    <cellStyle name="Comma 2 82" xfId="2251"/>
    <cellStyle name="Comma 2 82 2" xfId="3178"/>
    <cellStyle name="Comma 2 82 2 2" xfId="3849"/>
    <cellStyle name="Comma 2 82 2 2 2" xfId="4394"/>
    <cellStyle name="Comma 2 82 2 3" xfId="4072"/>
    <cellStyle name="Comma 2 82 2 3 2" xfId="4572"/>
    <cellStyle name="Comma 2 82 2 4" xfId="4216"/>
    <cellStyle name="Comma 2 82 3" xfId="3701"/>
    <cellStyle name="Comma 2 82 3 2" xfId="4337"/>
    <cellStyle name="Comma 2 82 4" xfId="4015"/>
    <cellStyle name="Comma 2 82 4 2" xfId="4515"/>
    <cellStyle name="Comma 2 82 5" xfId="4159"/>
    <cellStyle name="Comma 2 83" xfId="2700"/>
    <cellStyle name="Comma 2 83 2" xfId="3246"/>
    <cellStyle name="Comma 2 83 2 2" xfId="3897"/>
    <cellStyle name="Comma 2 83 3" xfId="3617"/>
    <cellStyle name="Comma 2 84" xfId="2699"/>
    <cellStyle name="Comma 2 84 2" xfId="3245"/>
    <cellStyle name="Comma 2 84 2 2" xfId="3896"/>
    <cellStyle name="Comma 2 84 3" xfId="3616"/>
    <cellStyle name="Comma 2 85" xfId="2696"/>
    <cellStyle name="Comma 2 85 2" xfId="3242"/>
    <cellStyle name="Comma 2 85 2 2" xfId="3893"/>
    <cellStyle name="Comma 2 85 3" xfId="3613"/>
    <cellStyle name="Comma 2 86" xfId="2697"/>
    <cellStyle name="Comma 2 86 2" xfId="3243"/>
    <cellStyle name="Comma 2 86 2 2" xfId="3894"/>
    <cellStyle name="Comma 2 86 3" xfId="3614"/>
    <cellStyle name="Comma 2 87" xfId="2698"/>
    <cellStyle name="Comma 2 87 2" xfId="3244"/>
    <cellStyle name="Comma 2 87 2 2" xfId="3895"/>
    <cellStyle name="Comma 2 87 3" xfId="3615"/>
    <cellStyle name="Comma 2 88" xfId="2798"/>
    <cellStyle name="Comma 2 9" xfId="373"/>
    <cellStyle name="Comma 2_Commitment50" xfId="374"/>
    <cellStyle name="Comma 20" xfId="375"/>
    <cellStyle name="Comma 20 2" xfId="376"/>
    <cellStyle name="Comma 20 2 2" xfId="2896"/>
    <cellStyle name="Comma 20 2 3" xfId="3347"/>
    <cellStyle name="Comma 20 3" xfId="2895"/>
    <cellStyle name="Comma 20 4" xfId="3346"/>
    <cellStyle name="Comma 21" xfId="377"/>
    <cellStyle name="Comma 21 2" xfId="2897"/>
    <cellStyle name="Comma 21 3" xfId="3348"/>
    <cellStyle name="Comma 22" xfId="378"/>
    <cellStyle name="Comma 22 2" xfId="2898"/>
    <cellStyle name="Comma 22 3" xfId="3349"/>
    <cellStyle name="Comma 23" xfId="379"/>
    <cellStyle name="Comma 23 2" xfId="2899"/>
    <cellStyle name="Comma 23 3" xfId="3350"/>
    <cellStyle name="Comma 24" xfId="380"/>
    <cellStyle name="Comma 24 2" xfId="381"/>
    <cellStyle name="Comma 24 2 2" xfId="2901"/>
    <cellStyle name="Comma 24 2 3" xfId="3352"/>
    <cellStyle name="Comma 24 3" xfId="2900"/>
    <cellStyle name="Comma 24 4" xfId="3351"/>
    <cellStyle name="Comma 25" xfId="197"/>
    <cellStyle name="Comma 25 2" xfId="1503"/>
    <cellStyle name="Comma 25 2 2" xfId="3029"/>
    <cellStyle name="Comma 25 3" xfId="2350"/>
    <cellStyle name="Comma 25 3 2" xfId="3219"/>
    <cellStyle name="Comma 25 4" xfId="2803"/>
    <cellStyle name="Comma 26" xfId="1294"/>
    <cellStyle name="Comma 26 2" xfId="1504"/>
    <cellStyle name="Comma 26 2 2" xfId="3030"/>
    <cellStyle name="Comma 26 3" xfId="2423"/>
    <cellStyle name="Comma 26 3 2" xfId="3230"/>
    <cellStyle name="Comma 26 4" xfId="3007"/>
    <cellStyle name="Comma 27" xfId="68"/>
    <cellStyle name="Comma 27 2" xfId="1505"/>
    <cellStyle name="Comma 27 2 2" xfId="3031"/>
    <cellStyle name="Comma 27 3" xfId="2343"/>
    <cellStyle name="Comma 27 3 2" xfId="3217"/>
    <cellStyle name="Comma 27 3 2 2" xfId="3883"/>
    <cellStyle name="Comma 27 3 3" xfId="3594"/>
    <cellStyle name="Comma 27 4" xfId="2799"/>
    <cellStyle name="Comma 27 4 2" xfId="3730"/>
    <cellStyle name="Comma 27 5" xfId="3262"/>
    <cellStyle name="Comma 28" xfId="1304"/>
    <cellStyle name="Comma 28 2" xfId="1506"/>
    <cellStyle name="Comma 28 2 2" xfId="3032"/>
    <cellStyle name="Comma 28 3" xfId="2426"/>
    <cellStyle name="Comma 28 3 2" xfId="3232"/>
    <cellStyle name="Comma 28 3 3" xfId="3605"/>
    <cellStyle name="Comma 28 4" xfId="3010"/>
    <cellStyle name="Comma 28 5" xfId="3447"/>
    <cellStyle name="Comma 29" xfId="1507"/>
    <cellStyle name="Comma 29 2" xfId="3033"/>
    <cellStyle name="Comma 3" xfId="46"/>
    <cellStyle name="Comma 3 2" xfId="383"/>
    <cellStyle name="Comma 3 2 2" xfId="1952"/>
    <cellStyle name="Comma 3 2 3" xfId="2776"/>
    <cellStyle name="Comma 3 2 3 2" xfId="3247"/>
    <cellStyle name="Comma 3 2 3 2 2" xfId="3898"/>
    <cellStyle name="Comma 3 2 3 3" xfId="3618"/>
    <cellStyle name="Comma 3 3" xfId="384"/>
    <cellStyle name="Comma 3 3 2" xfId="385"/>
    <cellStyle name="Comma 3 3 3" xfId="1509"/>
    <cellStyle name="Comma 3 3 3 2" xfId="3035"/>
    <cellStyle name="Comma 3 3 3 3" xfId="3455"/>
    <cellStyle name="Comma 3 4" xfId="386"/>
    <cellStyle name="Comma 3 4 2" xfId="2903"/>
    <cellStyle name="Comma 3 4 3" xfId="3354"/>
    <cellStyle name="Comma 3 5" xfId="1508"/>
    <cellStyle name="Comma 3 5 2" xfId="2431"/>
    <cellStyle name="Comma 3 5 2 2" xfId="3233"/>
    <cellStyle name="Comma 3 5 3" xfId="2326"/>
    <cellStyle name="Comma 3 5 3 2" xfId="3205"/>
    <cellStyle name="Comma 3 5 3 3" xfId="3584"/>
    <cellStyle name="Comma 3 5 4" xfId="3034"/>
    <cellStyle name="Comma 3 6" xfId="382"/>
    <cellStyle name="Comma 3 6 2" xfId="2902"/>
    <cellStyle name="Comma 3 6 2 2" xfId="3734"/>
    <cellStyle name="Comma 3 6 3" xfId="3353"/>
    <cellStyle name="Comma 3 7" xfId="1908"/>
    <cellStyle name="Comma 3 7 2" xfId="3094"/>
    <cellStyle name="Comma 3 8" xfId="2786"/>
    <cellStyle name="Comma 3 9" xfId="3252"/>
    <cellStyle name="Comma 30" xfId="1510"/>
    <cellStyle name="Comma 30 2" xfId="3036"/>
    <cellStyle name="Comma 31" xfId="1511"/>
    <cellStyle name="Comma 31 2" xfId="3037"/>
    <cellStyle name="Comma 32" xfId="1512"/>
    <cellStyle name="Comma 32 2" xfId="3038"/>
    <cellStyle name="Comma 33" xfId="1513"/>
    <cellStyle name="Comma 33 2" xfId="3039"/>
    <cellStyle name="Comma 34" xfId="1514"/>
    <cellStyle name="Comma 34 2" xfId="3040"/>
    <cellStyle name="Comma 35" xfId="1515"/>
    <cellStyle name="Comma 35 2" xfId="3041"/>
    <cellStyle name="Comma 36" xfId="1516"/>
    <cellStyle name="Comma 36 2" xfId="3042"/>
    <cellStyle name="Comma 37" xfId="1517"/>
    <cellStyle name="Comma 37 2" xfId="3043"/>
    <cellStyle name="Comma 38" xfId="1518"/>
    <cellStyle name="Comma 38 2" xfId="3044"/>
    <cellStyle name="Comma 39" xfId="1519"/>
    <cellStyle name="Comma 39 2" xfId="3045"/>
    <cellStyle name="Comma 4" xfId="387"/>
    <cellStyle name="Comma 4 10" xfId="2904"/>
    <cellStyle name="Comma 4 11" xfId="3355"/>
    <cellStyle name="Comma 4 2" xfId="388"/>
    <cellStyle name="Comma 4 2 2" xfId="389"/>
    <cellStyle name="Comma 4 2 2 2" xfId="2906"/>
    <cellStyle name="Comma 4 2 2 3" xfId="3357"/>
    <cellStyle name="Comma 4 2 3" xfId="390"/>
    <cellStyle name="Comma 4 2 3 2" xfId="2907"/>
    <cellStyle name="Comma 4 2 3 3" xfId="3358"/>
    <cellStyle name="Comma 4 2 4" xfId="2905"/>
    <cellStyle name="Comma 4 2 5" xfId="3356"/>
    <cellStyle name="Comma 4 3" xfId="391"/>
    <cellStyle name="Comma 4 3 2" xfId="392"/>
    <cellStyle name="Comma 4 3 3" xfId="2908"/>
    <cellStyle name="Comma 4 4" xfId="393"/>
    <cellStyle name="Comma 4 4 2" xfId="2909"/>
    <cellStyle name="Comma 4 5" xfId="394"/>
    <cellStyle name="Comma 4 5 2" xfId="2910"/>
    <cellStyle name="Comma 4 6" xfId="395"/>
    <cellStyle name="Comma 4 6 2" xfId="396"/>
    <cellStyle name="Comma 4 6 2 2" xfId="2911"/>
    <cellStyle name="Comma 4 6 2 3" xfId="3359"/>
    <cellStyle name="Comma 4 6 3" xfId="397"/>
    <cellStyle name="Comma 4 6 4" xfId="1520"/>
    <cellStyle name="Comma 4 7" xfId="398"/>
    <cellStyle name="Comma 4 7 2" xfId="2912"/>
    <cellStyle name="Comma 4 7 3" xfId="3360"/>
    <cellStyle name="Comma 4 8" xfId="1903"/>
    <cellStyle name="Comma 4 8 2" xfId="2439"/>
    <cellStyle name="Comma 4 8 2 2" xfId="3237"/>
    <cellStyle name="Comma 4 8 2 2 2" xfId="3892"/>
    <cellStyle name="Comma 4 8 2 3" xfId="3608"/>
    <cellStyle name="Comma 4 8 3" xfId="2327"/>
    <cellStyle name="Comma 4 8 3 2" xfId="3206"/>
    <cellStyle name="Comma 4 8 3 3" xfId="3585"/>
    <cellStyle name="Comma 4 8 4" xfId="3090"/>
    <cellStyle name="Comma 4 8 4 2" xfId="3771"/>
    <cellStyle name="Comma 4 8 5" xfId="3479"/>
    <cellStyle name="Comma 4 9" xfId="2060"/>
    <cellStyle name="Comma 4 9 2" xfId="3148"/>
    <cellStyle name="Comma 4 9 3" xfId="3534"/>
    <cellStyle name="Comma 4_Detail-MAY.07" xfId="399"/>
    <cellStyle name="Comma 40" xfId="1521"/>
    <cellStyle name="Comma 40 2" xfId="3046"/>
    <cellStyle name="Comma 41" xfId="1522"/>
    <cellStyle name="Comma 41 2" xfId="3047"/>
    <cellStyle name="Comma 42" xfId="1523"/>
    <cellStyle name="Comma 42 2" xfId="3048"/>
    <cellStyle name="Comma 43" xfId="1524"/>
    <cellStyle name="Comma 43 2" xfId="3049"/>
    <cellStyle name="Comma 44" xfId="1525"/>
    <cellStyle name="Comma 44 2" xfId="1925"/>
    <cellStyle name="Comma 44 2 2" xfId="3104"/>
    <cellStyle name="Comma 44 2 2 2" xfId="3784"/>
    <cellStyle name="Comma 44 2 2 2 2" xfId="4366"/>
    <cellStyle name="Comma 44 2 2 3" xfId="4044"/>
    <cellStyle name="Comma 44 2 2 3 2" xfId="4544"/>
    <cellStyle name="Comma 44 2 2 4" xfId="4188"/>
    <cellStyle name="Comma 44 2 3" xfId="3658"/>
    <cellStyle name="Comma 44 2 3 2" xfId="4294"/>
    <cellStyle name="Comma 44 2 4" xfId="3972"/>
    <cellStyle name="Comma 44 2 4 2" xfId="4472"/>
    <cellStyle name="Comma 44 2 5" xfId="4116"/>
    <cellStyle name="Comma 44 3" xfId="3050"/>
    <cellStyle name="Comma 45" xfId="1526"/>
    <cellStyle name="Comma 45 2" xfId="3051"/>
    <cellStyle name="Comma 46" xfId="1527"/>
    <cellStyle name="Comma 46 2" xfId="3052"/>
    <cellStyle name="Comma 47" xfId="1528"/>
    <cellStyle name="Comma 47 2" xfId="3053"/>
    <cellStyle name="Comma 48" xfId="1529"/>
    <cellStyle name="Comma 48 2" xfId="3054"/>
    <cellStyle name="Comma 49" xfId="1530"/>
    <cellStyle name="Comma 49 2" xfId="3055"/>
    <cellStyle name="Comma 5" xfId="400"/>
    <cellStyle name="Comma 5 15" xfId="66"/>
    <cellStyle name="Comma 5 15 2" xfId="2797"/>
    <cellStyle name="Comma 5 15 2 2" xfId="3729"/>
    <cellStyle name="Comma 5 15 2 2 2" xfId="4355"/>
    <cellStyle name="Comma 5 15 2 3" xfId="4033"/>
    <cellStyle name="Comma 5 15 2 3 2" xfId="4533"/>
    <cellStyle name="Comma 5 15 2 4" xfId="4177"/>
    <cellStyle name="Comma 5 15 3" xfId="3636"/>
    <cellStyle name="Comma 5 15 3 2" xfId="4273"/>
    <cellStyle name="Comma 5 15 4" xfId="3951"/>
    <cellStyle name="Comma 5 15 4 2" xfId="4451"/>
    <cellStyle name="Comma 5 15 5" xfId="4095"/>
    <cellStyle name="Comma 5 2" xfId="401"/>
    <cellStyle name="Comma 5 2 2" xfId="402"/>
    <cellStyle name="Comma 5 2 3" xfId="403"/>
    <cellStyle name="Comma 5 2 4" xfId="2913"/>
    <cellStyle name="Comma 5 3" xfId="404"/>
    <cellStyle name="Comma 5 3 2" xfId="2914"/>
    <cellStyle name="Comma 5 4" xfId="405"/>
    <cellStyle name="Comma 5 4 2" xfId="2915"/>
    <cellStyle name="Comma 5 5" xfId="406"/>
    <cellStyle name="Comma 5 5 2" xfId="407"/>
    <cellStyle name="Comma 5 5 2 2" xfId="2916"/>
    <cellStyle name="Comma 5 5 2 3" xfId="3361"/>
    <cellStyle name="Comma 5 5 3" xfId="408"/>
    <cellStyle name="Comma 5 5 4" xfId="1531"/>
    <cellStyle name="Comma 5 6" xfId="409"/>
    <cellStyle name="Comma 5 6 2" xfId="2917"/>
    <cellStyle name="Comma 5 6 3" xfId="3362"/>
    <cellStyle name="Comma 5 7" xfId="1941"/>
    <cellStyle name="Comma 5 7 2" xfId="3111"/>
    <cellStyle name="Comma 5 7 3" xfId="3497"/>
    <cellStyle name="Comma 50" xfId="1532"/>
    <cellStyle name="Comma 50 2" xfId="3056"/>
    <cellStyle name="Comma 51" xfId="1533"/>
    <cellStyle name="Comma 51 2" xfId="3057"/>
    <cellStyle name="Comma 52" xfId="1534"/>
    <cellStyle name="Comma 52 2" xfId="3058"/>
    <cellStyle name="Comma 53" xfId="1535"/>
    <cellStyle name="Comma 53 2" xfId="3059"/>
    <cellStyle name="Comma 54" xfId="49"/>
    <cellStyle name="Comma 54 2" xfId="2788"/>
    <cellStyle name="Comma 54 2 2" xfId="3724"/>
    <cellStyle name="Comma 54 3" xfId="3254"/>
    <cellStyle name="Comma 55" xfId="1487"/>
    <cellStyle name="Comma 55 2" xfId="3014"/>
    <cellStyle name="Comma 56" xfId="1873"/>
    <cellStyle name="Comma 56 2" xfId="3081"/>
    <cellStyle name="Comma 57" xfId="1880"/>
    <cellStyle name="Comma 57 2" xfId="3082"/>
    <cellStyle name="Comma 58" xfId="1872"/>
    <cellStyle name="Comma 58 2" xfId="3080"/>
    <cellStyle name="Comma 59" xfId="1891"/>
    <cellStyle name="Comma 59 2" xfId="2113"/>
    <cellStyle name="Comma 59 2 2" xfId="3151"/>
    <cellStyle name="Comma 59 2 2 2" xfId="3822"/>
    <cellStyle name="Comma 59 2 3" xfId="3537"/>
    <cellStyle name="Comma 59 3" xfId="2436"/>
    <cellStyle name="Comma 59 3 2" xfId="3235"/>
    <cellStyle name="Comma 59 3 3" xfId="3606"/>
    <cellStyle name="Comma 59 4" xfId="3083"/>
    <cellStyle name="Comma 59 5" xfId="3472"/>
    <cellStyle name="Comma 6" xfId="410"/>
    <cellStyle name="Comma 6 2" xfId="411"/>
    <cellStyle name="Comma 6 2 2" xfId="412"/>
    <cellStyle name="Comma 6 2 3" xfId="2918"/>
    <cellStyle name="Comma 6 3" xfId="413"/>
    <cellStyle name="Comma 6 3 2" xfId="2919"/>
    <cellStyle name="Comma 6 4" xfId="414"/>
    <cellStyle name="Comma 6 4 2" xfId="2920"/>
    <cellStyle name="Comma 6 5" xfId="415"/>
    <cellStyle name="Comma 6 5 2" xfId="416"/>
    <cellStyle name="Comma 6 5 2 2" xfId="2921"/>
    <cellStyle name="Comma 6 5 2 3" xfId="3363"/>
    <cellStyle name="Comma 6 5 3" xfId="417"/>
    <cellStyle name="Comma 6 5 4" xfId="1536"/>
    <cellStyle name="Comma 6 6" xfId="418"/>
    <cellStyle name="Comma 6 6 2" xfId="2922"/>
    <cellStyle name="Comma 6 6 3" xfId="3364"/>
    <cellStyle name="Comma 6 7" xfId="2063"/>
    <cellStyle name="Comma 6 7 2" xfId="3149"/>
    <cellStyle name="Comma 6 7 3" xfId="3535"/>
    <cellStyle name="Comma 60" xfId="1893"/>
    <cellStyle name="Comma 60 2" xfId="2438"/>
    <cellStyle name="Comma 60 2 2" xfId="3236"/>
    <cellStyle name="Comma 60 2 3" xfId="3607"/>
    <cellStyle name="Comma 60 3" xfId="2263"/>
    <cellStyle name="Comma 60 3 2" xfId="3184"/>
    <cellStyle name="Comma 60 3 2 2" xfId="3853"/>
    <cellStyle name="Comma 60 3 3" xfId="3565"/>
    <cellStyle name="Comma 60 4" xfId="3084"/>
    <cellStyle name="Comma 60 5" xfId="3473"/>
    <cellStyle name="Comma 61" xfId="48"/>
    <cellStyle name="Comma 61 2" xfId="2341"/>
    <cellStyle name="Comma 61 2 2" xfId="3215"/>
    <cellStyle name="Comma 61 2 3" xfId="3592"/>
    <cellStyle name="Comma 61 3" xfId="2287"/>
    <cellStyle name="Comma 61 3 2" xfId="3188"/>
    <cellStyle name="Comma 61 3 2 2" xfId="3857"/>
    <cellStyle name="Comma 61 3 3" xfId="3567"/>
    <cellStyle name="Comma 61 3 4" xfId="3708"/>
    <cellStyle name="Comma 61 4" xfId="2787"/>
    <cellStyle name="Comma 61 5" xfId="3253"/>
    <cellStyle name="Comma 62" xfId="1975"/>
    <cellStyle name="Comma 62 2" xfId="3123"/>
    <cellStyle name="Comma 62 2 2" xfId="3802"/>
    <cellStyle name="Comma 62 3" xfId="3509"/>
    <cellStyle name="Comma 63" xfId="1987"/>
    <cellStyle name="Comma 63 2" xfId="2454"/>
    <cellStyle name="Comma 63 2 2" xfId="3239"/>
    <cellStyle name="Comma 63 2 3" xfId="3610"/>
    <cellStyle name="Comma 63 3" xfId="2292"/>
    <cellStyle name="Comma 63 3 2" xfId="3191"/>
    <cellStyle name="Comma 63 3 2 2" xfId="3860"/>
    <cellStyle name="Comma 63 3 3" xfId="3570"/>
    <cellStyle name="Comma 63 4" xfId="3127"/>
    <cellStyle name="Comma 63 5" xfId="3513"/>
    <cellStyle name="Comma 64" xfId="1979"/>
    <cellStyle name="Comma 64 2" xfId="2451"/>
    <cellStyle name="Comma 64 2 2" xfId="3238"/>
    <cellStyle name="Comma 64 2 3" xfId="3609"/>
    <cellStyle name="Comma 64 3" xfId="2293"/>
    <cellStyle name="Comma 64 3 2" xfId="3192"/>
    <cellStyle name="Comma 64 3 2 2" xfId="3861"/>
    <cellStyle name="Comma 64 3 3" xfId="3571"/>
    <cellStyle name="Comma 64 4" xfId="3125"/>
    <cellStyle name="Comma 64 5" xfId="3511"/>
    <cellStyle name="Comma 65" xfId="1936"/>
    <cellStyle name="Comma 65 2" xfId="2444"/>
    <cellStyle name="Comma 65 3" xfId="2298"/>
    <cellStyle name="Comma 65 3 2" xfId="3195"/>
    <cellStyle name="Comma 65 3 2 2" xfId="3864"/>
    <cellStyle name="Comma 65 3 3" xfId="3574"/>
    <cellStyle name="Comma 65 3 4" xfId="3709"/>
    <cellStyle name="Comma 66" xfId="1920"/>
    <cellStyle name="Comma 66 2" xfId="2443"/>
    <cellStyle name="Comma 66 3" xfId="2300"/>
    <cellStyle name="Comma 66 3 2" xfId="3197"/>
    <cellStyle name="Comma 66 3 2 2" xfId="3866"/>
    <cellStyle name="Comma 66 3 3" xfId="3576"/>
    <cellStyle name="Comma 66 3 4" xfId="3710"/>
    <cellStyle name="Comma 67" xfId="1995"/>
    <cellStyle name="Comma 67 2" xfId="2457"/>
    <cellStyle name="Comma 67 3" xfId="2314"/>
    <cellStyle name="Comma 67 3 2" xfId="3199"/>
    <cellStyle name="Comma 67 3 2 2" xfId="3868"/>
    <cellStyle name="Comma 67 3 3" xfId="3578"/>
    <cellStyle name="Comma 67 3 4" xfId="3711"/>
    <cellStyle name="Comma 68" xfId="1997"/>
    <cellStyle name="Comma 68 2" xfId="2458"/>
    <cellStyle name="Comma 68 2 2" xfId="3240"/>
    <cellStyle name="Comma 68 2 3" xfId="3611"/>
    <cellStyle name="Comma 68 3" xfId="2317"/>
    <cellStyle name="Comma 68 3 2" xfId="3201"/>
    <cellStyle name="Comma 68 3 2 2" xfId="3870"/>
    <cellStyle name="Comma 68 3 3" xfId="3580"/>
    <cellStyle name="Comma 68 3 4" xfId="3712"/>
    <cellStyle name="Comma 68 4" xfId="3131"/>
    <cellStyle name="Comma 68 5" xfId="3517"/>
    <cellStyle name="Comma 69" xfId="2001"/>
    <cellStyle name="Comma 69 2" xfId="2461"/>
    <cellStyle name="Comma 69 3" xfId="2321"/>
    <cellStyle name="Comma 69 3 2" xfId="3204"/>
    <cellStyle name="Comma 69 3 2 2" xfId="3873"/>
    <cellStyle name="Comma 69 3 3" xfId="3583"/>
    <cellStyle name="Comma 7" xfId="419"/>
    <cellStyle name="Comma 7 2" xfId="420"/>
    <cellStyle name="Comma 7 3" xfId="421"/>
    <cellStyle name="Comma 7 4" xfId="1537"/>
    <cellStyle name="Comma 7 4 2" xfId="2432"/>
    <cellStyle name="Comma 7 4 2 2" xfId="3234"/>
    <cellStyle name="Comma 7 4 3" xfId="2264"/>
    <cellStyle name="Comma 7 4 3 2" xfId="3185"/>
    <cellStyle name="Comma 7 4 3 2 2" xfId="3854"/>
    <cellStyle name="Comma 7 4 3 2 2 2" xfId="4395"/>
    <cellStyle name="Comma 7 4 3 2 3" xfId="4073"/>
    <cellStyle name="Comma 7 4 3 2 3 2" xfId="4573"/>
    <cellStyle name="Comma 7 4 3 2 4" xfId="4217"/>
    <cellStyle name="Comma 7 4 3 3" xfId="3703"/>
    <cellStyle name="Comma 7 4 3 3 2" xfId="4339"/>
    <cellStyle name="Comma 7 4 3 4" xfId="4017"/>
    <cellStyle name="Comma 7 4 3 4 2" xfId="4517"/>
    <cellStyle name="Comma 7 4 3 5" xfId="4161"/>
    <cellStyle name="Comma 7 4 4" xfId="3060"/>
    <cellStyle name="Comma 70" xfId="2005"/>
    <cellStyle name="Comma 70 2" xfId="2463"/>
    <cellStyle name="Comma 70 3" xfId="2331"/>
    <cellStyle name="Comma 70 3 2" xfId="3208"/>
    <cellStyle name="Comma 70 3 2 2" xfId="3875"/>
    <cellStyle name="Comma 70 3 3" xfId="3587"/>
    <cellStyle name="Comma 71" xfId="2007"/>
    <cellStyle name="Comma 71 2" xfId="2465"/>
    <cellStyle name="Comma 71 3" xfId="2336"/>
    <cellStyle name="Comma 71 3 2" xfId="3211"/>
    <cellStyle name="Comma 71 3 2 2" xfId="3878"/>
    <cellStyle name="Comma 71 3 3" xfId="3589"/>
    <cellStyle name="Comma 72" xfId="2009"/>
    <cellStyle name="Comma 72 2" xfId="2467"/>
    <cellStyle name="Comma 72 2 2" xfId="3241"/>
    <cellStyle name="Comma 72 2 3" xfId="3612"/>
    <cellStyle name="Comma 72 3" xfId="2337"/>
    <cellStyle name="Comma 72 3 2" xfId="3212"/>
    <cellStyle name="Comma 72 3 2 2" xfId="3879"/>
    <cellStyle name="Comma 72 3 3" xfId="3590"/>
    <cellStyle name="Comma 72 4" xfId="3132"/>
    <cellStyle name="Comma 72 5" xfId="3518"/>
    <cellStyle name="Comma 73" xfId="2003"/>
    <cellStyle name="Comma 74" xfId="2016"/>
    <cellStyle name="Comma 74 2" xfId="3134"/>
    <cellStyle name="Comma 74 3" xfId="3520"/>
    <cellStyle name="Comma 75" xfId="2014"/>
    <cellStyle name="Comma 75 2" xfId="3133"/>
    <cellStyle name="Comma 75 3" xfId="3519"/>
    <cellStyle name="Comma 76" xfId="2021"/>
    <cellStyle name="Comma 77" xfId="2047"/>
    <cellStyle name="Comma 77 2" xfId="3685"/>
    <cellStyle name="Comma 77 2 2" xfId="4321"/>
    <cellStyle name="Comma 77 3" xfId="3999"/>
    <cellStyle name="Comma 77 3 2" xfId="4499"/>
    <cellStyle name="Comma 77 4" xfId="4143"/>
    <cellStyle name="Comma 78" xfId="2116"/>
    <cellStyle name="Comma 78 2" xfId="3154"/>
    <cellStyle name="Comma 78 2 2" xfId="3825"/>
    <cellStyle name="Comma 78 3" xfId="3540"/>
    <cellStyle name="Comma 79" xfId="2232"/>
    <cellStyle name="Comma 79 2" xfId="3166"/>
    <cellStyle name="Comma 79 2 2" xfId="3837"/>
    <cellStyle name="Comma 79 3" xfId="3551"/>
    <cellStyle name="Comma 8" xfId="422"/>
    <cellStyle name="Comma 8 2" xfId="423"/>
    <cellStyle name="Comma 8 3" xfId="424"/>
    <cellStyle name="Comma 8 4" xfId="1912"/>
    <cellStyle name="Comma 8 4 2" xfId="3095"/>
    <cellStyle name="Comma 8 4 2 2" xfId="3775"/>
    <cellStyle name="Comma 8 4 3" xfId="3483"/>
    <cellStyle name="Comma 8 4 4" xfId="3653"/>
    <cellStyle name="Comma 80" xfId="2241"/>
    <cellStyle name="Comma 80 2" xfId="3170"/>
    <cellStyle name="Comma 80 2 2" xfId="3841"/>
    <cellStyle name="Comma 80 3" xfId="3554"/>
    <cellStyle name="Comma 81" xfId="2242"/>
    <cellStyle name="Comma 81 2" xfId="3171"/>
    <cellStyle name="Comma 81 2 2" xfId="3842"/>
    <cellStyle name="Comma 81 3" xfId="3555"/>
    <cellStyle name="Comma 82" xfId="2249"/>
    <cellStyle name="Comma 82 2" xfId="3177"/>
    <cellStyle name="Comma 82 2 2" xfId="3848"/>
    <cellStyle name="Comma 82 3" xfId="3560"/>
    <cellStyle name="Comma 83" xfId="2258"/>
    <cellStyle name="Comma 83 2" xfId="3181"/>
    <cellStyle name="Comma 83 2 2" xfId="3852"/>
    <cellStyle name="Comma 83 3" xfId="3563"/>
    <cellStyle name="Comma 84" xfId="2260"/>
    <cellStyle name="Comma 84 2" xfId="3182"/>
    <cellStyle name="Comma 85" xfId="2780"/>
    <cellStyle name="Comma 85 2" xfId="3248"/>
    <cellStyle name="Comma 85 2 2" xfId="3899"/>
    <cellStyle name="Comma 85 2 2 2" xfId="4399"/>
    <cellStyle name="Comma 85 2 3" xfId="4077"/>
    <cellStyle name="Comma 85 2 3 2" xfId="4577"/>
    <cellStyle name="Comma 85 2 4" xfId="4221"/>
    <cellStyle name="Comma 85 3" xfId="3619"/>
    <cellStyle name="Comma 85 3 2" xfId="3934"/>
    <cellStyle name="Comma 85 3 2 2" xfId="4434"/>
    <cellStyle name="Comma 85 3 3" xfId="4256"/>
    <cellStyle name="Comma 85 4" xfId="3721"/>
    <cellStyle name="Comma 85 4 2" xfId="4352"/>
    <cellStyle name="Comma 85 5" xfId="4030"/>
    <cellStyle name="Comma 85 5 2" xfId="4530"/>
    <cellStyle name="Comma 85 6" xfId="4174"/>
    <cellStyle name="Comma 86" xfId="2782"/>
    <cellStyle name="Comma 86 2" xfId="3249"/>
    <cellStyle name="Comma 86 2 2" xfId="3900"/>
    <cellStyle name="Comma 86 2 2 2" xfId="4400"/>
    <cellStyle name="Comma 86 2 3" xfId="4078"/>
    <cellStyle name="Comma 86 2 3 2" xfId="4578"/>
    <cellStyle name="Comma 86 2 4" xfId="4222"/>
    <cellStyle name="Comma 86 3" xfId="3620"/>
    <cellStyle name="Comma 86 3 2" xfId="3935"/>
    <cellStyle name="Comma 86 3 2 2" xfId="4435"/>
    <cellStyle name="Comma 86 3 3" xfId="4257"/>
    <cellStyle name="Comma 86 4" xfId="3722"/>
    <cellStyle name="Comma 86 4 2" xfId="4353"/>
    <cellStyle name="Comma 86 5" xfId="4031"/>
    <cellStyle name="Comma 86 5 2" xfId="4531"/>
    <cellStyle name="Comma 86 6" xfId="4175"/>
    <cellStyle name="Comma 87" xfId="43"/>
    <cellStyle name="Comma 87 2" xfId="2784"/>
    <cellStyle name="Comma 87 2 2" xfId="3723"/>
    <cellStyle name="Comma 87 2 2 2" xfId="4354"/>
    <cellStyle name="Comma 87 2 3" xfId="4032"/>
    <cellStyle name="Comma 87 2 3 2" xfId="4532"/>
    <cellStyle name="Comma 87 2 4" xfId="4176"/>
    <cellStyle name="Comma 87 3" xfId="3634"/>
    <cellStyle name="Comma 87 3 2" xfId="4271"/>
    <cellStyle name="Comma 87 4" xfId="3949"/>
    <cellStyle name="Comma 87 4 2" xfId="4449"/>
    <cellStyle name="Comma 87 5" xfId="4093"/>
    <cellStyle name="Comma 88" xfId="2783"/>
    <cellStyle name="Comma 9" xfId="425"/>
    <cellStyle name="Comma 9 2" xfId="426"/>
    <cellStyle name="Comma 9 2 2" xfId="427"/>
    <cellStyle name="Comma 9 2 3" xfId="1538"/>
    <cellStyle name="Comma 9 3" xfId="428"/>
    <cellStyle name="Comma 9 4" xfId="429"/>
    <cellStyle name="comma zerodec" xfId="430"/>
    <cellStyle name="comma zerodec 2" xfId="431"/>
    <cellStyle name="comma zerodec 2 2" xfId="432"/>
    <cellStyle name="comma zerodec 2 3" xfId="1539"/>
    <cellStyle name="comma zerodec 3" xfId="433"/>
    <cellStyle name="comma zerodec 4" xfId="434"/>
    <cellStyle name="comma zerodec 5" xfId="435"/>
    <cellStyle name="Comma_APURE Q109 T02" xfId="3250"/>
    <cellStyle name="Comma_KCE01Y" xfId="2"/>
    <cellStyle name="Comma_KCE44Y" xfId="3"/>
    <cellStyle name="Comma_Lia" xfId="4"/>
    <cellStyle name="Comma0" xfId="436"/>
    <cellStyle name="Comma0 2" xfId="1540"/>
    <cellStyle name="Copied" xfId="437"/>
    <cellStyle name="Credit" xfId="438"/>
    <cellStyle name="Curren - Style3" xfId="439"/>
    <cellStyle name="Curren - Style4" xfId="440"/>
    <cellStyle name="Currency [00]" xfId="441"/>
    <cellStyle name="Currency 10" xfId="1926"/>
    <cellStyle name="Currency 10 2" xfId="3105"/>
    <cellStyle name="Currency 10 2 2" xfId="3785"/>
    <cellStyle name="Currency 10 2 2 2" xfId="4367"/>
    <cellStyle name="Currency 10 2 3" xfId="4045"/>
    <cellStyle name="Currency 10 2 3 2" xfId="4545"/>
    <cellStyle name="Currency 10 2 4" xfId="4189"/>
    <cellStyle name="Currency 10 3" xfId="3492"/>
    <cellStyle name="Currency 10 3 2" xfId="3911"/>
    <cellStyle name="Currency 10 3 2 2" xfId="4411"/>
    <cellStyle name="Currency 10 3 3" xfId="4233"/>
    <cellStyle name="Currency 10 4" xfId="3659"/>
    <cellStyle name="Currency 10 4 2" xfId="4295"/>
    <cellStyle name="Currency 10 5" xfId="3973"/>
    <cellStyle name="Currency 10 5 2" xfId="4473"/>
    <cellStyle name="Currency 10 6" xfId="4117"/>
    <cellStyle name="Currency 11" xfId="1922"/>
    <cellStyle name="Currency 11 2" xfId="3101"/>
    <cellStyle name="Currency 11 2 2" xfId="3781"/>
    <cellStyle name="Currency 11 2 2 2" xfId="4365"/>
    <cellStyle name="Currency 11 2 3" xfId="4043"/>
    <cellStyle name="Currency 11 2 3 2" xfId="4543"/>
    <cellStyle name="Currency 11 2 4" xfId="4187"/>
    <cellStyle name="Currency 11 3" xfId="3489"/>
    <cellStyle name="Currency 11 3 2" xfId="3910"/>
    <cellStyle name="Currency 11 3 2 2" xfId="4410"/>
    <cellStyle name="Currency 11 3 3" xfId="4232"/>
    <cellStyle name="Currency 11 4" xfId="3657"/>
    <cellStyle name="Currency 11 4 2" xfId="4293"/>
    <cellStyle name="Currency 11 5" xfId="3971"/>
    <cellStyle name="Currency 11 5 2" xfId="4471"/>
    <cellStyle name="Currency 11 6" xfId="4115"/>
    <cellStyle name="Currency 12" xfId="1900"/>
    <cellStyle name="Currency 12 2" xfId="3089"/>
    <cellStyle name="Currency 12 2 2" xfId="3770"/>
    <cellStyle name="Currency 12 2 2 2" xfId="4361"/>
    <cellStyle name="Currency 12 2 3" xfId="4039"/>
    <cellStyle name="Currency 12 2 3 2" xfId="4539"/>
    <cellStyle name="Currency 12 2 4" xfId="4183"/>
    <cellStyle name="Currency 12 3" xfId="3478"/>
    <cellStyle name="Currency 12 3 2" xfId="3906"/>
    <cellStyle name="Currency 12 3 2 2" xfId="4406"/>
    <cellStyle name="Currency 12 3 3" xfId="4228"/>
    <cellStyle name="Currency 12 4" xfId="3652"/>
    <cellStyle name="Currency 12 4 2" xfId="4289"/>
    <cellStyle name="Currency 12 5" xfId="3967"/>
    <cellStyle name="Currency 12 5 2" xfId="4467"/>
    <cellStyle name="Currency 12 6" xfId="4111"/>
    <cellStyle name="Currency 13" xfId="1898"/>
    <cellStyle name="Currency 13 2" xfId="3088"/>
    <cellStyle name="Currency 13 2 2" xfId="3769"/>
    <cellStyle name="Currency 13 2 2 2" xfId="4360"/>
    <cellStyle name="Currency 13 2 3" xfId="4038"/>
    <cellStyle name="Currency 13 2 3 2" xfId="4538"/>
    <cellStyle name="Currency 13 2 4" xfId="4182"/>
    <cellStyle name="Currency 13 3" xfId="3477"/>
    <cellStyle name="Currency 13 3 2" xfId="3905"/>
    <cellStyle name="Currency 13 3 2 2" xfId="4405"/>
    <cellStyle name="Currency 13 3 3" xfId="4227"/>
    <cellStyle name="Currency 13 4" xfId="3651"/>
    <cellStyle name="Currency 13 4 2" xfId="4288"/>
    <cellStyle name="Currency 13 5" xfId="3966"/>
    <cellStyle name="Currency 13 5 2" xfId="4466"/>
    <cellStyle name="Currency 13 6" xfId="4110"/>
    <cellStyle name="Currency 14" xfId="1915"/>
    <cellStyle name="Currency 14 2" xfId="3097"/>
    <cellStyle name="Currency 14 2 2" xfId="3777"/>
    <cellStyle name="Currency 14 2 2 2" xfId="4363"/>
    <cellStyle name="Currency 14 2 3" xfId="4041"/>
    <cellStyle name="Currency 14 2 3 2" xfId="4541"/>
    <cellStyle name="Currency 14 2 4" xfId="4185"/>
    <cellStyle name="Currency 14 3" xfId="3485"/>
    <cellStyle name="Currency 14 3 2" xfId="3908"/>
    <cellStyle name="Currency 14 3 2 2" xfId="4408"/>
    <cellStyle name="Currency 14 3 3" xfId="4230"/>
    <cellStyle name="Currency 14 4" xfId="3655"/>
    <cellStyle name="Currency 14 4 2" xfId="4291"/>
    <cellStyle name="Currency 14 5" xfId="3969"/>
    <cellStyle name="Currency 14 5 2" xfId="4469"/>
    <cellStyle name="Currency 14 6" xfId="4113"/>
    <cellStyle name="Currency 15" xfId="1985"/>
    <cellStyle name="Currency 15 2" xfId="3126"/>
    <cellStyle name="Currency 15 2 2" xfId="3804"/>
    <cellStyle name="Currency 15 2 2 2" xfId="4372"/>
    <cellStyle name="Currency 15 2 3" xfId="4050"/>
    <cellStyle name="Currency 15 2 3 2" xfId="4550"/>
    <cellStyle name="Currency 15 2 4" xfId="4194"/>
    <cellStyle name="Currency 15 3" xfId="3512"/>
    <cellStyle name="Currency 15 3 2" xfId="3915"/>
    <cellStyle name="Currency 15 3 2 2" xfId="4415"/>
    <cellStyle name="Currency 15 3 3" xfId="4237"/>
    <cellStyle name="Currency 15 4" xfId="3668"/>
    <cellStyle name="Currency 15 4 2" xfId="4304"/>
    <cellStyle name="Currency 15 5" xfId="3982"/>
    <cellStyle name="Currency 15 5 2" xfId="4482"/>
    <cellStyle name="Currency 15 6" xfId="4126"/>
    <cellStyle name="Currency 16" xfId="1991"/>
    <cellStyle name="Currency 16 2" xfId="3129"/>
    <cellStyle name="Currency 16 2 2" xfId="3806"/>
    <cellStyle name="Currency 16 2 2 2" xfId="4373"/>
    <cellStyle name="Currency 16 2 3" xfId="4051"/>
    <cellStyle name="Currency 16 2 3 2" xfId="4551"/>
    <cellStyle name="Currency 16 2 4" xfId="4195"/>
    <cellStyle name="Currency 16 3" xfId="3515"/>
    <cellStyle name="Currency 16 3 2" xfId="3916"/>
    <cellStyle name="Currency 16 3 2 2" xfId="4416"/>
    <cellStyle name="Currency 16 3 3" xfId="4238"/>
    <cellStyle name="Currency 16 4" xfId="3669"/>
    <cellStyle name="Currency 16 4 2" xfId="4305"/>
    <cellStyle name="Currency 16 5" xfId="3983"/>
    <cellStyle name="Currency 16 5 2" xfId="4483"/>
    <cellStyle name="Currency 16 6" xfId="4127"/>
    <cellStyle name="Currency 17" xfId="1976"/>
    <cellStyle name="Currency 17 2" xfId="3124"/>
    <cellStyle name="Currency 17 2 2" xfId="3803"/>
    <cellStyle name="Currency 17 2 2 2" xfId="4371"/>
    <cellStyle name="Currency 17 2 3" xfId="4049"/>
    <cellStyle name="Currency 17 2 3 2" xfId="4549"/>
    <cellStyle name="Currency 17 2 4" xfId="4193"/>
    <cellStyle name="Currency 17 3" xfId="3510"/>
    <cellStyle name="Currency 17 3 2" xfId="3914"/>
    <cellStyle name="Currency 17 3 2 2" xfId="4414"/>
    <cellStyle name="Currency 17 3 3" xfId="4236"/>
    <cellStyle name="Currency 17 4" xfId="3667"/>
    <cellStyle name="Currency 17 4 2" xfId="4303"/>
    <cellStyle name="Currency 17 5" xfId="3981"/>
    <cellStyle name="Currency 17 5 2" xfId="4481"/>
    <cellStyle name="Currency 17 6" xfId="4125"/>
    <cellStyle name="Currency 18" xfId="2024"/>
    <cellStyle name="Currency 18 2" xfId="3135"/>
    <cellStyle name="Currency 18 2 2" xfId="3808"/>
    <cellStyle name="Currency 18 2 2 2" xfId="4374"/>
    <cellStyle name="Currency 18 2 3" xfId="4052"/>
    <cellStyle name="Currency 18 2 3 2" xfId="4552"/>
    <cellStyle name="Currency 18 2 4" xfId="4196"/>
    <cellStyle name="Currency 18 3" xfId="3521"/>
    <cellStyle name="Currency 18 3 2" xfId="3917"/>
    <cellStyle name="Currency 18 3 2 2" xfId="4417"/>
    <cellStyle name="Currency 18 3 3" xfId="4239"/>
    <cellStyle name="Currency 18 4" xfId="3671"/>
    <cellStyle name="Currency 18 4 2" xfId="4307"/>
    <cellStyle name="Currency 18 5" xfId="3985"/>
    <cellStyle name="Currency 18 5 2" xfId="4485"/>
    <cellStyle name="Currency 18 6" xfId="4129"/>
    <cellStyle name="Currency 19" xfId="2025"/>
    <cellStyle name="Currency 19 2" xfId="3136"/>
    <cellStyle name="Currency 19 2 2" xfId="3809"/>
    <cellStyle name="Currency 19 2 2 2" xfId="4375"/>
    <cellStyle name="Currency 19 2 3" xfId="4053"/>
    <cellStyle name="Currency 19 2 3 2" xfId="4553"/>
    <cellStyle name="Currency 19 2 4" xfId="4197"/>
    <cellStyle name="Currency 19 3" xfId="3522"/>
    <cellStyle name="Currency 19 3 2" xfId="3918"/>
    <cellStyle name="Currency 19 3 2 2" xfId="4418"/>
    <cellStyle name="Currency 19 3 3" xfId="4240"/>
    <cellStyle name="Currency 19 4" xfId="3672"/>
    <cellStyle name="Currency 19 4 2" xfId="4308"/>
    <cellStyle name="Currency 19 5" xfId="3986"/>
    <cellStyle name="Currency 19 5 2" xfId="4486"/>
    <cellStyle name="Currency 19 6" xfId="4130"/>
    <cellStyle name="Currency 2" xfId="1301"/>
    <cellStyle name="Currency 2 2" xfId="3009"/>
    <cellStyle name="Currency 2 2 2" xfId="3755"/>
    <cellStyle name="Currency 2 2 2 2" xfId="4356"/>
    <cellStyle name="Currency 2 2 3" xfId="4034"/>
    <cellStyle name="Currency 2 2 3 2" xfId="4534"/>
    <cellStyle name="Currency 2 2 4" xfId="4178"/>
    <cellStyle name="Currency 2 3" xfId="3446"/>
    <cellStyle name="Currency 2 3 2" xfId="3901"/>
    <cellStyle name="Currency 2 3 2 2" xfId="4401"/>
    <cellStyle name="Currency 2 3 3" xfId="4223"/>
    <cellStyle name="Currency 2 4" xfId="3643"/>
    <cellStyle name="Currency 2 4 2" xfId="4280"/>
    <cellStyle name="Currency 2 5" xfId="3958"/>
    <cellStyle name="Currency 2 5 2" xfId="4458"/>
    <cellStyle name="Currency 2 6" xfId="4102"/>
    <cellStyle name="Currency 20" xfId="2033"/>
    <cellStyle name="Currency 20 2" xfId="3140"/>
    <cellStyle name="Currency 20 2 2" xfId="3813"/>
    <cellStyle name="Currency 20 2 2 2" xfId="4379"/>
    <cellStyle name="Currency 20 2 3" xfId="4057"/>
    <cellStyle name="Currency 20 2 3 2" xfId="4557"/>
    <cellStyle name="Currency 20 2 4" xfId="4201"/>
    <cellStyle name="Currency 20 3" xfId="3526"/>
    <cellStyle name="Currency 20 3 2" xfId="3922"/>
    <cellStyle name="Currency 20 3 2 2" xfId="4422"/>
    <cellStyle name="Currency 20 3 3" xfId="4244"/>
    <cellStyle name="Currency 20 4" xfId="3676"/>
    <cellStyle name="Currency 20 4 2" xfId="4312"/>
    <cellStyle name="Currency 20 5" xfId="3990"/>
    <cellStyle name="Currency 20 5 2" xfId="4490"/>
    <cellStyle name="Currency 20 6" xfId="4134"/>
    <cellStyle name="Currency 21" xfId="2027"/>
    <cellStyle name="Currency 21 2" xfId="3137"/>
    <cellStyle name="Currency 21 2 2" xfId="3810"/>
    <cellStyle name="Currency 21 2 2 2" xfId="4376"/>
    <cellStyle name="Currency 21 2 3" xfId="4054"/>
    <cellStyle name="Currency 21 2 3 2" xfId="4554"/>
    <cellStyle name="Currency 21 2 4" xfId="4198"/>
    <cellStyle name="Currency 21 3" xfId="3523"/>
    <cellStyle name="Currency 21 3 2" xfId="3919"/>
    <cellStyle name="Currency 21 3 2 2" xfId="4419"/>
    <cellStyle name="Currency 21 3 3" xfId="4241"/>
    <cellStyle name="Currency 21 4" xfId="3673"/>
    <cellStyle name="Currency 21 4 2" xfId="4309"/>
    <cellStyle name="Currency 21 5" xfId="3987"/>
    <cellStyle name="Currency 21 5 2" xfId="4487"/>
    <cellStyle name="Currency 21 6" xfId="4131"/>
    <cellStyle name="Currency 22" xfId="2030"/>
    <cellStyle name="Currency 22 2" xfId="3138"/>
    <cellStyle name="Currency 22 2 2" xfId="3811"/>
    <cellStyle name="Currency 22 2 2 2" xfId="4377"/>
    <cellStyle name="Currency 22 2 3" xfId="4055"/>
    <cellStyle name="Currency 22 2 3 2" xfId="4555"/>
    <cellStyle name="Currency 22 2 4" xfId="4199"/>
    <cellStyle name="Currency 22 3" xfId="3524"/>
    <cellStyle name="Currency 22 3 2" xfId="3920"/>
    <cellStyle name="Currency 22 3 2 2" xfId="4420"/>
    <cellStyle name="Currency 22 3 3" xfId="4242"/>
    <cellStyle name="Currency 22 4" xfId="3674"/>
    <cellStyle name="Currency 22 4 2" xfId="4310"/>
    <cellStyle name="Currency 22 5" xfId="3988"/>
    <cellStyle name="Currency 22 5 2" xfId="4488"/>
    <cellStyle name="Currency 22 6" xfId="4132"/>
    <cellStyle name="Currency 23" xfId="2031"/>
    <cellStyle name="Currency 23 2" xfId="3139"/>
    <cellStyle name="Currency 23 2 2" xfId="3812"/>
    <cellStyle name="Currency 23 2 2 2" xfId="4378"/>
    <cellStyle name="Currency 23 2 3" xfId="4056"/>
    <cellStyle name="Currency 23 2 3 2" xfId="4556"/>
    <cellStyle name="Currency 23 2 4" xfId="4200"/>
    <cellStyle name="Currency 23 3" xfId="3525"/>
    <cellStyle name="Currency 23 3 2" xfId="3921"/>
    <cellStyle name="Currency 23 3 2 2" xfId="4421"/>
    <cellStyle name="Currency 23 3 3" xfId="4243"/>
    <cellStyle name="Currency 23 4" xfId="3675"/>
    <cellStyle name="Currency 23 4 2" xfId="4311"/>
    <cellStyle name="Currency 23 5" xfId="3989"/>
    <cellStyle name="Currency 23 5 2" xfId="4489"/>
    <cellStyle name="Currency 23 6" xfId="4133"/>
    <cellStyle name="Currency 24" xfId="2041"/>
    <cellStyle name="Currency 24 2" xfId="3144"/>
    <cellStyle name="Currency 24 2 2" xfId="3817"/>
    <cellStyle name="Currency 24 2 2 2" xfId="4383"/>
    <cellStyle name="Currency 24 2 3" xfId="4061"/>
    <cellStyle name="Currency 24 2 3 2" xfId="4561"/>
    <cellStyle name="Currency 24 2 4" xfId="4205"/>
    <cellStyle name="Currency 24 3" xfId="3530"/>
    <cellStyle name="Currency 24 3 2" xfId="3926"/>
    <cellStyle name="Currency 24 3 2 2" xfId="4426"/>
    <cellStyle name="Currency 24 3 3" xfId="4248"/>
    <cellStyle name="Currency 24 4" xfId="3680"/>
    <cellStyle name="Currency 24 4 2" xfId="4316"/>
    <cellStyle name="Currency 24 5" xfId="3994"/>
    <cellStyle name="Currency 24 5 2" xfId="4494"/>
    <cellStyle name="Currency 24 6" xfId="4138"/>
    <cellStyle name="Currency 25" xfId="2042"/>
    <cellStyle name="Currency 25 2" xfId="3145"/>
    <cellStyle name="Currency 25 2 2" xfId="3818"/>
    <cellStyle name="Currency 25 2 2 2" xfId="4384"/>
    <cellStyle name="Currency 25 2 3" xfId="4062"/>
    <cellStyle name="Currency 25 2 3 2" xfId="4562"/>
    <cellStyle name="Currency 25 2 4" xfId="4206"/>
    <cellStyle name="Currency 25 3" xfId="3531"/>
    <cellStyle name="Currency 25 3 2" xfId="3927"/>
    <cellStyle name="Currency 25 3 2 2" xfId="4427"/>
    <cellStyle name="Currency 25 3 3" xfId="4249"/>
    <cellStyle name="Currency 25 4" xfId="3681"/>
    <cellStyle name="Currency 25 4 2" xfId="4317"/>
    <cellStyle name="Currency 25 5" xfId="3995"/>
    <cellStyle name="Currency 25 5 2" xfId="4495"/>
    <cellStyle name="Currency 25 6" xfId="4139"/>
    <cellStyle name="Currency 26" xfId="2036"/>
    <cellStyle name="Currency 26 2" xfId="3141"/>
    <cellStyle name="Currency 26 2 2" xfId="3814"/>
    <cellStyle name="Currency 26 2 2 2" xfId="4380"/>
    <cellStyle name="Currency 26 2 3" xfId="4058"/>
    <cellStyle name="Currency 26 2 3 2" xfId="4558"/>
    <cellStyle name="Currency 26 2 4" xfId="4202"/>
    <cellStyle name="Currency 26 3" xfId="3527"/>
    <cellStyle name="Currency 26 3 2" xfId="3923"/>
    <cellStyle name="Currency 26 3 2 2" xfId="4423"/>
    <cellStyle name="Currency 26 3 3" xfId="4245"/>
    <cellStyle name="Currency 26 4" xfId="3677"/>
    <cellStyle name="Currency 26 4 2" xfId="4313"/>
    <cellStyle name="Currency 26 5" xfId="3991"/>
    <cellStyle name="Currency 26 5 2" xfId="4491"/>
    <cellStyle name="Currency 26 6" xfId="4135"/>
    <cellStyle name="Currency 27" xfId="2039"/>
    <cellStyle name="Currency 27 2" xfId="3143"/>
    <cellStyle name="Currency 27 2 2" xfId="3816"/>
    <cellStyle name="Currency 27 2 2 2" xfId="4382"/>
    <cellStyle name="Currency 27 2 3" xfId="4060"/>
    <cellStyle name="Currency 27 2 3 2" xfId="4560"/>
    <cellStyle name="Currency 27 2 4" xfId="4204"/>
    <cellStyle name="Currency 27 3" xfId="3529"/>
    <cellStyle name="Currency 27 3 2" xfId="3925"/>
    <cellStyle name="Currency 27 3 2 2" xfId="4425"/>
    <cellStyle name="Currency 27 3 3" xfId="4247"/>
    <cellStyle name="Currency 27 4" xfId="3679"/>
    <cellStyle name="Currency 27 4 2" xfId="4315"/>
    <cellStyle name="Currency 27 5" xfId="3993"/>
    <cellStyle name="Currency 27 5 2" xfId="4493"/>
    <cellStyle name="Currency 27 6" xfId="4137"/>
    <cellStyle name="Currency 28" xfId="2037"/>
    <cellStyle name="Currency 28 2" xfId="3142"/>
    <cellStyle name="Currency 28 2 2" xfId="3815"/>
    <cellStyle name="Currency 28 2 2 2" xfId="4381"/>
    <cellStyle name="Currency 28 2 3" xfId="4059"/>
    <cellStyle name="Currency 28 2 3 2" xfId="4559"/>
    <cellStyle name="Currency 28 2 4" xfId="4203"/>
    <cellStyle name="Currency 28 3" xfId="3528"/>
    <cellStyle name="Currency 28 3 2" xfId="3924"/>
    <cellStyle name="Currency 28 3 2 2" xfId="4424"/>
    <cellStyle name="Currency 28 3 3" xfId="4246"/>
    <cellStyle name="Currency 28 4" xfId="3678"/>
    <cellStyle name="Currency 28 4 2" xfId="4314"/>
    <cellStyle name="Currency 28 5" xfId="3992"/>
    <cellStyle name="Currency 28 5 2" xfId="4492"/>
    <cellStyle name="Currency 28 6" xfId="4136"/>
    <cellStyle name="Currency 29" xfId="2058"/>
    <cellStyle name="Currency 29 2" xfId="3147"/>
    <cellStyle name="Currency 29 2 2" xfId="3820"/>
    <cellStyle name="Currency 29 2 2 2" xfId="4386"/>
    <cellStyle name="Currency 29 2 3" xfId="4064"/>
    <cellStyle name="Currency 29 2 3 2" xfId="4564"/>
    <cellStyle name="Currency 29 2 4" xfId="4208"/>
    <cellStyle name="Currency 29 3" xfId="3533"/>
    <cellStyle name="Currency 29 3 2" xfId="3929"/>
    <cellStyle name="Currency 29 3 2 2" xfId="4429"/>
    <cellStyle name="Currency 29 3 3" xfId="4251"/>
    <cellStyle name="Currency 29 4" xfId="3687"/>
    <cellStyle name="Currency 29 4 2" xfId="4323"/>
    <cellStyle name="Currency 29 5" xfId="4001"/>
    <cellStyle name="Currency 29 5 2" xfId="4501"/>
    <cellStyle name="Currency 29 6" xfId="4145"/>
    <cellStyle name="Currency 3" xfId="1895"/>
    <cellStyle name="Currency 3 2" xfId="3086"/>
    <cellStyle name="Currency 3 2 2" xfId="3767"/>
    <cellStyle name="Currency 3 2 2 2" xfId="4358"/>
    <cellStyle name="Currency 3 2 3" xfId="4036"/>
    <cellStyle name="Currency 3 2 3 2" xfId="4536"/>
    <cellStyle name="Currency 3 2 4" xfId="4180"/>
    <cellStyle name="Currency 3 3" xfId="3475"/>
    <cellStyle name="Currency 3 3 2" xfId="3903"/>
    <cellStyle name="Currency 3 3 2 2" xfId="4403"/>
    <cellStyle name="Currency 3 3 3" xfId="4225"/>
    <cellStyle name="Currency 3 4" xfId="3648"/>
    <cellStyle name="Currency 3 4 2" xfId="4285"/>
    <cellStyle name="Currency 3 5" xfId="3963"/>
    <cellStyle name="Currency 3 5 2" xfId="4463"/>
    <cellStyle name="Currency 3 6" xfId="4107"/>
    <cellStyle name="Currency 30" xfId="2056"/>
    <cellStyle name="Currency 30 2" xfId="3146"/>
    <cellStyle name="Currency 30 2 2" xfId="3819"/>
    <cellStyle name="Currency 30 2 2 2" xfId="4385"/>
    <cellStyle name="Currency 30 2 3" xfId="4063"/>
    <cellStyle name="Currency 30 2 3 2" xfId="4563"/>
    <cellStyle name="Currency 30 2 4" xfId="4207"/>
    <cellStyle name="Currency 30 3" xfId="3532"/>
    <cellStyle name="Currency 30 3 2" xfId="3928"/>
    <cellStyle name="Currency 30 3 2 2" xfId="4428"/>
    <cellStyle name="Currency 30 3 3" xfId="4250"/>
    <cellStyle name="Currency 30 4" xfId="3686"/>
    <cellStyle name="Currency 30 4 2" xfId="4322"/>
    <cellStyle name="Currency 30 5" xfId="4000"/>
    <cellStyle name="Currency 30 5 2" xfId="4500"/>
    <cellStyle name="Currency 30 6" xfId="4144"/>
    <cellStyle name="Currency 31" xfId="2159"/>
    <cellStyle name="Currency 31 2" xfId="3161"/>
    <cellStyle name="Currency 31 2 2" xfId="3832"/>
    <cellStyle name="Currency 31 2 2 2" xfId="4388"/>
    <cellStyle name="Currency 31 2 3" xfId="4066"/>
    <cellStyle name="Currency 31 2 3 2" xfId="4566"/>
    <cellStyle name="Currency 31 2 4" xfId="4210"/>
    <cellStyle name="Currency 31 3" xfId="3547"/>
    <cellStyle name="Currency 31 3 2" xfId="3931"/>
    <cellStyle name="Currency 31 3 2 2" xfId="4431"/>
    <cellStyle name="Currency 31 3 3" xfId="4253"/>
    <cellStyle name="Currency 31 4" xfId="3689"/>
    <cellStyle name="Currency 31 4 2" xfId="4325"/>
    <cellStyle name="Currency 31 5" xfId="4003"/>
    <cellStyle name="Currency 31 5 2" xfId="4503"/>
    <cellStyle name="Currency 31 6" xfId="4147"/>
    <cellStyle name="Currency 32" xfId="2133"/>
    <cellStyle name="Currency 32 2" xfId="3160"/>
    <cellStyle name="Currency 32 2 2" xfId="3831"/>
    <cellStyle name="Currency 32 2 2 2" xfId="4387"/>
    <cellStyle name="Currency 32 2 3" xfId="4065"/>
    <cellStyle name="Currency 32 2 3 2" xfId="4565"/>
    <cellStyle name="Currency 32 2 4" xfId="4209"/>
    <cellStyle name="Currency 32 3" xfId="3546"/>
    <cellStyle name="Currency 32 3 2" xfId="3930"/>
    <cellStyle name="Currency 32 3 2 2" xfId="4430"/>
    <cellStyle name="Currency 32 3 3" xfId="4252"/>
    <cellStyle name="Currency 32 4" xfId="3688"/>
    <cellStyle name="Currency 32 4 2" xfId="4324"/>
    <cellStyle name="Currency 32 5" xfId="4002"/>
    <cellStyle name="Currency 32 5 2" xfId="4502"/>
    <cellStyle name="Currency 32 6" xfId="4146"/>
    <cellStyle name="Currency 33" xfId="2209"/>
    <cellStyle name="Currency 33 2" xfId="3162"/>
    <cellStyle name="Currency 33 2 2" xfId="3833"/>
    <cellStyle name="Currency 33 2 2 2" xfId="4389"/>
    <cellStyle name="Currency 33 2 3" xfId="4067"/>
    <cellStyle name="Currency 33 2 3 2" xfId="4567"/>
    <cellStyle name="Currency 33 2 4" xfId="4211"/>
    <cellStyle name="Currency 33 3" xfId="3548"/>
    <cellStyle name="Currency 33 3 2" xfId="3932"/>
    <cellStyle name="Currency 33 3 2 2" xfId="4432"/>
    <cellStyle name="Currency 33 3 3" xfId="4254"/>
    <cellStyle name="Currency 33 4" xfId="3690"/>
    <cellStyle name="Currency 33 4 2" xfId="4326"/>
    <cellStyle name="Currency 33 5" xfId="4004"/>
    <cellStyle name="Currency 33 5 2" xfId="4504"/>
    <cellStyle name="Currency 33 6" xfId="4148"/>
    <cellStyle name="Currency 34" xfId="2214"/>
    <cellStyle name="Currency 34 2" xfId="3163"/>
    <cellStyle name="Currency 34 2 2" xfId="3834"/>
    <cellStyle name="Currency 34 2 2 2" xfId="4390"/>
    <cellStyle name="Currency 34 2 3" xfId="4068"/>
    <cellStyle name="Currency 34 2 3 2" xfId="4568"/>
    <cellStyle name="Currency 34 2 4" xfId="4212"/>
    <cellStyle name="Currency 34 3" xfId="3549"/>
    <cellStyle name="Currency 34 3 2" xfId="3933"/>
    <cellStyle name="Currency 34 3 2 2" xfId="4433"/>
    <cellStyle name="Currency 34 3 3" xfId="4255"/>
    <cellStyle name="Currency 34 4" xfId="3691"/>
    <cellStyle name="Currency 34 4 2" xfId="4327"/>
    <cellStyle name="Currency 34 5" xfId="4005"/>
    <cellStyle name="Currency 34 5 2" xfId="4505"/>
    <cellStyle name="Currency 34 6" xfId="4149"/>
    <cellStyle name="Currency 4" xfId="1894"/>
    <cellStyle name="Currency 4 2" xfId="3085"/>
    <cellStyle name="Currency 4 2 2" xfId="3766"/>
    <cellStyle name="Currency 4 2 2 2" xfId="4357"/>
    <cellStyle name="Currency 4 2 3" xfId="4035"/>
    <cellStyle name="Currency 4 2 3 2" xfId="4535"/>
    <cellStyle name="Currency 4 2 4" xfId="4179"/>
    <cellStyle name="Currency 4 3" xfId="3474"/>
    <cellStyle name="Currency 4 3 2" xfId="3902"/>
    <cellStyle name="Currency 4 3 2 2" xfId="4402"/>
    <cellStyle name="Currency 4 3 3" xfId="4224"/>
    <cellStyle name="Currency 4 4" xfId="3647"/>
    <cellStyle name="Currency 4 4 2" xfId="4284"/>
    <cellStyle name="Currency 4 5" xfId="3962"/>
    <cellStyle name="Currency 4 5 2" xfId="4462"/>
    <cellStyle name="Currency 4 6" xfId="4106"/>
    <cellStyle name="Currency 5" xfId="1896"/>
    <cellStyle name="Currency 5 2" xfId="3087"/>
    <cellStyle name="Currency 5 2 2" xfId="3768"/>
    <cellStyle name="Currency 5 2 2 2" xfId="4359"/>
    <cellStyle name="Currency 5 2 3" xfId="4037"/>
    <cellStyle name="Currency 5 2 3 2" xfId="4537"/>
    <cellStyle name="Currency 5 2 4" xfId="4181"/>
    <cellStyle name="Currency 5 3" xfId="3476"/>
    <cellStyle name="Currency 5 3 2" xfId="3904"/>
    <cellStyle name="Currency 5 3 2 2" xfId="4404"/>
    <cellStyle name="Currency 5 3 3" xfId="4226"/>
    <cellStyle name="Currency 5 4" xfId="3649"/>
    <cellStyle name="Currency 5 4 2" xfId="4286"/>
    <cellStyle name="Currency 5 5" xfId="3964"/>
    <cellStyle name="Currency 5 5 2" xfId="4464"/>
    <cellStyle name="Currency 5 6" xfId="4108"/>
    <cellStyle name="Currency 6" xfId="1943"/>
    <cellStyle name="Currency 6 2" xfId="3112"/>
    <cellStyle name="Currency 6 2 2" xfId="3791"/>
    <cellStyle name="Currency 6 2 2 2" xfId="4370"/>
    <cellStyle name="Currency 6 2 3" xfId="4048"/>
    <cellStyle name="Currency 6 2 3 2" xfId="4548"/>
    <cellStyle name="Currency 6 2 4" xfId="4192"/>
    <cellStyle name="Currency 6 3" xfId="3498"/>
    <cellStyle name="Currency 6 3 2" xfId="3913"/>
    <cellStyle name="Currency 6 3 2 2" xfId="4413"/>
    <cellStyle name="Currency 6 3 3" xfId="4235"/>
    <cellStyle name="Currency 6 4" xfId="3663"/>
    <cellStyle name="Currency 6 4 2" xfId="4299"/>
    <cellStyle name="Currency 6 5" xfId="3977"/>
    <cellStyle name="Currency 6 5 2" xfId="4477"/>
    <cellStyle name="Currency 6 6" xfId="4121"/>
    <cellStyle name="Currency 7" xfId="1914"/>
    <cellStyle name="Currency 7 2" xfId="3096"/>
    <cellStyle name="Currency 7 2 2" xfId="3776"/>
    <cellStyle name="Currency 7 2 2 2" xfId="4362"/>
    <cellStyle name="Currency 7 2 3" xfId="4040"/>
    <cellStyle name="Currency 7 2 3 2" xfId="4540"/>
    <cellStyle name="Currency 7 2 4" xfId="4184"/>
    <cellStyle name="Currency 7 3" xfId="3484"/>
    <cellStyle name="Currency 7 3 2" xfId="3907"/>
    <cellStyle name="Currency 7 3 2 2" xfId="4407"/>
    <cellStyle name="Currency 7 3 3" xfId="4229"/>
    <cellStyle name="Currency 7 4" xfId="3654"/>
    <cellStyle name="Currency 7 4 2" xfId="4290"/>
    <cellStyle name="Currency 7 5" xfId="3968"/>
    <cellStyle name="Currency 7 5 2" xfId="4468"/>
    <cellStyle name="Currency 7 6" xfId="4112"/>
    <cellStyle name="Currency 8" xfId="1931"/>
    <cellStyle name="Currency 8 2" xfId="3106"/>
    <cellStyle name="Currency 8 2 2" xfId="3786"/>
    <cellStyle name="Currency 8 2 2 2" xfId="4368"/>
    <cellStyle name="Currency 8 2 3" xfId="4046"/>
    <cellStyle name="Currency 8 2 3 2" xfId="4546"/>
    <cellStyle name="Currency 8 2 4" xfId="4190"/>
    <cellStyle name="Currency 8 3" xfId="3493"/>
    <cellStyle name="Currency 8 3 2" xfId="3912"/>
    <cellStyle name="Currency 8 3 2 2" xfId="4412"/>
    <cellStyle name="Currency 8 3 3" xfId="4234"/>
    <cellStyle name="Currency 8 4" xfId="3660"/>
    <cellStyle name="Currency 8 4 2" xfId="4296"/>
    <cellStyle name="Currency 8 5" xfId="3974"/>
    <cellStyle name="Currency 8 5 2" xfId="4474"/>
    <cellStyle name="Currency 8 6" xfId="4118"/>
    <cellStyle name="Currency 9" xfId="1917"/>
    <cellStyle name="Currency 9 2" xfId="3099"/>
    <cellStyle name="Currency 9 2 2" xfId="3779"/>
    <cellStyle name="Currency 9 2 2 2" xfId="4364"/>
    <cellStyle name="Currency 9 2 3" xfId="4042"/>
    <cellStyle name="Currency 9 2 3 2" xfId="4542"/>
    <cellStyle name="Currency 9 2 4" xfId="4186"/>
    <cellStyle name="Currency 9 3" xfId="3487"/>
    <cellStyle name="Currency 9 3 2" xfId="3909"/>
    <cellStyle name="Currency 9 3 2 2" xfId="4409"/>
    <cellStyle name="Currency 9 3 3" xfId="4231"/>
    <cellStyle name="Currency 9 4" xfId="3656"/>
    <cellStyle name="Currency 9 4 2" xfId="4292"/>
    <cellStyle name="Currency 9 5" xfId="3970"/>
    <cellStyle name="Currency 9 5 2" xfId="4470"/>
    <cellStyle name="Currency 9 6" xfId="4114"/>
    <cellStyle name="Currency0" xfId="442"/>
    <cellStyle name="Currency0 2" xfId="1541"/>
    <cellStyle name="Currency1" xfId="443"/>
    <cellStyle name="Currency1 2" xfId="444"/>
    <cellStyle name="Currency1 2 2" xfId="445"/>
    <cellStyle name="Currency1 2 3" xfId="1542"/>
    <cellStyle name="Currency1 3" xfId="446"/>
    <cellStyle name="Currency1 4" xfId="447"/>
    <cellStyle name="Currency1 5" xfId="448"/>
    <cellStyle name="Currency2" xfId="449"/>
    <cellStyle name="Currency2 2" xfId="1543"/>
    <cellStyle name="Dan" xfId="450"/>
    <cellStyle name="Date" xfId="451"/>
    <cellStyle name="Date 2" xfId="1544"/>
    <cellStyle name="Date Short" xfId="452"/>
    <cellStyle name="Date Short 2" xfId="1545"/>
    <cellStyle name="Date Short 2 2" xfId="2433"/>
    <cellStyle name="Date Short 3" xfId="2356"/>
    <cellStyle name="DATE_F-L YE" xfId="453"/>
    <cellStyle name="Debit" xfId="454"/>
    <cellStyle name="DELTA" xfId="455"/>
    <cellStyle name="DELTA 2" xfId="1546"/>
    <cellStyle name="Dollar (zero dec)" xfId="456"/>
    <cellStyle name="Dollar (zero dec) 2" xfId="457"/>
    <cellStyle name="Dollar (zero dec) 2 2" xfId="458"/>
    <cellStyle name="Dollar (zero dec) 2 3" xfId="1547"/>
    <cellStyle name="Dollar (zero dec) 3" xfId="459"/>
    <cellStyle name="Dollar (zero dec) 4" xfId="460"/>
    <cellStyle name="Dollar (zero dec) 5" xfId="461"/>
    <cellStyle name="E&amp;Y House" xfId="462"/>
    <cellStyle name="Emphasis 1" xfId="463"/>
    <cellStyle name="Emphasis 2" xfId="464"/>
    <cellStyle name="Emphasis 3" xfId="465"/>
    <cellStyle name="Enter Currency (0)" xfId="466"/>
    <cellStyle name="Enter Currency (2)" xfId="467"/>
    <cellStyle name="Enter Units (0)" xfId="468"/>
    <cellStyle name="Enter Units (1)" xfId="469"/>
    <cellStyle name="Enter Units (2)" xfId="470"/>
    <cellStyle name="Entered" xfId="471"/>
    <cellStyle name="Euro" xfId="472"/>
    <cellStyle name="Explanatory Text" xfId="22" builtinId="53" customBuiltin="1"/>
    <cellStyle name="Explanatory Text 2" xfId="473"/>
    <cellStyle name="Explanatory Text 3" xfId="1548"/>
    <cellStyle name="Explanatory Text 4" xfId="1948"/>
    <cellStyle name="Fixed" xfId="474"/>
    <cellStyle name="Fixed 2" xfId="1549"/>
    <cellStyle name="Format Number Column" xfId="475"/>
    <cellStyle name="Good" xfId="14" builtinId="26" customBuiltin="1"/>
    <cellStyle name="Good 2" xfId="476"/>
    <cellStyle name="Good 3" xfId="1550"/>
    <cellStyle name="Good 4" xfId="1972"/>
    <cellStyle name="Grey" xfId="477"/>
    <cellStyle name="Grey 2" xfId="1551"/>
    <cellStyle name="Header - Style1" xfId="478"/>
    <cellStyle name="Header1" xfId="479"/>
    <cellStyle name="Header1 2" xfId="480"/>
    <cellStyle name="Header1 3" xfId="481"/>
    <cellStyle name="Header1 4" xfId="482"/>
    <cellStyle name="Header1 5" xfId="483"/>
    <cellStyle name="Header2" xfId="484"/>
    <cellStyle name="Header2 2" xfId="485"/>
    <cellStyle name="Header2 2 2" xfId="1553"/>
    <cellStyle name="Header2 2 2 2" xfId="2165"/>
    <cellStyle name="Header2 2 2 2 2" xfId="2637"/>
    <cellStyle name="Header2 2 2 2 3" xfId="2547"/>
    <cellStyle name="Header2 2 2 3" xfId="2216"/>
    <cellStyle name="Header2 2 2 3 2" xfId="2683"/>
    <cellStyle name="Header2 2 3" xfId="2071"/>
    <cellStyle name="Header2 2 3 2" xfId="2567"/>
    <cellStyle name="Header2 2 3 3" xfId="2477"/>
    <cellStyle name="Header2 2 3 4" xfId="2704"/>
    <cellStyle name="Header2 3" xfId="486"/>
    <cellStyle name="Header2 3 2" xfId="1554"/>
    <cellStyle name="Header2 3 2 2" xfId="2166"/>
    <cellStyle name="Header2 3 2 2 2" xfId="2638"/>
    <cellStyle name="Header2 3 2 2 3" xfId="2548"/>
    <cellStyle name="Header2 3 2 3" xfId="2217"/>
    <cellStyle name="Header2 3 2 3 2" xfId="2684"/>
    <cellStyle name="Header2 3 3" xfId="2072"/>
    <cellStyle name="Header2 3 3 2" xfId="2568"/>
    <cellStyle name="Header2 3 3 3" xfId="2478"/>
    <cellStyle name="Header2 3 3 4" xfId="2705"/>
    <cellStyle name="Header2 4" xfId="487"/>
    <cellStyle name="Header2 4 2" xfId="1555"/>
    <cellStyle name="Header2 4 2 2" xfId="2167"/>
    <cellStyle name="Header2 4 2 2 2" xfId="2639"/>
    <cellStyle name="Header2 4 2 2 3" xfId="2549"/>
    <cellStyle name="Header2 4 2 3" xfId="2218"/>
    <cellStyle name="Header2 4 2 3 2" xfId="2685"/>
    <cellStyle name="Header2 4 3" xfId="2073"/>
    <cellStyle name="Header2 4 3 2" xfId="2569"/>
    <cellStyle name="Header2 4 3 3" xfId="2479"/>
    <cellStyle name="Header2 4 3 4" xfId="2706"/>
    <cellStyle name="Header2 5" xfId="488"/>
    <cellStyle name="Header2 5 2" xfId="1556"/>
    <cellStyle name="Header2 5 2 2" xfId="2168"/>
    <cellStyle name="Header2 5 2 2 2" xfId="2640"/>
    <cellStyle name="Header2 5 2 2 3" xfId="2550"/>
    <cellStyle name="Header2 5 2 3" xfId="2219"/>
    <cellStyle name="Header2 5 2 3 2" xfId="2686"/>
    <cellStyle name="Header2 5 3" xfId="2074"/>
    <cellStyle name="Header2 5 3 2" xfId="2570"/>
    <cellStyle name="Header2 5 3 3" xfId="2480"/>
    <cellStyle name="Header2 5 3 4" xfId="2707"/>
    <cellStyle name="Header2 6" xfId="1552"/>
    <cellStyle name="Header2 6 2" xfId="2164"/>
    <cellStyle name="Header2 6 2 2" xfId="2636"/>
    <cellStyle name="Header2 6 2 3" xfId="2546"/>
    <cellStyle name="Header2 6 3" xfId="2215"/>
    <cellStyle name="Header2 6 3 2" xfId="2682"/>
    <cellStyle name="Header2 7" xfId="2070"/>
    <cellStyle name="Header2 7 2" xfId="2566"/>
    <cellStyle name="Header2 7 3" xfId="2476"/>
    <cellStyle name="Header2 7 4" xfId="2703"/>
    <cellStyle name="Heading" xfId="489"/>
    <cellStyle name="Heading 1" xfId="10" builtinId="16" customBuiltin="1"/>
    <cellStyle name="Heading 1 2" xfId="490"/>
    <cellStyle name="Heading 1 3" xfId="1557"/>
    <cellStyle name="Heading 1 4" xfId="1974"/>
    <cellStyle name="Heading 2" xfId="11" builtinId="17" customBuiltin="1"/>
    <cellStyle name="Heading 2 2" xfId="491"/>
    <cellStyle name="Heading 2 3" xfId="1558"/>
    <cellStyle name="Heading 2 4" xfId="1905"/>
    <cellStyle name="Heading 3" xfId="12" builtinId="18" customBuiltin="1"/>
    <cellStyle name="Heading 3 2" xfId="492"/>
    <cellStyle name="Heading 3 3" xfId="1559"/>
    <cellStyle name="Heading 3 4" xfId="1973"/>
    <cellStyle name="Heading 4" xfId="13" builtinId="19" customBuiltin="1"/>
    <cellStyle name="Heading 4 2" xfId="493"/>
    <cellStyle name="Heading 4 3" xfId="1560"/>
    <cellStyle name="Heading 4 4" xfId="1911"/>
    <cellStyle name="HEADING1" xfId="494"/>
    <cellStyle name="HEADING2" xfId="495"/>
    <cellStyle name="Hyperlink 2" xfId="496"/>
    <cellStyle name="Hyperlink 2 2" xfId="497"/>
    <cellStyle name="Hyperlink 3" xfId="2324"/>
    <cellStyle name="Hyperlink 4" xfId="2333"/>
    <cellStyle name="Hyperlink 5" xfId="2285"/>
    <cellStyle name="Indent" xfId="498"/>
    <cellStyle name="Info_Main" xfId="499"/>
    <cellStyle name="Input" xfId="16" builtinId="20" customBuiltin="1"/>
    <cellStyle name="Input [yellow]" xfId="501"/>
    <cellStyle name="Input [yellow] 2" xfId="1562"/>
    <cellStyle name="Input [yellow] 2 2" xfId="2077"/>
    <cellStyle name="Input [yellow] 2 2 2" xfId="2573"/>
    <cellStyle name="Input [yellow] 2 2 3" xfId="2483"/>
    <cellStyle name="Input [yellow] 2 3" xfId="2170"/>
    <cellStyle name="Input [yellow] 2 3 2" xfId="2642"/>
    <cellStyle name="Input [yellow] 2 3 3" xfId="2552"/>
    <cellStyle name="Input [yellow] 2 4" xfId="2221"/>
    <cellStyle name="Input [yellow] 2 4 2" xfId="2688"/>
    <cellStyle name="Input [yellow] 3" xfId="1561"/>
    <cellStyle name="Input [yellow] 3 2" xfId="2169"/>
    <cellStyle name="Input [yellow] 3 2 2" xfId="2641"/>
    <cellStyle name="Input [yellow] 3 2 3" xfId="2551"/>
    <cellStyle name="Input [yellow] 3 3" xfId="2220"/>
    <cellStyle name="Input [yellow] 3 3 2" xfId="2687"/>
    <cellStyle name="Input [yellow] 4" xfId="2076"/>
    <cellStyle name="Input [yellow] 4 2" xfId="2572"/>
    <cellStyle name="Input [yellow] 4 3" xfId="2482"/>
    <cellStyle name="Input 10" xfId="2301"/>
    <cellStyle name="Input 2" xfId="500"/>
    <cellStyle name="Input 2 2" xfId="2078"/>
    <cellStyle name="Input 2 2 2" xfId="2574"/>
    <cellStyle name="Input 2 2 3" xfId="2484"/>
    <cellStyle name="Input 2 3" xfId="2134"/>
    <cellStyle name="Input 2 3 2" xfId="2608"/>
    <cellStyle name="Input 2 3 3" xfId="2518"/>
    <cellStyle name="Input 2 3 4" xfId="2709"/>
    <cellStyle name="Input 2 4" xfId="2181"/>
    <cellStyle name="Input 2 4 2" xfId="2651"/>
    <cellStyle name="Input 2 4 3" xfId="2740"/>
    <cellStyle name="Input 3" xfId="1296"/>
    <cellStyle name="Input 3 2" xfId="2075"/>
    <cellStyle name="Input 3 2 2" xfId="2571"/>
    <cellStyle name="Input 3 2 3" xfId="2481"/>
    <cellStyle name="Input 3 3" xfId="2158"/>
    <cellStyle name="Input 3 3 2" xfId="2631"/>
    <cellStyle name="Input 3 3 3" xfId="2541"/>
    <cellStyle name="Input 3 3 4" xfId="2731"/>
    <cellStyle name="Input 3 4" xfId="2208"/>
    <cellStyle name="Input 3 4 2" xfId="2677"/>
    <cellStyle name="Input 3 4 3" xfId="2765"/>
    <cellStyle name="Input 4" xfId="1876"/>
    <cellStyle name="Input 4 2" xfId="2110"/>
    <cellStyle name="Input 4 2 2" xfId="2605"/>
    <cellStyle name="Input 4 2 3" xfId="2515"/>
    <cellStyle name="Input 4 3" xfId="2176"/>
    <cellStyle name="Input 4 3 2" xfId="2648"/>
    <cellStyle name="Input 4 3 3" xfId="2558"/>
    <cellStyle name="Input 4 3 4" xfId="2737"/>
    <cellStyle name="Input 4 4" xfId="2227"/>
    <cellStyle name="Input 4 4 2" xfId="2694"/>
    <cellStyle name="Input 4 4 3" xfId="2771"/>
    <cellStyle name="Input 5" xfId="1877"/>
    <cellStyle name="Input 5 2" xfId="2111"/>
    <cellStyle name="Input 5 2 2" xfId="2606"/>
    <cellStyle name="Input 5 2 3" xfId="2516"/>
    <cellStyle name="Input 5 3" xfId="2177"/>
    <cellStyle name="Input 5 3 2" xfId="2649"/>
    <cellStyle name="Input 5 3 3" xfId="2559"/>
    <cellStyle name="Input 5 3 4" xfId="2738"/>
    <cellStyle name="Input 5 4" xfId="2228"/>
    <cellStyle name="Input 5 4 2" xfId="2695"/>
    <cellStyle name="Input 5 4 3" xfId="2772"/>
    <cellStyle name="Input 6" xfId="1875"/>
    <cellStyle name="Input 6 2" xfId="2109"/>
    <cellStyle name="Input 6 2 2" xfId="2604"/>
    <cellStyle name="Input 6 2 3" xfId="2514"/>
    <cellStyle name="Input 6 3" xfId="2175"/>
    <cellStyle name="Input 6 3 2" xfId="2647"/>
    <cellStyle name="Input 6 3 3" xfId="2557"/>
    <cellStyle name="Input 6 3 4" xfId="2736"/>
    <cellStyle name="Input 6 4" xfId="2226"/>
    <cellStyle name="Input 6 4 2" xfId="2693"/>
    <cellStyle name="Input 6 4 3" xfId="2770"/>
    <cellStyle name="Input 7" xfId="1996"/>
    <cellStyle name="Input 8" xfId="2119"/>
    <cellStyle name="Input 9" xfId="2303"/>
    <cellStyle name="InputCurrency" xfId="502"/>
    <cellStyle name="InputCurrency 2" xfId="1563"/>
    <cellStyle name="InputPercent1" xfId="503"/>
    <cellStyle name="KPMG Heading 1" xfId="504"/>
    <cellStyle name="KPMG Heading 2" xfId="505"/>
    <cellStyle name="KPMG Heading 3" xfId="506"/>
    <cellStyle name="KPMG Heading 4" xfId="507"/>
    <cellStyle name="KPMG Normal" xfId="508"/>
    <cellStyle name="KPMG Normal 2" xfId="1564"/>
    <cellStyle name="KPMG Normal Text" xfId="509"/>
    <cellStyle name="KPMG Normal Text 2" xfId="1565"/>
    <cellStyle name="left" xfId="510"/>
    <cellStyle name="Link Currency (0)" xfId="511"/>
    <cellStyle name="Link Currency (2)" xfId="512"/>
    <cellStyle name="Link Units (0)" xfId="513"/>
    <cellStyle name="Link Units (1)" xfId="514"/>
    <cellStyle name="Link Units (2)" xfId="515"/>
    <cellStyle name="Linked Cell" xfId="19" builtinId="24" customBuiltin="1"/>
    <cellStyle name="Linked Cell 2" xfId="516"/>
    <cellStyle name="Linked Cell 3" xfId="1566"/>
    <cellStyle name="Linked Cell 4" xfId="1969"/>
    <cellStyle name="M" xfId="517"/>
    <cellStyle name="M 2" xfId="1567"/>
    <cellStyle name="M 2 2" xfId="2171"/>
    <cellStyle name="M 2 2 2" xfId="2643"/>
    <cellStyle name="M 2 2 3" xfId="2553"/>
    <cellStyle name="M 2 3" xfId="2222"/>
    <cellStyle name="M 2 3 2" xfId="2689"/>
    <cellStyle name="M 3" xfId="2079"/>
    <cellStyle name="M 3 2" xfId="2575"/>
    <cellStyle name="M 3 3" xfId="2485"/>
    <cellStyle name="Miglia - Stile1" xfId="518"/>
    <cellStyle name="Miglia - Stile2" xfId="519"/>
    <cellStyle name="Miglia - Stile3" xfId="520"/>
    <cellStyle name="Miglia - Stile4" xfId="521"/>
    <cellStyle name="Miglia - Stile5" xfId="522"/>
    <cellStyle name="Migliaia (0)" xfId="523"/>
    <cellStyle name="Migliaia (0) 2" xfId="1568"/>
    <cellStyle name="Migliaia (0) 2 2" xfId="1569"/>
    <cellStyle name="Migliaia (0) 3" xfId="1570"/>
    <cellStyle name="Milliers [0]_AR1194" xfId="524"/>
    <cellStyle name="Milliers_AR1194" xfId="525"/>
    <cellStyle name="Mon?taire [0]_AR1194" xfId="526"/>
    <cellStyle name="Mon?taire_AR1194" xfId="527"/>
    <cellStyle name="Monétaire [0]_AR1194" xfId="528"/>
    <cellStyle name="Monétaire_AR1194" xfId="529"/>
    <cellStyle name="Neutral 2" xfId="530"/>
    <cellStyle name="Neutral 2 2" xfId="1963"/>
    <cellStyle name="Neutral 3" xfId="1571"/>
    <cellStyle name="Neutral 4" xfId="1971"/>
    <cellStyle name="Neutral 5" xfId="2048"/>
    <cellStyle name="New Times Roman" xfId="531"/>
    <cellStyle name="New Times Roman 2" xfId="1572"/>
    <cellStyle name="NewStyle" xfId="2265"/>
    <cellStyle name="no dec" xfId="532"/>
    <cellStyle name="no dec 2" xfId="533"/>
    <cellStyle name="no dec 3" xfId="534"/>
    <cellStyle name="no dec 4" xfId="535"/>
    <cellStyle name="no dec 5" xfId="536"/>
    <cellStyle name="Normal" xfId="0" builtinId="0"/>
    <cellStyle name="Normal - Stile6" xfId="537"/>
    <cellStyle name="Normal - Stile7" xfId="538"/>
    <cellStyle name="Normal - Stile8" xfId="539"/>
    <cellStyle name="Normal - Style1" xfId="540"/>
    <cellStyle name="Normal - Style2" xfId="541"/>
    <cellStyle name="Normal - Style3" xfId="542"/>
    <cellStyle name="Normal - Style4" xfId="543"/>
    <cellStyle name="Normal - Style5" xfId="544"/>
    <cellStyle name="Normal - Style6" xfId="545"/>
    <cellStyle name="Normal - Style7" xfId="546"/>
    <cellStyle name="Normal - Style8" xfId="547"/>
    <cellStyle name="Normal 10" xfId="548"/>
    <cellStyle name="Normal 10 2" xfId="549"/>
    <cellStyle name="Normal 10 2 2" xfId="550"/>
    <cellStyle name="Normal 10 2 2 2" xfId="2261"/>
    <cellStyle name="Normal 10 2 3" xfId="1574"/>
    <cellStyle name="Normal 10 2 4" xfId="1573"/>
    <cellStyle name="Normal 10 3" xfId="551"/>
    <cellStyle name="Normal 10 3 2" xfId="552"/>
    <cellStyle name="Normal 10 4" xfId="553"/>
    <cellStyle name="Normal 10 5" xfId="1889"/>
    <cellStyle name="Normal 10 6" xfId="2064"/>
    <cellStyle name="Normal 100" xfId="1575"/>
    <cellStyle name="Normal 101" xfId="1576"/>
    <cellStyle name="Normal 102" xfId="1577"/>
    <cellStyle name="Normal 103" xfId="1578"/>
    <cellStyle name="Normal 104" xfId="1579"/>
    <cellStyle name="Normal 105" xfId="1580"/>
    <cellStyle name="Normal 106" xfId="1581"/>
    <cellStyle name="Normal 107" xfId="1582"/>
    <cellStyle name="Normal 108" xfId="1583"/>
    <cellStyle name="Normal 109" xfId="1584"/>
    <cellStyle name="Normal 11" xfId="554"/>
    <cellStyle name="Normal 11 2" xfId="555"/>
    <cellStyle name="Normal 11 3" xfId="2252"/>
    <cellStyle name="Normal 11 4" xfId="3637"/>
    <cellStyle name="Normal 11 4 2" xfId="4274"/>
    <cellStyle name="Normal 11 5" xfId="3952"/>
    <cellStyle name="Normal 11 5 2" xfId="4452"/>
    <cellStyle name="Normal 11 6" xfId="4096"/>
    <cellStyle name="Normal 110" xfId="1585"/>
    <cellStyle name="Normal 111" xfId="1586"/>
    <cellStyle name="Normal 112" xfId="1587"/>
    <cellStyle name="Normal 113" xfId="1588"/>
    <cellStyle name="Normal 114" xfId="1589"/>
    <cellStyle name="Normal 115" xfId="1590"/>
    <cellStyle name="Normal 116" xfId="1591"/>
    <cellStyle name="Normal 117" xfId="1592"/>
    <cellStyle name="Normal 118" xfId="1593"/>
    <cellStyle name="Normal 119" xfId="1594"/>
    <cellStyle name="Normal 12" xfId="556"/>
    <cellStyle name="Normal 12 2" xfId="557"/>
    <cellStyle name="Normal 120" xfId="1595"/>
    <cellStyle name="Normal 121" xfId="1596"/>
    <cellStyle name="Normal 122" xfId="1597"/>
    <cellStyle name="Normal 123" xfId="1598"/>
    <cellStyle name="Normal 124" xfId="1599"/>
    <cellStyle name="Normal 125" xfId="1600"/>
    <cellStyle name="Normal 126" xfId="1601"/>
    <cellStyle name="Normal 127" xfId="1602"/>
    <cellStyle name="Normal 128" xfId="1603"/>
    <cellStyle name="Normal 129" xfId="1604"/>
    <cellStyle name="Normal 13" xfId="558"/>
    <cellStyle name="Normal 13 2" xfId="559"/>
    <cellStyle name="Normal 13 2 2" xfId="3639"/>
    <cellStyle name="Normal 13 2 2 2" xfId="4276"/>
    <cellStyle name="Normal 13 2 3" xfId="3954"/>
    <cellStyle name="Normal 13 2 3 2" xfId="4454"/>
    <cellStyle name="Normal 13 2 4" xfId="4098"/>
    <cellStyle name="Normal 13 3" xfId="560"/>
    <cellStyle name="Normal 13 4" xfId="3638"/>
    <cellStyle name="Normal 13 4 2" xfId="4275"/>
    <cellStyle name="Normal 13 5" xfId="3953"/>
    <cellStyle name="Normal 13 5 2" xfId="4453"/>
    <cellStyle name="Normal 13 6" xfId="4097"/>
    <cellStyle name="Normal 130" xfId="1605"/>
    <cellStyle name="Normal 131" xfId="1310"/>
    <cellStyle name="Normal 132" xfId="1606"/>
    <cellStyle name="Normal 133" xfId="1607"/>
    <cellStyle name="Normal 134" xfId="1608"/>
    <cellStyle name="Normal 135" xfId="1609"/>
    <cellStyle name="Normal 136" xfId="1610"/>
    <cellStyle name="Normal 137" xfId="1611"/>
    <cellStyle name="Normal 138" xfId="1612"/>
    <cellStyle name="Normal 139" xfId="1613"/>
    <cellStyle name="Normal 14" xfId="561"/>
    <cellStyle name="Normal 14 2" xfId="562"/>
    <cellStyle name="Normal 14 3" xfId="1614"/>
    <cellStyle name="Normal 14 3 2" xfId="3644"/>
    <cellStyle name="Normal 14 3 2 2" xfId="4281"/>
    <cellStyle name="Normal 14 3 3" xfId="3959"/>
    <cellStyle name="Normal 14 3 3 2" xfId="4459"/>
    <cellStyle name="Normal 14 3 4" xfId="4103"/>
    <cellStyle name="Normal 14 4" xfId="1305"/>
    <cellStyle name="Normal 14 5" xfId="3640"/>
    <cellStyle name="Normal 14 5 2" xfId="4277"/>
    <cellStyle name="Normal 14 6" xfId="3955"/>
    <cellStyle name="Normal 14 6 2" xfId="4455"/>
    <cellStyle name="Normal 14 7" xfId="4099"/>
    <cellStyle name="Normal 140" xfId="1615"/>
    <cellStyle name="Normal 141" xfId="1616"/>
    <cellStyle name="Normal 142" xfId="1617"/>
    <cellStyle name="Normal 143" xfId="1618"/>
    <cellStyle name="Normal 144" xfId="1619"/>
    <cellStyle name="Normal 145" xfId="1620"/>
    <cellStyle name="Normal 146" xfId="1621"/>
    <cellStyle name="Normal 147" xfId="1622"/>
    <cellStyle name="Normal 148" xfId="1623"/>
    <cellStyle name="Normal 149" xfId="1624"/>
    <cellStyle name="Normal 15" xfId="563"/>
    <cellStyle name="Normal 15 2" xfId="564"/>
    <cellStyle name="Normal 15 3" xfId="52"/>
    <cellStyle name="Normal 15 3 2" xfId="2790"/>
    <cellStyle name="Normal 15 3 2 2" xfId="3726"/>
    <cellStyle name="Normal 15 3 3" xfId="3256"/>
    <cellStyle name="Normal 15 4" xfId="1306"/>
    <cellStyle name="Normal 150" xfId="1625"/>
    <cellStyle name="Normal 151" xfId="1626"/>
    <cellStyle name="Normal 152" xfId="1627"/>
    <cellStyle name="Normal 153" xfId="1628"/>
    <cellStyle name="Normal 154" xfId="1629"/>
    <cellStyle name="Normal 155" xfId="1630"/>
    <cellStyle name="Normal 156" xfId="1631"/>
    <cellStyle name="Normal 157" xfId="1632"/>
    <cellStyle name="Normal 158" xfId="1633"/>
    <cellStyle name="Normal 158 2" xfId="3645"/>
    <cellStyle name="Normal 158 2 2" xfId="4282"/>
    <cellStyle name="Normal 158 3" xfId="3960"/>
    <cellStyle name="Normal 158 3 2" xfId="4460"/>
    <cellStyle name="Normal 158 4" xfId="4104"/>
    <cellStyle name="Normal 159" xfId="1311"/>
    <cellStyle name="Normal 159 2" xfId="2266"/>
    <cellStyle name="Normal 16" xfId="565"/>
    <cellStyle name="Normal 16 2" xfId="1634"/>
    <cellStyle name="Normal 160" xfId="1859"/>
    <cellStyle name="Normal 160 2" xfId="2267"/>
    <cellStyle name="Normal 161" xfId="1887"/>
    <cellStyle name="Normal 161 2" xfId="2268"/>
    <cellStyle name="Normal 162" xfId="1888"/>
    <cellStyle name="Normal 162 2" xfId="2269"/>
    <cellStyle name="Normal 163" xfId="1302"/>
    <cellStyle name="Normal 163 2" xfId="1890"/>
    <cellStyle name="Normal 163 2 2" xfId="2435"/>
    <cellStyle name="Normal 163 2 3" xfId="2270"/>
    <cellStyle name="Normal 163 3" xfId="2112"/>
    <cellStyle name="Normal 163 3 2" xfId="3150"/>
    <cellStyle name="Normal 163 3 2 2" xfId="3821"/>
    <cellStyle name="Normal 163 3 3" xfId="3536"/>
    <cellStyle name="Normal 164" xfId="1892"/>
    <cellStyle name="Normal 164 2" xfId="2272"/>
    <cellStyle name="Normal 164 3" xfId="2437"/>
    <cellStyle name="Normal 164 4" xfId="2271"/>
    <cellStyle name="Normal 165" xfId="47"/>
    <cellStyle name="Normal 165 2" xfId="2340"/>
    <cellStyle name="Normal 165 3" xfId="2273"/>
    <cellStyle name="Normal 165 3 2" xfId="3186"/>
    <cellStyle name="Normal 165 3 2 2" xfId="3855"/>
    <cellStyle name="Normal 165 3 3" xfId="3566"/>
    <cellStyle name="Normal 166" xfId="1953"/>
    <cellStyle name="Normal 166 2" xfId="2130"/>
    <cellStyle name="Normal 166 3" xfId="3116"/>
    <cellStyle name="Normal 166 3 2" xfId="3795"/>
    <cellStyle name="Normal 166 4" xfId="3502"/>
    <cellStyle name="Normal 167" xfId="1935"/>
    <cellStyle name="Normal 167 2" xfId="2322"/>
    <cellStyle name="Normal 167 2 2" xfId="3713"/>
    <cellStyle name="Normal 167 2 2 2" xfId="4344"/>
    <cellStyle name="Normal 167 2 3" xfId="4022"/>
    <cellStyle name="Normal 167 2 3 2" xfId="4522"/>
    <cellStyle name="Normal 167 2 4" xfId="4166"/>
    <cellStyle name="Normal 167 3" xfId="2274"/>
    <cellStyle name="Normal 167 4" xfId="3661"/>
    <cellStyle name="Normal 167 4 2" xfId="4297"/>
    <cellStyle name="Normal 167 5" xfId="3975"/>
    <cellStyle name="Normal 167 5 2" xfId="4475"/>
    <cellStyle name="Normal 167 6" xfId="4119"/>
    <cellStyle name="Normal 168" xfId="1918"/>
    <cellStyle name="Normal 168 2" xfId="2442"/>
    <cellStyle name="Normal 168 3" xfId="2275"/>
    <cellStyle name="Normal 169" xfId="1983"/>
    <cellStyle name="Normal 169 2" xfId="2453"/>
    <cellStyle name="Normal 169 3" xfId="2276"/>
    <cellStyle name="Normal 17" xfId="566"/>
    <cellStyle name="Normal 17 2" xfId="567"/>
    <cellStyle name="Normal 17 2 2" xfId="1636"/>
    <cellStyle name="Normal 17 2 3" xfId="2777"/>
    <cellStyle name="Normal 17 25" xfId="2277"/>
    <cellStyle name="Normal 17 3" xfId="1635"/>
    <cellStyle name="Normal 170" xfId="1951"/>
    <cellStyle name="Normal 170 2" xfId="2446"/>
    <cellStyle name="Normal 170 3" xfId="2288"/>
    <cellStyle name="Normal 170 3 2" xfId="3189"/>
    <cellStyle name="Normal 170 3 2 2" xfId="3858"/>
    <cellStyle name="Normal 170 3 3" xfId="3568"/>
    <cellStyle name="Normal 171" xfId="1977"/>
    <cellStyle name="Normal 171 2" xfId="2449"/>
    <cellStyle name="Normal 171 3" xfId="2291"/>
    <cellStyle name="Normal 171 3 2" xfId="3190"/>
    <cellStyle name="Normal 171 3 2 2" xfId="3859"/>
    <cellStyle name="Normal 171 3 3" xfId="3569"/>
    <cellStyle name="Normal 172" xfId="1938"/>
    <cellStyle name="Normal 172 2" xfId="2445"/>
    <cellStyle name="Normal 172 3" xfId="2295"/>
    <cellStyle name="Normal 172 3 2" xfId="3193"/>
    <cellStyle name="Normal 172 3 2 2" xfId="3862"/>
    <cellStyle name="Normal 172 3 3" xfId="3572"/>
    <cellStyle name="Normal 173" xfId="1998"/>
    <cellStyle name="Normal 173 2" xfId="2459"/>
    <cellStyle name="Normal 173 3" xfId="2297"/>
    <cellStyle name="Normal 173 3 2" xfId="3194"/>
    <cellStyle name="Normal 173 3 2 2" xfId="3863"/>
    <cellStyle name="Normal 173 3 3" xfId="3573"/>
    <cellStyle name="Normal 174" xfId="2000"/>
    <cellStyle name="Normal 174 2" xfId="2460"/>
    <cellStyle name="Normal 174 3" xfId="2299"/>
    <cellStyle name="Normal 174 3 2" xfId="3196"/>
    <cellStyle name="Normal 174 3 2 2" xfId="3865"/>
    <cellStyle name="Normal 174 3 3" xfId="3575"/>
    <cellStyle name="Normal 175" xfId="2006"/>
    <cellStyle name="Normal 175 2" xfId="2464"/>
    <cellStyle name="Normal 175 3" xfId="2312"/>
    <cellStyle name="Normal 175 3 2" xfId="3198"/>
    <cellStyle name="Normal 175 3 2 2" xfId="3867"/>
    <cellStyle name="Normal 175 3 3" xfId="3577"/>
    <cellStyle name="Normal 176" xfId="2008"/>
    <cellStyle name="Normal 176 2" xfId="2466"/>
    <cellStyle name="Normal 176 3" xfId="2316"/>
    <cellStyle name="Normal 176 3 2" xfId="3200"/>
    <cellStyle name="Normal 176 3 2 2" xfId="3869"/>
    <cellStyle name="Normal 176 3 3" xfId="3579"/>
    <cellStyle name="Normal 177" xfId="2010"/>
    <cellStyle name="Normal 177 2" xfId="2468"/>
    <cellStyle name="Normal 177 3" xfId="2320"/>
    <cellStyle name="Normal 177 3 2" xfId="3203"/>
    <cellStyle name="Normal 177 3 2 2" xfId="3872"/>
    <cellStyle name="Normal 177 3 3" xfId="3582"/>
    <cellStyle name="Normal 178" xfId="2002"/>
    <cellStyle name="Normal 178 2" xfId="2462"/>
    <cellStyle name="Normal 178 3" xfId="2329"/>
    <cellStyle name="Normal 178 3 2" xfId="3207"/>
    <cellStyle name="Normal 178 3 2 2" xfId="3874"/>
    <cellStyle name="Normal 178 3 3" xfId="3586"/>
    <cellStyle name="Normal 179" xfId="2017"/>
    <cellStyle name="Normal 179 2" xfId="2470"/>
    <cellStyle name="Normal 179 3" xfId="2334"/>
    <cellStyle name="Normal 179 3 2" xfId="3209"/>
    <cellStyle name="Normal 179 3 2 2" xfId="3876"/>
    <cellStyle name="Normal 179 3 3" xfId="3588"/>
    <cellStyle name="Normal 18" xfId="568"/>
    <cellStyle name="Normal 18 2" xfId="1637"/>
    <cellStyle name="Normal 18 3" xfId="1307"/>
    <cellStyle name="Normal 18 3 2" xfId="2427"/>
    <cellStyle name="Normal 18 3 3" xfId="2281"/>
    <cellStyle name="Normal 18 3 3 2" xfId="3704"/>
    <cellStyle name="Normal 18 3 3 2 2" xfId="4340"/>
    <cellStyle name="Normal 18 3 3 3" xfId="4018"/>
    <cellStyle name="Normal 18 3 3 3 2" xfId="4518"/>
    <cellStyle name="Normal 18 3 3 4" xfId="4162"/>
    <cellStyle name="Normal 180" xfId="2013"/>
    <cellStyle name="Normal 180 2" xfId="2469"/>
    <cellStyle name="Normal 180 3" xfId="2339"/>
    <cellStyle name="Normal 180 3 2" xfId="3214"/>
    <cellStyle name="Normal 180 3 2 2" xfId="3881"/>
    <cellStyle name="Normal 180 3 3" xfId="3591"/>
    <cellStyle name="Normal 181" xfId="2020"/>
    <cellStyle name="Normal 182" xfId="2046"/>
    <cellStyle name="Normal 182 2" xfId="3684"/>
    <cellStyle name="Normal 182 2 2" xfId="4320"/>
    <cellStyle name="Normal 182 3" xfId="3998"/>
    <cellStyle name="Normal 182 3 2" xfId="4498"/>
    <cellStyle name="Normal 182 4" xfId="4142"/>
    <cellStyle name="Normal 183" xfId="2115"/>
    <cellStyle name="Normal 183 2" xfId="3153"/>
    <cellStyle name="Normal 183 2 2" xfId="3824"/>
    <cellStyle name="Normal 183 3" xfId="3539"/>
    <cellStyle name="Normal 184" xfId="2178"/>
    <cellStyle name="Normal 185" xfId="2229"/>
    <cellStyle name="Normal 185 2" xfId="3164"/>
    <cellStyle name="Normal 185 2 2" xfId="3835"/>
    <cellStyle name="Normal 185 3" xfId="3550"/>
    <cellStyle name="Normal 186" xfId="2237"/>
    <cellStyle name="Normal 186 2" xfId="3167"/>
    <cellStyle name="Normal 186 2 2" xfId="3838"/>
    <cellStyle name="Normal 186 3" xfId="3552"/>
    <cellStyle name="Normal 187" xfId="2245"/>
    <cellStyle name="Normal 187 2" xfId="3173"/>
    <cellStyle name="Normal 187 2 2" xfId="3844"/>
    <cellStyle name="Normal 187 3" xfId="3556"/>
    <cellStyle name="Normal 188" xfId="2248"/>
    <cellStyle name="Normal 188 2" xfId="3176"/>
    <cellStyle name="Normal 188 2 2" xfId="3847"/>
    <cellStyle name="Normal 188 3" xfId="3559"/>
    <cellStyle name="Normal 189" xfId="2257"/>
    <cellStyle name="Normal 189 2" xfId="3180"/>
    <cellStyle name="Normal 189 2 2" xfId="3851"/>
    <cellStyle name="Normal 189 3" xfId="3562"/>
    <cellStyle name="Normal 19" xfId="569"/>
    <cellStyle name="Normal 19 2" xfId="1638"/>
    <cellStyle name="Normal 19 3" xfId="1308"/>
    <cellStyle name="Normal 190" xfId="2259"/>
    <cellStyle name="Normal 191" xfId="42"/>
    <cellStyle name="Normal 191 2" xfId="3633"/>
    <cellStyle name="Normal 191 2 2" xfId="4270"/>
    <cellStyle name="Normal 191 3" xfId="3948"/>
    <cellStyle name="Normal 191 3 2" xfId="4448"/>
    <cellStyle name="Normal 191 4" xfId="4092"/>
    <cellStyle name="Normal 2" xfId="5"/>
    <cellStyle name="Normal 2 10" xfId="571"/>
    <cellStyle name="Normal 2 10 2" xfId="572"/>
    <cellStyle name="Normal 2 10 3" xfId="1986"/>
    <cellStyle name="Normal 2 10 4" xfId="2358"/>
    <cellStyle name="Normal 2 11" xfId="573"/>
    <cellStyle name="Normal 2 11 2" xfId="574"/>
    <cellStyle name="Normal 2 11 3" xfId="2359"/>
    <cellStyle name="Normal 2 12" xfId="575"/>
    <cellStyle name="Normal 2 12 2" xfId="576"/>
    <cellStyle name="Normal 2 12 3" xfId="2360"/>
    <cellStyle name="Normal 2 13" xfId="577"/>
    <cellStyle name="Normal 2 13 2" xfId="578"/>
    <cellStyle name="Normal 2 13 3" xfId="2361"/>
    <cellStyle name="Normal 2 14" xfId="579"/>
    <cellStyle name="Normal 2 14 2" xfId="580"/>
    <cellStyle name="Normal 2 14 3" xfId="2362"/>
    <cellStyle name="Normal 2 15" xfId="581"/>
    <cellStyle name="Normal 2 15 2" xfId="582"/>
    <cellStyle name="Normal 2 15 3" xfId="2363"/>
    <cellStyle name="Normal 2 16" xfId="583"/>
    <cellStyle name="Normal 2 16 2" xfId="584"/>
    <cellStyle name="Normal 2 17" xfId="585"/>
    <cellStyle name="Normal 2 17 2" xfId="586"/>
    <cellStyle name="Normal 2 18" xfId="587"/>
    <cellStyle name="Normal 2 18 2" xfId="588"/>
    <cellStyle name="Normal 2 19" xfId="61"/>
    <cellStyle name="Normal 2 2" xfId="589"/>
    <cellStyle name="Normal 2 2 10" xfId="590"/>
    <cellStyle name="Normal 2 2 11" xfId="591"/>
    <cellStyle name="Normal 2 2 12" xfId="592"/>
    <cellStyle name="Normal 2 2 13" xfId="593"/>
    <cellStyle name="Normal 2 2 14" xfId="594"/>
    <cellStyle name="Normal 2 2 15" xfId="595"/>
    <cellStyle name="Normal 2 2 16" xfId="596"/>
    <cellStyle name="Normal 2 2 17" xfId="597"/>
    <cellStyle name="Normal 2 2 18" xfId="598"/>
    <cellStyle name="Normal 2 2 19" xfId="599"/>
    <cellStyle name="Normal 2 2 2" xfId="600"/>
    <cellStyle name="Normal 2 2 2 2" xfId="601"/>
    <cellStyle name="Normal 2 2 20" xfId="602"/>
    <cellStyle name="Normal 2 2 21" xfId="603"/>
    <cellStyle name="Normal 2 2 22" xfId="604"/>
    <cellStyle name="Normal 2 2 23" xfId="605"/>
    <cellStyle name="Normal 2 2 24" xfId="606"/>
    <cellStyle name="Normal 2 2 25" xfId="607"/>
    <cellStyle name="Normal 2 2 26" xfId="608"/>
    <cellStyle name="Normal 2 2 27" xfId="609"/>
    <cellStyle name="Normal 2 2 28" xfId="610"/>
    <cellStyle name="Normal 2 2 29" xfId="611"/>
    <cellStyle name="Normal 2 2 3" xfId="612"/>
    <cellStyle name="Normal 2 2 30" xfId="613"/>
    <cellStyle name="Normal 2 2 31" xfId="614"/>
    <cellStyle name="Normal 2 2 32" xfId="615"/>
    <cellStyle name="Normal 2 2 33" xfId="616"/>
    <cellStyle name="Normal 2 2 34" xfId="617"/>
    <cellStyle name="Normal 2 2 35" xfId="618"/>
    <cellStyle name="Normal 2 2 36" xfId="619"/>
    <cellStyle name="Normal 2 2 37" xfId="620"/>
    <cellStyle name="Normal 2 2 38" xfId="621"/>
    <cellStyle name="Normal 2 2 39" xfId="622"/>
    <cellStyle name="Normal 2 2 4" xfId="623"/>
    <cellStyle name="Normal 2 2 40" xfId="624"/>
    <cellStyle name="Normal 2 2 41" xfId="625"/>
    <cellStyle name="Normal 2 2 42" xfId="626"/>
    <cellStyle name="Normal 2 2 43" xfId="627"/>
    <cellStyle name="Normal 2 2 44" xfId="628"/>
    <cellStyle name="Normal 2 2 45" xfId="629"/>
    <cellStyle name="Normal 2 2 46" xfId="630"/>
    <cellStyle name="Normal 2 2 47" xfId="631"/>
    <cellStyle name="Normal 2 2 48" xfId="632"/>
    <cellStyle name="Normal 2 2 49" xfId="633"/>
    <cellStyle name="Normal 2 2 5" xfId="634"/>
    <cellStyle name="Normal 2 2 50" xfId="635"/>
    <cellStyle name="Normal 2 2 51" xfId="636"/>
    <cellStyle name="Normal 2 2 52" xfId="637"/>
    <cellStyle name="Normal 2 2 53" xfId="638"/>
    <cellStyle name="Normal 2 2 54" xfId="639"/>
    <cellStyle name="Normal 2 2 55" xfId="640"/>
    <cellStyle name="Normal 2 2 56" xfId="641"/>
    <cellStyle name="Normal 2 2 57" xfId="642"/>
    <cellStyle name="Normal 2 2 58" xfId="1639"/>
    <cellStyle name="Normal 2 2 59" xfId="1980"/>
    <cellStyle name="Normal 2 2 6" xfId="643"/>
    <cellStyle name="Normal 2 2 7" xfId="644"/>
    <cellStyle name="Normal 2 2 8" xfId="645"/>
    <cellStyle name="Normal 2 2 9" xfId="646"/>
    <cellStyle name="Normal 2 2_Variance" xfId="1927"/>
    <cellStyle name="Normal 2 20" xfId="647"/>
    <cellStyle name="Normal 2 21" xfId="648"/>
    <cellStyle name="Normal 2 22" xfId="649"/>
    <cellStyle name="Normal 2 23" xfId="650"/>
    <cellStyle name="Normal 2 24" xfId="651"/>
    <cellStyle name="Normal 2 25" xfId="652"/>
    <cellStyle name="Normal 2 26" xfId="653"/>
    <cellStyle name="Normal 2 27" xfId="654"/>
    <cellStyle name="Normal 2 28" xfId="655"/>
    <cellStyle name="Normal 2 29" xfId="656"/>
    <cellStyle name="Normal 2 3" xfId="657"/>
    <cellStyle name="Normal 2 3 2" xfId="658"/>
    <cellStyle name="Normal 2 3 3" xfId="659"/>
    <cellStyle name="Normal 2 3 4" xfId="660"/>
    <cellStyle name="Normal 2 3 5" xfId="1640"/>
    <cellStyle name="Normal 2 3 6" xfId="2774"/>
    <cellStyle name="Normal 2 30" xfId="661"/>
    <cellStyle name="Normal 2 31" xfId="662"/>
    <cellStyle name="Normal 2 32" xfId="663"/>
    <cellStyle name="Normal 2 33" xfId="664"/>
    <cellStyle name="Normal 2 34" xfId="665"/>
    <cellStyle name="Normal 2 35" xfId="666"/>
    <cellStyle name="Normal 2 36" xfId="667"/>
    <cellStyle name="Normal 2 37" xfId="668"/>
    <cellStyle name="Normal 2 38" xfId="669"/>
    <cellStyle name="Normal 2 39" xfId="670"/>
    <cellStyle name="Normal 2 4" xfId="671"/>
    <cellStyle name="Normal 2 4 2" xfId="672"/>
    <cellStyle name="Normal 2 4 3" xfId="673"/>
    <cellStyle name="Normal 2 4 4" xfId="1641"/>
    <cellStyle name="Normal 2 40" xfId="674"/>
    <cellStyle name="Normal 2 41" xfId="675"/>
    <cellStyle name="Normal 2 42" xfId="676"/>
    <cellStyle name="Normal 2 43" xfId="677"/>
    <cellStyle name="Normal 2 44" xfId="678"/>
    <cellStyle name="Normal 2 45" xfId="679"/>
    <cellStyle name="Normal 2 46" xfId="680"/>
    <cellStyle name="Normal 2 47" xfId="681"/>
    <cellStyle name="Normal 2 48" xfId="682"/>
    <cellStyle name="Normal 2 49" xfId="683"/>
    <cellStyle name="Normal 2 5" xfId="684"/>
    <cellStyle name="Normal 2 5 2" xfId="685"/>
    <cellStyle name="Normal 2 5 3" xfId="686"/>
    <cellStyle name="Normal 2 5 4" xfId="1642"/>
    <cellStyle name="Normal 2 50" xfId="687"/>
    <cellStyle name="Normal 2 51" xfId="688"/>
    <cellStyle name="Normal 2 52" xfId="689"/>
    <cellStyle name="Normal 2 53" xfId="690"/>
    <cellStyle name="Normal 2 54" xfId="691"/>
    <cellStyle name="Normal 2 55" xfId="692"/>
    <cellStyle name="Normal 2 56" xfId="693"/>
    <cellStyle name="Normal 2 57" xfId="694"/>
    <cellStyle name="Normal 2 58" xfId="695"/>
    <cellStyle name="Normal 2 58 2" xfId="696"/>
    <cellStyle name="Normal 2 58 3" xfId="1643"/>
    <cellStyle name="Normal 2 58 3 2" xfId="3061"/>
    <cellStyle name="Normal 2 58 3 2 2" xfId="3756"/>
    <cellStyle name="Normal 2 58 3 3" xfId="3456"/>
    <cellStyle name="Normal 2 59" xfId="570"/>
    <cellStyle name="Normal 2 59 2" xfId="1644"/>
    <cellStyle name="Normal 2 59 3" xfId="2357"/>
    <cellStyle name="Normal 2 59 3 2" xfId="3225"/>
    <cellStyle name="Normal 2 59 3 2 2" xfId="3887"/>
    <cellStyle name="Normal 2 59 3 3" xfId="3600"/>
    <cellStyle name="Normal 2 59 4" xfId="2923"/>
    <cellStyle name="Normal 2 59 4 2" xfId="3735"/>
    <cellStyle name="Normal 2 59 5" xfId="3365"/>
    <cellStyle name="Normal 2 6" xfId="697"/>
    <cellStyle name="Normal 2 6 2" xfId="698"/>
    <cellStyle name="Normal 2 6 3" xfId="2364"/>
    <cellStyle name="Normal 2 60" xfId="71"/>
    <cellStyle name="Normal 2 60 2" xfId="2114"/>
    <cellStyle name="Normal 2 60 2 2" xfId="3152"/>
    <cellStyle name="Normal 2 60 2 2 2" xfId="3823"/>
    <cellStyle name="Normal 2 60 2 3" xfId="3538"/>
    <cellStyle name="Normal 2 60 3" xfId="2346"/>
    <cellStyle name="Normal 2 60 4" xfId="2278"/>
    <cellStyle name="Normal 2 61" xfId="1957"/>
    <cellStyle name="Normal 2 61 2" xfId="2447"/>
    <cellStyle name="Normal 2 61 2 2" xfId="3717"/>
    <cellStyle name="Normal 2 61 2 2 2" xfId="4348"/>
    <cellStyle name="Normal 2 61 2 3" xfId="4026"/>
    <cellStyle name="Normal 2 61 2 3 2" xfId="4526"/>
    <cellStyle name="Normal 2 61 2 4" xfId="4170"/>
    <cellStyle name="Normal 2 61 3" xfId="2282"/>
    <cellStyle name="Normal 2 61 4" xfId="3665"/>
    <cellStyle name="Normal 2 61 4 2" xfId="4301"/>
    <cellStyle name="Normal 2 61 5" xfId="3979"/>
    <cellStyle name="Normal 2 61 5 2" xfId="4479"/>
    <cellStyle name="Normal 2 61 6" xfId="4123"/>
    <cellStyle name="Normal 2 62" xfId="1962"/>
    <cellStyle name="Normal 2 62 2" xfId="2448"/>
    <cellStyle name="Normal 2 62 3" xfId="2289"/>
    <cellStyle name="Normal 2 63" xfId="1978"/>
    <cellStyle name="Normal 2 63 2" xfId="2450"/>
    <cellStyle name="Normal 2 63 3" xfId="2330"/>
    <cellStyle name="Normal 2 63 3 2" xfId="3714"/>
    <cellStyle name="Normal 2 63 3 2 2" xfId="4345"/>
    <cellStyle name="Normal 2 63 3 3" xfId="4023"/>
    <cellStyle name="Normal 2 63 3 3 2" xfId="4523"/>
    <cellStyle name="Normal 2 63 3 4" xfId="4167"/>
    <cellStyle name="Normal 2 64" xfId="1899"/>
    <cellStyle name="Normal 2 65" xfId="2004"/>
    <cellStyle name="Normal 2 66" xfId="2015"/>
    <cellStyle name="Normal 2 67" xfId="2012"/>
    <cellStyle name="Normal 2 68" xfId="2022"/>
    <cellStyle name="Normal 2 69" xfId="2023"/>
    <cellStyle name="Normal 2 7" xfId="699"/>
    <cellStyle name="Normal 2 7 2" xfId="700"/>
    <cellStyle name="Normal 2 7 3" xfId="2365"/>
    <cellStyle name="Normal 2 70" xfId="2026"/>
    <cellStyle name="Normal 2 71" xfId="2032"/>
    <cellStyle name="Normal 2 72" xfId="2028"/>
    <cellStyle name="Normal 2 73" xfId="2029"/>
    <cellStyle name="Normal 2 74" xfId="2034"/>
    <cellStyle name="Normal 2 75" xfId="2040"/>
    <cellStyle name="Normal 2 76" xfId="2043"/>
    <cellStyle name="Normal 2 77" xfId="2035"/>
    <cellStyle name="Normal 2 78" xfId="2038"/>
    <cellStyle name="Normal 2 79" xfId="2055"/>
    <cellStyle name="Normal 2 8" xfId="701"/>
    <cellStyle name="Normal 2 8 2" xfId="702"/>
    <cellStyle name="Normal 2 8 3" xfId="2366"/>
    <cellStyle name="Normal 2 80" xfId="2057"/>
    <cellStyle name="Normal 2 81" xfId="2131"/>
    <cellStyle name="Normal 2 82" xfId="2156"/>
    <cellStyle name="Normal 2 83" xfId="2179"/>
    <cellStyle name="Normal 2 84" xfId="2207"/>
    <cellStyle name="Normal 2 85" xfId="2230"/>
    <cellStyle name="Normal 2 85 2" xfId="3692"/>
    <cellStyle name="Normal 2 85 2 2" xfId="4328"/>
    <cellStyle name="Normal 2 85 3" xfId="4006"/>
    <cellStyle name="Normal 2 85 3 2" xfId="4506"/>
    <cellStyle name="Normal 2 85 4" xfId="4150"/>
    <cellStyle name="Normal 2 86" xfId="2239"/>
    <cellStyle name="Normal 2 86 2" xfId="3697"/>
    <cellStyle name="Normal 2 86 2 2" xfId="4333"/>
    <cellStyle name="Normal 2 86 3" xfId="4011"/>
    <cellStyle name="Normal 2 86 3 2" xfId="4511"/>
    <cellStyle name="Normal 2 86 4" xfId="4155"/>
    <cellStyle name="Normal 2 87" xfId="2244"/>
    <cellStyle name="Normal 2 87 2" xfId="3700"/>
    <cellStyle name="Normal 2 87 2 2" xfId="4336"/>
    <cellStyle name="Normal 2 87 3" xfId="4014"/>
    <cellStyle name="Normal 2 87 3 2" xfId="4514"/>
    <cellStyle name="Normal 2 87 4" xfId="4158"/>
    <cellStyle name="Normal 2 88" xfId="2773"/>
    <cellStyle name="Normal 2 89" xfId="2781"/>
    <cellStyle name="Normal 2 9" xfId="703"/>
    <cellStyle name="Normal 2 9 2" xfId="704"/>
    <cellStyle name="Normal 2 9 3" xfId="2367"/>
    <cellStyle name="Normal 2 90" xfId="50"/>
    <cellStyle name="Normal 2 90 2" xfId="2789"/>
    <cellStyle name="Normal 2 90 2 2" xfId="3725"/>
    <cellStyle name="Normal 2 90 3" xfId="3255"/>
    <cellStyle name="Normal 2_FS (Eng)" xfId="705"/>
    <cellStyle name="Normal 20" xfId="706"/>
    <cellStyle name="Normal 20 2" xfId="1645"/>
    <cellStyle name="Normal 20 3" xfId="1309"/>
    <cellStyle name="Normal 21" xfId="707"/>
    <cellStyle name="Normal 21 2" xfId="1897"/>
    <cellStyle name="Normal 21 2 2" xfId="3650"/>
    <cellStyle name="Normal 21 2 2 2" xfId="4287"/>
    <cellStyle name="Normal 21 2 3" xfId="3965"/>
    <cellStyle name="Normal 21 2 3 2" xfId="4465"/>
    <cellStyle name="Normal 21 2 4" xfId="4109"/>
    <cellStyle name="Normal 22" xfId="708"/>
    <cellStyle name="Normal 23" xfId="709"/>
    <cellStyle name="Normal 24" xfId="710"/>
    <cellStyle name="Normal 25" xfId="711"/>
    <cellStyle name="Normal 25 2" xfId="712"/>
    <cellStyle name="Normal 25 3" xfId="3641"/>
    <cellStyle name="Normal 25 3 2" xfId="4278"/>
    <cellStyle name="Normal 25 4" xfId="3956"/>
    <cellStyle name="Normal 25 4 2" xfId="4456"/>
    <cellStyle name="Normal 25 5" xfId="4100"/>
    <cellStyle name="Normal 26" xfId="713"/>
    <cellStyle name="Normal 27" xfId="714"/>
    <cellStyle name="Normal 27 2" xfId="1910"/>
    <cellStyle name="Normal 27 2 2" xfId="1992"/>
    <cellStyle name="Normal 27 2 2 2" xfId="2280"/>
    <cellStyle name="Normal 27 2 2 3" xfId="2455"/>
    <cellStyle name="Normal 27 2 2 3 2" xfId="3718"/>
    <cellStyle name="Normal 27 2 2 3 2 2" xfId="4349"/>
    <cellStyle name="Normal 27 2 2 3 3" xfId="4027"/>
    <cellStyle name="Normal 27 2 2 3 3 2" xfId="4527"/>
    <cellStyle name="Normal 27 2 2 3 4" xfId="4171"/>
    <cellStyle name="Normal 27 2 2 4" xfId="2279"/>
    <cellStyle name="Normal 27 2 2 5" xfId="3670"/>
    <cellStyle name="Normal 27 2 2 5 2" xfId="4306"/>
    <cellStyle name="Normal 27 2 2 6" xfId="3984"/>
    <cellStyle name="Normal 27 2 2 6 2" xfId="4484"/>
    <cellStyle name="Normal 27 2 2 7" xfId="4128"/>
    <cellStyle name="Normal 27 2 3" xfId="2441"/>
    <cellStyle name="Normal 27 3" xfId="2323"/>
    <cellStyle name="Normal 28" xfId="715"/>
    <cellStyle name="Normal 29" xfId="716"/>
    <cellStyle name="Normal 3" xfId="6"/>
    <cellStyle name="Normal 3 10" xfId="718"/>
    <cellStyle name="Normal 3 10 2" xfId="2369"/>
    <cellStyle name="Normal 3 11" xfId="719"/>
    <cellStyle name="Normal 3 11 2" xfId="2370"/>
    <cellStyle name="Normal 3 12" xfId="720"/>
    <cellStyle name="Normal 3 12 2" xfId="2371"/>
    <cellStyle name="Normal 3 13" xfId="721"/>
    <cellStyle name="Normal 3 13 2" xfId="2372"/>
    <cellStyle name="Normal 3 14" xfId="722"/>
    <cellStyle name="Normal 3 14 2" xfId="2373"/>
    <cellStyle name="Normal 3 15" xfId="723"/>
    <cellStyle name="Normal 3 15 2" xfId="2374"/>
    <cellStyle name="Normal 3 16" xfId="724"/>
    <cellStyle name="Normal 3 17" xfId="725"/>
    <cellStyle name="Normal 3 18" xfId="726"/>
    <cellStyle name="Normal 3 19" xfId="727"/>
    <cellStyle name="Normal 3 19 2" xfId="728"/>
    <cellStyle name="Normal 3 2" xfId="729"/>
    <cellStyle name="Normal 3 2 2" xfId="730"/>
    <cellStyle name="Normal 3 2 2 2" xfId="731"/>
    <cellStyle name="Normal 3 2 2 3" xfId="1958"/>
    <cellStyle name="Normal 3 2 2 3 2" xfId="3666"/>
    <cellStyle name="Normal 3 2 2 3 2 2" xfId="4302"/>
    <cellStyle name="Normal 3 2 2 3 3" xfId="3980"/>
    <cellStyle name="Normal 3 2 2 3 3 2" xfId="4480"/>
    <cellStyle name="Normal 3 2 2 3 4" xfId="4124"/>
    <cellStyle name="Normal 3 2 3" xfId="1647"/>
    <cellStyle name="Normal 3 2 3 2" xfId="3063"/>
    <cellStyle name="Normal 3 2 3 2 2" xfId="3758"/>
    <cellStyle name="Normal 3 2 3 3" xfId="3458"/>
    <cellStyle name="Normal 3 2 4" xfId="1944"/>
    <cellStyle name="Normal 3 2 5" xfId="2235"/>
    <cellStyle name="Normal 3 2 5 2" xfId="3695"/>
    <cellStyle name="Normal 3 2 5 2 2" xfId="4331"/>
    <cellStyle name="Normal 3 2 5 3" xfId="4009"/>
    <cellStyle name="Normal 3 2 5 3 2" xfId="4509"/>
    <cellStyle name="Normal 3 2 5 4" xfId="4153"/>
    <cellStyle name="Normal 3 20" xfId="732"/>
    <cellStyle name="Normal 3 21" xfId="717"/>
    <cellStyle name="Normal 3 21 2" xfId="1648"/>
    <cellStyle name="Normal 3 21 3" xfId="2368"/>
    <cellStyle name="Normal 3 22" xfId="1646"/>
    <cellStyle name="Normal 3 22 2" xfId="3062"/>
    <cellStyle name="Normal 3 22 2 2" xfId="3757"/>
    <cellStyle name="Normal 3 22 3" xfId="3457"/>
    <cellStyle name="Normal 3 23" xfId="72"/>
    <cellStyle name="Normal 3 24" xfId="44"/>
    <cellStyle name="Normal 3 3" xfId="733"/>
    <cellStyle name="Normal 3 3 2" xfId="734"/>
    <cellStyle name="Normal 3 3 3" xfId="735"/>
    <cellStyle name="Normal 3 3 4" xfId="2375"/>
    <cellStyle name="Normal 3 4" xfId="736"/>
    <cellStyle name="Normal 3 4 2" xfId="2376"/>
    <cellStyle name="Normal 3 5" xfId="737"/>
    <cellStyle name="Normal 3 5 2" xfId="2377"/>
    <cellStyle name="Normal 3 6" xfId="738"/>
    <cellStyle name="Normal 3 6 2" xfId="2378"/>
    <cellStyle name="Normal 3 7" xfId="739"/>
    <cellStyle name="Normal 3 7 2" xfId="2379"/>
    <cellStyle name="Normal 3 8" xfId="740"/>
    <cellStyle name="Normal 3 8 2" xfId="2380"/>
    <cellStyle name="Normal 3 9" xfId="741"/>
    <cellStyle name="Normal 3 9 2" xfId="2381"/>
    <cellStyle name="Normal 3_financail statement-MAY (Autosaved)" xfId="742"/>
    <cellStyle name="Normal 30" xfId="743"/>
    <cellStyle name="Normal 31" xfId="744"/>
    <cellStyle name="Normal 32" xfId="745"/>
    <cellStyle name="Normal 33" xfId="746"/>
    <cellStyle name="Normal 33 2" xfId="2775"/>
    <cellStyle name="Normal 34" xfId="747"/>
    <cellStyle name="Normal 35" xfId="748"/>
    <cellStyle name="Normal 35 2" xfId="749"/>
    <cellStyle name="Normal 36" xfId="73"/>
    <cellStyle name="Normal 37" xfId="1198"/>
    <cellStyle name="Normal 38" xfId="63"/>
    <cellStyle name="Normal 39" xfId="750"/>
    <cellStyle name="Normal 4" xfId="69"/>
    <cellStyle name="Normal 4 10" xfId="752"/>
    <cellStyle name="Normal 4 10 2" xfId="2383"/>
    <cellStyle name="Normal 4 11" xfId="753"/>
    <cellStyle name="Normal 4 11 2" xfId="2384"/>
    <cellStyle name="Normal 4 12" xfId="754"/>
    <cellStyle name="Normal 4 12 2" xfId="2385"/>
    <cellStyle name="Normal 4 13" xfId="755"/>
    <cellStyle name="Normal 4 13 2" xfId="2386"/>
    <cellStyle name="Normal 4 14" xfId="756"/>
    <cellStyle name="Normal 4 14 2" xfId="2387"/>
    <cellStyle name="Normal 4 15" xfId="757"/>
    <cellStyle name="Normal 4 15 2" xfId="2388"/>
    <cellStyle name="Normal 4 16" xfId="758"/>
    <cellStyle name="Normal 4 17" xfId="759"/>
    <cellStyle name="Normal 4 18" xfId="760"/>
    <cellStyle name="Normal 4 19" xfId="761"/>
    <cellStyle name="Normal 4 2" xfId="762"/>
    <cellStyle name="Normal 4 2 2" xfId="2389"/>
    <cellStyle name="Normal 4 20" xfId="763"/>
    <cellStyle name="Normal 4 21" xfId="751"/>
    <cellStyle name="Normal 4 21 2" xfId="1649"/>
    <cellStyle name="Normal 4 21 3" xfId="2382"/>
    <cellStyle name="Normal 4 22" xfId="1982"/>
    <cellStyle name="Normal 4 23" xfId="2344"/>
    <cellStyle name="Normal 4 3" xfId="764"/>
    <cellStyle name="Normal 4 3 2" xfId="2390"/>
    <cellStyle name="Normal 4 31" xfId="60"/>
    <cellStyle name="Normal 4 31 2" xfId="3635"/>
    <cellStyle name="Normal 4 31 2 2" xfId="4272"/>
    <cellStyle name="Normal 4 31 3" xfId="3950"/>
    <cellStyle name="Normal 4 31 3 2" xfId="4450"/>
    <cellStyle name="Normal 4 31 4" xfId="4094"/>
    <cellStyle name="Normal 4 4" xfId="765"/>
    <cellStyle name="Normal 4 4 2" xfId="2391"/>
    <cellStyle name="Normal 4 5" xfId="766"/>
    <cellStyle name="Normal 4 5 2" xfId="2392"/>
    <cellStyle name="Normal 4 6" xfId="767"/>
    <cellStyle name="Normal 4 6 2" xfId="2393"/>
    <cellStyle name="Normal 4 7" xfId="768"/>
    <cellStyle name="Normal 4 7 2" xfId="2394"/>
    <cellStyle name="Normal 4 8" xfId="769"/>
    <cellStyle name="Normal 4 8 2" xfId="2395"/>
    <cellStyle name="Normal 4 9" xfId="770"/>
    <cellStyle name="Normal 4 9 2" xfId="2396"/>
    <cellStyle name="Normal 40" xfId="771"/>
    <cellStyle name="Normal 41" xfId="772"/>
    <cellStyle name="Normal 42" xfId="773"/>
    <cellStyle name="Normal 43" xfId="774"/>
    <cellStyle name="Normal 43 2" xfId="2779"/>
    <cellStyle name="Normal 43 2 2" xfId="3720"/>
    <cellStyle name="Normal 43 2 2 2" xfId="4351"/>
    <cellStyle name="Normal 43 2 3" xfId="4029"/>
    <cellStyle name="Normal 43 2 3 2" xfId="4529"/>
    <cellStyle name="Normal 43 2 4" xfId="4173"/>
    <cellStyle name="Normal 43 3 2" xfId="2778"/>
    <cellStyle name="Normal 43 3 2 2" xfId="3719"/>
    <cellStyle name="Normal 43 3 2 2 2" xfId="4350"/>
    <cellStyle name="Normal 43 3 2 3" xfId="4028"/>
    <cellStyle name="Normal 43 3 2 3 2" xfId="4528"/>
    <cellStyle name="Normal 43 3 2 4" xfId="4172"/>
    <cellStyle name="Normal 44" xfId="775"/>
    <cellStyle name="Normal 44 2" xfId="1651"/>
    <cellStyle name="Normal 44 3" xfId="1650"/>
    <cellStyle name="Normal 44 4" xfId="1949"/>
    <cellStyle name="Normal 44 4 2" xfId="3664"/>
    <cellStyle name="Normal 44 4 2 2" xfId="4300"/>
    <cellStyle name="Normal 44 4 3" xfId="3978"/>
    <cellStyle name="Normal 44 4 3 2" xfId="4478"/>
    <cellStyle name="Normal 44 4 4" xfId="4122"/>
    <cellStyle name="Normal 45" xfId="776"/>
    <cellStyle name="Normal 46" xfId="777"/>
    <cellStyle name="Normal 47" xfId="778"/>
    <cellStyle name="Normal 48" xfId="779"/>
    <cellStyle name="Normal 49" xfId="780"/>
    <cellStyle name="Normal 5" xfId="781"/>
    <cellStyle name="Normal 5 2" xfId="782"/>
    <cellStyle name="Normal 5 3" xfId="783"/>
    <cellStyle name="Normal 5 4" xfId="784"/>
    <cellStyle name="Normal 5 5" xfId="1652"/>
    <cellStyle name="Normal 5 6" xfId="1909"/>
    <cellStyle name="Normal 5 6 2" xfId="2440"/>
    <cellStyle name="Normal 5 6 3" xfId="2319"/>
    <cellStyle name="Normal 5 6 3 2" xfId="3202"/>
    <cellStyle name="Normal 5 6 3 2 2" xfId="3871"/>
    <cellStyle name="Normal 5 6 3 3" xfId="3581"/>
    <cellStyle name="Normal 5 7" xfId="2233"/>
    <cellStyle name="Normal 5 7 2" xfId="2560"/>
    <cellStyle name="Normal 5 7 3" xfId="2325"/>
    <cellStyle name="Normal 5 8" xfId="2253"/>
    <cellStyle name="Normal 5 8 2" xfId="2332"/>
    <cellStyle name="Normal 5 9" xfId="2397"/>
    <cellStyle name="Normal 50" xfId="785"/>
    <cellStyle name="Normal 51" xfId="786"/>
    <cellStyle name="Normal 52" xfId="787"/>
    <cellStyle name="Normal 53" xfId="788"/>
    <cellStyle name="Normal 54" xfId="789"/>
    <cellStyle name="Normal 55" xfId="790"/>
    <cellStyle name="Normal 56" xfId="791"/>
    <cellStyle name="Normal 57" xfId="792"/>
    <cellStyle name="Normal 58" xfId="793"/>
    <cellStyle name="Normal 58 2" xfId="794"/>
    <cellStyle name="Normal 59" xfId="795"/>
    <cellStyle name="Normal 6" xfId="51"/>
    <cellStyle name="Normal 6 2" xfId="796"/>
    <cellStyle name="Normal 6 3" xfId="797"/>
    <cellStyle name="Normal 6 4" xfId="798"/>
    <cellStyle name="Normal 6 5" xfId="2234"/>
    <cellStyle name="Normal 6 5 2" xfId="3694"/>
    <cellStyle name="Normal 6 5 2 2" xfId="4330"/>
    <cellStyle name="Normal 6 5 3" xfId="4008"/>
    <cellStyle name="Normal 6 5 3 2" xfId="4508"/>
    <cellStyle name="Normal 6 5 4" xfId="4152"/>
    <cellStyle name="Normal 60" xfId="799"/>
    <cellStyle name="Normal 61" xfId="800"/>
    <cellStyle name="Normal 62" xfId="801"/>
    <cellStyle name="Normal 63" xfId="802"/>
    <cellStyle name="Normal 63 2" xfId="1916"/>
    <cellStyle name="Normal 63 2 2" xfId="3098"/>
    <cellStyle name="Normal 63 2 2 2" xfId="3778"/>
    <cellStyle name="Normal 63 2 3" xfId="3486"/>
    <cellStyle name="Normal 64" xfId="1211"/>
    <cellStyle name="Normal 64 2" xfId="1653"/>
    <cellStyle name="Normal 64 3" xfId="2422"/>
    <cellStyle name="Normal 64 3 2" xfId="3229"/>
    <cellStyle name="Normal 64 3 2 2" xfId="3891"/>
    <cellStyle name="Normal 64 3 3" xfId="3604"/>
    <cellStyle name="Normal 64 4" xfId="3006"/>
    <cellStyle name="Normal 64 4 2" xfId="3754"/>
    <cellStyle name="Normal 64 5" xfId="3445"/>
    <cellStyle name="Normal 65" xfId="1299"/>
    <cellStyle name="Normal 65 2" xfId="1654"/>
    <cellStyle name="Normal 66" xfId="1300"/>
    <cellStyle name="Normal 66 2" xfId="1655"/>
    <cellStyle name="Normal 67" xfId="1303"/>
    <cellStyle name="Normal 67 2" xfId="1657"/>
    <cellStyle name="Normal 67 3" xfId="1656"/>
    <cellStyle name="Normal 67 4" xfId="2425"/>
    <cellStyle name="Normal 68" xfId="1658"/>
    <cellStyle name="Normal 69" xfId="1659"/>
    <cellStyle name="Normal 7" xfId="803"/>
    <cellStyle name="Normal 7 10" xfId="2059"/>
    <cellStyle name="Normal 7 11" xfId="2236"/>
    <cellStyle name="Normal 7 11 2" xfId="3696"/>
    <cellStyle name="Normal 7 11 2 2" xfId="4332"/>
    <cellStyle name="Normal 7 11 3" xfId="4010"/>
    <cellStyle name="Normal 7 11 3 2" xfId="4510"/>
    <cellStyle name="Normal 7 11 4" xfId="4154"/>
    <cellStyle name="Normal 7 2" xfId="804"/>
    <cellStyle name="Normal 7 2 2" xfId="2398"/>
    <cellStyle name="Normal 7 3" xfId="805"/>
    <cellStyle name="Normal 7 3 2" xfId="2399"/>
    <cellStyle name="Normal 7 4" xfId="806"/>
    <cellStyle name="Normal 7 4 2" xfId="2400"/>
    <cellStyle name="Normal 7 5" xfId="807"/>
    <cellStyle name="Normal 7 5 2" xfId="2401"/>
    <cellStyle name="Normal 7 6" xfId="808"/>
    <cellStyle name="Normal 7 6 2" xfId="2402"/>
    <cellStyle name="Normal 7 7" xfId="809"/>
    <cellStyle name="Normal 7 7 2" xfId="2403"/>
    <cellStyle name="Normal 7 8" xfId="810"/>
    <cellStyle name="Normal 7 8 2" xfId="2404"/>
    <cellStyle name="Normal 7 9" xfId="811"/>
    <cellStyle name="Normal 7 9 2" xfId="2405"/>
    <cellStyle name="Normal 70" xfId="1660"/>
    <cellStyle name="Normal 71" xfId="1661"/>
    <cellStyle name="Normal 72" xfId="1662"/>
    <cellStyle name="Normal 73" xfId="1663"/>
    <cellStyle name="Normal 74" xfId="1664"/>
    <cellStyle name="Normal 75" xfId="1665"/>
    <cellStyle name="Normal 76" xfId="1666"/>
    <cellStyle name="Normal 77" xfId="1667"/>
    <cellStyle name="Normal 78" xfId="1668"/>
    <cellStyle name="Normal 79" xfId="1669"/>
    <cellStyle name="Normal 8" xfId="58"/>
    <cellStyle name="Normal 8 2" xfId="813"/>
    <cellStyle name="Normal 8 3" xfId="814"/>
    <cellStyle name="Normal 8 4" xfId="815"/>
    <cellStyle name="Normal 8 5" xfId="812"/>
    <cellStyle name="Normal 8 5 2" xfId="2406"/>
    <cellStyle name="Normal 8 5 3" xfId="2328"/>
    <cellStyle name="Normal 8 6" xfId="2061"/>
    <cellStyle name="Normal 80" xfId="1670"/>
    <cellStyle name="Normal 81" xfId="1671"/>
    <cellStyle name="Normal 82" xfId="1672"/>
    <cellStyle name="Normal 83" xfId="1673"/>
    <cellStyle name="Normal 84" xfId="1674"/>
    <cellStyle name="Normal 85" xfId="1675"/>
    <cellStyle name="Normal 86" xfId="1676"/>
    <cellStyle name="Normal 87" xfId="1677"/>
    <cellStyle name="Normal 88" xfId="1678"/>
    <cellStyle name="Normal 89" xfId="1679"/>
    <cellStyle name="Normal 9" xfId="816"/>
    <cellStyle name="Normal 9 10" xfId="817"/>
    <cellStyle name="Normal 9 11" xfId="818"/>
    <cellStyle name="Normal 9 12" xfId="2062"/>
    <cellStyle name="Normal 9 2" xfId="819"/>
    <cellStyle name="Normal 9 2 2" xfId="820"/>
    <cellStyle name="Normal 9 3" xfId="821"/>
    <cellStyle name="Normal 9 4" xfId="822"/>
    <cellStyle name="Normal 9 5" xfId="823"/>
    <cellStyle name="Normal 9 6" xfId="824"/>
    <cellStyle name="Normal 9 7" xfId="825"/>
    <cellStyle name="Normal 9 8" xfId="826"/>
    <cellStyle name="Normal 9 9" xfId="827"/>
    <cellStyle name="Normal 9 9 2" xfId="828"/>
    <cellStyle name="Normal 9 9 2 2" xfId="2925"/>
    <cellStyle name="Normal 9 9 2 2 2" xfId="3737"/>
    <cellStyle name="Normal 9 9 2 3" xfId="3367"/>
    <cellStyle name="Normal 9 9 3" xfId="1680"/>
    <cellStyle name="Normal 9 9 3 2" xfId="3646"/>
    <cellStyle name="Normal 9 9 3 2 2" xfId="4283"/>
    <cellStyle name="Normal 9 9 3 3" xfId="3961"/>
    <cellStyle name="Normal 9 9 3 3 2" xfId="4461"/>
    <cellStyle name="Normal 9 9 3 4" xfId="4105"/>
    <cellStyle name="Normal 9 9 4" xfId="2924"/>
    <cellStyle name="Normal 9 9 4 2" xfId="3736"/>
    <cellStyle name="Normal 9 9 5" xfId="3366"/>
    <cellStyle name="Normal 90" xfId="1681"/>
    <cellStyle name="Normal 91" xfId="1682"/>
    <cellStyle name="Normal 92" xfId="1683"/>
    <cellStyle name="Normal 93" xfId="1684"/>
    <cellStyle name="Normal 94" xfId="1685"/>
    <cellStyle name="Normal 95" xfId="1686"/>
    <cellStyle name="Normal 96" xfId="1687"/>
    <cellStyle name="Normal 97" xfId="1688"/>
    <cellStyle name="Normal 98" xfId="1689"/>
    <cellStyle name="Normal 99" xfId="1690"/>
    <cellStyle name="Normal_KCE01Y" xfId="7"/>
    <cellStyle name="Normal_KCE44Y" xfId="8"/>
    <cellStyle name="Normal0" xfId="829"/>
    <cellStyle name="Normal0 2" xfId="1691"/>
    <cellStyle name="Normale_9639A02C" xfId="830"/>
    <cellStyle name="Note 2" xfId="832"/>
    <cellStyle name="Note 2 2" xfId="2081"/>
    <cellStyle name="Note 2 2 2" xfId="2577"/>
    <cellStyle name="Note 2 2 3" xfId="2487"/>
    <cellStyle name="Note 2 3" xfId="2183"/>
    <cellStyle name="Note 2 3 2" xfId="2653"/>
    <cellStyle name="Note 2 3 3" xfId="2742"/>
    <cellStyle name="Note 3" xfId="831"/>
    <cellStyle name="Note 3 2" xfId="2080"/>
    <cellStyle name="Note 3 2 2" xfId="2576"/>
    <cellStyle name="Note 3 2 3" xfId="2486"/>
    <cellStyle name="Note 3 3" xfId="2182"/>
    <cellStyle name="Note 3 3 2" xfId="2652"/>
    <cellStyle name="Note 3 3 3" xfId="2741"/>
    <cellStyle name="Note 4" xfId="1967"/>
    <cellStyle name="Note 4 2" xfId="3122"/>
    <cellStyle name="Note 4 2 2" xfId="3801"/>
    <cellStyle name="Note 4 3" xfId="3508"/>
    <cellStyle name="Note 5" xfId="2045"/>
    <cellStyle name="Note 5 2" xfId="3683"/>
    <cellStyle name="Note 5 2 2" xfId="4319"/>
    <cellStyle name="Note 5 3" xfId="3997"/>
    <cellStyle name="Note 5 3 2" xfId="4497"/>
    <cellStyle name="Note 5 4" xfId="4141"/>
    <cellStyle name="Œ…‹æØ‚è [0.00]_4m stock" xfId="833"/>
    <cellStyle name="Œ…‹æØ‚è_4m stock" xfId="834"/>
    <cellStyle name="oft Excel]_x000d__x000a_Comment=The open=/f lines load custom functions into the Paste Function list._x000d__x000a_Maximized=3_x000d__x000a_Basics=1_x000d__x000a_A" xfId="835"/>
    <cellStyle name="Output" xfId="17" builtinId="21" customBuiltin="1"/>
    <cellStyle name="Output 2" xfId="836"/>
    <cellStyle name="Output 2 2" xfId="2083"/>
    <cellStyle name="Output 2 2 2" xfId="2579"/>
    <cellStyle name="Output 2 2 3" xfId="2489"/>
    <cellStyle name="Output 2 3" xfId="2135"/>
    <cellStyle name="Output 2 3 2" xfId="2609"/>
    <cellStyle name="Output 2 3 3" xfId="2519"/>
    <cellStyle name="Output 2 3 4" xfId="2710"/>
    <cellStyle name="Output 2 4" xfId="2184"/>
    <cellStyle name="Output 2 4 2" xfId="2654"/>
    <cellStyle name="Output 2 4 3" xfId="2743"/>
    <cellStyle name="Output 3" xfId="1692"/>
    <cellStyle name="Output 3 2" xfId="2082"/>
    <cellStyle name="Output 3 2 2" xfId="2578"/>
    <cellStyle name="Output 3 2 3" xfId="2488"/>
    <cellStyle name="Output 3 3" xfId="2172"/>
    <cellStyle name="Output 3 3 2" xfId="2644"/>
    <cellStyle name="Output 3 3 3" xfId="2554"/>
    <cellStyle name="Output 3 3 4" xfId="2735"/>
    <cellStyle name="Output 3 4" xfId="2223"/>
    <cellStyle name="Output 3 4 2" xfId="2690"/>
    <cellStyle name="Output 3 4 3" xfId="2769"/>
    <cellStyle name="Output 4" xfId="1930"/>
    <cellStyle name="Output Amounts" xfId="837"/>
    <cellStyle name="Output Column Headings" xfId="838"/>
    <cellStyle name="Output Line Items" xfId="839"/>
    <cellStyle name="OUTPUT REPORT HEADING" xfId="840"/>
    <cellStyle name="OUTPUT REPORT TITLE" xfId="841"/>
    <cellStyle name="PageSubTitle" xfId="842"/>
    <cellStyle name="PageTitle" xfId="843"/>
    <cellStyle name="Pattern" xfId="844"/>
    <cellStyle name="Pattern 2" xfId="1693"/>
    <cellStyle name="Pattern 2 2" xfId="1694"/>
    <cellStyle name="Pattern 2 3" xfId="3064"/>
    <cellStyle name="Pattern 3" xfId="1695"/>
    <cellStyle name="Pattern 4" xfId="2926"/>
    <cellStyle name="Percent (0)" xfId="846"/>
    <cellStyle name="Percent (0) 2" xfId="1697"/>
    <cellStyle name="Percent [0]" xfId="847"/>
    <cellStyle name="Percent [00]" xfId="848"/>
    <cellStyle name="Percent [2]" xfId="849"/>
    <cellStyle name="Percent [2] 2" xfId="850"/>
    <cellStyle name="Percent [2] 3" xfId="851"/>
    <cellStyle name="Percent [2] 4" xfId="852"/>
    <cellStyle name="Percent [2] 5" xfId="853"/>
    <cellStyle name="Percent 10" xfId="1698"/>
    <cellStyle name="Percent 100" xfId="1699"/>
    <cellStyle name="Percent 101" xfId="1700"/>
    <cellStyle name="Percent 102" xfId="1701"/>
    <cellStyle name="Percent 103" xfId="1702"/>
    <cellStyle name="Percent 104" xfId="1703"/>
    <cellStyle name="Percent 105" xfId="1704"/>
    <cellStyle name="Percent 106" xfId="1705"/>
    <cellStyle name="Percent 107" xfId="1706"/>
    <cellStyle name="Percent 108" xfId="1707"/>
    <cellStyle name="Percent 109" xfId="1708"/>
    <cellStyle name="Percent 11" xfId="1709"/>
    <cellStyle name="Percent 110" xfId="1710"/>
    <cellStyle name="Percent 111" xfId="1711"/>
    <cellStyle name="Percent 112" xfId="1712"/>
    <cellStyle name="Percent 113" xfId="1713"/>
    <cellStyle name="Percent 114" xfId="1714"/>
    <cellStyle name="Percent 115" xfId="1715"/>
    <cellStyle name="Percent 116" xfId="1716"/>
    <cellStyle name="Percent 117" xfId="1696"/>
    <cellStyle name="Percent 118" xfId="1878"/>
    <cellStyle name="Percent 119" xfId="1874"/>
    <cellStyle name="Percent 12" xfId="1717"/>
    <cellStyle name="Percent 120" xfId="1879"/>
    <cellStyle name="Percent 121" xfId="1907"/>
    <cellStyle name="Percent 121 2" xfId="3093"/>
    <cellStyle name="Percent 121 2 2" xfId="3774"/>
    <cellStyle name="Percent 121 3" xfId="3482"/>
    <cellStyle name="Percent 122" xfId="2117"/>
    <cellStyle name="Percent 122 2" xfId="3155"/>
    <cellStyle name="Percent 122 2 2" xfId="3826"/>
    <cellStyle name="Percent 122 3" xfId="3541"/>
    <cellStyle name="Percent 123" xfId="2238"/>
    <cellStyle name="Percent 123 2" xfId="3168"/>
    <cellStyle name="Percent 123 2 2" xfId="3839"/>
    <cellStyle name="Percent 123 3" xfId="3553"/>
    <cellStyle name="Percent 124" xfId="2246"/>
    <cellStyle name="Percent 124 2" xfId="3174"/>
    <cellStyle name="Percent 124 2 2" xfId="3845"/>
    <cellStyle name="Percent 124 3" xfId="3557"/>
    <cellStyle name="Percent 125" xfId="2247"/>
    <cellStyle name="Percent 125 2" xfId="3175"/>
    <cellStyle name="Percent 125 2 2" xfId="3846"/>
    <cellStyle name="Percent 125 3" xfId="3558"/>
    <cellStyle name="Percent 126" xfId="2254"/>
    <cellStyle name="Percent 126 2" xfId="3179"/>
    <cellStyle name="Percent 126 2 2" xfId="3850"/>
    <cellStyle name="Percent 126 3" xfId="3561"/>
    <cellStyle name="Percent 127" xfId="2044"/>
    <cellStyle name="Percent 127 2" xfId="3682"/>
    <cellStyle name="Percent 127 2 2" xfId="4318"/>
    <cellStyle name="Percent 127 3" xfId="3996"/>
    <cellStyle name="Percent 127 3 2" xfId="4496"/>
    <cellStyle name="Percent 127 4" xfId="4140"/>
    <cellStyle name="Percent 13" xfId="1718"/>
    <cellStyle name="Percent 14" xfId="1719"/>
    <cellStyle name="Percent 15" xfId="1720"/>
    <cellStyle name="Percent 16" xfId="1721"/>
    <cellStyle name="Percent 17" xfId="1722"/>
    <cellStyle name="Percent 18" xfId="1723"/>
    <cellStyle name="Percent 19" xfId="1724"/>
    <cellStyle name="Percent 2" xfId="854"/>
    <cellStyle name="Percent 2 10" xfId="855"/>
    <cellStyle name="Percent 2 10 2" xfId="856"/>
    <cellStyle name="Percent 2 11" xfId="857"/>
    <cellStyle name="Percent 2 12" xfId="858"/>
    <cellStyle name="Percent 2 13" xfId="859"/>
    <cellStyle name="Percent 2 14" xfId="860"/>
    <cellStyle name="Percent 2 15" xfId="861"/>
    <cellStyle name="Percent 2 16" xfId="862"/>
    <cellStyle name="Percent 2 17" xfId="863"/>
    <cellStyle name="Percent 2 18" xfId="864"/>
    <cellStyle name="Percent 2 19" xfId="865"/>
    <cellStyle name="Percent 2 2" xfId="866"/>
    <cellStyle name="Percent 2 2 2" xfId="867"/>
    <cellStyle name="Percent 2 20" xfId="868"/>
    <cellStyle name="Percent 2 21" xfId="869"/>
    <cellStyle name="Percent 2 22" xfId="870"/>
    <cellStyle name="Percent 2 23" xfId="871"/>
    <cellStyle name="Percent 2 24" xfId="872"/>
    <cellStyle name="Percent 2 25" xfId="873"/>
    <cellStyle name="Percent 2 26" xfId="874"/>
    <cellStyle name="Percent 2 27" xfId="875"/>
    <cellStyle name="Percent 2 28" xfId="876"/>
    <cellStyle name="Percent 2 29" xfId="877"/>
    <cellStyle name="Percent 2 3" xfId="878"/>
    <cellStyle name="Percent 2 3 2" xfId="879"/>
    <cellStyle name="Percent 2 30" xfId="880"/>
    <cellStyle name="Percent 2 31" xfId="881"/>
    <cellStyle name="Percent 2 32" xfId="882"/>
    <cellStyle name="Percent 2 33" xfId="883"/>
    <cellStyle name="Percent 2 34" xfId="884"/>
    <cellStyle name="Percent 2 35" xfId="885"/>
    <cellStyle name="Percent 2 36" xfId="886"/>
    <cellStyle name="Percent 2 37" xfId="887"/>
    <cellStyle name="Percent 2 38" xfId="888"/>
    <cellStyle name="Percent 2 39" xfId="889"/>
    <cellStyle name="Percent 2 4" xfId="890"/>
    <cellStyle name="Percent 2 4 2" xfId="891"/>
    <cellStyle name="Percent 2 40" xfId="892"/>
    <cellStyle name="Percent 2 41" xfId="893"/>
    <cellStyle name="Percent 2 42" xfId="894"/>
    <cellStyle name="Percent 2 43" xfId="895"/>
    <cellStyle name="Percent 2 44" xfId="896"/>
    <cellStyle name="Percent 2 45" xfId="897"/>
    <cellStyle name="Percent 2 46" xfId="898"/>
    <cellStyle name="Percent 2 47" xfId="899"/>
    <cellStyle name="Percent 2 48" xfId="900"/>
    <cellStyle name="Percent 2 49" xfId="901"/>
    <cellStyle name="Percent 2 5" xfId="902"/>
    <cellStyle name="Percent 2 5 2" xfId="903"/>
    <cellStyle name="Percent 2 50" xfId="904"/>
    <cellStyle name="Percent 2 51" xfId="905"/>
    <cellStyle name="Percent 2 52" xfId="906"/>
    <cellStyle name="Percent 2 53" xfId="907"/>
    <cellStyle name="Percent 2 54" xfId="908"/>
    <cellStyle name="Percent 2 55" xfId="909"/>
    <cellStyle name="Percent 2 56" xfId="910"/>
    <cellStyle name="Percent 2 57" xfId="911"/>
    <cellStyle name="Percent 2 58" xfId="912"/>
    <cellStyle name="Percent 2 59" xfId="1725"/>
    <cellStyle name="Percent 2 6" xfId="913"/>
    <cellStyle name="Percent 2 60" xfId="2255"/>
    <cellStyle name="Percent 2 60 2" xfId="3702"/>
    <cellStyle name="Percent 2 60 2 2" xfId="4338"/>
    <cellStyle name="Percent 2 60 3" xfId="4016"/>
    <cellStyle name="Percent 2 60 3 2" xfId="4516"/>
    <cellStyle name="Percent 2 60 4" xfId="4160"/>
    <cellStyle name="Percent 2 7" xfId="914"/>
    <cellStyle name="Percent 2 8" xfId="915"/>
    <cellStyle name="Percent 2 9" xfId="916"/>
    <cellStyle name="Percent 20" xfId="1726"/>
    <cellStyle name="Percent 21" xfId="1727"/>
    <cellStyle name="Percent 22" xfId="1728"/>
    <cellStyle name="Percent 23" xfId="1729"/>
    <cellStyle name="Percent 24" xfId="1730"/>
    <cellStyle name="Percent 25" xfId="1731"/>
    <cellStyle name="Percent 26" xfId="1732"/>
    <cellStyle name="Percent 27" xfId="1733"/>
    <cellStyle name="Percent 28" xfId="1734"/>
    <cellStyle name="Percent 28 2" xfId="2284"/>
    <cellStyle name="Percent 28 2 2" xfId="3706"/>
    <cellStyle name="Percent 28 2 2 2" xfId="4342"/>
    <cellStyle name="Percent 28 2 3" xfId="4020"/>
    <cellStyle name="Percent 28 2 3 2" xfId="4520"/>
    <cellStyle name="Percent 28 2 4" xfId="4164"/>
    <cellStyle name="Percent 29" xfId="1735"/>
    <cellStyle name="Percent 3" xfId="917"/>
    <cellStyle name="Percent 3 2" xfId="918"/>
    <cellStyle name="Percent 3 3" xfId="919"/>
    <cellStyle name="Percent 3 3 2" xfId="920"/>
    <cellStyle name="Percent 3 3 3" xfId="1736"/>
    <cellStyle name="Percent 30" xfId="1737"/>
    <cellStyle name="Percent 31" xfId="1738"/>
    <cellStyle name="Percent 32" xfId="1739"/>
    <cellStyle name="Percent 33" xfId="1740"/>
    <cellStyle name="Percent 34" xfId="1741"/>
    <cellStyle name="Percent 35" xfId="1742"/>
    <cellStyle name="Percent 36" xfId="1743"/>
    <cellStyle name="Percent 37" xfId="1744"/>
    <cellStyle name="Percent 38" xfId="1745"/>
    <cellStyle name="Percent 39" xfId="1746"/>
    <cellStyle name="Percent 4" xfId="921"/>
    <cellStyle name="Percent 4 2" xfId="922"/>
    <cellStyle name="Percent 4 3" xfId="923"/>
    <cellStyle name="Percent 40" xfId="1747"/>
    <cellStyle name="Percent 41" xfId="1748"/>
    <cellStyle name="Percent 42" xfId="1749"/>
    <cellStyle name="Percent 43" xfId="1750"/>
    <cellStyle name="Percent 44" xfId="1751"/>
    <cellStyle name="Percent 45" xfId="1752"/>
    <cellStyle name="Percent 46" xfId="1753"/>
    <cellStyle name="Percent 47" xfId="1754"/>
    <cellStyle name="Percent 48" xfId="1755"/>
    <cellStyle name="Percent 49" xfId="1756"/>
    <cellStyle name="Percent 5" xfId="924"/>
    <cellStyle name="Percent 50" xfId="1757"/>
    <cellStyle name="Percent 51" xfId="1758"/>
    <cellStyle name="Percent 52" xfId="1759"/>
    <cellStyle name="Percent 53" xfId="1760"/>
    <cellStyle name="Percent 54" xfId="1761"/>
    <cellStyle name="Percent 55" xfId="1762"/>
    <cellStyle name="Percent 56" xfId="1763"/>
    <cellStyle name="Percent 57" xfId="1764"/>
    <cellStyle name="Percent 58" xfId="1765"/>
    <cellStyle name="Percent 59" xfId="1766"/>
    <cellStyle name="Percent 6" xfId="845"/>
    <cellStyle name="Percent 60" xfId="1767"/>
    <cellStyle name="Percent 61" xfId="1768"/>
    <cellStyle name="Percent 62" xfId="1769"/>
    <cellStyle name="Percent 63" xfId="1770"/>
    <cellStyle name="Percent 64" xfId="1771"/>
    <cellStyle name="Percent 65" xfId="1772"/>
    <cellStyle name="Percent 66" xfId="1773"/>
    <cellStyle name="Percent 67" xfId="1774"/>
    <cellStyle name="Percent 68" xfId="1775"/>
    <cellStyle name="Percent 69" xfId="1776"/>
    <cellStyle name="Percent 7" xfId="1297"/>
    <cellStyle name="Percent 70" xfId="1777"/>
    <cellStyle name="Percent 71" xfId="1778"/>
    <cellStyle name="Percent 72" xfId="1779"/>
    <cellStyle name="Percent 73" xfId="1780"/>
    <cellStyle name="Percent 74" xfId="1781"/>
    <cellStyle name="Percent 75" xfId="1782"/>
    <cellStyle name="Percent 76" xfId="1783"/>
    <cellStyle name="Percent 77" xfId="1784"/>
    <cellStyle name="Percent 78" xfId="1785"/>
    <cellStyle name="Percent 79" xfId="1786"/>
    <cellStyle name="Percent 8" xfId="1787"/>
    <cellStyle name="Percent 80" xfId="1788"/>
    <cellStyle name="Percent 81" xfId="1789"/>
    <cellStyle name="Percent 82" xfId="1790"/>
    <cellStyle name="Percent 83" xfId="1791"/>
    <cellStyle name="Percent 84" xfId="1792"/>
    <cellStyle name="Percent 85" xfId="1793"/>
    <cellStyle name="Percent 86" xfId="1794"/>
    <cellStyle name="Percent 87" xfId="1795"/>
    <cellStyle name="Percent 88" xfId="1796"/>
    <cellStyle name="Percent 89" xfId="1797"/>
    <cellStyle name="Percent 9" xfId="925"/>
    <cellStyle name="Percent 9 2" xfId="926"/>
    <cellStyle name="Percent 90" xfId="1798"/>
    <cellStyle name="Percent 91" xfId="1799"/>
    <cellStyle name="Percent 92" xfId="1800"/>
    <cellStyle name="Percent 93" xfId="1801"/>
    <cellStyle name="Percent 94" xfId="1802"/>
    <cellStyle name="Percent 95" xfId="1803"/>
    <cellStyle name="Percent 96" xfId="1804"/>
    <cellStyle name="Percent 97" xfId="1805"/>
    <cellStyle name="Percent 98" xfId="1806"/>
    <cellStyle name="Percent 99" xfId="1807"/>
    <cellStyle name="PERCENTAGE" xfId="927"/>
    <cellStyle name="PERCENTAGE 2" xfId="1808"/>
    <cellStyle name="PLAN" xfId="928"/>
    <cellStyle name="PrePop Currency (0)" xfId="929"/>
    <cellStyle name="PrePop Currency (2)" xfId="930"/>
    <cellStyle name="PrePop Units (0)" xfId="931"/>
    <cellStyle name="PrePop Units (1)" xfId="932"/>
    <cellStyle name="PrePop Units (2)" xfId="933"/>
    <cellStyle name="PSChar" xfId="934"/>
    <cellStyle name="PSChar 2" xfId="1809"/>
    <cellStyle name="PSDate" xfId="935"/>
    <cellStyle name="PSDate 2" xfId="1810"/>
    <cellStyle name="PSDec" xfId="936"/>
    <cellStyle name="PSDec 2" xfId="1811"/>
    <cellStyle name="PSHeading" xfId="937"/>
    <cellStyle name="PSHeading 2" xfId="1812"/>
    <cellStyle name="PSInt" xfId="938"/>
    <cellStyle name="PSInt 2" xfId="1813"/>
    <cellStyle name="PSSpacer" xfId="939"/>
    <cellStyle name="PSSpacer 2" xfId="1814"/>
    <cellStyle name="pwstyle" xfId="940"/>
    <cellStyle name="Q" xfId="941"/>
    <cellStyle name="QTR94_95_INCOME CTMP#1 98" xfId="942"/>
    <cellStyle name="Quantity" xfId="943"/>
    <cellStyle name="Quantity 2" xfId="944"/>
    <cellStyle name="Quantity 3" xfId="945"/>
    <cellStyle name="Quantity 4" xfId="946"/>
    <cellStyle name="Quantity 5" xfId="947"/>
    <cellStyle name="RevList" xfId="948"/>
    <cellStyle name="RevList 2" xfId="1815"/>
    <cellStyle name="Rittichai" xfId="949"/>
    <cellStyle name="SAPBEXaggData" xfId="950"/>
    <cellStyle name="SAPBEXaggData 2" xfId="2084"/>
    <cellStyle name="SAPBEXaggData 2 2" xfId="2580"/>
    <cellStyle name="SAPBEXaggData 2 3" xfId="2490"/>
    <cellStyle name="SAPBEXaggData 3" xfId="2136"/>
    <cellStyle name="SAPBEXaggData 3 2" xfId="2610"/>
    <cellStyle name="SAPBEXaggData 3 3" xfId="2520"/>
    <cellStyle name="SAPBEXaggData 3 4" xfId="2711"/>
    <cellStyle name="SAPBEXaggData 4" xfId="2185"/>
    <cellStyle name="SAPBEXaggData 4 2" xfId="2655"/>
    <cellStyle name="SAPBEXaggData 4 3" xfId="2744"/>
    <cellStyle name="SAPBEXaggData 5" xfId="2407"/>
    <cellStyle name="SAPBEXaggItem" xfId="951"/>
    <cellStyle name="SAPBEXaggItem 2" xfId="2085"/>
    <cellStyle name="SAPBEXaggItem 2 2" xfId="2581"/>
    <cellStyle name="SAPBEXaggItem 2 3" xfId="2491"/>
    <cellStyle name="SAPBEXaggItem 3" xfId="2137"/>
    <cellStyle name="SAPBEXaggItem 3 2" xfId="2611"/>
    <cellStyle name="SAPBEXaggItem 3 3" xfId="2521"/>
    <cellStyle name="SAPBEXaggItem 3 4" xfId="2712"/>
    <cellStyle name="SAPBEXaggItem 4" xfId="2186"/>
    <cellStyle name="SAPBEXaggItem 4 2" xfId="2656"/>
    <cellStyle name="SAPBEXaggItem 4 3" xfId="2745"/>
    <cellStyle name="SAPBEXaggItem 5" xfId="2408"/>
    <cellStyle name="SAPBEXaggItemX" xfId="952"/>
    <cellStyle name="SAPBEXaggItemX 2" xfId="2086"/>
    <cellStyle name="SAPBEXaggItemX 2 2" xfId="2582"/>
    <cellStyle name="SAPBEXaggItemX 2 3" xfId="2492"/>
    <cellStyle name="SAPBEXaggItemX 3" xfId="2138"/>
    <cellStyle name="SAPBEXaggItemX 3 2" xfId="2612"/>
    <cellStyle name="SAPBEXaggItemX 3 3" xfId="2522"/>
    <cellStyle name="SAPBEXaggItemX 3 4" xfId="2713"/>
    <cellStyle name="SAPBEXaggItemX 4" xfId="2187"/>
    <cellStyle name="SAPBEXaggItemX 4 2" xfId="2657"/>
    <cellStyle name="SAPBEXaggItemX 4 3" xfId="2746"/>
    <cellStyle name="SAPBEXaggItemX 5" xfId="2409"/>
    <cellStyle name="SAPBEXchaText" xfId="953"/>
    <cellStyle name="SAPBEXchaText 2" xfId="2087"/>
    <cellStyle name="SAPBEXchaText 2 2" xfId="2583"/>
    <cellStyle name="SAPBEXchaText 2 3" xfId="2493"/>
    <cellStyle name="SAPBEXchaText 3" xfId="2139"/>
    <cellStyle name="SAPBEXchaText 3 2" xfId="2613"/>
    <cellStyle name="SAPBEXchaText 3 3" xfId="2523"/>
    <cellStyle name="SAPBEXchaText 3 4" xfId="2714"/>
    <cellStyle name="SAPBEXchaText 4" xfId="2188"/>
    <cellStyle name="SAPBEXchaText 4 2" xfId="2658"/>
    <cellStyle name="SAPBEXchaText 4 3" xfId="2747"/>
    <cellStyle name="SAPBEXfilterDrill" xfId="954"/>
    <cellStyle name="SAPBEXfilterDrill 2" xfId="2088"/>
    <cellStyle name="SAPBEXfilterDrill 2 2" xfId="2584"/>
    <cellStyle name="SAPBEXfilterDrill 2 3" xfId="2494"/>
    <cellStyle name="SAPBEXfilterDrill 3" xfId="2140"/>
    <cellStyle name="SAPBEXfilterDrill 3 2" xfId="2614"/>
    <cellStyle name="SAPBEXfilterDrill 3 3" xfId="2524"/>
    <cellStyle name="SAPBEXfilterDrill 3 4" xfId="2715"/>
    <cellStyle name="SAPBEXfilterDrill 4" xfId="2189"/>
    <cellStyle name="SAPBEXfilterDrill 4 2" xfId="2659"/>
    <cellStyle name="SAPBEXfilterDrill 4 3" xfId="2748"/>
    <cellStyle name="SAPBEXfilterItem" xfId="955"/>
    <cellStyle name="SAPBEXfilterItem 2" xfId="2089"/>
    <cellStyle name="SAPBEXfilterItem 2 2" xfId="2585"/>
    <cellStyle name="SAPBEXfilterItem 2 3" xfId="2495"/>
    <cellStyle name="SAPBEXfilterItem 3" xfId="2141"/>
    <cellStyle name="SAPBEXfilterItem 3 2" xfId="2615"/>
    <cellStyle name="SAPBEXfilterItem 3 3" xfId="2525"/>
    <cellStyle name="SAPBEXfilterItem 4" xfId="2190"/>
    <cellStyle name="SAPBEXfilterItem 4 2" xfId="2660"/>
    <cellStyle name="SAPBEXfilterItem 5" xfId="2410"/>
    <cellStyle name="SAPBEXheaderItem" xfId="956"/>
    <cellStyle name="SAPBEXheaderItem 2" xfId="2090"/>
    <cellStyle name="SAPBEXheaderItem 2 2" xfId="2586"/>
    <cellStyle name="SAPBEXheaderItem 2 3" xfId="2496"/>
    <cellStyle name="SAPBEXheaderItem 3" xfId="2142"/>
    <cellStyle name="SAPBEXheaderItem 3 2" xfId="2616"/>
    <cellStyle name="SAPBEXheaderItem 3 3" xfId="2526"/>
    <cellStyle name="SAPBEXheaderItem 3 4" xfId="2716"/>
    <cellStyle name="SAPBEXheaderItem 4" xfId="2191"/>
    <cellStyle name="SAPBEXheaderItem 4 2" xfId="2661"/>
    <cellStyle name="SAPBEXheaderItem 4 3" xfId="2749"/>
    <cellStyle name="SAPBEXheaderText" xfId="957"/>
    <cellStyle name="SAPBEXheaderText 2" xfId="2091"/>
    <cellStyle name="SAPBEXheaderText 2 2" xfId="2587"/>
    <cellStyle name="SAPBEXheaderText 2 3" xfId="2497"/>
    <cellStyle name="SAPBEXheaderText 3" xfId="2143"/>
    <cellStyle name="SAPBEXheaderText 3 2" xfId="2617"/>
    <cellStyle name="SAPBEXheaderText 3 3" xfId="2527"/>
    <cellStyle name="SAPBEXheaderText 3 4" xfId="2717"/>
    <cellStyle name="SAPBEXheaderText 4" xfId="2192"/>
    <cellStyle name="SAPBEXheaderText 4 2" xfId="2662"/>
    <cellStyle name="SAPBEXheaderText 4 3" xfId="2750"/>
    <cellStyle name="SAPBEXheaderText 5" xfId="2411"/>
    <cellStyle name="SAPBEXHLevel0" xfId="958"/>
    <cellStyle name="SAPBEXHLevel0 2" xfId="2092"/>
    <cellStyle name="SAPBEXHLevel0 2 2" xfId="2588"/>
    <cellStyle name="SAPBEXHLevel0 2 3" xfId="2498"/>
    <cellStyle name="SAPBEXHLevel0 3" xfId="2144"/>
    <cellStyle name="SAPBEXHLevel0 3 2" xfId="2618"/>
    <cellStyle name="SAPBEXHLevel0 3 3" xfId="2528"/>
    <cellStyle name="SAPBEXHLevel0 3 4" xfId="2718"/>
    <cellStyle name="SAPBEXHLevel0 4" xfId="2193"/>
    <cellStyle name="SAPBEXHLevel0 4 2" xfId="2663"/>
    <cellStyle name="SAPBEXHLevel0 4 3" xfId="2751"/>
    <cellStyle name="SAPBEXHLevel1" xfId="959"/>
    <cellStyle name="SAPBEXHLevel1 2" xfId="2093"/>
    <cellStyle name="SAPBEXHLevel1 2 2" xfId="2589"/>
    <cellStyle name="SAPBEXHLevel1 2 3" xfId="2499"/>
    <cellStyle name="SAPBEXHLevel1 3" xfId="2145"/>
    <cellStyle name="SAPBEXHLevel1 3 2" xfId="2619"/>
    <cellStyle name="SAPBEXHLevel1 3 3" xfId="2529"/>
    <cellStyle name="SAPBEXHLevel1 3 4" xfId="2719"/>
    <cellStyle name="SAPBEXHLevel1 4" xfId="2194"/>
    <cellStyle name="SAPBEXHLevel1 4 2" xfId="2664"/>
    <cellStyle name="SAPBEXHLevel1 4 3" xfId="2752"/>
    <cellStyle name="SAPBEXHLevel2" xfId="960"/>
    <cellStyle name="SAPBEXHLevel2 2" xfId="2094"/>
    <cellStyle name="SAPBEXHLevel2 2 2" xfId="2590"/>
    <cellStyle name="SAPBEXHLevel2 2 3" xfId="2500"/>
    <cellStyle name="SAPBEXHLevel2 3" xfId="2146"/>
    <cellStyle name="SAPBEXHLevel2 3 2" xfId="2620"/>
    <cellStyle name="SAPBEXHLevel2 3 3" xfId="2530"/>
    <cellStyle name="SAPBEXHLevel2 3 4" xfId="2720"/>
    <cellStyle name="SAPBEXHLevel2 4" xfId="2195"/>
    <cellStyle name="SAPBEXHLevel2 4 2" xfId="2665"/>
    <cellStyle name="SAPBEXHLevel2 4 3" xfId="2753"/>
    <cellStyle name="SAPBEXHLevel3" xfId="961"/>
    <cellStyle name="SAPBEXHLevel3 2" xfId="2095"/>
    <cellStyle name="SAPBEXHLevel3 2 2" xfId="2591"/>
    <cellStyle name="SAPBEXHLevel3 2 3" xfId="2501"/>
    <cellStyle name="SAPBEXHLevel3 3" xfId="2147"/>
    <cellStyle name="SAPBEXHLevel3 3 2" xfId="2621"/>
    <cellStyle name="SAPBEXHLevel3 3 3" xfId="2531"/>
    <cellStyle name="SAPBEXHLevel3 3 4" xfId="2721"/>
    <cellStyle name="SAPBEXHLevel3 4" xfId="2196"/>
    <cellStyle name="SAPBEXHLevel3 4 2" xfId="2666"/>
    <cellStyle name="SAPBEXHLevel3 4 3" xfId="2754"/>
    <cellStyle name="SAPBEXresItem" xfId="962"/>
    <cellStyle name="SAPBEXresItem 2" xfId="2096"/>
    <cellStyle name="SAPBEXresItem 2 2" xfId="2592"/>
    <cellStyle name="SAPBEXresItem 2 3" xfId="2502"/>
    <cellStyle name="SAPBEXresItem 3" xfId="2148"/>
    <cellStyle name="SAPBEXresItem 3 2" xfId="2622"/>
    <cellStyle name="SAPBEXresItem 3 3" xfId="2532"/>
    <cellStyle name="SAPBEXresItem 3 4" xfId="2722"/>
    <cellStyle name="SAPBEXresItem 4" xfId="2197"/>
    <cellStyle name="SAPBEXresItem 4 2" xfId="2667"/>
    <cellStyle name="SAPBEXresItem 4 3" xfId="2755"/>
    <cellStyle name="SAPBEXresItem 5" xfId="2412"/>
    <cellStyle name="SAPBEXstdData" xfId="963"/>
    <cellStyle name="SAPBEXstdData 2" xfId="2097"/>
    <cellStyle name="SAPBEXstdData 2 2" xfId="2593"/>
    <cellStyle name="SAPBEXstdData 2 3" xfId="2503"/>
    <cellStyle name="SAPBEXstdData 3" xfId="2149"/>
    <cellStyle name="SAPBEXstdData 3 2" xfId="2623"/>
    <cellStyle name="SAPBEXstdData 3 3" xfId="2533"/>
    <cellStyle name="SAPBEXstdData 3 4" xfId="2723"/>
    <cellStyle name="SAPBEXstdData 4" xfId="2198"/>
    <cellStyle name="SAPBEXstdData 4 2" xfId="2668"/>
    <cellStyle name="SAPBEXstdData 4 3" xfId="2756"/>
    <cellStyle name="SAPBEXstdData 5" xfId="2413"/>
    <cellStyle name="SAPBEXstdItem" xfId="964"/>
    <cellStyle name="SAPBEXstdItem 2" xfId="2098"/>
    <cellStyle name="SAPBEXstdItem 2 2" xfId="2594"/>
    <cellStyle name="SAPBEXstdItem 2 3" xfId="2504"/>
    <cellStyle name="SAPBEXstdItem 3" xfId="2150"/>
    <cellStyle name="SAPBEXstdItem 3 2" xfId="2624"/>
    <cellStyle name="SAPBEXstdItem 3 3" xfId="2534"/>
    <cellStyle name="SAPBEXstdItem 3 4" xfId="2724"/>
    <cellStyle name="SAPBEXstdItem 4" xfId="2199"/>
    <cellStyle name="SAPBEXstdItem 4 2" xfId="2669"/>
    <cellStyle name="SAPBEXstdItem 4 3" xfId="2757"/>
    <cellStyle name="SAPBEXstdItemX" xfId="965"/>
    <cellStyle name="SAPBEXstdItemX 2" xfId="2099"/>
    <cellStyle name="SAPBEXstdItemX 2 2" xfId="2595"/>
    <cellStyle name="SAPBEXstdItemX 2 3" xfId="2505"/>
    <cellStyle name="SAPBEXstdItemX 3" xfId="2151"/>
    <cellStyle name="SAPBEXstdItemX 3 2" xfId="2625"/>
    <cellStyle name="SAPBEXstdItemX 3 3" xfId="2535"/>
    <cellStyle name="SAPBEXstdItemX 3 4" xfId="2725"/>
    <cellStyle name="SAPBEXstdItemX 4" xfId="2200"/>
    <cellStyle name="SAPBEXstdItemX 4 2" xfId="2670"/>
    <cellStyle name="SAPBEXstdItemX 4 3" xfId="2758"/>
    <cellStyle name="SAPBEXtitle" xfId="966"/>
    <cellStyle name="SAPBEXundefined" xfId="967"/>
    <cellStyle name="SAPBEXundefined 2" xfId="2100"/>
    <cellStyle name="SAPBEXundefined 2 2" xfId="2596"/>
    <cellStyle name="SAPBEXundefined 2 3" xfId="2506"/>
    <cellStyle name="SAPBEXundefined 3" xfId="2152"/>
    <cellStyle name="SAPBEXundefined 3 2" xfId="2626"/>
    <cellStyle name="SAPBEXundefined 3 3" xfId="2536"/>
    <cellStyle name="SAPBEXundefined 3 4" xfId="2726"/>
    <cellStyle name="SAPBEXundefined 4" xfId="2201"/>
    <cellStyle name="SAPBEXundefined 4 2" xfId="2671"/>
    <cellStyle name="SAPBEXundefined 4 3" xfId="2759"/>
    <cellStyle name="SCH1" xfId="968"/>
    <cellStyle name="Sheet Title" xfId="969"/>
    <cellStyle name="small border line" xfId="970"/>
    <cellStyle name="Standard" xfId="971"/>
    <cellStyle name="Standard 2" xfId="1816"/>
    <cellStyle name="Standard 2 2" xfId="2173"/>
    <cellStyle name="Standard 2 2 2" xfId="2645"/>
    <cellStyle name="Standard 2 2 3" xfId="2555"/>
    <cellStyle name="Standard 2 3" xfId="2224"/>
    <cellStyle name="Standard 2 3 2" xfId="2691"/>
    <cellStyle name="Standard 3" xfId="2101"/>
    <cellStyle name="Standard 3 2" xfId="2597"/>
    <cellStyle name="Standard 3 3" xfId="2507"/>
    <cellStyle name="Style 1" xfId="972"/>
    <cellStyle name="style1" xfId="973"/>
    <cellStyle name="SubHeading" xfId="974"/>
    <cellStyle name="Subtotal" xfId="975"/>
    <cellStyle name="Table" xfId="976"/>
    <cellStyle name="Table 2" xfId="1817"/>
    <cellStyle name="Table 2 2" xfId="2174"/>
    <cellStyle name="Table 2 2 2" xfId="2646"/>
    <cellStyle name="Table 2 2 3" xfId="2556"/>
    <cellStyle name="Table 2 3" xfId="2225"/>
    <cellStyle name="Table 2 3 2" xfId="2692"/>
    <cellStyle name="Table 3" xfId="2102"/>
    <cellStyle name="Table 3 2" xfId="2598"/>
    <cellStyle name="Table 3 3" xfId="2508"/>
    <cellStyle name="Text Indent A" xfId="977"/>
    <cellStyle name="Text Indent A 2" xfId="1818"/>
    <cellStyle name="Text Indent A 2 2" xfId="2434"/>
    <cellStyle name="Text Indent A 3" xfId="2414"/>
    <cellStyle name="Text Indent B" xfId="978"/>
    <cellStyle name="Text Indent C" xfId="979"/>
    <cellStyle name="Tickmark" xfId="980"/>
    <cellStyle name="Times New Roman" xfId="981"/>
    <cellStyle name="Title" xfId="9" builtinId="15" customBuiltin="1"/>
    <cellStyle name="Title 2" xfId="982"/>
    <cellStyle name="Title 3" xfId="1819"/>
    <cellStyle name="Title 4" xfId="1960"/>
    <cellStyle name="Title 5" xfId="2118"/>
    <cellStyle name="Total" xfId="23" builtinId="25" customBuiltin="1"/>
    <cellStyle name="Total 2" xfId="983"/>
    <cellStyle name="Total 3" xfId="1820"/>
    <cellStyle name="Total 4" xfId="1966"/>
    <cellStyle name="Tusental (0)_pldt" xfId="984"/>
    <cellStyle name="Tusental_A-listan (fixad)" xfId="985"/>
    <cellStyle name="Valuta (0)" xfId="986"/>
    <cellStyle name="Valuta (0) 2" xfId="1821"/>
    <cellStyle name="Valuta_NPV" xfId="987"/>
    <cellStyle name="W" xfId="988"/>
    <cellStyle name="Warning Text" xfId="21" builtinId="11" customBuiltin="1"/>
    <cellStyle name="Warning Text 2" xfId="989"/>
    <cellStyle name="Warning Text 3" xfId="1822"/>
    <cellStyle name="Warning Text 4" xfId="1968"/>
    <cellStyle name="WHead - Style2" xfId="990"/>
    <cellStyle name="WHead - Style2 2" xfId="2103"/>
    <cellStyle name="wrap" xfId="991"/>
    <cellStyle name="ｵﾒﾁ｡ﾒﾃ爼ﾗ靉ﾁ篦ｧﾋﾅﾒﾂﾁﾔｵﾔ" xfId="992"/>
    <cellStyle name="ｻ｡ｵﾔ_Excel_MD97DL" xfId="993"/>
    <cellStyle name="การคำนวณ 2" xfId="994"/>
    <cellStyle name="การคำนวณ 2 2" xfId="2105"/>
    <cellStyle name="การคำนวณ 2 2 2" xfId="2600"/>
    <cellStyle name="การคำนวณ 2 2 3" xfId="2510"/>
    <cellStyle name="การคำนวณ 2 3" xfId="2153"/>
    <cellStyle name="การคำนวณ 2 3 2" xfId="2627"/>
    <cellStyle name="การคำนวณ 2 3 3" xfId="2537"/>
    <cellStyle name="การคำนวณ 2 3 4" xfId="2727"/>
    <cellStyle name="การคำนวณ 2 4" xfId="2202"/>
    <cellStyle name="การคำนวณ 2 4 2" xfId="2672"/>
    <cellStyle name="การคำนวณ 2 4 3" xfId="2760"/>
    <cellStyle name="ข้อความเตือน 2" xfId="995"/>
    <cellStyle name="ข้อความอธิบาย 2" xfId="996"/>
    <cellStyle name="เครื่องหมายจุลภาค [0]_ADJ-VAR" xfId="997"/>
    <cellStyle name="เครื่องหมายจุลภาค 10" xfId="998"/>
    <cellStyle name="เครื่องหมายจุลภาค 10 2" xfId="999"/>
    <cellStyle name="เครื่องหมายจุลภาค 10 2 2" xfId="2928"/>
    <cellStyle name="เครื่องหมายจุลภาค 10 2 3" xfId="3369"/>
    <cellStyle name="เครื่องหมายจุลภาค 10 3" xfId="1823"/>
    <cellStyle name="เครื่องหมายจุลภาค 10 4" xfId="2927"/>
    <cellStyle name="เครื่องหมายจุลภาค 10 5" xfId="3368"/>
    <cellStyle name="เครื่องหมายจุลภาค 11" xfId="1000"/>
    <cellStyle name="เครื่องหมายจุลภาค 11 2" xfId="1001"/>
    <cellStyle name="เครื่องหมายจุลภาค 11 2 2" xfId="1002"/>
    <cellStyle name="เครื่องหมายจุลภาค 11 2 3" xfId="1824"/>
    <cellStyle name="เครื่องหมายจุลภาค 11 3" xfId="1003"/>
    <cellStyle name="เครื่องหมายจุลภาค 11 3 2" xfId="1004"/>
    <cellStyle name="เครื่องหมายจุลภาค 11 3 3" xfId="1005"/>
    <cellStyle name="เครื่องหมายจุลภาค 11 4" xfId="1006"/>
    <cellStyle name="เครื่องหมายจุลภาค 11 4 2" xfId="1007"/>
    <cellStyle name="เครื่องหมายจุลภาค 11 4 3" xfId="1008"/>
    <cellStyle name="เครื่องหมายจุลภาค 11 5" xfId="1009"/>
    <cellStyle name="เครื่องหมายจุลภาค 11 5 2" xfId="1010"/>
    <cellStyle name="เครื่องหมายจุลภาค 11 5 3" xfId="1825"/>
    <cellStyle name="เครื่องหมายจุลภาค 11 6" xfId="1011"/>
    <cellStyle name="เครื่องหมายจุลภาค 11 6 2" xfId="1012"/>
    <cellStyle name="เครื่องหมายจุลภาค 11 6 3" xfId="1826"/>
    <cellStyle name="เครื่องหมายจุลภาค 11 7" xfId="1013"/>
    <cellStyle name="เครื่องหมายจุลภาค 11 8" xfId="2929"/>
    <cellStyle name="เครื่องหมายจุลภาค 11 9" xfId="3370"/>
    <cellStyle name="เครื่องหมายจุลภาค 12" xfId="1014"/>
    <cellStyle name="เครื่องหมายจุลภาค 12 10" xfId="1015"/>
    <cellStyle name="เครื่องหมายจุลภาค 12 2" xfId="1016"/>
    <cellStyle name="เครื่องหมายจุลภาค 12 2 2" xfId="1017"/>
    <cellStyle name="เครื่องหมายจุลภาค 12 2 3" xfId="1018"/>
    <cellStyle name="เครื่องหมายจุลภาค 12 3" xfId="1019"/>
    <cellStyle name="เครื่องหมายจุลภาค 12 3 2" xfId="1020"/>
    <cellStyle name="เครื่องหมายจุลภาค 12 3 3" xfId="1021"/>
    <cellStyle name="เครื่องหมายจุลภาค 12 4" xfId="1022"/>
    <cellStyle name="เครื่องหมายจุลภาค 12 4 2" xfId="1023"/>
    <cellStyle name="เครื่องหมายจุลภาค 12 4 3" xfId="1024"/>
    <cellStyle name="เครื่องหมายจุลภาค 12 5" xfId="1025"/>
    <cellStyle name="เครื่องหมายจุลภาค 12 5 2" xfId="1026"/>
    <cellStyle name="เครื่องหมายจุลภาค 12 5 3" xfId="1827"/>
    <cellStyle name="เครื่องหมายจุลภาค 12 6" xfId="1027"/>
    <cellStyle name="เครื่องหมายจุลภาค 12 6 2" xfId="2931"/>
    <cellStyle name="เครื่องหมายจุลภาค 12 6 3" xfId="3372"/>
    <cellStyle name="เครื่องหมายจุลภาค 12 7" xfId="2930"/>
    <cellStyle name="เครื่องหมายจุลภาค 12 8" xfId="3371"/>
    <cellStyle name="เครื่องหมายจุลภาค 13" xfId="1028"/>
    <cellStyle name="เครื่องหมายจุลภาค 13 2" xfId="1029"/>
    <cellStyle name="เครื่องหมายจุลภาค 13 2 2" xfId="2933"/>
    <cellStyle name="เครื่องหมายจุลภาค 13 2 3" xfId="3374"/>
    <cellStyle name="เครื่องหมายจุลภาค 13 3" xfId="1030"/>
    <cellStyle name="เครื่องหมายจุลภาค 13 3 2" xfId="2934"/>
    <cellStyle name="เครื่องหมายจุลภาค 13 3 3" xfId="3375"/>
    <cellStyle name="เครื่องหมายจุลภาค 13 4" xfId="1828"/>
    <cellStyle name="เครื่องหมายจุลภาค 13 4 2" xfId="3065"/>
    <cellStyle name="เครื่องหมายจุลภาค 13 4 3" xfId="3459"/>
    <cellStyle name="เครื่องหมายจุลภาค 13 5" xfId="2932"/>
    <cellStyle name="เครื่องหมายจุลภาค 13 6" xfId="3373"/>
    <cellStyle name="เครื่องหมายจุลภาค 14" xfId="1031"/>
    <cellStyle name="เครื่องหมายจุลภาค 14 2" xfId="1032"/>
    <cellStyle name="เครื่องหมายจุลภาค 14 2 2" xfId="2936"/>
    <cellStyle name="เครื่องหมายจุลภาค 14 2 3" xfId="3377"/>
    <cellStyle name="เครื่องหมายจุลภาค 14 3" xfId="1033"/>
    <cellStyle name="เครื่องหมายจุลภาค 14 3 2" xfId="2937"/>
    <cellStyle name="เครื่องหมายจุลภาค 14 3 3" xfId="3378"/>
    <cellStyle name="เครื่องหมายจุลภาค 14 4" xfId="1829"/>
    <cellStyle name="เครื่องหมายจุลภาค 14 4 2" xfId="3066"/>
    <cellStyle name="เครื่องหมายจุลภาค 14 5" xfId="2935"/>
    <cellStyle name="เครื่องหมายจุลภาค 14 6" xfId="3376"/>
    <cellStyle name="เครื่องหมายจุลภาค 15" xfId="1034"/>
    <cellStyle name="เครื่องหมายจุลภาค 15 2" xfId="1035"/>
    <cellStyle name="เครื่องหมายจุลภาค 15 2 2" xfId="2939"/>
    <cellStyle name="เครื่องหมายจุลภาค 15 2 3" xfId="3380"/>
    <cellStyle name="เครื่องหมายจุลภาค 15 3" xfId="2938"/>
    <cellStyle name="เครื่องหมายจุลภาค 15 4" xfId="3379"/>
    <cellStyle name="เครื่องหมายจุลภาค 16" xfId="1036"/>
    <cellStyle name="เครื่องหมายจุลภาค 16 2" xfId="1037"/>
    <cellStyle name="เครื่องหมายจุลภาค 16 2 2" xfId="2941"/>
    <cellStyle name="เครื่องหมายจุลภาค 16 2 3" xfId="3382"/>
    <cellStyle name="เครื่องหมายจุลภาค 16 3" xfId="1830"/>
    <cellStyle name="เครื่องหมายจุลภาค 16 3 2" xfId="3067"/>
    <cellStyle name="เครื่องหมายจุลภาค 16 3 3" xfId="3460"/>
    <cellStyle name="เครื่องหมายจุลภาค 16 4" xfId="2940"/>
    <cellStyle name="เครื่องหมายจุลภาค 16 5" xfId="3381"/>
    <cellStyle name="เครื่องหมายจุลภาค 17" xfId="1038"/>
    <cellStyle name="เครื่องหมายจุลภาค 17 2" xfId="2942"/>
    <cellStyle name="เครื่องหมายจุลภาค 17 3" xfId="3383"/>
    <cellStyle name="เครื่องหมายจุลภาค 18" xfId="1039"/>
    <cellStyle name="เครื่องหมายจุลภาค 18 2" xfId="2943"/>
    <cellStyle name="เครื่องหมายจุลภาค 18 3" xfId="3384"/>
    <cellStyle name="เครื่องหมายจุลภาค 19" xfId="1040"/>
    <cellStyle name="เครื่องหมายจุลภาค 19 2" xfId="2944"/>
    <cellStyle name="เครื่องหมายจุลภาค 19 3" xfId="3385"/>
    <cellStyle name="เครื่องหมายจุลภาค 2" xfId="1041"/>
    <cellStyle name="เครื่องหมายจุลภาค 2 10" xfId="2945"/>
    <cellStyle name="เครื่องหมายจุลภาค 2 10 2" xfId="3738"/>
    <cellStyle name="เครื่องหมายจุลภาค 2 11" xfId="3386"/>
    <cellStyle name="เครื่องหมายจุลภาค 2 2" xfId="53"/>
    <cellStyle name="เครื่องหมายจุลภาค 2 2 2" xfId="1043"/>
    <cellStyle name="เครื่องหมายจุลภาค 2 2 2 2" xfId="1044"/>
    <cellStyle name="เครื่องหมายจุลภาค 2 2 2 3" xfId="1045"/>
    <cellStyle name="เครื่องหมายจุลภาค 2 2 2 3 2" xfId="2948"/>
    <cellStyle name="เครื่องหมายจุลภาค 2 2 2 3 3" xfId="3389"/>
    <cellStyle name="เครื่องหมายจุลภาค 2 2 2 4" xfId="1831"/>
    <cellStyle name="เครื่องหมายจุลภาค 2 2 2 4 2" xfId="3068"/>
    <cellStyle name="เครื่องหมายจุลภาค 2 2 2 4 3" xfId="3461"/>
    <cellStyle name="เครื่องหมายจุลภาค 2 2 2 5" xfId="2416"/>
    <cellStyle name="เครื่องหมายจุลภาค 2 2 2 5 2" xfId="3227"/>
    <cellStyle name="เครื่องหมายจุลภาค 2 2 2 5 2 2" xfId="3889"/>
    <cellStyle name="เครื่องหมายจุลภาค 2 2 2 5 3" xfId="3602"/>
    <cellStyle name="เครื่องหมายจุลภาค 2 2 2 6" xfId="2947"/>
    <cellStyle name="เครื่องหมายจุลภาค 2 2 2 6 2" xfId="3740"/>
    <cellStyle name="เครื่องหมายจุลภาค 2 2 2 7" xfId="3388"/>
    <cellStyle name="เครื่องหมายจุลภาค 2 2 3" xfId="1046"/>
    <cellStyle name="เครื่องหมายจุลภาค 2 2 3 2" xfId="2949"/>
    <cellStyle name="เครื่องหมายจุลภาค 2 2 3 3" xfId="3390"/>
    <cellStyle name="เครื่องหมายจุลภาค 2 2 4" xfId="1047"/>
    <cellStyle name="เครื่องหมายจุลภาค 2 2 4 2" xfId="2950"/>
    <cellStyle name="เครื่องหมายจุลภาค 2 2 4 3" xfId="3391"/>
    <cellStyle name="เครื่องหมายจุลภาค 2 2 5" xfId="1042"/>
    <cellStyle name="เครื่องหมายจุลภาค 2 2 5 2" xfId="2946"/>
    <cellStyle name="เครื่องหมายจุลภาค 2 2 5 2 2" xfId="3739"/>
    <cellStyle name="เครื่องหมายจุลภาค 2 2 5 3" xfId="3387"/>
    <cellStyle name="เครื่องหมายจุลภาค 2 2 6" xfId="2791"/>
    <cellStyle name="เครื่องหมายจุลภาค 2 2 7" xfId="3257"/>
    <cellStyle name="เครื่องหมายจุลภาค 2 3" xfId="1048"/>
    <cellStyle name="เครื่องหมายจุลภาค 2 3 2" xfId="1049"/>
    <cellStyle name="เครื่องหมายจุลภาค 2 3 2 2" xfId="2952"/>
    <cellStyle name="เครื่องหมายจุลภาค 2 3 2 3" xfId="3392"/>
    <cellStyle name="เครื่องหมายจุลภาค 2 3 3" xfId="2951"/>
    <cellStyle name="เครื่องหมายจุลภาค 2 4" xfId="1050"/>
    <cellStyle name="เครื่องหมายจุลภาค 2 4 2" xfId="1051"/>
    <cellStyle name="เครื่องหมายจุลภาค 2 4 2 2" xfId="2954"/>
    <cellStyle name="เครื่องหมายจุลภาค 2 4 2 3" xfId="3394"/>
    <cellStyle name="เครื่องหมายจุลภาค 2 4 3" xfId="1052"/>
    <cellStyle name="เครื่องหมายจุลภาค 2 4 3 2" xfId="2955"/>
    <cellStyle name="เครื่องหมายจุลภาค 2 4 3 3" xfId="3395"/>
    <cellStyle name="เครื่องหมายจุลภาค 2 4 4" xfId="1832"/>
    <cellStyle name="เครื่องหมายจุลภาค 2 4 4 2" xfId="3069"/>
    <cellStyle name="เครื่องหมายจุลภาค 2 4 4 3" xfId="3462"/>
    <cellStyle name="เครื่องหมายจุลภาค 2 4 5" xfId="2953"/>
    <cellStyle name="เครื่องหมายจุลภาค 2 4 6" xfId="3393"/>
    <cellStyle name="เครื่องหมายจุลภาค 2 5" xfId="1053"/>
    <cellStyle name="เครื่องหมายจุลภาค 2 5 2" xfId="1054"/>
    <cellStyle name="เครื่องหมายจุลภาค 2 5 2 2" xfId="2957"/>
    <cellStyle name="เครื่องหมายจุลภาค 2 5 2 3" xfId="3397"/>
    <cellStyle name="เครื่องหมายจุลภาค 2 5 3" xfId="1055"/>
    <cellStyle name="เครื่องหมายจุลภาค 2 5 3 2" xfId="2958"/>
    <cellStyle name="เครื่องหมายจุลภาค 2 5 3 3" xfId="3398"/>
    <cellStyle name="เครื่องหมายจุลภาค 2 5 4" xfId="2956"/>
    <cellStyle name="เครื่องหมายจุลภาค 2 5 5" xfId="3396"/>
    <cellStyle name="เครื่องหมายจุลภาค 2 6" xfId="1056"/>
    <cellStyle name="เครื่องหมายจุลภาค 2 6 2" xfId="1057"/>
    <cellStyle name="เครื่องหมายจุลภาค 2 6 2 2" xfId="2960"/>
    <cellStyle name="เครื่องหมายจุลภาค 2 6 2 3" xfId="3400"/>
    <cellStyle name="เครื่องหมายจุลภาค 2 6 3" xfId="1833"/>
    <cellStyle name="เครื่องหมายจุลภาค 2 6 3 2" xfId="3070"/>
    <cellStyle name="เครื่องหมายจุลภาค 2 6 3 3" xfId="3463"/>
    <cellStyle name="เครื่องหมายจุลภาค 2 6 4" xfId="2959"/>
    <cellStyle name="เครื่องหมายจุลภาค 2 6 5" xfId="3399"/>
    <cellStyle name="เครื่องหมายจุลภาค 2 7" xfId="1058"/>
    <cellStyle name="เครื่องหมายจุลภาค 2 7 2" xfId="2961"/>
    <cellStyle name="เครื่องหมายจุลภาค 2 7 3" xfId="3401"/>
    <cellStyle name="เครื่องหมายจุลภาค 2 8" xfId="1059"/>
    <cellStyle name="เครื่องหมายจุลภาค 2 8 2" xfId="1060"/>
    <cellStyle name="เครื่องหมายจุลภาค 2 8 2 2" xfId="2963"/>
    <cellStyle name="เครื่องหมายจุลภาค 2 8 2 3" xfId="3403"/>
    <cellStyle name="เครื่องหมายจุลภาค 2 8 3" xfId="1834"/>
    <cellStyle name="เครื่องหมายจุลภาค 2 8 3 2" xfId="3071"/>
    <cellStyle name="เครื่องหมายจุลภาค 2 8 4" xfId="2962"/>
    <cellStyle name="เครื่องหมายจุลภาค 2 8 5" xfId="3402"/>
    <cellStyle name="เครื่องหมายจุลภาค 2 9" xfId="2415"/>
    <cellStyle name="เครื่องหมายจุลภาค 2 9 2" xfId="3226"/>
    <cellStyle name="เครื่องหมายจุลภาค 2 9 2 2" xfId="3888"/>
    <cellStyle name="เครื่องหมายจุลภาค 2 9 3" xfId="3601"/>
    <cellStyle name="เครื่องหมายจุลภาค 3" xfId="1061"/>
    <cellStyle name="เครื่องหมายจุลภาค 3 2" xfId="1062"/>
    <cellStyle name="เครื่องหมายจุลภาค 3 2 2" xfId="1063"/>
    <cellStyle name="เครื่องหมายจุลภาค 3 2 2 2" xfId="1064"/>
    <cellStyle name="เครื่องหมายจุลภาค 3 2 2 2 2" xfId="2967"/>
    <cellStyle name="เครื่องหมายจุลภาค 3 2 2 2 3" xfId="3407"/>
    <cellStyle name="เครื่องหมายจุลภาค 3 2 2 3" xfId="2966"/>
    <cellStyle name="เครื่องหมายจุลภาค 3 2 2 4" xfId="3406"/>
    <cellStyle name="เครื่องหมายจุลภาค 3 2 3" xfId="1835"/>
    <cellStyle name="เครื่องหมายจุลภาค 3 2 4" xfId="2965"/>
    <cellStyle name="เครื่องหมายจุลภาค 3 2 5" xfId="3405"/>
    <cellStyle name="เครื่องหมายจุลภาค 3 3" xfId="1065"/>
    <cellStyle name="เครื่องหมายจุลภาค 3 3 2" xfId="1066"/>
    <cellStyle name="เครื่องหมายจุลภาค 3 3 2 2" xfId="2969"/>
    <cellStyle name="เครื่องหมายจุลภาค 3 3 2 3" xfId="3408"/>
    <cellStyle name="เครื่องหมายจุลภาค 3 3 3" xfId="2968"/>
    <cellStyle name="เครื่องหมายจุลภาค 3 4" xfId="1067"/>
    <cellStyle name="เครื่องหมายจุลภาค 3 4 2" xfId="2970"/>
    <cellStyle name="เครื่องหมายจุลภาค 3 4 3" xfId="3409"/>
    <cellStyle name="เครื่องหมายจุลภาค 3 5" xfId="1068"/>
    <cellStyle name="เครื่องหมายจุลภาค 3 5 2" xfId="2971"/>
    <cellStyle name="เครื่องหมายจุลภาค 3 5 3" xfId="3410"/>
    <cellStyle name="เครื่องหมายจุลภาค 3 6" xfId="2964"/>
    <cellStyle name="เครื่องหมายจุลภาค 3 7" xfId="3404"/>
    <cellStyle name="เครื่องหมายจุลภาค 4" xfId="1069"/>
    <cellStyle name="เครื่องหมายจุลภาค 4 2" xfId="1070"/>
    <cellStyle name="เครื่องหมายจุลภาค 4 2 2" xfId="1071"/>
    <cellStyle name="เครื่องหมายจุลภาค 4 2 2 2" xfId="2974"/>
    <cellStyle name="เครื่องหมายจุลภาค 4 2 2 3" xfId="3413"/>
    <cellStyle name="เครื่องหมายจุลภาค 4 2 3" xfId="2973"/>
    <cellStyle name="เครื่องหมายจุลภาค 4 2 4" xfId="3412"/>
    <cellStyle name="เครื่องหมายจุลภาค 4 3" xfId="1072"/>
    <cellStyle name="เครื่องหมายจุลภาค 4 3 2" xfId="2975"/>
    <cellStyle name="เครื่องหมายจุลภาค 4 3 3" xfId="3414"/>
    <cellStyle name="เครื่องหมายจุลภาค 4 4" xfId="1073"/>
    <cellStyle name="เครื่องหมายจุลภาค 4 4 2" xfId="2976"/>
    <cellStyle name="เครื่องหมายจุลภาค 4 4 3" xfId="3415"/>
    <cellStyle name="เครื่องหมายจุลภาค 4 5" xfId="1836"/>
    <cellStyle name="เครื่องหมายจุลภาค 4 5 2" xfId="3072"/>
    <cellStyle name="เครื่องหมายจุลภาค 4 5 3" xfId="3464"/>
    <cellStyle name="เครื่องหมายจุลภาค 4 6" xfId="2972"/>
    <cellStyle name="เครื่องหมายจุลภาค 4 7" xfId="3411"/>
    <cellStyle name="เครื่องหมายจุลภาค 5" xfId="1074"/>
    <cellStyle name="เครื่องหมายจุลภาค 5 2" xfId="1075"/>
    <cellStyle name="เครื่องหมายจุลภาค 5 2 2" xfId="1076"/>
    <cellStyle name="เครื่องหมายจุลภาค 5 2 2 2" xfId="2979"/>
    <cellStyle name="เครื่องหมายจุลภาค 5 2 2 3" xfId="3418"/>
    <cellStyle name="เครื่องหมายจุลภาค 5 2 3" xfId="2978"/>
    <cellStyle name="เครื่องหมายจุลภาค 5 2 4" xfId="3417"/>
    <cellStyle name="เครื่องหมายจุลภาค 5 3" xfId="1077"/>
    <cellStyle name="เครื่องหมายจุลภาค 5 3 2" xfId="2980"/>
    <cellStyle name="เครื่องหมายจุลภาค 5 3 3" xfId="3419"/>
    <cellStyle name="เครื่องหมายจุลภาค 5 4" xfId="1078"/>
    <cellStyle name="เครื่องหมายจุลภาค 5 4 2" xfId="2981"/>
    <cellStyle name="เครื่องหมายจุลภาค 5 4 3" xfId="3420"/>
    <cellStyle name="เครื่องหมายจุลภาค 5 5" xfId="2977"/>
    <cellStyle name="เครื่องหมายจุลภาค 5 6" xfId="3416"/>
    <cellStyle name="เครื่องหมายจุลภาค 6" xfId="1079"/>
    <cellStyle name="เครื่องหมายจุลภาค 6 2" xfId="1080"/>
    <cellStyle name="เครื่องหมายจุลภาค 6 2 2" xfId="2983"/>
    <cellStyle name="เครื่องหมายจุลภาค 6 2 3" xfId="3422"/>
    <cellStyle name="เครื่องหมายจุลภาค 6 3" xfId="1081"/>
    <cellStyle name="เครื่องหมายจุลภาค 6 3 2" xfId="2984"/>
    <cellStyle name="เครื่องหมายจุลภาค 6 3 3" xfId="3423"/>
    <cellStyle name="เครื่องหมายจุลภาค 6 4" xfId="1082"/>
    <cellStyle name="เครื่องหมายจุลภาค 6 4 2" xfId="2985"/>
    <cellStyle name="เครื่องหมายจุลภาค 6 4 3" xfId="3424"/>
    <cellStyle name="เครื่องหมายจุลภาค 6 5" xfId="1837"/>
    <cellStyle name="เครื่องหมายจุลภาค 6 6" xfId="2982"/>
    <cellStyle name="เครื่องหมายจุลภาค 6 7" xfId="3421"/>
    <cellStyle name="เครื่องหมายจุลภาค 7" xfId="1083"/>
    <cellStyle name="เครื่องหมายจุลภาค 7 2" xfId="1084"/>
    <cellStyle name="เครื่องหมายจุลภาค 7 2 2" xfId="2986"/>
    <cellStyle name="เครื่องหมายจุลภาค 7 2 3" xfId="3425"/>
    <cellStyle name="เครื่องหมายจุลภาค 7 3" xfId="1085"/>
    <cellStyle name="เครื่องหมายจุลภาค 7 3 2" xfId="2987"/>
    <cellStyle name="เครื่องหมายจุลภาค 7 3 3" xfId="3426"/>
    <cellStyle name="เครื่องหมายจุลภาค 7 4" xfId="1086"/>
    <cellStyle name="เครื่องหมายจุลภาค 7 5" xfId="1087"/>
    <cellStyle name="เครื่องหมายจุลภาค 7 5 2" xfId="2988"/>
    <cellStyle name="เครื่องหมายจุลภาค 7 5 3" xfId="3427"/>
    <cellStyle name="เครื่องหมายจุลภาค 8" xfId="1088"/>
    <cellStyle name="เครื่องหมายจุลภาค 8 2" xfId="1089"/>
    <cellStyle name="เครื่องหมายจุลภาค 8 2 2" xfId="2989"/>
    <cellStyle name="เครื่องหมายจุลภาค 8 2 3" xfId="3428"/>
    <cellStyle name="เครื่องหมายจุลภาค 8 3" xfId="1090"/>
    <cellStyle name="เครื่องหมายจุลภาค 8 3 2" xfId="2990"/>
    <cellStyle name="เครื่องหมายจุลภาค 8 3 3" xfId="3429"/>
    <cellStyle name="เครื่องหมายจุลภาค 8 4" xfId="1091"/>
    <cellStyle name="เครื่องหมายจุลภาค 9" xfId="1092"/>
    <cellStyle name="เครื่องหมายจุลภาค 9 2" xfId="64"/>
    <cellStyle name="เครื่องหมายจุลภาค 9 2 2" xfId="2796"/>
    <cellStyle name="เครื่องหมายจุลภาค 9 2 3" xfId="3261"/>
    <cellStyle name="เครื่องหมายจุลภาค 9 3" xfId="2991"/>
    <cellStyle name="เครื่องหมายจุลภาค 9 4" xfId="3430"/>
    <cellStyle name="เครื่องหมายจุลภาค_120010" xfId="1093"/>
    <cellStyle name="เครื่องหมายเปอร์เซ็นต์_Sheet1" xfId="1094"/>
    <cellStyle name="เครื่องหมายสกุลเงิน [0]_ADJ-VAR" xfId="1095"/>
    <cellStyle name="เครื่องหมายสกุลเงิน 2" xfId="1096"/>
    <cellStyle name="เครื่องหมายสกุลเงิน 2 2" xfId="2992"/>
    <cellStyle name="เครื่องหมายสกุลเงิน 2 3" xfId="3431"/>
    <cellStyle name="เครื่องหมายสกุลเงิน_ADJ-VAR" xfId="1097"/>
    <cellStyle name="จุลภาค 2" xfId="3251"/>
    <cellStyle name="ชื่อเรื่อง 2" xfId="1098"/>
    <cellStyle name="เชื่อมโยงหลายมิติ" xfId="1099"/>
    <cellStyle name="เชื่อมโยงหลายมิติ 2" xfId="1100"/>
    <cellStyle name="เชื่อมโยงหลายมิติ 3" xfId="1101"/>
    <cellStyle name="เชื่อมโยงหลายมิติ_งบการเงิน05-47(พ.ค.)" xfId="1102"/>
    <cellStyle name="เซลล์ตรวจสอบ 2" xfId="1103"/>
    <cellStyle name="เซลล์ที่มีการเชื่อมโยง 2" xfId="1104"/>
    <cellStyle name="ณfน๔_NTCณ๘ป๙ (2)" xfId="1105"/>
    <cellStyle name="ดี 2" xfId="1106"/>
    <cellStyle name="ดี 3" xfId="1107"/>
    <cellStyle name="ตามการเชื่อมโยงหลายมิติ" xfId="1108"/>
    <cellStyle name="ตามการเชื่อมโยงหลายมิติ 2" xfId="1109"/>
    <cellStyle name="ตามการเชื่อมโยงหลายมิติ 3" xfId="1110"/>
    <cellStyle name="ตามการเชื่อมโยงหลายมิติ 4" xfId="1111"/>
    <cellStyle name="น้บะภฒ_95" xfId="1112"/>
    <cellStyle name="ปกติ 10" xfId="1113"/>
    <cellStyle name="ปกติ 10 2" xfId="1114"/>
    <cellStyle name="ปกติ 10 2 2" xfId="1115"/>
    <cellStyle name="ปกติ 10 3" xfId="1116"/>
    <cellStyle name="ปกติ 10 4" xfId="1117"/>
    <cellStyle name="ปกติ 10_WK_CON_CPI_2009" xfId="1118"/>
    <cellStyle name="ปกติ 11" xfId="1119"/>
    <cellStyle name="ปกติ 11 2" xfId="1120"/>
    <cellStyle name="ปกติ 11 3" xfId="1121"/>
    <cellStyle name="ปกติ 11_WK_CON_CPI_2009" xfId="1122"/>
    <cellStyle name="ปกติ 12" xfId="1123"/>
    <cellStyle name="ปกติ 12 2" xfId="1124"/>
    <cellStyle name="ปกติ 12 2 2" xfId="1125"/>
    <cellStyle name="ปกติ 12 2 3" xfId="1841"/>
    <cellStyle name="ปกติ 12 3" xfId="1126"/>
    <cellStyle name="ปกติ 12 4" xfId="1127"/>
    <cellStyle name="ปกติ 12 4 2" xfId="2418"/>
    <cellStyle name="ปกติ 12 5" xfId="1840"/>
    <cellStyle name="ปกติ 12 6" xfId="2417"/>
    <cellStyle name="ปกติ 13" xfId="1128"/>
    <cellStyle name="ปกติ 13 2" xfId="1129"/>
    <cellStyle name="ปกติ 13 3" xfId="1842"/>
    <cellStyle name="ปกติ 13 3 2" xfId="3073"/>
    <cellStyle name="ปกติ 13 3 2 2" xfId="3759"/>
    <cellStyle name="ปกติ 13 3 3" xfId="3465"/>
    <cellStyle name="ปกติ 14" xfId="1130"/>
    <cellStyle name="ปกติ 14 2" xfId="1131"/>
    <cellStyle name="ปกติ 14 3" xfId="1132"/>
    <cellStyle name="ปกติ 14 4" xfId="1133"/>
    <cellStyle name="ปกติ 14 4 2" xfId="2420"/>
    <cellStyle name="ปกติ 14 5" xfId="1843"/>
    <cellStyle name="ปกติ 14 5 2" xfId="3074"/>
    <cellStyle name="ปกติ 14 5 2 2" xfId="3760"/>
    <cellStyle name="ปกติ 14 5 3" xfId="3466"/>
    <cellStyle name="ปกติ 14 6" xfId="2419"/>
    <cellStyle name="ปกติ 15" xfId="1134"/>
    <cellStyle name="ปกติ 16" xfId="1135"/>
    <cellStyle name="ปกติ 16 2" xfId="1961"/>
    <cellStyle name="ปกติ 17" xfId="1136"/>
    <cellStyle name="ปกติ 18" xfId="1137"/>
    <cellStyle name="ปกติ 19" xfId="1138"/>
    <cellStyle name="ปกติ 2" xfId="55"/>
    <cellStyle name="ปกติ 2 2" xfId="1140"/>
    <cellStyle name="ปกติ 2 2 2" xfId="1141"/>
    <cellStyle name="ปกติ 2 2 2 2" xfId="1142"/>
    <cellStyle name="ปกติ 2 2 2 3" xfId="1143"/>
    <cellStyle name="ปกติ 2 2 2 4" xfId="1844"/>
    <cellStyle name="ปกติ 2 2 2 4 2" xfId="3075"/>
    <cellStyle name="ปกติ 2 2 2 4 2 2" xfId="3761"/>
    <cellStyle name="ปกติ 2 2 2 4 3" xfId="3467"/>
    <cellStyle name="ปกติ 2 2 3" xfId="1144"/>
    <cellStyle name="ปกติ 2 2 4" xfId="2994"/>
    <cellStyle name="ปกติ 2 2 4 2" xfId="3742"/>
    <cellStyle name="ปกติ 2 2 5" xfId="3433"/>
    <cellStyle name="ปกติ 2 3" xfId="1145"/>
    <cellStyle name="ปกติ 2 3 2" xfId="1146"/>
    <cellStyle name="ปกติ 2 3 3" xfId="1147"/>
    <cellStyle name="ปกติ 2 3 4" xfId="1148"/>
    <cellStyle name="ปกติ 2 3 5" xfId="1845"/>
    <cellStyle name="ปกติ 2 4" xfId="1149"/>
    <cellStyle name="ปกติ 2 4 2" xfId="1150"/>
    <cellStyle name="ปกติ 2 4 3" xfId="1151"/>
    <cellStyle name="ปกติ 2 4 4" xfId="1846"/>
    <cellStyle name="ปกติ 2 4 4 2" xfId="3076"/>
    <cellStyle name="ปกติ 2 4 4 2 2" xfId="3762"/>
    <cellStyle name="ปกติ 2 4 4 3" xfId="3468"/>
    <cellStyle name="ปกติ 2 4 5" xfId="2256"/>
    <cellStyle name="ปกติ 2 5" xfId="1152"/>
    <cellStyle name="ปกติ 2 5 2" xfId="1153"/>
    <cellStyle name="ปกติ 2 5 3" xfId="1154"/>
    <cellStyle name="ปกติ 2 5 4" xfId="1847"/>
    <cellStyle name="ปกติ 2 5 4 2" xfId="3077"/>
    <cellStyle name="ปกติ 2 5 4 2 2" xfId="3763"/>
    <cellStyle name="ปกติ 2 5 4 3" xfId="3469"/>
    <cellStyle name="ปกติ 2 6" xfId="1155"/>
    <cellStyle name="ปกติ 2 6 2" xfId="1156"/>
    <cellStyle name="ปกติ 2 6 3" xfId="1848"/>
    <cellStyle name="ปกติ 2 6 3 2" xfId="3078"/>
    <cellStyle name="ปกติ 2 6 3 2 2" xfId="3764"/>
    <cellStyle name="ปกติ 2 6 3 3" xfId="3470"/>
    <cellStyle name="ปกติ 2 7" xfId="1157"/>
    <cellStyle name="ปกติ 2 7 2" xfId="1158"/>
    <cellStyle name="ปกติ 2 7 3" xfId="1159"/>
    <cellStyle name="ปกติ 2 7 4" xfId="1849"/>
    <cellStyle name="ปกติ 2 8" xfId="1160"/>
    <cellStyle name="ปกติ 2 9" xfId="1139"/>
    <cellStyle name="ปกติ 2 9 2" xfId="2421"/>
    <cellStyle name="ปกติ 2 9 2 2" xfId="3228"/>
    <cellStyle name="ปกติ 2 9 2 2 2" xfId="3890"/>
    <cellStyle name="ปกติ 2 9 2 3" xfId="3603"/>
    <cellStyle name="ปกติ 2 9 3" xfId="2286"/>
    <cellStyle name="ปกติ 2 9 3 2" xfId="3707"/>
    <cellStyle name="ปกติ 2 9 3 2 2" xfId="4343"/>
    <cellStyle name="ปกติ 2 9 3 3" xfId="4021"/>
    <cellStyle name="ปกติ 2 9 3 3 2" xfId="4521"/>
    <cellStyle name="ปกติ 2 9 3 4" xfId="4165"/>
    <cellStyle name="ปกติ 2 9 4" xfId="2993"/>
    <cellStyle name="ปกติ 2 9 4 2" xfId="3741"/>
    <cellStyle name="ปกติ 2 9 5" xfId="3432"/>
    <cellStyle name="ปกติ 2_งบการเงิน PERM 52" xfId="1161"/>
    <cellStyle name="ปกติ 20" xfId="1162"/>
    <cellStyle name="ปกติ 20 2" xfId="2995"/>
    <cellStyle name="ปกติ 20 2 2" xfId="3743"/>
    <cellStyle name="ปกติ 20 3" xfId="3434"/>
    <cellStyle name="ปกติ 21" xfId="1163"/>
    <cellStyle name="ปกติ 21 2" xfId="2996"/>
    <cellStyle name="ปกติ 21 2 2" xfId="3744"/>
    <cellStyle name="ปกติ 21 3" xfId="3435"/>
    <cellStyle name="ปกติ 22" xfId="1164"/>
    <cellStyle name="ปกติ 22 2" xfId="2997"/>
    <cellStyle name="ปกติ 22 2 2" xfId="3745"/>
    <cellStyle name="ปกติ 22 3" xfId="3436"/>
    <cellStyle name="ปกติ 23" xfId="1165"/>
    <cellStyle name="ปกติ 23 2" xfId="2998"/>
    <cellStyle name="ปกติ 23 2 2" xfId="3746"/>
    <cellStyle name="ปกติ 23 3" xfId="3437"/>
    <cellStyle name="ปกติ 24" xfId="1166"/>
    <cellStyle name="ปกติ 24 2" xfId="2999"/>
    <cellStyle name="ปกติ 24 2 2" xfId="3747"/>
    <cellStyle name="ปกติ 24 3" xfId="3438"/>
    <cellStyle name="ปกติ 25" xfId="1167"/>
    <cellStyle name="ปกติ 25 2" xfId="3000"/>
    <cellStyle name="ปกติ 25 2 2" xfId="3748"/>
    <cellStyle name="ปกติ 25 3" xfId="3439"/>
    <cellStyle name="ปกติ 3" xfId="1168"/>
    <cellStyle name="ปกติ 3 2" xfId="1169"/>
    <cellStyle name="ปกติ 3 2 2" xfId="1170"/>
    <cellStyle name="ปกติ 3 2 2 2" xfId="3002"/>
    <cellStyle name="ปกติ 3 2 2 2 2" xfId="3750"/>
    <cellStyle name="ปกติ 3 2 2 3" xfId="3441"/>
    <cellStyle name="ปกติ 3 2 3" xfId="1851"/>
    <cellStyle name="ปกติ 3 2 4" xfId="3001"/>
    <cellStyle name="ปกติ 3 2 4 2" xfId="3749"/>
    <cellStyle name="ปกติ 3 2 5" xfId="3440"/>
    <cellStyle name="ปกติ 3 3" xfId="1171"/>
    <cellStyle name="ปกติ 3 3 2" xfId="1172"/>
    <cellStyle name="ปกติ 3 3 2 2" xfId="1173"/>
    <cellStyle name="ปกติ 3 3 3" xfId="1174"/>
    <cellStyle name="ปกติ 3 4" xfId="1175"/>
    <cellStyle name="ปกติ 3 4 2" xfId="1176"/>
    <cellStyle name="ปกติ 3 4 3" xfId="3003"/>
    <cellStyle name="ปกติ 3 4 3 2" xfId="3751"/>
    <cellStyle name="ปกติ 3 4 4" xfId="3442"/>
    <cellStyle name="ปกติ 3 5" xfId="1177"/>
    <cellStyle name="ปกติ 3 5 2" xfId="3004"/>
    <cellStyle name="ปกติ 3 5 2 2" xfId="3752"/>
    <cellStyle name="ปกติ 3 5 3" xfId="3443"/>
    <cellStyle name="ปกติ 3 6" xfId="1178"/>
    <cellStyle name="ปกติ 3 6 2" xfId="3005"/>
    <cellStyle name="ปกติ 3 6 2 2" xfId="3753"/>
    <cellStyle name="ปกติ 3 6 3" xfId="3444"/>
    <cellStyle name="ปกติ 3 7" xfId="1850"/>
    <cellStyle name="ปกติ 3_งบการเงิน PERM 52" xfId="1179"/>
    <cellStyle name="ปกติ 4" xfId="1180"/>
    <cellStyle name="ปกติ 4 2" xfId="1181"/>
    <cellStyle name="ปกติ 4 2 2" xfId="1182"/>
    <cellStyle name="ปกติ 4 2 3" xfId="1183"/>
    <cellStyle name="ปกติ 4 2 4" xfId="1184"/>
    <cellStyle name="ปกติ 4 3" xfId="1185"/>
    <cellStyle name="ปกติ 4 3 2" xfId="1186"/>
    <cellStyle name="ปกติ 4 3 3" xfId="1852"/>
    <cellStyle name="ปกติ 4 4" xfId="1187"/>
    <cellStyle name="ปกติ 4 4 2" xfId="1188"/>
    <cellStyle name="ปกติ 4 4 3" xfId="1853"/>
    <cellStyle name="ปกติ 5" xfId="1189"/>
    <cellStyle name="ปกติ 5 2" xfId="1190"/>
    <cellStyle name="ปกติ 5 2 2" xfId="1191"/>
    <cellStyle name="ปกติ 5 2 3" xfId="1854"/>
    <cellStyle name="ปกติ 5 3" xfId="1192"/>
    <cellStyle name="ปกติ 5 3 2" xfId="1193"/>
    <cellStyle name="ปกติ 5 3 3" xfId="1855"/>
    <cellStyle name="ปกติ 5 4" xfId="1194"/>
    <cellStyle name="ปกติ 6" xfId="1195"/>
    <cellStyle name="ปกติ 6 2" xfId="1196"/>
    <cellStyle name="ปกติ 6 2 2" xfId="1197"/>
    <cellStyle name="ปกติ 7" xfId="56"/>
    <cellStyle name="ปกติ 7 2" xfId="1199"/>
    <cellStyle name="ปกติ 7 2 2" xfId="1200"/>
    <cellStyle name="ปกติ 7 2 3" xfId="1857"/>
    <cellStyle name="ปกติ 7 3" xfId="1201"/>
    <cellStyle name="ปกติ 7 4" xfId="1856"/>
    <cellStyle name="ปกติ 7 4 2" xfId="3079"/>
    <cellStyle name="ปกติ 7 4 2 2" xfId="3765"/>
    <cellStyle name="ปกติ 7 4 3" xfId="3471"/>
    <cellStyle name="ปกติ 8" xfId="1202"/>
    <cellStyle name="ปกติ 8 2" xfId="1203"/>
    <cellStyle name="ปกติ 8 2 2" xfId="3642"/>
    <cellStyle name="ปกติ 8 2 2 2" xfId="4279"/>
    <cellStyle name="ปกติ 8 2 3" xfId="3957"/>
    <cellStyle name="ปกติ 8 2 3 2" xfId="4457"/>
    <cellStyle name="ปกติ 8 2 4" xfId="4101"/>
    <cellStyle name="ปกติ 8 3" xfId="1204"/>
    <cellStyle name="ปกติ 8 4" xfId="1205"/>
    <cellStyle name="ปกติ 8_WK_CON_CPI_2009" xfId="1206"/>
    <cellStyle name="ปกติ 9" xfId="1207"/>
    <cellStyle name="ปกติ 9 2" xfId="1208"/>
    <cellStyle name="ปกติ 9 2 2" xfId="1209"/>
    <cellStyle name="ปกติ 9 2 3" xfId="1858"/>
    <cellStyle name="ปกติ 9 3" xfId="1210"/>
    <cellStyle name="ปกติ 9_WK_CON_CPI_2009" xfId="65"/>
    <cellStyle name="ป้อนค่า 2" xfId="1212"/>
    <cellStyle name="ป้อนค่า 2 2" xfId="2106"/>
    <cellStyle name="ป้อนค่า 2 2 2" xfId="2601"/>
    <cellStyle name="ป้อนค่า 2 2 3" xfId="2511"/>
    <cellStyle name="ป้อนค่า 2 3" xfId="2154"/>
    <cellStyle name="ป้อนค่า 2 3 2" xfId="2628"/>
    <cellStyle name="ป้อนค่า 2 3 3" xfId="2538"/>
    <cellStyle name="ป้อนค่า 2 3 4" xfId="2728"/>
    <cellStyle name="ป้อนค่า 2 4" xfId="2203"/>
    <cellStyle name="ป้อนค่า 2 4 2" xfId="2673"/>
    <cellStyle name="ป้อนค่า 2 4 3" xfId="2761"/>
    <cellStyle name="ปานกลาง 2" xfId="1213"/>
    <cellStyle name="ปานกลาง 3" xfId="1214"/>
    <cellStyle name="เปอร์เซ็นต์ 10" xfId="1215"/>
    <cellStyle name="เปอร์เซ็นต์ 10 2" xfId="1216"/>
    <cellStyle name="เปอร์เซ็นต์ 11" xfId="1217"/>
    <cellStyle name="เปอร์เซ็นต์ 2" xfId="1218"/>
    <cellStyle name="เปอร์เซ็นต์ 2 2" xfId="1219"/>
    <cellStyle name="เปอร์เซ็นต์ 2 2 2" xfId="1220"/>
    <cellStyle name="เปอร์เซ็นต์ 2 2 2 2" xfId="1221"/>
    <cellStyle name="เปอร์เซ็นต์ 2 2 2 3" xfId="1222"/>
    <cellStyle name="เปอร์เซ็นต์ 2 3" xfId="1223"/>
    <cellStyle name="เปอร์เซ็นต์ 2 3 2" xfId="1224"/>
    <cellStyle name="เปอร์เซ็นต์ 3" xfId="1225"/>
    <cellStyle name="เปอร์เซ็นต์ 3 2" xfId="1226"/>
    <cellStyle name="เปอร์เซ็นต์ 3 2 2" xfId="1227"/>
    <cellStyle name="เปอร์เซ็นต์ 3 3" xfId="1838"/>
    <cellStyle name="เปอร์เซ็นต์ 4" xfId="1228"/>
    <cellStyle name="เปอร์เซ็นต์ 4 2" xfId="1229"/>
    <cellStyle name="เปอร์เซ็นต์ 4 3" xfId="1839"/>
    <cellStyle name="เปอร์เซ็นต์ 5" xfId="1230"/>
    <cellStyle name="เปอร์เซ็นต์ 5 2" xfId="1231"/>
    <cellStyle name="เปอร์เซ็นต์ 6" xfId="1232"/>
    <cellStyle name="เปอร์เซ็นต์ 6 2" xfId="1233"/>
    <cellStyle name="เปอร์เซ็นต์ 7" xfId="1234"/>
    <cellStyle name="เปอร์เซ็นต์ 8" xfId="1235"/>
    <cellStyle name="เปอร์เซ็นต์ 9" xfId="1236"/>
    <cellStyle name="ผลรวม 2" xfId="1237"/>
    <cellStyle name="ผลรวม 2 2" xfId="2107"/>
    <cellStyle name="ผลรวม 2 2 2" xfId="2602"/>
    <cellStyle name="ผลรวม 2 2 3" xfId="2512"/>
    <cellStyle name="ผลรวม 2 3" xfId="2155"/>
    <cellStyle name="ผลรวม 2 3 2" xfId="2629"/>
    <cellStyle name="ผลรวม 2 3 3" xfId="2539"/>
    <cellStyle name="ผลรวม 2 3 4" xfId="2729"/>
    <cellStyle name="ผลรวม 2 4" xfId="2204"/>
    <cellStyle name="ผลรวม 2 4 2" xfId="2674"/>
    <cellStyle name="ผลรวม 2 4 3" xfId="2762"/>
    <cellStyle name="แย่ 2" xfId="1238"/>
    <cellStyle name="ฤ?ธถ [0]_95" xfId="1239"/>
    <cellStyle name="ฤ?ธถ_95" xfId="1240"/>
    <cellStyle name="ฤธถ [0]_95" xfId="1241"/>
    <cellStyle name="ฤธถ_95" xfId="1242"/>
    <cellStyle name="ลEญ [0]_laroux" xfId="1243"/>
    <cellStyle name="ลEญ_laroux" xfId="1244"/>
    <cellStyle name="ลวดลาย" xfId="1245"/>
    <cellStyle name="ล๋ศญ [0]_95" xfId="1246"/>
    <cellStyle name="ล๋ศญ_95" xfId="1247"/>
    <cellStyle name="วฅมุ_4ฟ๙ฝวภ๛" xfId="1248"/>
    <cellStyle name="ส่วนที่ถูกเน้น1 2" xfId="1249"/>
    <cellStyle name="ส่วนที่ถูกเน้น2 2" xfId="1250"/>
    <cellStyle name="ส่วนที่ถูกเน้น3 2" xfId="1251"/>
    <cellStyle name="ส่วนที่ถูกเน้น4 2" xfId="1252"/>
    <cellStyle name="ส่วนที่ถูกเน้น5 2" xfId="1253"/>
    <cellStyle name="ส่วนที่ถูกเน้น6 2" xfId="1254"/>
    <cellStyle name="แสดงผล 2" xfId="1255"/>
    <cellStyle name="แสดงผล 2 2" xfId="2104"/>
    <cellStyle name="แสดงผล 2 2 2" xfId="2599"/>
    <cellStyle name="แสดงผล 2 2 3" xfId="2509"/>
    <cellStyle name="แสดงผล 2 3" xfId="2157"/>
    <cellStyle name="แสดงผล 2 3 2" xfId="2630"/>
    <cellStyle name="แสดงผล 2 3 3" xfId="2540"/>
    <cellStyle name="แสดงผล 2 3 4" xfId="2730"/>
    <cellStyle name="แสดงผล 2 4" xfId="2205"/>
    <cellStyle name="แสดงผล 2 4 2" xfId="2675"/>
    <cellStyle name="แสดงผล 2 4 3" xfId="2763"/>
    <cellStyle name="หมายเหตุ 2" xfId="1256"/>
    <cellStyle name="หมายเหตุ 2 2" xfId="2108"/>
    <cellStyle name="หมายเหตุ 2 2 2" xfId="2603"/>
    <cellStyle name="หมายเหตุ 2 2 3" xfId="2513"/>
    <cellStyle name="หมายเหตุ 2 3" xfId="2206"/>
    <cellStyle name="หมายเหตุ 2 3 2" xfId="2676"/>
    <cellStyle name="หมายเหตุ 2 3 3" xfId="2764"/>
    <cellStyle name="หัวเรื่อง 1 2" xfId="1257"/>
    <cellStyle name="หัวเรื่อง 2 2" xfId="1258"/>
    <cellStyle name="หัวเรื่อง 3 2" xfId="1259"/>
    <cellStyle name="หัวเรื่อง 4 2" xfId="1260"/>
    <cellStyle name="ơ᪒＀＀＀＀＀＀＀＀＀＀＀＀＀＀＀＀＀＀＀＀＀＀＀＀＀＀＀＀ma_QTR94_95_1ฟ๙ศธบ๑ณปฟช (2)" xfId="1261"/>
    <cellStyle name="…_x000e__x000a_ธ๎_x000c_U_x0001_ฅ_x0005_ด_x000a__x0007__x0001__x0001_" xfId="1262"/>
    <cellStyle name="_x001d_๐7_x000c_๎_x0017__x000d_เU_x0001_า_x0006_|!_x0007__x0001__x0001_" xfId="1263"/>
    <cellStyle name="_x001d_๐7_x000c_๎_x0017__x000d_เU_x0001_า_x0006_!_x0007__x0001__x0001_" xfId="1264"/>
    <cellStyle name="_xddb0_̟ᩒb_xdddc_̟ᩢb_xde1c_̟ᩲbơ᪂bơ᪒＀＀＀＀＀＀＀＀＀＀＀＀＀＀＀＀＀＀＀＀＀＀＀＀＀＀＀＀ma_QTR94_95_1ฟ๙ศธบ๑ณปฟช (2)" xfId="1265"/>
    <cellStyle name="콤마 [0]_BP매입매출명세서" xfId="1266"/>
    <cellStyle name="콤마_BP매입매출명세서" xfId="1267"/>
    <cellStyle name="통화 [0]_BP매입매출명세서" xfId="1268"/>
    <cellStyle name="통화_BP매입매출명세서" xfId="1269"/>
    <cellStyle name="표준_DEC99" xfId="1270"/>
    <cellStyle name="一般_0006(1)" xfId="1271"/>
    <cellStyle name="千分位[0]_LC (2)" xfId="1272"/>
    <cellStyle name="千分位_LC (2)" xfId="1273"/>
    <cellStyle name="未定義" xfId="1274"/>
    <cellStyle name="桁区切り [0.00]_May BS,PL" xfId="1275"/>
    <cellStyle name="桁区切り_part price" xfId="1276"/>
    <cellStyle name="標準_05_AR862為替評価替え確認リスト印刷_帳票レイアウト" xfId="1277"/>
    <cellStyle name="爨ﾃﾗ靉ｧﾋﾁﾒﾂｨﾘﾅﾀﾒ､ [0]_Excel_MD97DL" xfId="1278"/>
    <cellStyle name="爨ﾃﾗ靉ｧﾋﾁﾒﾂｨﾘﾅﾀﾒ､_Excel_MD97DL" xfId="1279"/>
    <cellStyle name="爨ﾃﾗ靉ｧﾋﾁﾒﾂﾊ｡ﾘﾅ爰ﾔｹ [0]_Excel_MD97DL" xfId="1280"/>
    <cellStyle name="爨ﾃﾗ靉ｧﾋﾁﾒﾂﾊ｡ﾘﾅ爰ﾔｹ_Excel_MD97DL" xfId="1281"/>
    <cellStyle name="爼ﾗ靉ﾁ篦ｧﾋﾅﾒﾂﾁﾔｵﾔ" xfId="1282"/>
    <cellStyle name="貨幣 [0]_liz-ss" xfId="1283"/>
    <cellStyle name="貨幣[0]_LC (2)" xfId="1284"/>
    <cellStyle name="貨幣_LC (2)" xfId="1285"/>
    <cellStyle name="通貨 [0.00]_part price" xfId="1286"/>
    <cellStyle name="通貨_part price" xfId="1287"/>
  </cellStyles>
  <dxfs count="0"/>
  <tableStyles count="0" defaultTableStyle="TableStyleMedium9" defaultPivotStyle="PivotStyleLight16"/>
  <colors>
    <mruColors>
      <color rgb="FF81CFFF"/>
      <color rgb="FFA3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6" name="Text Box 8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7" name="Text Box 9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8" name="Text Box 1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9" name="Text Box 4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0" name="Text Box 43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2" name="Text Box 8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3" name="Text Box 9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4" name="Text Box 1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5" name="Text Box 4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1" name="Text Box 4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2" name="Text Box 43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6" name="Text Box 1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7" name="Text Box 4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8" name="Text Box 43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00000000-0008-0000-0100-0000E1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0" name="Text Box 8">
          <a:extLst>
            <a:ext uri="{FF2B5EF4-FFF2-40B4-BE49-F238E27FC236}">
              <a16:creationId xmlns:a16="http://schemas.microsoft.com/office/drawing/2014/main" id="{00000000-0008-0000-0100-0000E2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1" name="Text Box 9">
          <a:extLst>
            <a:ext uri="{FF2B5EF4-FFF2-40B4-BE49-F238E27FC236}">
              <a16:creationId xmlns:a16="http://schemas.microsoft.com/office/drawing/2014/main" id="{00000000-0008-0000-0100-0000E3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2" name="Text Box 10">
          <a:extLst>
            <a:ext uri="{FF2B5EF4-FFF2-40B4-BE49-F238E27FC236}">
              <a16:creationId xmlns:a16="http://schemas.microsoft.com/office/drawing/2014/main" id="{00000000-0008-0000-0100-0000E4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3" name="Text Box 41">
          <a:extLst>
            <a:ext uri="{FF2B5EF4-FFF2-40B4-BE49-F238E27FC236}">
              <a16:creationId xmlns:a16="http://schemas.microsoft.com/office/drawing/2014/main" id="{00000000-0008-0000-0100-0000E5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4" name="Text Box 43">
          <a:extLst>
            <a:ext uri="{FF2B5EF4-FFF2-40B4-BE49-F238E27FC236}">
              <a16:creationId xmlns:a16="http://schemas.microsoft.com/office/drawing/2014/main" id="{00000000-0008-0000-0100-0000E6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00000000-0008-0000-0100-0000E7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6" name="Text Box 8">
          <a:extLst>
            <a:ext uri="{FF2B5EF4-FFF2-40B4-BE49-F238E27FC236}">
              <a16:creationId xmlns:a16="http://schemas.microsoft.com/office/drawing/2014/main" id="{00000000-0008-0000-0100-0000E8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7" name="Text Box 9">
          <a:extLst>
            <a:ext uri="{FF2B5EF4-FFF2-40B4-BE49-F238E27FC236}">
              <a16:creationId xmlns:a16="http://schemas.microsoft.com/office/drawing/2014/main" id="{00000000-0008-0000-0100-0000E9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8" name="Text Box 10">
          <a:extLst>
            <a:ext uri="{FF2B5EF4-FFF2-40B4-BE49-F238E27FC236}">
              <a16:creationId xmlns:a16="http://schemas.microsoft.com/office/drawing/2014/main" id="{00000000-0008-0000-0100-0000EA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9" name="Text Box 41">
          <a:extLst>
            <a:ext uri="{FF2B5EF4-FFF2-40B4-BE49-F238E27FC236}">
              <a16:creationId xmlns:a16="http://schemas.microsoft.com/office/drawing/2014/main" id="{00000000-0008-0000-0100-0000EB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0" name="Text Box 43">
          <a:extLst>
            <a:ext uri="{FF2B5EF4-FFF2-40B4-BE49-F238E27FC236}">
              <a16:creationId xmlns:a16="http://schemas.microsoft.com/office/drawing/2014/main" id="{00000000-0008-0000-0100-0000EC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00000000-0008-0000-0100-0000ED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2" name="Text Box 8">
          <a:extLst>
            <a:ext uri="{FF2B5EF4-FFF2-40B4-BE49-F238E27FC236}">
              <a16:creationId xmlns:a16="http://schemas.microsoft.com/office/drawing/2014/main" id="{00000000-0008-0000-0100-0000EE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3" name="Text Box 9">
          <a:extLst>
            <a:ext uri="{FF2B5EF4-FFF2-40B4-BE49-F238E27FC236}">
              <a16:creationId xmlns:a16="http://schemas.microsoft.com/office/drawing/2014/main" id="{00000000-0008-0000-0100-0000EF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4" name="Text Box 10">
          <a:extLst>
            <a:ext uri="{FF2B5EF4-FFF2-40B4-BE49-F238E27FC236}">
              <a16:creationId xmlns:a16="http://schemas.microsoft.com/office/drawing/2014/main" id="{00000000-0008-0000-0100-0000F0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5" name="Text Box 41">
          <a:extLst>
            <a:ext uri="{FF2B5EF4-FFF2-40B4-BE49-F238E27FC236}">
              <a16:creationId xmlns:a16="http://schemas.microsoft.com/office/drawing/2014/main" id="{00000000-0008-0000-0100-0000F1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6" name="Text Box 43">
          <a:extLst>
            <a:ext uri="{FF2B5EF4-FFF2-40B4-BE49-F238E27FC236}">
              <a16:creationId xmlns:a16="http://schemas.microsoft.com/office/drawing/2014/main" id="{00000000-0008-0000-0100-0000F2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00000000-0008-0000-0100-0000F3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8" name="Text Box 8">
          <a:extLst>
            <a:ext uri="{FF2B5EF4-FFF2-40B4-BE49-F238E27FC236}">
              <a16:creationId xmlns:a16="http://schemas.microsoft.com/office/drawing/2014/main" id="{00000000-0008-0000-0100-0000F4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9" name="Text Box 9">
          <a:extLst>
            <a:ext uri="{FF2B5EF4-FFF2-40B4-BE49-F238E27FC236}">
              <a16:creationId xmlns:a16="http://schemas.microsoft.com/office/drawing/2014/main" id="{00000000-0008-0000-0100-0000F5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50" name="Text Box 10">
          <a:extLst>
            <a:ext uri="{FF2B5EF4-FFF2-40B4-BE49-F238E27FC236}">
              <a16:creationId xmlns:a16="http://schemas.microsoft.com/office/drawing/2014/main" id="{00000000-0008-0000-0100-0000F6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51" name="Text Box 41">
          <a:extLst>
            <a:ext uri="{FF2B5EF4-FFF2-40B4-BE49-F238E27FC236}">
              <a16:creationId xmlns:a16="http://schemas.microsoft.com/office/drawing/2014/main" id="{00000000-0008-0000-0100-0000F7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52" name="Text Box 43">
          <a:extLst>
            <a:ext uri="{FF2B5EF4-FFF2-40B4-BE49-F238E27FC236}">
              <a16:creationId xmlns:a16="http://schemas.microsoft.com/office/drawing/2014/main" id="{00000000-0008-0000-0100-0000F8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00000000-0008-0000-0100-0000F9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4" name="Text Box 8">
          <a:extLst>
            <a:ext uri="{FF2B5EF4-FFF2-40B4-BE49-F238E27FC236}">
              <a16:creationId xmlns:a16="http://schemas.microsoft.com/office/drawing/2014/main" id="{00000000-0008-0000-0100-0000FA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5" name="Text Box 9">
          <a:extLst>
            <a:ext uri="{FF2B5EF4-FFF2-40B4-BE49-F238E27FC236}">
              <a16:creationId xmlns:a16="http://schemas.microsoft.com/office/drawing/2014/main" id="{00000000-0008-0000-0100-0000FB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6" name="Text Box 10">
          <a:extLst>
            <a:ext uri="{FF2B5EF4-FFF2-40B4-BE49-F238E27FC236}">
              <a16:creationId xmlns:a16="http://schemas.microsoft.com/office/drawing/2014/main" id="{00000000-0008-0000-0100-0000FC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7" name="Text Box 41">
          <a:extLst>
            <a:ext uri="{FF2B5EF4-FFF2-40B4-BE49-F238E27FC236}">
              <a16:creationId xmlns:a16="http://schemas.microsoft.com/office/drawing/2014/main" id="{00000000-0008-0000-0100-0000FD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8" name="Text Box 43">
          <a:extLst>
            <a:ext uri="{FF2B5EF4-FFF2-40B4-BE49-F238E27FC236}">
              <a16:creationId xmlns:a16="http://schemas.microsoft.com/office/drawing/2014/main" id="{00000000-0008-0000-0100-0000FE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00000000-0008-0000-0100-0000FF09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0" name="Text Box 8">
          <a:extLst>
            <a:ext uri="{FF2B5EF4-FFF2-40B4-BE49-F238E27FC236}">
              <a16:creationId xmlns:a16="http://schemas.microsoft.com/office/drawing/2014/main" id="{00000000-0008-0000-0100-000000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1" name="Text Box 9">
          <a:extLst>
            <a:ext uri="{FF2B5EF4-FFF2-40B4-BE49-F238E27FC236}">
              <a16:creationId xmlns:a16="http://schemas.microsoft.com/office/drawing/2014/main" id="{00000000-0008-0000-0100-000001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2" name="Text Box 10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3" name="Text Box 41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4" name="Text Box 43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6" name="Text Box 8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7" name="Text Box 9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8" name="Text Box 10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9" name="Text Box 41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0" name="Text Box 43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4" name="Text Box 10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5" name="Text Box 41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6" name="Text Box 43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E8291CA-D574-4FC7-9531-F0EB116FFC53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6BC6CF9C-C6CF-424C-98C4-12DF3111BF38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7EDDDB43-DF67-40E4-8468-E1DD639AD1F2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ACA8E4E3-7642-475D-88DA-67C048E63496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62" name="Text Box 41">
          <a:extLst>
            <a:ext uri="{FF2B5EF4-FFF2-40B4-BE49-F238E27FC236}">
              <a16:creationId xmlns:a16="http://schemas.microsoft.com/office/drawing/2014/main" id="{8599079D-7D1A-491F-9CAF-86FF9CD0936B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63" name="Text Box 43">
          <a:extLst>
            <a:ext uri="{FF2B5EF4-FFF2-40B4-BE49-F238E27FC236}">
              <a16:creationId xmlns:a16="http://schemas.microsoft.com/office/drawing/2014/main" id="{AF1A056C-BA5F-4F10-9680-402A9E23F7A6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124E2D5F-DBC7-4219-9555-040B5124C1D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5" name="Text Box 8">
          <a:extLst>
            <a:ext uri="{FF2B5EF4-FFF2-40B4-BE49-F238E27FC236}">
              <a16:creationId xmlns:a16="http://schemas.microsoft.com/office/drawing/2014/main" id="{C46DEDB5-6654-4CB6-8CC8-3BE3DF74BB75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F3B91032-667A-49E7-AAC1-A94DD198770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86D97881-1BF1-42C0-AF90-512D7769AA5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8" name="Text Box 41">
          <a:extLst>
            <a:ext uri="{FF2B5EF4-FFF2-40B4-BE49-F238E27FC236}">
              <a16:creationId xmlns:a16="http://schemas.microsoft.com/office/drawing/2014/main" id="{82BB0BAA-B360-4929-8E03-46601C7E5AB5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9" name="Text Box 43">
          <a:extLst>
            <a:ext uri="{FF2B5EF4-FFF2-40B4-BE49-F238E27FC236}">
              <a16:creationId xmlns:a16="http://schemas.microsoft.com/office/drawing/2014/main" id="{2E213CC9-8E9A-4A10-AFC2-1B2BF447B47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652A52E2-1C7A-49F7-9A46-7938E288C7C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1" name="Text Box 8">
          <a:extLst>
            <a:ext uri="{FF2B5EF4-FFF2-40B4-BE49-F238E27FC236}">
              <a16:creationId xmlns:a16="http://schemas.microsoft.com/office/drawing/2014/main" id="{CC462A3A-F860-456A-B65B-A50D1F65EFD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762A5D06-AF86-423E-A007-E62BCF91DAE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434B77A0-97D5-45AE-924F-C281E4D7667F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4" name="Text Box 41">
          <a:extLst>
            <a:ext uri="{FF2B5EF4-FFF2-40B4-BE49-F238E27FC236}">
              <a16:creationId xmlns:a16="http://schemas.microsoft.com/office/drawing/2014/main" id="{6A1EDFFF-005A-4076-B208-493D105C6E7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52401CF3-E96F-467B-B33B-3BA29246AD9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6C406686-27DB-4BB1-903D-929DA99DF40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7" name="Text Box 8">
          <a:extLst>
            <a:ext uri="{FF2B5EF4-FFF2-40B4-BE49-F238E27FC236}">
              <a16:creationId xmlns:a16="http://schemas.microsoft.com/office/drawing/2014/main" id="{E6E5DF0A-787F-420B-8E40-396FD241669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8" name="Text Box 9">
          <a:extLst>
            <a:ext uri="{FF2B5EF4-FFF2-40B4-BE49-F238E27FC236}">
              <a16:creationId xmlns:a16="http://schemas.microsoft.com/office/drawing/2014/main" id="{83B8539D-3991-4B90-84CA-753E310B9A0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920845B8-DD0B-4D49-A799-1D065ACCBDD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0" name="Text Box 41">
          <a:extLst>
            <a:ext uri="{FF2B5EF4-FFF2-40B4-BE49-F238E27FC236}">
              <a16:creationId xmlns:a16="http://schemas.microsoft.com/office/drawing/2014/main" id="{BBEA05CE-C9B4-4578-9ED6-351D653C388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1" name="Text Box 43">
          <a:extLst>
            <a:ext uri="{FF2B5EF4-FFF2-40B4-BE49-F238E27FC236}">
              <a16:creationId xmlns:a16="http://schemas.microsoft.com/office/drawing/2014/main" id="{71241667-BC79-4E06-AB8D-5C11A2C4513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30735020-784D-4A68-9287-F35FEAF9B71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F1FD99BD-4B49-4DE6-9298-AA1A214D5D7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BDE9CEF7-EED7-4787-9F99-1F2C049C260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C545C35F-7A37-40DA-93E2-501C5D6E048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6" name="Text Box 41">
          <a:extLst>
            <a:ext uri="{FF2B5EF4-FFF2-40B4-BE49-F238E27FC236}">
              <a16:creationId xmlns:a16="http://schemas.microsoft.com/office/drawing/2014/main" id="{08D13B05-3F62-42B7-ADB2-AC2C94D89B5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CF9F78C3-CDD5-4462-A0AF-02062255F3F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48B79CB6-503C-4315-98FF-AB3A8196782C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6D9FBFAA-98F2-461B-8741-70130A98958F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8B1A9B0D-50A1-403C-B480-E76727BDCB7A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26E13F0C-1C36-4995-8E0D-DF12CB1CC1CD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92" name="Text Box 41">
          <a:extLst>
            <a:ext uri="{FF2B5EF4-FFF2-40B4-BE49-F238E27FC236}">
              <a16:creationId xmlns:a16="http://schemas.microsoft.com/office/drawing/2014/main" id="{0166959A-3AA8-4EEC-9695-377745339D3E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93" name="Text Box 43">
          <a:extLst>
            <a:ext uri="{FF2B5EF4-FFF2-40B4-BE49-F238E27FC236}">
              <a16:creationId xmlns:a16="http://schemas.microsoft.com/office/drawing/2014/main" id="{196DE0D6-9B13-4D1D-A6BE-7D11430FA758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1E8AD53D-C122-4B17-8C96-46AD05335BC8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5" name="Text Box 8">
          <a:extLst>
            <a:ext uri="{FF2B5EF4-FFF2-40B4-BE49-F238E27FC236}">
              <a16:creationId xmlns:a16="http://schemas.microsoft.com/office/drawing/2014/main" id="{423BA7B9-CCE2-42F9-A4AA-ED0E3060624C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53A7A6C3-A4F1-47AC-8EDB-5EDBBD7DB8A1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1DE6882C-6C44-4643-BB3E-09204DEF09C6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8" name="Text Box 41">
          <a:extLst>
            <a:ext uri="{FF2B5EF4-FFF2-40B4-BE49-F238E27FC236}">
              <a16:creationId xmlns:a16="http://schemas.microsoft.com/office/drawing/2014/main" id="{01CE46A2-D5F2-4620-909B-8E263CD36EB3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9" name="Text Box 43">
          <a:extLst>
            <a:ext uri="{FF2B5EF4-FFF2-40B4-BE49-F238E27FC236}">
              <a16:creationId xmlns:a16="http://schemas.microsoft.com/office/drawing/2014/main" id="{FB2A619C-9227-4C37-9E3E-7278F31A529E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AE4D601F-EB07-4003-A928-907CB3E2092F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1" name="Text Box 8">
          <a:extLst>
            <a:ext uri="{FF2B5EF4-FFF2-40B4-BE49-F238E27FC236}">
              <a16:creationId xmlns:a16="http://schemas.microsoft.com/office/drawing/2014/main" id="{ED8C7F31-BC47-47C1-A434-FC7C11660E74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1C05F3D1-0021-47FD-9C5D-24F4DED323D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D7AB2E13-5372-48F9-AB50-BE036C0665A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4" name="Text Box 41">
          <a:extLst>
            <a:ext uri="{FF2B5EF4-FFF2-40B4-BE49-F238E27FC236}">
              <a16:creationId xmlns:a16="http://schemas.microsoft.com/office/drawing/2014/main" id="{08586343-62FA-4766-919C-9B546830B557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CAD864D6-D30C-4928-8597-610E6E23D37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8BADAB56-3E53-4B37-9CA0-EA74C13F95C4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7" name="Text Box 8">
          <a:extLst>
            <a:ext uri="{FF2B5EF4-FFF2-40B4-BE49-F238E27FC236}">
              <a16:creationId xmlns:a16="http://schemas.microsoft.com/office/drawing/2014/main" id="{3EB7E742-A636-4D4D-A86E-C29D36DA0DC1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8" name="Text Box 9">
          <a:extLst>
            <a:ext uri="{FF2B5EF4-FFF2-40B4-BE49-F238E27FC236}">
              <a16:creationId xmlns:a16="http://schemas.microsoft.com/office/drawing/2014/main" id="{05FE1445-568D-4BE9-902A-D57645309F9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5D7B5F21-289B-4BF2-BDAF-0B60E1FF0A0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10" name="Text Box 41">
          <a:extLst>
            <a:ext uri="{FF2B5EF4-FFF2-40B4-BE49-F238E27FC236}">
              <a16:creationId xmlns:a16="http://schemas.microsoft.com/office/drawing/2014/main" id="{4B2AE5D1-1D40-450B-B3B0-917461E1245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11" name="Text Box 43">
          <a:extLst>
            <a:ext uri="{FF2B5EF4-FFF2-40B4-BE49-F238E27FC236}">
              <a16:creationId xmlns:a16="http://schemas.microsoft.com/office/drawing/2014/main" id="{20965544-721B-4C08-99D7-CB64BC4F704A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E79E502-06BC-400F-89CB-FFB55111D0E6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331EC5F-097C-4C37-B878-A0B48EFFD302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24DF086B-32A1-4BFB-8D87-1B4C0D279AC8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636B3E9C-7BEA-4B06-872E-5AD76D464082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6" name="Text Box 41">
          <a:extLst>
            <a:ext uri="{FF2B5EF4-FFF2-40B4-BE49-F238E27FC236}">
              <a16:creationId xmlns:a16="http://schemas.microsoft.com/office/drawing/2014/main" id="{BCCA3F47-94F7-46B9-936B-B9971DA8960C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7" name="Text Box 43">
          <a:extLst>
            <a:ext uri="{FF2B5EF4-FFF2-40B4-BE49-F238E27FC236}">
              <a16:creationId xmlns:a16="http://schemas.microsoft.com/office/drawing/2014/main" id="{97181230-D379-44A9-A4EA-FDF89F6001D3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4A886DEA-73E2-4ADB-8088-7197EDE92F85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20BC4D3E-504A-4B2A-914F-32055BA69683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69A9588A-B93F-44BF-807F-540BA04FAEB7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270C11D0-4C9B-4758-9BFC-38D1E1A06F53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22" name="Text Box 41">
          <a:extLst>
            <a:ext uri="{FF2B5EF4-FFF2-40B4-BE49-F238E27FC236}">
              <a16:creationId xmlns:a16="http://schemas.microsoft.com/office/drawing/2014/main" id="{52C705DE-0F3F-4F63-8634-7968F54141E6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56CD97C2-0010-444D-AF3A-D51CF5416577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CF5C01A1-4E62-46AA-8C2D-6D0E3BB75BA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AB0E1570-8E56-4F38-9A64-969522CC14E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6" name="Text Box 9">
          <a:extLst>
            <a:ext uri="{FF2B5EF4-FFF2-40B4-BE49-F238E27FC236}">
              <a16:creationId xmlns:a16="http://schemas.microsoft.com/office/drawing/2014/main" id="{FC8484E7-712E-4781-A831-F464F1357C04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CC777232-9272-4520-8574-BD71D921D675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8" name="Text Box 41">
          <a:extLst>
            <a:ext uri="{FF2B5EF4-FFF2-40B4-BE49-F238E27FC236}">
              <a16:creationId xmlns:a16="http://schemas.microsoft.com/office/drawing/2014/main" id="{B50D3D6C-67FA-4FA1-B11F-20F82F7E770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9" name="Text Box 43">
          <a:extLst>
            <a:ext uri="{FF2B5EF4-FFF2-40B4-BE49-F238E27FC236}">
              <a16:creationId xmlns:a16="http://schemas.microsoft.com/office/drawing/2014/main" id="{757671E2-1B02-46D1-857C-B6E178EED90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861AE31C-ED10-4E07-B379-1F222D37E5B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CEAC24E5-31F0-4939-95D9-E9A06E83D1A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3F50741-0E8D-4ED6-B68E-192984C7F04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1D0B9A0F-170F-45A6-92BA-37C84634D09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4" name="Text Box 41">
          <a:extLst>
            <a:ext uri="{FF2B5EF4-FFF2-40B4-BE49-F238E27FC236}">
              <a16:creationId xmlns:a16="http://schemas.microsoft.com/office/drawing/2014/main" id="{31AC7857-2B29-4FCD-86A3-5EE5D43F3D9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5" name="Text Box 43">
          <a:extLst>
            <a:ext uri="{FF2B5EF4-FFF2-40B4-BE49-F238E27FC236}">
              <a16:creationId xmlns:a16="http://schemas.microsoft.com/office/drawing/2014/main" id="{4099C765-D51B-428D-A0F1-D628379D908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64E30CDF-045D-4203-88E8-8EA820332DA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08985335-513B-48AB-829A-155ECCFADC6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69FD5EF6-73DF-4F1D-A51E-0A5257F0167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34D1E3A6-078D-4454-B5B3-5FEC379D962A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0" name="Text Box 41">
          <a:extLst>
            <a:ext uri="{FF2B5EF4-FFF2-40B4-BE49-F238E27FC236}">
              <a16:creationId xmlns:a16="http://schemas.microsoft.com/office/drawing/2014/main" id="{C3D047F7-5ACF-40AB-BEF9-F5A5A31BB5CA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53E58F9C-4734-4756-915A-A7AE189DF39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6EFCE2-BBF4-460C-83B4-B08D5DA323BF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58EB4F59-44EE-4DF0-A8FF-3ADD143FE371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74FEFEB4-32C8-4B6D-884B-0781E572FFF7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E13D482E-D0BA-4F5A-B2D9-BD6BB99BEC1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id="{683C5759-6940-461C-8F70-6017F542D45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7" name="Text Box 43">
          <a:extLst>
            <a:ext uri="{FF2B5EF4-FFF2-40B4-BE49-F238E27FC236}">
              <a16:creationId xmlns:a16="http://schemas.microsoft.com/office/drawing/2014/main" id="{823B8410-9CB6-4265-AABE-55A5E3CAD8C4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CBDD7373-E697-4705-8A0F-B11FF1449731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F2BAB49B-70B2-4038-9D20-043B4D1EABC1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35B39852-3581-477E-8EEA-1BB4FBC749DB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1F5E5B4B-DEC7-40CF-9C26-3A183216462B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52" name="Text Box 41">
          <a:extLst>
            <a:ext uri="{FF2B5EF4-FFF2-40B4-BE49-F238E27FC236}">
              <a16:creationId xmlns:a16="http://schemas.microsoft.com/office/drawing/2014/main" id="{D380EACC-1E69-4D0C-AB70-E5D9E7654550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68F1089F-112E-4E04-9A8E-56893A2C6298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45BB8C13-3864-40A0-9742-765D7365609B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C7E488E0-2A17-45BB-A709-44B3BD178B9E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169E08AB-5209-4E03-ADF2-CF17064523B7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7" name="Text Box 10">
          <a:extLst>
            <a:ext uri="{FF2B5EF4-FFF2-40B4-BE49-F238E27FC236}">
              <a16:creationId xmlns:a16="http://schemas.microsoft.com/office/drawing/2014/main" id="{DC05F4DB-0DAC-4D55-9B0D-18FD374FB924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8" name="Text Box 41">
          <a:extLst>
            <a:ext uri="{FF2B5EF4-FFF2-40B4-BE49-F238E27FC236}">
              <a16:creationId xmlns:a16="http://schemas.microsoft.com/office/drawing/2014/main" id="{CFF2E533-7BAA-4F12-80D2-0BA513F12567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9" name="Text Box 43">
          <a:extLst>
            <a:ext uri="{FF2B5EF4-FFF2-40B4-BE49-F238E27FC236}">
              <a16:creationId xmlns:a16="http://schemas.microsoft.com/office/drawing/2014/main" id="{23FB1944-7BBA-4BB8-9772-6C02DEB99DE1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884EAFA-5C11-4121-87D7-23C04C5A791D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A5612D68-386F-48A8-8D9F-A37C2576D30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2" name="Text Box 9">
          <a:extLst>
            <a:ext uri="{FF2B5EF4-FFF2-40B4-BE49-F238E27FC236}">
              <a16:creationId xmlns:a16="http://schemas.microsoft.com/office/drawing/2014/main" id="{011913D5-957F-439B-8C0F-A20732BE194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3" name="Text Box 10">
          <a:extLst>
            <a:ext uri="{FF2B5EF4-FFF2-40B4-BE49-F238E27FC236}">
              <a16:creationId xmlns:a16="http://schemas.microsoft.com/office/drawing/2014/main" id="{70FB4EF4-69C0-453E-BD55-4FDEBB88802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4" name="Text Box 41">
          <a:extLst>
            <a:ext uri="{FF2B5EF4-FFF2-40B4-BE49-F238E27FC236}">
              <a16:creationId xmlns:a16="http://schemas.microsoft.com/office/drawing/2014/main" id="{B56AAFEB-3204-4ACB-A3B3-4F543DD80701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5" name="Text Box 43">
          <a:extLst>
            <a:ext uri="{FF2B5EF4-FFF2-40B4-BE49-F238E27FC236}">
              <a16:creationId xmlns:a16="http://schemas.microsoft.com/office/drawing/2014/main" id="{839EF0A6-F4C7-473C-BABC-59FF99213C9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</xdr:colOff>
      <xdr:row>42</xdr:row>
      <xdr:rowOff>0</xdr:rowOff>
    </xdr:from>
    <xdr:ext cx="0" cy="4762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279A1281-7CA2-470A-A827-F3D541A78238}"/>
            </a:ext>
          </a:extLst>
        </xdr:cNvPr>
        <xdr:cNvSpPr txBox="1">
          <a:spLocks noChangeArrowheads="1"/>
        </xdr:cNvSpPr>
      </xdr:nvSpPr>
      <xdr:spPr bwMode="auto">
        <a:xfrm>
          <a:off x="382905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950595</xdr:colOff>
      <xdr:row>42</xdr:row>
      <xdr:rowOff>0</xdr:rowOff>
    </xdr:from>
    <xdr:ext cx="0" cy="47625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85E6854D-C1E7-44A6-825A-C6FE7218D2B6}"/>
            </a:ext>
          </a:extLst>
        </xdr:cNvPr>
        <xdr:cNvSpPr txBox="1">
          <a:spLocks noChangeArrowheads="1"/>
        </xdr:cNvSpPr>
      </xdr:nvSpPr>
      <xdr:spPr bwMode="auto">
        <a:xfrm>
          <a:off x="1331595" y="19507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E44728F8-092A-4A72-9C1B-3DCDF4FB3838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94C56CC8-7D45-4D7C-969E-8CEF2F691AB3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3E0200F1-7BFD-4C00-9C2A-DBFED9B40ABA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id="{9799A8F8-6E85-4347-8F8B-C8897025D414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id="{8EA36881-D5A3-4EF5-AEEC-7178B85AD4C2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id="{35B8D11D-1347-43C2-8E84-7DEC29D2D49F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A27C8C87-0B84-46D2-A104-861876B57CE2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4755F7B5-66A4-43F1-A0D9-C0D657A0C01F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53E6A6F7-285F-4750-8558-DC1F32833866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B77DA7D1-B875-4E55-88D8-BD42D97FDAA3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id="{F9BB2864-3710-445A-817A-73E146558AC0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113AB438-3E66-41D8-BB18-9D28CCDF4C9D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E9A4CC17-9DC9-4EF5-8735-0BF650B4A87E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345918BD-E2A2-4254-8692-C7F5C836F7E7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AE5AE8C1-2ECD-4AB8-9FA0-1A85CCDDE12D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A1A75B49-E416-40B4-B14E-A968245574AC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id="{C671B414-BA00-409E-A63B-0F93CF080045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135DFF8B-3DBD-4345-9360-9F6CDDCAA0FB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F4ED8A43-44F1-4CFD-9401-1CFA89E6ADB5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0533FF48-D83D-4269-92A1-802DF1AF9A47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D231CB08-A273-4BEA-ABEF-EA580D3CBA6A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id="{2F52A4C8-8E5D-40C5-8560-7AC3798A263C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id="{D48186D4-CB32-4A60-B652-69984BAFC3FB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2CECAC45-ED45-4B71-8A8F-5F112CD484E1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C2754117-25FC-4055-A9B4-AA1C7528BDF3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B8758102-94FD-48C5-942F-21F3A93DF369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B87D03BC-62C8-42FE-9103-A03D6F8CD663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92FFE096-3890-4DBD-8173-3EFCD054B1DE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id="{A27390D3-F682-412A-B5C4-1F3D40D2C535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72BA4A5C-81E7-4D6A-96B4-02EED32D37EC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96109411-56D9-46C2-9EB1-A7FC6BB5A7AD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34F935A1-51EA-42AF-9FB3-B30BAA915A9D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36DAA4E3-77CE-489B-BFE1-A3DE7105ED71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id="{11D3E13B-A307-404E-A173-9E940513EA34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id="{0E13E63E-3E9A-4301-9FAE-E1DCC482F059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7" name="Text Box 43">
          <a:extLst>
            <a:ext uri="{FF2B5EF4-FFF2-40B4-BE49-F238E27FC236}">
              <a16:creationId xmlns:a16="http://schemas.microsoft.com/office/drawing/2014/main" id="{AD16FA9A-98AF-412E-B4ED-2AB612E9BEBC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3BBA840-0210-4078-B6ED-B6D3C0775A08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F4774192-5D13-4E9A-AFF7-D04E823A67DE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6333FE0-A701-4E04-B42B-263DAAA77B9F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1" name="Text Box 10">
          <a:extLst>
            <a:ext uri="{FF2B5EF4-FFF2-40B4-BE49-F238E27FC236}">
              <a16:creationId xmlns:a16="http://schemas.microsoft.com/office/drawing/2014/main" id="{E406881B-AB38-4596-9BDD-DB617D9BAB34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2" name="Text Box 41">
          <a:extLst>
            <a:ext uri="{FF2B5EF4-FFF2-40B4-BE49-F238E27FC236}">
              <a16:creationId xmlns:a16="http://schemas.microsoft.com/office/drawing/2014/main" id="{F501E0C5-EAC5-4230-9670-C9F869B22188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3" name="Text Box 43">
          <a:extLst>
            <a:ext uri="{FF2B5EF4-FFF2-40B4-BE49-F238E27FC236}">
              <a16:creationId xmlns:a16="http://schemas.microsoft.com/office/drawing/2014/main" id="{2488F83F-DC28-4BDB-AADC-0C60BB6DB32D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8955EC5A-737A-4839-8E98-54FC062D1ACC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856DCFBA-4FA1-4438-A5F3-B8529EB25906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AA7833D5-C38D-4321-8AAC-89431F68ED91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7" name="Text Box 10">
          <a:extLst>
            <a:ext uri="{FF2B5EF4-FFF2-40B4-BE49-F238E27FC236}">
              <a16:creationId xmlns:a16="http://schemas.microsoft.com/office/drawing/2014/main" id="{AF5E3E07-6B2D-47FA-93BF-D1228736CFDF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8" name="Text Box 41">
          <a:extLst>
            <a:ext uri="{FF2B5EF4-FFF2-40B4-BE49-F238E27FC236}">
              <a16:creationId xmlns:a16="http://schemas.microsoft.com/office/drawing/2014/main" id="{039CDB97-E89E-4C7A-9054-5C60407C07FF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209C9553-C4B0-4D71-8429-464D6C0E78DD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861397F4-1AFD-4EB8-9A41-D4F34DD9EC4C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3" name="Text Box 8">
          <a:extLst>
            <a:ext uri="{FF2B5EF4-FFF2-40B4-BE49-F238E27FC236}">
              <a16:creationId xmlns:a16="http://schemas.microsoft.com/office/drawing/2014/main" id="{F4F573BA-20E6-4AE3-AF04-3AB2DEFC64A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4" name="Text Box 9">
          <a:extLst>
            <a:ext uri="{FF2B5EF4-FFF2-40B4-BE49-F238E27FC236}">
              <a16:creationId xmlns:a16="http://schemas.microsoft.com/office/drawing/2014/main" id="{FD243604-FBA3-448C-93C7-79E343E6249B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5" name="Text Box 10">
          <a:extLst>
            <a:ext uri="{FF2B5EF4-FFF2-40B4-BE49-F238E27FC236}">
              <a16:creationId xmlns:a16="http://schemas.microsoft.com/office/drawing/2014/main" id="{025B2E53-803D-4646-8CFE-23F2BF900C81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6" name="Text Box 41">
          <a:extLst>
            <a:ext uri="{FF2B5EF4-FFF2-40B4-BE49-F238E27FC236}">
              <a16:creationId xmlns:a16="http://schemas.microsoft.com/office/drawing/2014/main" id="{8A9CE13C-8A88-4B08-A675-5E4759AE7FD2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62EE9C75-5780-4CB2-B344-86879F3C0AFA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51DB33D0-667E-41CF-AE36-610F7B98B84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4AA6CFFC-5C45-4550-8BB0-903F9BCA8C9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B238D0EC-BDFB-49EA-99AD-5421A447CCAE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5275EF43-FB52-4CDF-ACBA-F3A858151D7C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2" name="Text Box 41">
          <a:extLst>
            <a:ext uri="{FF2B5EF4-FFF2-40B4-BE49-F238E27FC236}">
              <a16:creationId xmlns:a16="http://schemas.microsoft.com/office/drawing/2014/main" id="{7774EF66-723E-4F98-B2DC-965245966D9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3" name="Text Box 43">
          <a:extLst>
            <a:ext uri="{FF2B5EF4-FFF2-40B4-BE49-F238E27FC236}">
              <a16:creationId xmlns:a16="http://schemas.microsoft.com/office/drawing/2014/main" id="{DA8BBFF1-63CE-41AF-A46C-E1F9B4A8312C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11E1CD1F-0D4E-4AB2-98FE-1497536F754D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819FE97D-60C9-47AF-BF2A-58E821DB161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4A2472B7-A1AB-4B11-956A-B1CC4991892B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7" name="Text Box 10">
          <a:extLst>
            <a:ext uri="{FF2B5EF4-FFF2-40B4-BE49-F238E27FC236}">
              <a16:creationId xmlns:a16="http://schemas.microsoft.com/office/drawing/2014/main" id="{4688A320-E276-42BD-96E2-70B12C79E4D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8" name="Text Box 41">
          <a:extLst>
            <a:ext uri="{FF2B5EF4-FFF2-40B4-BE49-F238E27FC236}">
              <a16:creationId xmlns:a16="http://schemas.microsoft.com/office/drawing/2014/main" id="{0BA1EB71-9D01-4E22-BB1B-48D876ADA078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52454765-BD1F-43A7-86B7-42B9FEC4CA0F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93EB2815-6378-4C53-B190-97A5BC495B8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52EF10FA-A742-4D2D-B92B-841DD6D1D7C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B8484A1E-F297-4A28-B0B2-1BA8426DC446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3" name="Text Box 10">
          <a:extLst>
            <a:ext uri="{FF2B5EF4-FFF2-40B4-BE49-F238E27FC236}">
              <a16:creationId xmlns:a16="http://schemas.microsoft.com/office/drawing/2014/main" id="{080C9B82-DFCF-4197-B0D8-3F9A9C2BE5B2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4" name="Text Box 41">
          <a:extLst>
            <a:ext uri="{FF2B5EF4-FFF2-40B4-BE49-F238E27FC236}">
              <a16:creationId xmlns:a16="http://schemas.microsoft.com/office/drawing/2014/main" id="{66062D31-79A4-4A17-8D14-F086017ECA2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5" name="Text Box 43">
          <a:extLst>
            <a:ext uri="{FF2B5EF4-FFF2-40B4-BE49-F238E27FC236}">
              <a16:creationId xmlns:a16="http://schemas.microsoft.com/office/drawing/2014/main" id="{0E86005C-8A8D-4B17-8AAD-8432CFF90E0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F69273F7-5FA5-48B6-A6B3-FA0232847C51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7" name="Text Box 8">
          <a:extLst>
            <a:ext uri="{FF2B5EF4-FFF2-40B4-BE49-F238E27FC236}">
              <a16:creationId xmlns:a16="http://schemas.microsoft.com/office/drawing/2014/main" id="{4AB9A8E3-D355-4FBD-A43C-1A7C3773E3EC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8" name="Text Box 9">
          <a:extLst>
            <a:ext uri="{FF2B5EF4-FFF2-40B4-BE49-F238E27FC236}">
              <a16:creationId xmlns:a16="http://schemas.microsoft.com/office/drawing/2014/main" id="{DB5B941C-37DD-474B-80A8-551A4CDD6988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9" name="Text Box 10">
          <a:extLst>
            <a:ext uri="{FF2B5EF4-FFF2-40B4-BE49-F238E27FC236}">
              <a16:creationId xmlns:a16="http://schemas.microsoft.com/office/drawing/2014/main" id="{9F80E5EE-F1C5-427B-84D4-17FF8106301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id="{16941206-A285-44B4-BA12-05F9AE6F4156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1" name="Text Box 43">
          <a:extLst>
            <a:ext uri="{FF2B5EF4-FFF2-40B4-BE49-F238E27FC236}">
              <a16:creationId xmlns:a16="http://schemas.microsoft.com/office/drawing/2014/main" id="{7D419FBD-5288-4C07-AAB9-B3DCCA1FF552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D5CF7CD9-5286-4A4F-A4C1-6C36C0D5F29F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1B36F81D-A50C-40C8-850C-C3FF20AD993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4" name="Text Box 9">
          <a:extLst>
            <a:ext uri="{FF2B5EF4-FFF2-40B4-BE49-F238E27FC236}">
              <a16:creationId xmlns:a16="http://schemas.microsoft.com/office/drawing/2014/main" id="{84CF8A3B-4142-40D9-91F6-8687CF284FF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5" name="Text Box 10">
          <a:extLst>
            <a:ext uri="{FF2B5EF4-FFF2-40B4-BE49-F238E27FC236}">
              <a16:creationId xmlns:a16="http://schemas.microsoft.com/office/drawing/2014/main" id="{234AECA6-E409-4427-8FE2-A311F73FA644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6" name="Text Box 41">
          <a:extLst>
            <a:ext uri="{FF2B5EF4-FFF2-40B4-BE49-F238E27FC236}">
              <a16:creationId xmlns:a16="http://schemas.microsoft.com/office/drawing/2014/main" id="{3B85F1EA-AB1C-4B81-957A-1A362AF0CD4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6B8350C9-437F-4875-AE30-24972EFCA830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8B09E31-B7C2-432B-A356-8B875F8BA3C4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1325DBE3-DCE1-4397-A11C-9EE00597072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836DA957-35FE-4E4D-80FD-21BFBAE206E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4DE3ABE1-B928-438B-B2C7-C57BE38C801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2" name="Text Box 41">
          <a:extLst>
            <a:ext uri="{FF2B5EF4-FFF2-40B4-BE49-F238E27FC236}">
              <a16:creationId xmlns:a16="http://schemas.microsoft.com/office/drawing/2014/main" id="{A51DEEB5-5F7C-40A2-B8F0-25BD05D10726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3" name="Text Box 43">
          <a:extLst>
            <a:ext uri="{FF2B5EF4-FFF2-40B4-BE49-F238E27FC236}">
              <a16:creationId xmlns:a16="http://schemas.microsoft.com/office/drawing/2014/main" id="{5D8D3D62-5BD4-4390-8CD8-AC16AC0100E0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B9310FA0-E2CF-4448-9FB4-71356370A1DE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89C02331-2293-40ED-A723-35EFFA24B1E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6" name="Text Box 9">
          <a:extLst>
            <a:ext uri="{FF2B5EF4-FFF2-40B4-BE49-F238E27FC236}">
              <a16:creationId xmlns:a16="http://schemas.microsoft.com/office/drawing/2014/main" id="{62C00F16-D4F5-442B-BF5B-85531DB7D838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7" name="Text Box 10">
          <a:extLst>
            <a:ext uri="{FF2B5EF4-FFF2-40B4-BE49-F238E27FC236}">
              <a16:creationId xmlns:a16="http://schemas.microsoft.com/office/drawing/2014/main" id="{15002397-308F-4769-B0E8-C4FE5DF158A6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8" name="Text Box 41">
          <a:extLst>
            <a:ext uri="{FF2B5EF4-FFF2-40B4-BE49-F238E27FC236}">
              <a16:creationId xmlns:a16="http://schemas.microsoft.com/office/drawing/2014/main" id="{DD3C3CB8-A8B7-442C-A629-90B0EC4D0AAB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9" name="Text Box 43">
          <a:extLst>
            <a:ext uri="{FF2B5EF4-FFF2-40B4-BE49-F238E27FC236}">
              <a16:creationId xmlns:a16="http://schemas.microsoft.com/office/drawing/2014/main" id="{C87DC31F-4EEF-47F5-A680-14D5179F7BFA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188595</xdr:colOff>
      <xdr:row>42</xdr:row>
      <xdr:rowOff>0</xdr:rowOff>
    </xdr:from>
    <xdr:ext cx="0" cy="47625"/>
    <xdr:sp macro="" textlink="">
      <xdr:nvSpPr>
        <xdr:cNvPr id="270" name="Text Box 8">
          <a:extLst>
            <a:ext uri="{FF2B5EF4-FFF2-40B4-BE49-F238E27FC236}">
              <a16:creationId xmlns:a16="http://schemas.microsoft.com/office/drawing/2014/main" id="{440FD39A-0CE3-4B90-9057-370D4223B472}"/>
            </a:ext>
          </a:extLst>
        </xdr:cNvPr>
        <xdr:cNvSpPr txBox="1">
          <a:spLocks noChangeArrowheads="1"/>
        </xdr:cNvSpPr>
      </xdr:nvSpPr>
      <xdr:spPr bwMode="auto">
        <a:xfrm>
          <a:off x="379095" y="202120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51CB7D4-ED10-440F-A66E-F6A84C16D2F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4CC94ECF-AEAC-4AA7-97A7-9E8853480203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DA9ED98F-B9D8-4C7D-BD4D-5FDD5F86AABD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8972363F-A97A-43CD-BFBC-44DA9B59D323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EECCFE42-D1F5-4960-9181-C05FF13ECDF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98FD40D5-AE49-41F3-A3FB-9909E6A3133A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90A3B3B1-2696-486E-81A0-717974324B9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EDBCF7C2-45C2-461E-836A-BFB25C4F017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5BB482B-E869-41C0-A7E5-EDCE7A79AEDC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B4A54D70-59E0-4C8F-908B-8B8F70C7D21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2F1048B5-AB70-4F3A-BEFD-0D4364428B6C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D0EF31AC-32DF-4548-8C7B-04E6A14DC28B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E7D455E1-E39A-4E4F-A889-16F593B28D73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D3EE1927-D890-4707-98F7-34592B9DCC7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FB9AE8C-C18B-43E7-8E2D-5BF870B369C7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396607D8-A986-4398-971C-1E28809E23E5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B754BC1F-FD51-404D-BFEA-6E9C237D782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C9D0C434-5233-4F83-A6F1-256A13EDD73C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205597C7-DEAD-4F0A-8F7A-AAD0FE6F6A88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955877C5-BE72-4013-9221-AED45F79802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F5C0EEF4-16F8-49C3-9FD5-006DF98FB81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78DFCB79-49F7-4E22-AE63-C45762CF5C87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A774C7C2-A9A0-4A9A-BD70-4215A9C4632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6A54CEF1-C52F-4385-8028-D6DF51A3D8BD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4528A54-54CE-4C69-ADE6-CE12B560A18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B6D00780-C98C-486C-B4F7-B8053857B4C4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8742F34A-A93D-4B79-A689-10C0673D4564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DE4FCDC4-00E0-4E20-A978-98978080527B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580155CA-8B1A-4FD6-80D2-804D7E97CC5D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AB25C612-9F47-457E-93B9-91D6BFAAFEFB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BCE8400F-3D1C-4787-92ED-48D98E4C7AC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97F15C19-9DED-4101-AB87-1ADC1AAA1D4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9B5359C9-30BC-4858-BA7D-AF9EB1047F48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EED39B00-3507-4C32-8859-B0D8AB7077C5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7E7D71A-AD55-4DE4-BF7C-34304211AB2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20D68682-93C3-4C6C-A34B-0731D41C905C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A2B0559E-FBF7-4F5B-8240-DD9DB03D4DC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7E33AAEF-D2D6-45DE-B56B-E08B2F2AEB9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7AEBE837-AEFB-4DB0-B1AA-B1652E1E4E9A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4229DA01-43A0-49E7-822F-E0203B83069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DBF5CC70-D1FE-4446-B240-A4F8D948BE8D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F45CED3D-0EC8-4169-BC84-E8C54C039EF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FFC46F7E-C222-48BD-9500-A39E1C431B1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DD9FF3C0-83F6-417D-82EC-F326118AA90C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82ABCCEA-BA84-4DCF-93D8-7BAB634EFB9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4E0FD0B0-8749-4519-9FBB-3B5E3C646898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4C6AC274-72DF-41AA-9FB4-D86E6D90920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8D1E9717-5DA0-4D16-B55A-F3C0CFD2B1D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188595</xdr:colOff>
      <xdr:row>42</xdr:row>
      <xdr:rowOff>0</xdr:rowOff>
    </xdr:from>
    <xdr:ext cx="0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7EC2DD9B-A9BA-4410-9A74-C070309D699E}"/>
            </a:ext>
          </a:extLst>
        </xdr:cNvPr>
        <xdr:cNvSpPr txBox="1">
          <a:spLocks noChangeArrowheads="1"/>
        </xdr:cNvSpPr>
      </xdr:nvSpPr>
      <xdr:spPr bwMode="auto">
        <a:xfrm>
          <a:off x="379095" y="125653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BreakPreview" zoomScale="85" zoomScaleNormal="89" zoomScaleSheetLayoutView="85" workbookViewId="0">
      <selection activeCell="O21" sqref="O21"/>
    </sheetView>
  </sheetViews>
  <sheetFormatPr defaultColWidth="10.5703125" defaultRowHeight="19.5" customHeight="1"/>
  <cols>
    <col min="1" max="1" width="2.140625" style="60" customWidth="1"/>
    <col min="2" max="2" width="36" style="60" customWidth="1"/>
    <col min="3" max="3" width="11.42578125" style="17" customWidth="1"/>
    <col min="4" max="4" width="1.7109375" style="17" customWidth="1"/>
    <col min="5" max="5" width="16.28515625" style="3" customWidth="1"/>
    <col min="6" max="6" width="1.7109375" style="17" customWidth="1"/>
    <col min="7" max="7" width="16.28515625" style="3" customWidth="1"/>
    <col min="8" max="8" width="1.7109375" style="3" customWidth="1"/>
    <col min="9" max="9" width="16.28515625" style="3" customWidth="1"/>
    <col min="10" max="10" width="1.7109375" style="3" customWidth="1"/>
    <col min="11" max="11" width="16.28515625" style="3" customWidth="1"/>
    <col min="12" max="12" width="15" style="17" bestFit="1" customWidth="1"/>
    <col min="13" max="16384" width="10.5703125" style="17"/>
  </cols>
  <sheetData>
    <row r="1" spans="1:12" ht="19.5" customHeight="1">
      <c r="A1" s="1" t="s">
        <v>55</v>
      </c>
      <c r="B1" s="1"/>
    </row>
    <row r="2" spans="1:12" s="61" customFormat="1" ht="24" customHeight="1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s="61" customFormat="1" ht="24" customHeight="1">
      <c r="A3" s="1" t="s">
        <v>191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3.9" customHeight="1">
      <c r="D4" s="3"/>
      <c r="E4" s="201"/>
      <c r="F4" s="201"/>
      <c r="G4" s="201"/>
      <c r="H4" s="201"/>
      <c r="I4" s="201"/>
      <c r="J4" s="201"/>
      <c r="K4" s="201"/>
    </row>
    <row r="5" spans="1:12" ht="24" customHeight="1">
      <c r="D5" s="3"/>
      <c r="E5" s="202" t="s">
        <v>117</v>
      </c>
      <c r="F5" s="202"/>
      <c r="G5" s="202"/>
      <c r="H5" s="202"/>
      <c r="I5" s="202"/>
      <c r="J5" s="202"/>
      <c r="K5" s="202"/>
    </row>
    <row r="6" spans="1:12" ht="24" customHeight="1">
      <c r="D6" s="3"/>
      <c r="E6" s="200" t="s">
        <v>0</v>
      </c>
      <c r="F6" s="200"/>
      <c r="G6" s="200"/>
      <c r="H6" s="17"/>
      <c r="I6" s="200" t="s">
        <v>15</v>
      </c>
      <c r="J6" s="200"/>
      <c r="K6" s="200"/>
    </row>
    <row r="7" spans="1:12" ht="24" customHeight="1">
      <c r="D7" s="3"/>
      <c r="E7" s="56" t="s">
        <v>192</v>
      </c>
      <c r="F7" s="6"/>
      <c r="G7" s="56" t="s">
        <v>79</v>
      </c>
      <c r="H7" s="17"/>
      <c r="I7" s="56" t="s">
        <v>192</v>
      </c>
      <c r="J7" s="6"/>
      <c r="K7" s="56" t="s">
        <v>79</v>
      </c>
    </row>
    <row r="8" spans="1:12" ht="24" customHeight="1">
      <c r="D8" s="3"/>
      <c r="E8" s="56" t="s">
        <v>177</v>
      </c>
      <c r="F8" s="6"/>
      <c r="G8" s="56" t="s">
        <v>169</v>
      </c>
      <c r="H8" s="17"/>
      <c r="I8" s="56" t="s">
        <v>177</v>
      </c>
      <c r="J8" s="6"/>
      <c r="K8" s="56" t="s">
        <v>169</v>
      </c>
    </row>
    <row r="9" spans="1:12" ht="24" customHeight="1">
      <c r="D9" s="55"/>
      <c r="E9" s="56" t="s">
        <v>118</v>
      </c>
      <c r="F9" s="56"/>
      <c r="G9" s="56" t="s">
        <v>147</v>
      </c>
      <c r="H9" s="56"/>
      <c r="I9" s="56" t="s">
        <v>118</v>
      </c>
      <c r="J9" s="56"/>
      <c r="K9" s="56" t="s">
        <v>147</v>
      </c>
    </row>
    <row r="10" spans="1:12" ht="24" customHeight="1">
      <c r="C10" s="62" t="s">
        <v>2</v>
      </c>
      <c r="D10" s="55"/>
      <c r="E10" s="62" t="s">
        <v>119</v>
      </c>
      <c r="F10" s="56"/>
      <c r="G10" s="62"/>
      <c r="H10" s="56"/>
      <c r="I10" s="62" t="s">
        <v>119</v>
      </c>
      <c r="J10" s="56"/>
      <c r="K10" s="62"/>
    </row>
    <row r="11" spans="1:12" ht="24" customHeight="1">
      <c r="A11" s="22" t="s">
        <v>1</v>
      </c>
      <c r="B11" s="22"/>
      <c r="C11" s="56"/>
      <c r="D11" s="55"/>
      <c r="E11" s="56"/>
      <c r="F11" s="56"/>
      <c r="G11" s="56"/>
      <c r="H11" s="56"/>
      <c r="I11" s="56"/>
      <c r="J11" s="56"/>
      <c r="K11" s="56"/>
    </row>
    <row r="12" spans="1:12" ht="24" customHeight="1">
      <c r="A12" s="23" t="s">
        <v>3</v>
      </c>
      <c r="B12" s="23"/>
      <c r="C12" s="6"/>
      <c r="D12" s="98"/>
      <c r="I12" s="3" t="s">
        <v>14</v>
      </c>
      <c r="K12" s="3" t="s">
        <v>14</v>
      </c>
      <c r="L12" s="29"/>
    </row>
    <row r="13" spans="1:12" ht="23.25" customHeight="1">
      <c r="A13" s="24" t="s">
        <v>4</v>
      </c>
      <c r="B13" s="24"/>
      <c r="C13" s="176"/>
      <c r="E13" s="3">
        <v>6082</v>
      </c>
      <c r="F13" s="3"/>
      <c r="G13" s="3">
        <v>42606</v>
      </c>
      <c r="H13" s="111"/>
      <c r="I13" s="3">
        <v>2654</v>
      </c>
      <c r="J13" s="111"/>
      <c r="K13" s="3">
        <v>36844</v>
      </c>
      <c r="L13" s="29"/>
    </row>
    <row r="14" spans="1:12" ht="23.25" customHeight="1">
      <c r="A14" s="24" t="s">
        <v>78</v>
      </c>
      <c r="B14" s="24"/>
      <c r="C14" s="176">
        <v>3</v>
      </c>
      <c r="E14" s="3">
        <v>51592</v>
      </c>
      <c r="F14" s="3"/>
      <c r="G14" s="3">
        <v>51554</v>
      </c>
      <c r="I14" s="3">
        <v>45298</v>
      </c>
      <c r="K14" s="3">
        <v>44958</v>
      </c>
      <c r="L14" s="29"/>
    </row>
    <row r="15" spans="1:12" ht="23.25" customHeight="1">
      <c r="A15" s="24" t="s">
        <v>110</v>
      </c>
      <c r="B15" s="24"/>
      <c r="C15" s="176">
        <v>2</v>
      </c>
      <c r="E15" s="29">
        <v>0</v>
      </c>
      <c r="F15" s="3"/>
      <c r="G15" s="29">
        <v>0</v>
      </c>
      <c r="I15" s="167">
        <v>0</v>
      </c>
      <c r="K15" s="3">
        <v>25300</v>
      </c>
      <c r="L15" s="29"/>
    </row>
    <row r="16" spans="1:12" ht="23.25" customHeight="1">
      <c r="A16" s="24" t="s">
        <v>5</v>
      </c>
      <c r="B16" s="24"/>
      <c r="C16" s="176">
        <v>4</v>
      </c>
      <c r="E16" s="3">
        <v>32454</v>
      </c>
      <c r="F16" s="3"/>
      <c r="G16" s="3">
        <v>55092</v>
      </c>
      <c r="H16" s="111"/>
      <c r="I16" s="111">
        <v>20013</v>
      </c>
      <c r="J16" s="111"/>
      <c r="K16" s="111">
        <v>41304</v>
      </c>
      <c r="L16" s="29"/>
    </row>
    <row r="17" spans="1:12" ht="23.25" customHeight="1">
      <c r="A17" s="24" t="s">
        <v>69</v>
      </c>
      <c r="B17" s="24"/>
      <c r="C17" s="176"/>
      <c r="E17" s="3">
        <v>3</v>
      </c>
      <c r="F17" s="3"/>
      <c r="G17" s="3">
        <v>7</v>
      </c>
      <c r="H17" s="111"/>
      <c r="I17" s="111">
        <v>3</v>
      </c>
      <c r="J17" s="111"/>
      <c r="K17" s="111">
        <v>7</v>
      </c>
      <c r="L17" s="29"/>
    </row>
    <row r="18" spans="1:12" ht="23.25" customHeight="1">
      <c r="A18" s="24" t="s">
        <v>111</v>
      </c>
      <c r="B18" s="24"/>
      <c r="C18" s="176"/>
      <c r="E18" s="3">
        <v>424</v>
      </c>
      <c r="F18" s="3"/>
      <c r="G18" s="3">
        <v>689</v>
      </c>
      <c r="H18" s="111"/>
      <c r="I18" s="111">
        <v>104</v>
      </c>
      <c r="J18" s="111"/>
      <c r="K18" s="111">
        <v>240</v>
      </c>
      <c r="L18" s="29"/>
    </row>
    <row r="19" spans="1:12" ht="23.25" customHeight="1">
      <c r="A19" s="24" t="s">
        <v>104</v>
      </c>
      <c r="B19" s="24"/>
      <c r="C19" s="176">
        <v>5</v>
      </c>
      <c r="E19" s="29">
        <v>0</v>
      </c>
      <c r="F19" s="3"/>
      <c r="G19" s="29">
        <v>0</v>
      </c>
      <c r="H19" s="111"/>
      <c r="I19" s="29">
        <v>0</v>
      </c>
      <c r="J19" s="111"/>
      <c r="K19" s="29">
        <v>0</v>
      </c>
      <c r="L19" s="29"/>
    </row>
    <row r="20" spans="1:12" ht="23.25" customHeight="1">
      <c r="A20" s="24" t="s">
        <v>6</v>
      </c>
      <c r="B20" s="24"/>
      <c r="C20" s="180"/>
      <c r="E20" s="3">
        <v>8546</v>
      </c>
      <c r="F20" s="3"/>
      <c r="G20" s="3">
        <v>7855</v>
      </c>
      <c r="H20" s="111"/>
      <c r="I20" s="111">
        <v>6663</v>
      </c>
      <c r="J20" s="111"/>
      <c r="K20" s="111">
        <v>6182</v>
      </c>
      <c r="L20" s="29"/>
    </row>
    <row r="21" spans="1:12" s="1" customFormat="1" ht="24" customHeight="1">
      <c r="A21" s="24"/>
      <c r="B21" s="25" t="s">
        <v>7</v>
      </c>
      <c r="C21" s="23"/>
      <c r="E21" s="173">
        <f>SUM(E13:E20)</f>
        <v>99101</v>
      </c>
      <c r="F21" s="22"/>
      <c r="G21" s="173">
        <f>SUM(G13:G20)</f>
        <v>157803</v>
      </c>
      <c r="H21" s="112"/>
      <c r="I21" s="173">
        <f>SUM(I13:I20)</f>
        <v>74735</v>
      </c>
      <c r="J21" s="112"/>
      <c r="K21" s="173">
        <f>SUM(K13:K20)</f>
        <v>154835</v>
      </c>
      <c r="L21" s="59"/>
    </row>
    <row r="22" spans="1:12" ht="14.25" customHeight="1">
      <c r="A22" s="25"/>
      <c r="B22" s="25"/>
      <c r="C22" s="180"/>
      <c r="E22" s="181"/>
      <c r="F22" s="102"/>
      <c r="G22" s="181"/>
      <c r="H22" s="181"/>
      <c r="I22" s="111"/>
      <c r="J22" s="111"/>
      <c r="K22" s="111"/>
    </row>
    <row r="23" spans="1:12" ht="24" customHeight="1">
      <c r="A23" s="26" t="s">
        <v>8</v>
      </c>
      <c r="B23" s="26"/>
      <c r="C23" s="6"/>
      <c r="D23" s="98"/>
      <c r="E23" s="13"/>
      <c r="F23" s="13"/>
      <c r="G23" s="13"/>
      <c r="H23" s="13"/>
      <c r="I23" s="27"/>
      <c r="J23" s="27"/>
      <c r="K23" s="27"/>
    </row>
    <row r="24" spans="1:12" ht="24" customHeight="1">
      <c r="A24" s="24" t="s">
        <v>105</v>
      </c>
      <c r="B24" s="24"/>
      <c r="C24" s="176">
        <v>5</v>
      </c>
      <c r="D24" s="98"/>
      <c r="E24" s="182">
        <v>22554</v>
      </c>
      <c r="F24" s="30"/>
      <c r="G24" s="182">
        <v>12554</v>
      </c>
      <c r="H24" s="183"/>
      <c r="I24" s="111">
        <v>21900</v>
      </c>
      <c r="J24" s="182"/>
      <c r="K24" s="111">
        <v>11900</v>
      </c>
      <c r="L24" s="29"/>
    </row>
    <row r="25" spans="1:12" ht="24" customHeight="1">
      <c r="A25" s="24" t="s">
        <v>9</v>
      </c>
      <c r="B25" s="24"/>
      <c r="C25" s="6">
        <v>6</v>
      </c>
      <c r="D25" s="98"/>
      <c r="E25" s="28">
        <v>0</v>
      </c>
      <c r="F25" s="28"/>
      <c r="G25" s="28">
        <v>0</v>
      </c>
      <c r="H25" s="13"/>
      <c r="I25" s="30">
        <v>41342</v>
      </c>
      <c r="J25" s="30"/>
      <c r="K25" s="30">
        <v>38078</v>
      </c>
      <c r="L25" s="29"/>
    </row>
    <row r="26" spans="1:12" ht="24" customHeight="1">
      <c r="A26" s="24" t="s">
        <v>10</v>
      </c>
      <c r="B26" s="24"/>
      <c r="C26" s="6">
        <v>7</v>
      </c>
      <c r="D26" s="98"/>
      <c r="E26" s="111">
        <v>413220</v>
      </c>
      <c r="F26" s="30"/>
      <c r="G26" s="111">
        <v>415945</v>
      </c>
      <c r="H26" s="111"/>
      <c r="I26" s="30">
        <v>409566</v>
      </c>
      <c r="J26" s="182"/>
      <c r="K26" s="30">
        <v>412722</v>
      </c>
      <c r="L26" s="29"/>
    </row>
    <row r="27" spans="1:12" ht="24" customHeight="1">
      <c r="A27" s="24" t="s">
        <v>86</v>
      </c>
      <c r="B27" s="24"/>
      <c r="C27" s="6">
        <v>8</v>
      </c>
      <c r="D27" s="98"/>
      <c r="E27" s="111">
        <v>42028</v>
      </c>
      <c r="F27" s="28"/>
      <c r="G27" s="17">
        <v>24791</v>
      </c>
      <c r="H27" s="29"/>
      <c r="I27" s="28">
        <v>0</v>
      </c>
      <c r="J27" s="29"/>
      <c r="K27" s="28">
        <v>0</v>
      </c>
      <c r="L27" s="29"/>
    </row>
    <row r="28" spans="1:12" ht="24" customHeight="1">
      <c r="A28" s="24" t="s">
        <v>112</v>
      </c>
      <c r="B28" s="24"/>
      <c r="C28" s="6">
        <v>9</v>
      </c>
      <c r="D28" s="98"/>
      <c r="E28" s="182">
        <v>1600</v>
      </c>
      <c r="F28" s="30"/>
      <c r="G28" s="111">
        <v>1960</v>
      </c>
      <c r="H28" s="183"/>
      <c r="I28" s="30">
        <v>7</v>
      </c>
      <c r="J28" s="182"/>
      <c r="K28" s="30">
        <v>43</v>
      </c>
      <c r="L28" s="29"/>
    </row>
    <row r="29" spans="1:12" ht="24" customHeight="1">
      <c r="A29" s="24" t="s">
        <v>136</v>
      </c>
      <c r="B29" s="24"/>
      <c r="C29" s="6">
        <v>10</v>
      </c>
      <c r="D29" s="98"/>
      <c r="E29" s="182">
        <v>6398</v>
      </c>
      <c r="F29" s="30"/>
      <c r="G29" s="182">
        <v>11160</v>
      </c>
      <c r="H29" s="183"/>
      <c r="I29" s="30">
        <v>6398</v>
      </c>
      <c r="J29" s="182"/>
      <c r="K29" s="30">
        <v>11160</v>
      </c>
      <c r="L29" s="29"/>
    </row>
    <row r="30" spans="1:12" ht="24" customHeight="1">
      <c r="A30" s="24" t="s">
        <v>11</v>
      </c>
      <c r="B30" s="24"/>
      <c r="C30" s="6"/>
      <c r="D30" s="98"/>
      <c r="E30" s="111">
        <v>12907</v>
      </c>
      <c r="F30" s="30"/>
      <c r="G30" s="111">
        <v>10054</v>
      </c>
      <c r="H30" s="111"/>
      <c r="I30" s="30">
        <v>7861</v>
      </c>
      <c r="J30" s="182"/>
      <c r="K30" s="30">
        <v>6516</v>
      </c>
      <c r="L30" s="29"/>
    </row>
    <row r="31" spans="1:12" s="1" customFormat="1" ht="24" customHeight="1">
      <c r="A31" s="26"/>
      <c r="B31" s="26" t="s">
        <v>12</v>
      </c>
      <c r="C31" s="97"/>
      <c r="D31" s="14"/>
      <c r="E31" s="184">
        <f>SUM(E24:E30)</f>
        <v>498707</v>
      </c>
      <c r="F31" s="22"/>
      <c r="G31" s="184">
        <f>SUM(G24:G30)</f>
        <v>476464</v>
      </c>
      <c r="H31" s="112"/>
      <c r="I31" s="184">
        <f>SUM(I24:I30)</f>
        <v>487074</v>
      </c>
      <c r="J31" s="185"/>
      <c r="K31" s="184">
        <f>SUM(K24:K30)</f>
        <v>480419</v>
      </c>
    </row>
    <row r="32" spans="1:12" s="1" customFormat="1" ht="24" customHeight="1" thickBot="1">
      <c r="A32" s="26" t="s">
        <v>13</v>
      </c>
      <c r="B32" s="26"/>
      <c r="C32" s="97"/>
      <c r="D32" s="14"/>
      <c r="E32" s="174">
        <f>E21+E31</f>
        <v>597808</v>
      </c>
      <c r="F32" s="22"/>
      <c r="G32" s="174">
        <f>G21+G31</f>
        <v>634267</v>
      </c>
      <c r="H32" s="112"/>
      <c r="I32" s="174">
        <f>SUM(I21+I31)</f>
        <v>561809</v>
      </c>
      <c r="J32" s="112"/>
      <c r="K32" s="174">
        <f>SUM(K21+K31)</f>
        <v>635254</v>
      </c>
    </row>
    <row r="33" spans="1:12" ht="24" customHeight="1" thickTop="1">
      <c r="A33" s="1" t="s">
        <v>55</v>
      </c>
      <c r="B33" s="1"/>
      <c r="D33" s="98"/>
      <c r="E33" s="29"/>
      <c r="F33" s="31"/>
      <c r="G33" s="29"/>
      <c r="H33" s="31"/>
      <c r="I33" s="29"/>
      <c r="J33" s="29"/>
      <c r="K33" s="29"/>
    </row>
    <row r="34" spans="1:12" s="61" customFormat="1" ht="24" customHeight="1">
      <c r="A34" s="1" t="s">
        <v>156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2" s="61" customFormat="1" ht="24" customHeight="1">
      <c r="A35" s="1" t="str">
        <f>A3</f>
        <v>ณ วันที่ 30 มิถุนายน 2569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2" s="61" customFormat="1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2" ht="24" customHeight="1">
      <c r="D37" s="3"/>
      <c r="E37" s="202" t="str">
        <f>E5</f>
        <v>(หน่วย : พันบาท)</v>
      </c>
      <c r="F37" s="202"/>
      <c r="G37" s="202"/>
      <c r="H37" s="202"/>
      <c r="I37" s="202"/>
      <c r="J37" s="202"/>
      <c r="K37" s="202"/>
    </row>
    <row r="38" spans="1:12" ht="24" customHeight="1">
      <c r="D38" s="3"/>
      <c r="E38" s="200" t="s">
        <v>0</v>
      </c>
      <c r="F38" s="200"/>
      <c r="G38" s="200"/>
      <c r="H38" s="17"/>
      <c r="I38" s="200" t="s">
        <v>15</v>
      </c>
      <c r="J38" s="200"/>
      <c r="K38" s="200"/>
    </row>
    <row r="39" spans="1:12" ht="24" customHeight="1">
      <c r="D39" s="3"/>
      <c r="E39" s="56" t="str">
        <f>+$E$7</f>
        <v>ณ วันที่ 30 มิถุนายน</v>
      </c>
      <c r="F39" s="6"/>
      <c r="G39" s="56" t="str">
        <f>+$G$7</f>
        <v>ณ วันที่ 31 ธันวาคม</v>
      </c>
      <c r="H39" s="17"/>
      <c r="I39" s="56" t="str">
        <f>+$I$7</f>
        <v>ณ วันที่ 30 มิถุนายน</v>
      </c>
      <c r="J39" s="6"/>
      <c r="K39" s="56" t="str">
        <f>+$K$7</f>
        <v>ณ วันที่ 31 ธันวาคม</v>
      </c>
    </row>
    <row r="40" spans="1:12" ht="24" customHeight="1">
      <c r="D40" s="3"/>
      <c r="E40" s="56" t="str">
        <f>+$E$8</f>
        <v>2569</v>
      </c>
      <c r="F40" s="6"/>
      <c r="G40" s="56" t="str">
        <f>+$G$8</f>
        <v>2568</v>
      </c>
      <c r="H40" s="17"/>
      <c r="I40" s="56" t="str">
        <f>+$I$8</f>
        <v>2569</v>
      </c>
      <c r="J40" s="6"/>
      <c r="K40" s="56" t="str">
        <f>+$K$8</f>
        <v>2568</v>
      </c>
    </row>
    <row r="41" spans="1:12" ht="24" customHeight="1">
      <c r="D41" s="55"/>
      <c r="E41" s="56" t="s">
        <v>118</v>
      </c>
      <c r="F41" s="56"/>
      <c r="G41" s="56" t="s">
        <v>147</v>
      </c>
      <c r="H41" s="56"/>
      <c r="I41" s="56" t="s">
        <v>118</v>
      </c>
      <c r="J41" s="56"/>
      <c r="K41" s="56" t="s">
        <v>147</v>
      </c>
    </row>
    <row r="42" spans="1:12" ht="24" customHeight="1">
      <c r="C42" s="62" t="s">
        <v>2</v>
      </c>
      <c r="D42" s="55"/>
      <c r="E42" s="62" t="s">
        <v>119</v>
      </c>
      <c r="F42" s="56"/>
      <c r="G42" s="62"/>
      <c r="H42" s="56"/>
      <c r="I42" s="62" t="s">
        <v>119</v>
      </c>
      <c r="J42" s="56"/>
      <c r="K42" s="62"/>
    </row>
    <row r="43" spans="1:12" ht="24" customHeight="1">
      <c r="A43" s="22" t="s">
        <v>16</v>
      </c>
      <c r="B43" s="22"/>
      <c r="C43" s="56"/>
      <c r="D43" s="55"/>
      <c r="E43" s="56"/>
      <c r="F43" s="56"/>
      <c r="G43" s="56"/>
      <c r="H43" s="56"/>
      <c r="I43" s="56"/>
      <c r="J43" s="56"/>
      <c r="K43" s="56"/>
    </row>
    <row r="44" spans="1:12" ht="24" customHeight="1">
      <c r="A44" s="23" t="s">
        <v>17</v>
      </c>
      <c r="D44" s="55"/>
      <c r="E44" s="27"/>
      <c r="F44" s="19"/>
      <c r="G44" s="27"/>
      <c r="H44" s="27"/>
      <c r="I44" s="27"/>
      <c r="J44" s="27"/>
      <c r="K44" s="27"/>
    </row>
    <row r="45" spans="1:12" ht="24" customHeight="1">
      <c r="A45" s="24" t="s">
        <v>87</v>
      </c>
      <c r="B45" s="24"/>
      <c r="C45" s="6"/>
      <c r="D45" s="98"/>
      <c r="E45" s="111">
        <v>25192</v>
      </c>
      <c r="F45" s="30"/>
      <c r="G45" s="111">
        <v>24882</v>
      </c>
      <c r="I45" s="30">
        <v>21356</v>
      </c>
      <c r="J45" s="30"/>
      <c r="K45" s="30">
        <v>20976</v>
      </c>
      <c r="L45" s="29"/>
    </row>
    <row r="46" spans="1:12" ht="24" customHeight="1">
      <c r="A46" s="24" t="s">
        <v>103</v>
      </c>
      <c r="B46" s="24"/>
      <c r="C46" s="6"/>
      <c r="D46" s="98"/>
      <c r="E46" s="111"/>
      <c r="F46" s="30"/>
      <c r="G46" s="111"/>
      <c r="I46" s="30"/>
      <c r="J46" s="30"/>
      <c r="K46" s="30"/>
      <c r="L46" s="29"/>
    </row>
    <row r="47" spans="1:12" ht="24" customHeight="1">
      <c r="A47" s="32"/>
      <c r="B47" s="24" t="s">
        <v>56</v>
      </c>
      <c r="C47" s="6">
        <v>11</v>
      </c>
      <c r="D47" s="98"/>
      <c r="E47" s="111">
        <v>12296</v>
      </c>
      <c r="F47" s="30"/>
      <c r="G47" s="111">
        <v>6125</v>
      </c>
      <c r="H47" s="28"/>
      <c r="I47" s="28">
        <v>0</v>
      </c>
      <c r="J47" s="28"/>
      <c r="K47" s="28">
        <v>0</v>
      </c>
      <c r="L47" s="29"/>
    </row>
    <row r="48" spans="1:12" ht="24" customHeight="1">
      <c r="A48" s="24" t="s">
        <v>176</v>
      </c>
      <c r="B48" s="24"/>
      <c r="C48" s="6">
        <v>2</v>
      </c>
      <c r="D48" s="98"/>
      <c r="E48" s="8">
        <v>0</v>
      </c>
      <c r="F48" s="30"/>
      <c r="G48" s="28">
        <v>0</v>
      </c>
      <c r="H48" s="28"/>
      <c r="I48" s="30">
        <v>9900</v>
      </c>
      <c r="J48" s="28"/>
      <c r="K48" s="30">
        <v>16000</v>
      </c>
      <c r="L48" s="29"/>
    </row>
    <row r="49" spans="1:12" ht="24" customHeight="1">
      <c r="A49" s="24" t="s">
        <v>151</v>
      </c>
      <c r="B49" s="24"/>
      <c r="C49" s="6"/>
      <c r="D49" s="98"/>
      <c r="E49" s="8">
        <v>9</v>
      </c>
      <c r="F49" s="30"/>
      <c r="G49" s="8">
        <v>7</v>
      </c>
      <c r="H49" s="182"/>
      <c r="I49" s="28">
        <v>0</v>
      </c>
      <c r="J49" s="182"/>
      <c r="K49" s="28">
        <v>0</v>
      </c>
      <c r="L49" s="29"/>
    </row>
    <row r="50" spans="1:12" ht="24" customHeight="1">
      <c r="A50" s="24" t="s">
        <v>109</v>
      </c>
      <c r="B50" s="24"/>
      <c r="C50" s="6"/>
      <c r="D50" s="98"/>
      <c r="E50" s="111">
        <v>2084</v>
      </c>
      <c r="F50" s="30"/>
      <c r="G50" s="111">
        <v>1555</v>
      </c>
      <c r="H50" s="182"/>
      <c r="I50" s="30">
        <v>1717</v>
      </c>
      <c r="J50" s="182"/>
      <c r="K50" s="30">
        <v>1189</v>
      </c>
      <c r="L50" s="29"/>
    </row>
    <row r="51" spans="1:12" ht="24" customHeight="1">
      <c r="A51" s="24" t="s">
        <v>18</v>
      </c>
      <c r="B51" s="24"/>
      <c r="C51" s="6"/>
      <c r="D51" s="98"/>
      <c r="E51" s="111">
        <v>248</v>
      </c>
      <c r="F51" s="30"/>
      <c r="G51" s="111">
        <v>255</v>
      </c>
      <c r="H51" s="34"/>
      <c r="I51" s="33">
        <v>90</v>
      </c>
      <c r="J51" s="33"/>
      <c r="K51" s="33">
        <v>90</v>
      </c>
      <c r="L51" s="29"/>
    </row>
    <row r="52" spans="1:12" s="1" customFormat="1" ht="24" customHeight="1">
      <c r="B52" s="23" t="s">
        <v>19</v>
      </c>
      <c r="C52" s="97"/>
      <c r="D52" s="186"/>
      <c r="E52" s="173">
        <f>SUM(E45:E51)</f>
        <v>39829</v>
      </c>
      <c r="F52" s="22"/>
      <c r="G52" s="173">
        <f>SUM(G45:G51)</f>
        <v>32824</v>
      </c>
      <c r="H52" s="112"/>
      <c r="I52" s="173">
        <f>SUM(I45:I51)</f>
        <v>33063</v>
      </c>
      <c r="J52" s="112"/>
      <c r="K52" s="173">
        <f>SUM(K45:K51)</f>
        <v>38255</v>
      </c>
    </row>
    <row r="53" spans="1:12" ht="14.25" customHeight="1">
      <c r="A53" s="25"/>
      <c r="B53" s="25"/>
      <c r="C53" s="6"/>
      <c r="D53" s="98"/>
      <c r="E53" s="187"/>
      <c r="F53" s="3"/>
      <c r="G53" s="111"/>
      <c r="H53" s="111"/>
      <c r="I53" s="111"/>
      <c r="J53" s="111"/>
      <c r="K53" s="111"/>
    </row>
    <row r="54" spans="1:12" ht="24" customHeight="1">
      <c r="A54" s="22" t="s">
        <v>20</v>
      </c>
      <c r="B54" s="25"/>
      <c r="C54" s="6"/>
      <c r="E54" s="187"/>
      <c r="F54" s="3"/>
      <c r="G54" s="111"/>
      <c r="H54" s="111"/>
      <c r="I54" s="111"/>
      <c r="J54" s="111"/>
      <c r="K54" s="111"/>
      <c r="L54" s="58"/>
    </row>
    <row r="55" spans="1:12" ht="24" customHeight="1">
      <c r="A55" s="24" t="s">
        <v>175</v>
      </c>
      <c r="B55" s="25"/>
      <c r="C55" s="6">
        <v>11</v>
      </c>
      <c r="E55" s="35">
        <v>29722</v>
      </c>
      <c r="F55" s="111"/>
      <c r="G55" s="35">
        <v>19513</v>
      </c>
      <c r="H55" s="111"/>
      <c r="I55" s="28">
        <v>0</v>
      </c>
      <c r="J55" s="111"/>
      <c r="K55" s="28">
        <v>0</v>
      </c>
      <c r="L55" s="29"/>
    </row>
    <row r="56" spans="1:12" ht="24" customHeight="1">
      <c r="A56" s="24" t="s">
        <v>70</v>
      </c>
      <c r="B56" s="24"/>
      <c r="C56" s="6"/>
      <c r="D56" s="98"/>
      <c r="E56" s="35">
        <v>42297</v>
      </c>
      <c r="F56" s="30"/>
      <c r="G56" s="35">
        <v>42791</v>
      </c>
      <c r="H56" s="37"/>
      <c r="I56" s="35">
        <v>39598</v>
      </c>
      <c r="J56" s="38"/>
      <c r="K56" s="35">
        <v>39598</v>
      </c>
      <c r="L56" s="29"/>
    </row>
    <row r="57" spans="1:12" ht="24" customHeight="1">
      <c r="A57" s="24" t="s">
        <v>57</v>
      </c>
      <c r="B57" s="24"/>
      <c r="C57" s="6"/>
      <c r="E57" s="35"/>
      <c r="F57" s="111"/>
      <c r="G57" s="35"/>
      <c r="H57" s="111"/>
      <c r="I57" s="111"/>
      <c r="J57" s="111"/>
      <c r="K57" s="111"/>
      <c r="L57" s="29"/>
    </row>
    <row r="58" spans="1:12" ht="24" customHeight="1">
      <c r="A58" s="32"/>
      <c r="B58" s="24" t="s">
        <v>42</v>
      </c>
      <c r="C58" s="6"/>
      <c r="D58" s="98"/>
      <c r="E58" s="35">
        <v>5142</v>
      </c>
      <c r="F58" s="30"/>
      <c r="G58" s="35">
        <v>4823</v>
      </c>
      <c r="H58" s="36"/>
      <c r="I58" s="35">
        <v>4525</v>
      </c>
      <c r="J58" s="35"/>
      <c r="K58" s="35">
        <v>4263</v>
      </c>
      <c r="L58" s="29"/>
    </row>
    <row r="59" spans="1:12" ht="24" customHeight="1">
      <c r="A59" s="24" t="s">
        <v>206</v>
      </c>
      <c r="B59" s="24"/>
      <c r="C59" s="6"/>
      <c r="D59" s="98"/>
      <c r="E59" s="35">
        <v>363</v>
      </c>
      <c r="F59" s="30"/>
      <c r="G59" s="28">
        <v>0</v>
      </c>
      <c r="H59" s="36"/>
      <c r="I59" s="28">
        <v>0</v>
      </c>
      <c r="J59" s="35"/>
      <c r="K59" s="28">
        <v>0</v>
      </c>
      <c r="L59" s="29"/>
    </row>
    <row r="60" spans="1:12" ht="24" customHeight="1">
      <c r="A60" s="24" t="s">
        <v>135</v>
      </c>
      <c r="B60" s="24"/>
      <c r="C60" s="6"/>
      <c r="D60" s="98"/>
      <c r="E60" s="35">
        <v>505</v>
      </c>
      <c r="F60" s="30"/>
      <c r="G60" s="35">
        <v>505</v>
      </c>
      <c r="H60" s="37"/>
      <c r="I60" s="35">
        <v>505</v>
      </c>
      <c r="J60" s="38"/>
      <c r="K60" s="35">
        <v>505</v>
      </c>
      <c r="L60" s="29"/>
    </row>
    <row r="61" spans="1:12" s="1" customFormat="1" ht="24" customHeight="1">
      <c r="B61" s="22" t="s">
        <v>21</v>
      </c>
      <c r="C61" s="97"/>
      <c r="E61" s="173">
        <f>SUM(E55:E60)</f>
        <v>78029</v>
      </c>
      <c r="F61" s="22"/>
      <c r="G61" s="173">
        <f>SUM(G55:G60)</f>
        <v>67632</v>
      </c>
      <c r="H61" s="112"/>
      <c r="I61" s="173">
        <f>SUM(I55:I60)</f>
        <v>44628</v>
      </c>
      <c r="J61" s="112"/>
      <c r="K61" s="173">
        <f>SUM(K55:K60)</f>
        <v>44366</v>
      </c>
    </row>
    <row r="62" spans="1:12" s="1" customFormat="1" ht="24" customHeight="1">
      <c r="A62" s="22" t="s">
        <v>22</v>
      </c>
      <c r="B62" s="39"/>
      <c r="C62" s="188"/>
      <c r="D62" s="189"/>
      <c r="E62" s="173">
        <f>E52+E61</f>
        <v>117858</v>
      </c>
      <c r="F62" s="22"/>
      <c r="G62" s="173">
        <f>G52+G61</f>
        <v>100456</v>
      </c>
      <c r="H62" s="112"/>
      <c r="I62" s="173">
        <f>SUM(I52+I61)</f>
        <v>77691</v>
      </c>
      <c r="J62" s="112"/>
      <c r="K62" s="173">
        <f>SUM(K52+K61)</f>
        <v>82621</v>
      </c>
    </row>
    <row r="63" spans="1:12" ht="24" customHeight="1">
      <c r="A63" s="1" t="s">
        <v>55</v>
      </c>
      <c r="B63" s="1"/>
      <c r="C63" s="6"/>
      <c r="E63" s="111"/>
      <c r="F63" s="3"/>
      <c r="G63" s="111"/>
      <c r="H63" s="111"/>
      <c r="I63" s="111"/>
      <c r="J63" s="111"/>
      <c r="K63" s="111"/>
    </row>
    <row r="64" spans="1:12" s="61" customFormat="1" ht="24" customHeight="1">
      <c r="A64" s="1" t="s">
        <v>156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s="61" customFormat="1" ht="24" customHeight="1">
      <c r="A65" s="1" t="str">
        <f>A35</f>
        <v>ณ วันที่ 30 มิถุนายน 2569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s="61" customFormat="1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24" customHeight="1">
      <c r="D67" s="3"/>
      <c r="E67" s="202" t="str">
        <f>E37</f>
        <v>(หน่วย : พันบาท)</v>
      </c>
      <c r="F67" s="202"/>
      <c r="G67" s="202"/>
      <c r="H67" s="202"/>
      <c r="I67" s="202"/>
      <c r="J67" s="202"/>
      <c r="K67" s="202"/>
    </row>
    <row r="68" spans="1:11" ht="24" customHeight="1">
      <c r="D68" s="3"/>
      <c r="E68" s="200" t="s">
        <v>0</v>
      </c>
      <c r="F68" s="200"/>
      <c r="G68" s="200"/>
      <c r="H68" s="17"/>
      <c r="I68" s="200" t="s">
        <v>15</v>
      </c>
      <c r="J68" s="200"/>
      <c r="K68" s="200"/>
    </row>
    <row r="69" spans="1:11" ht="24" customHeight="1">
      <c r="D69" s="55"/>
      <c r="E69" s="56" t="str">
        <f>+$E$7</f>
        <v>ณ วันที่ 30 มิถุนายน</v>
      </c>
      <c r="F69" s="56"/>
      <c r="G69" s="56" t="str">
        <f>+$G$7</f>
        <v>ณ วันที่ 31 ธันวาคม</v>
      </c>
      <c r="H69" s="56"/>
      <c r="I69" s="56" t="str">
        <f>+$I$7</f>
        <v>ณ วันที่ 30 มิถุนายน</v>
      </c>
      <c r="J69" s="56"/>
      <c r="K69" s="56" t="str">
        <f>+$K$7</f>
        <v>ณ วันที่ 31 ธันวาคม</v>
      </c>
    </row>
    <row r="70" spans="1:11" ht="24" customHeight="1">
      <c r="D70" s="55"/>
      <c r="E70" s="56" t="str">
        <f>+$E$8</f>
        <v>2569</v>
      </c>
      <c r="F70" s="56"/>
      <c r="G70" s="56" t="str">
        <f>+$G$8</f>
        <v>2568</v>
      </c>
      <c r="H70" s="56"/>
      <c r="I70" s="56" t="str">
        <f>+$I$8</f>
        <v>2569</v>
      </c>
      <c r="J70" s="56"/>
      <c r="K70" s="56" t="str">
        <f>+$K$8</f>
        <v>2568</v>
      </c>
    </row>
    <row r="71" spans="1:11" ht="24" customHeight="1">
      <c r="D71" s="55"/>
      <c r="E71" s="56" t="s">
        <v>118</v>
      </c>
      <c r="F71" s="56"/>
      <c r="G71" s="56" t="s">
        <v>147</v>
      </c>
      <c r="H71" s="56"/>
      <c r="I71" s="56" t="s">
        <v>118</v>
      </c>
      <c r="J71" s="56"/>
      <c r="K71" s="56" t="s">
        <v>147</v>
      </c>
    </row>
    <row r="72" spans="1:11" ht="24" customHeight="1">
      <c r="C72" s="62" t="s">
        <v>2</v>
      </c>
      <c r="D72" s="55"/>
      <c r="E72" s="62" t="s">
        <v>119</v>
      </c>
      <c r="F72" s="56"/>
      <c r="G72" s="62"/>
      <c r="H72" s="56"/>
      <c r="I72" s="62" t="s">
        <v>119</v>
      </c>
      <c r="J72" s="56"/>
      <c r="K72" s="62"/>
    </row>
    <row r="73" spans="1:11" ht="24" customHeight="1">
      <c r="A73" s="22" t="s">
        <v>124</v>
      </c>
      <c r="B73" s="22"/>
      <c r="C73" s="190"/>
      <c r="D73" s="55"/>
      <c r="E73" s="56"/>
      <c r="F73" s="56"/>
      <c r="G73" s="56"/>
      <c r="H73" s="56"/>
      <c r="I73" s="56"/>
      <c r="J73" s="56"/>
      <c r="K73" s="56"/>
    </row>
    <row r="74" spans="1:11" ht="24" customHeight="1">
      <c r="A74" s="22" t="s">
        <v>23</v>
      </c>
      <c r="B74" s="25"/>
      <c r="C74" s="6"/>
      <c r="D74" s="98"/>
      <c r="E74" s="27"/>
      <c r="F74" s="6"/>
      <c r="G74" s="27"/>
      <c r="H74" s="27"/>
      <c r="I74" s="27"/>
      <c r="J74" s="27"/>
      <c r="K74" s="27"/>
    </row>
    <row r="75" spans="1:11" ht="24" customHeight="1">
      <c r="A75" s="3" t="s">
        <v>24</v>
      </c>
      <c r="B75" s="40"/>
      <c r="C75" s="6">
        <v>12</v>
      </c>
      <c r="D75" s="98"/>
      <c r="E75" s="169"/>
      <c r="F75" s="30"/>
      <c r="G75" s="169"/>
      <c r="H75" s="169"/>
      <c r="I75" s="169"/>
      <c r="J75" s="169"/>
      <c r="K75" s="169"/>
    </row>
    <row r="76" spans="1:11" ht="24" customHeight="1">
      <c r="A76" s="3"/>
      <c r="B76" s="40" t="s">
        <v>89</v>
      </c>
      <c r="C76" s="98"/>
      <c r="D76" s="98"/>
      <c r="E76" s="169"/>
      <c r="F76" s="30"/>
      <c r="G76" s="169"/>
      <c r="H76" s="169"/>
      <c r="I76" s="169"/>
      <c r="J76" s="169"/>
      <c r="K76" s="169"/>
    </row>
    <row r="77" spans="1:11" ht="24" customHeight="1">
      <c r="A77" s="3"/>
      <c r="B77" s="40" t="s">
        <v>180</v>
      </c>
      <c r="C77" s="98"/>
      <c r="D77" s="98"/>
      <c r="E77" s="169"/>
      <c r="F77" s="30"/>
      <c r="G77" s="169"/>
      <c r="H77" s="169"/>
      <c r="I77" s="169"/>
      <c r="J77" s="169"/>
      <c r="K77" s="169"/>
    </row>
    <row r="78" spans="1:11" ht="24" customHeight="1" thickBot="1">
      <c r="A78" s="24"/>
      <c r="B78" s="24" t="s">
        <v>116</v>
      </c>
      <c r="C78" s="6"/>
      <c r="D78" s="98"/>
      <c r="E78" s="168">
        <v>983143</v>
      </c>
      <c r="F78" s="30"/>
      <c r="G78" s="168">
        <f>983143</f>
        <v>983143</v>
      </c>
      <c r="H78" s="169"/>
      <c r="I78" s="168">
        <v>983143</v>
      </c>
      <c r="J78" s="30"/>
      <c r="K78" s="168">
        <f>983143</f>
        <v>983143</v>
      </c>
    </row>
    <row r="79" spans="1:11" ht="24" customHeight="1" thickTop="1">
      <c r="A79" s="24"/>
      <c r="B79" s="24" t="s">
        <v>91</v>
      </c>
      <c r="C79" s="6"/>
      <c r="D79" s="98"/>
      <c r="E79" s="169"/>
      <c r="F79" s="30"/>
      <c r="G79" s="169"/>
      <c r="H79" s="169"/>
      <c r="I79" s="169"/>
      <c r="J79" s="30"/>
      <c r="K79" s="169"/>
    </row>
    <row r="80" spans="1:11" ht="24" customHeight="1">
      <c r="A80" s="24"/>
      <c r="B80" s="24" t="s">
        <v>181</v>
      </c>
      <c r="C80" s="6"/>
      <c r="D80" s="98"/>
      <c r="E80" s="169"/>
      <c r="F80" s="30"/>
      <c r="G80" s="169"/>
      <c r="H80" s="169"/>
      <c r="I80" s="169"/>
      <c r="J80" s="30"/>
      <c r="K80" s="169"/>
    </row>
    <row r="81" spans="1:11" ht="24" customHeight="1">
      <c r="A81" s="24"/>
      <c r="B81" s="24" t="s">
        <v>90</v>
      </c>
      <c r="C81" s="6">
        <v>12</v>
      </c>
      <c r="D81" s="98"/>
      <c r="E81" s="41">
        <f>+'SH6 Conso'!F17</f>
        <v>574321</v>
      </c>
      <c r="F81" s="30"/>
      <c r="G81" s="3">
        <f>'SH6 Conso'!F14</f>
        <v>536454</v>
      </c>
      <c r="H81" s="169"/>
      <c r="I81" s="169">
        <f>+'SH7 Sepa'!F15</f>
        <v>574321</v>
      </c>
      <c r="J81" s="30"/>
      <c r="K81" s="3">
        <f>'SH7 Sepa'!F12</f>
        <v>536454</v>
      </c>
    </row>
    <row r="82" spans="1:11" ht="24" customHeight="1">
      <c r="A82" s="24" t="s">
        <v>45</v>
      </c>
      <c r="B82" s="24"/>
      <c r="C82" s="6">
        <v>12</v>
      </c>
      <c r="D82" s="98"/>
      <c r="E82" s="41">
        <f>+'SH6 Conso'!H17</f>
        <v>938054</v>
      </c>
      <c r="F82" s="30"/>
      <c r="G82" s="41">
        <f>+'SH6 Conso'!H14</f>
        <v>935867</v>
      </c>
      <c r="H82" s="43"/>
      <c r="I82" s="41">
        <f>+'SH7 Sepa'!H15</f>
        <v>938054</v>
      </c>
      <c r="J82" s="44"/>
      <c r="K82" s="45">
        <f>+'SH7 Sepa'!H12</f>
        <v>935867</v>
      </c>
    </row>
    <row r="83" spans="1:11" ht="24" customHeight="1">
      <c r="A83" s="24" t="s">
        <v>165</v>
      </c>
      <c r="B83" s="24"/>
      <c r="C83" s="191"/>
      <c r="D83" s="98"/>
      <c r="E83" s="41"/>
      <c r="F83" s="30"/>
      <c r="G83" s="41"/>
      <c r="H83" s="43"/>
      <c r="I83" s="41"/>
      <c r="J83" s="44"/>
      <c r="K83" s="45"/>
    </row>
    <row r="84" spans="1:11" ht="24" customHeight="1">
      <c r="A84" s="24"/>
      <c r="B84" s="24" t="s">
        <v>164</v>
      </c>
      <c r="C84" s="191"/>
      <c r="D84" s="98"/>
      <c r="E84" s="41">
        <f>+'SH6 Conso'!P17</f>
        <v>27321</v>
      </c>
      <c r="F84" s="30"/>
      <c r="G84" s="41">
        <f>+'SH6 Conso'!P14</f>
        <v>27321</v>
      </c>
      <c r="H84" s="43"/>
      <c r="I84" s="28">
        <v>0</v>
      </c>
      <c r="J84" s="102"/>
      <c r="K84" s="28">
        <v>0</v>
      </c>
    </row>
    <row r="85" spans="1:11" ht="24" customHeight="1">
      <c r="A85" s="24" t="s">
        <v>167</v>
      </c>
      <c r="B85" s="24"/>
      <c r="C85" s="191"/>
      <c r="D85" s="98"/>
      <c r="E85" s="41"/>
      <c r="F85" s="30"/>
      <c r="G85" s="41"/>
      <c r="H85" s="43"/>
      <c r="I85" s="28"/>
      <c r="J85" s="102"/>
      <c r="K85" s="28"/>
    </row>
    <row r="86" spans="1:11" ht="24" customHeight="1">
      <c r="A86" s="24"/>
      <c r="B86" s="24" t="s">
        <v>166</v>
      </c>
      <c r="C86" s="191"/>
      <c r="D86" s="98"/>
      <c r="E86" s="102">
        <f>+'SH6 Conso'!R17</f>
        <v>-105</v>
      </c>
      <c r="F86" s="30"/>
      <c r="G86" s="102">
        <f>+'SH6 Conso'!R14</f>
        <v>-105</v>
      </c>
      <c r="H86" s="43"/>
      <c r="I86" s="28">
        <v>0</v>
      </c>
      <c r="J86" s="102"/>
      <c r="K86" s="28">
        <v>0</v>
      </c>
    </row>
    <row r="87" spans="1:11" ht="24" customHeight="1">
      <c r="A87" s="24" t="s">
        <v>75</v>
      </c>
      <c r="B87" s="24"/>
      <c r="C87" s="98"/>
      <c r="D87" s="98"/>
      <c r="E87" s="41"/>
      <c r="F87" s="30"/>
      <c r="G87" s="41"/>
      <c r="H87" s="42"/>
      <c r="I87" s="41"/>
      <c r="J87" s="41"/>
      <c r="K87" s="41"/>
    </row>
    <row r="88" spans="1:11" ht="24" customHeight="1">
      <c r="A88" s="24"/>
      <c r="B88" s="24" t="s">
        <v>92</v>
      </c>
      <c r="C88" s="191"/>
      <c r="D88" s="98"/>
      <c r="E88" s="41">
        <f>+'SH6 Conso'!J17</f>
        <v>20900</v>
      </c>
      <c r="F88" s="30"/>
      <c r="G88" s="41">
        <f>+'SH6 Conso'!J14</f>
        <v>20900</v>
      </c>
      <c r="H88" s="43"/>
      <c r="I88" s="41">
        <f>+'SH7 Sepa'!J15</f>
        <v>20900</v>
      </c>
      <c r="J88" s="44"/>
      <c r="K88" s="45">
        <v>20900</v>
      </c>
    </row>
    <row r="89" spans="1:11" ht="24" customHeight="1">
      <c r="A89" s="24"/>
      <c r="B89" s="24" t="s">
        <v>85</v>
      </c>
      <c r="C89" s="6"/>
      <c r="E89" s="102">
        <f>+'SH6 Conso'!L17</f>
        <v>-1238594</v>
      </c>
      <c r="F89" s="3"/>
      <c r="G89" s="102">
        <v>-1185009</v>
      </c>
      <c r="H89" s="102"/>
      <c r="I89" s="102">
        <f>+'SH7 Sepa'!L15</f>
        <v>-1211650</v>
      </c>
      <c r="J89" s="102"/>
      <c r="K89" s="102">
        <v>-1143135</v>
      </c>
    </row>
    <row r="90" spans="1:11" ht="24" customHeight="1">
      <c r="A90" s="24" t="s">
        <v>179</v>
      </c>
      <c r="B90" s="24"/>
      <c r="C90" s="6">
        <v>12</v>
      </c>
      <c r="E90" s="28">
        <f>+'SH6 Conso'!N17</f>
        <v>0</v>
      </c>
      <c r="F90" s="3"/>
      <c r="G90" s="41">
        <v>40054</v>
      </c>
      <c r="H90" s="102"/>
      <c r="I90" s="28">
        <v>0</v>
      </c>
      <c r="J90" s="102"/>
      <c r="K90" s="41">
        <v>40054</v>
      </c>
    </row>
    <row r="91" spans="1:11" ht="24" customHeight="1">
      <c r="A91" s="24" t="s">
        <v>46</v>
      </c>
      <c r="B91" s="24"/>
      <c r="C91" s="98"/>
      <c r="D91" s="98"/>
      <c r="E91" s="192">
        <f>+'SH6 Conso'!V17</f>
        <v>162493</v>
      </c>
      <c r="F91" s="3"/>
      <c r="G91" s="192">
        <f>+'SH6 Conso'!V14</f>
        <v>162493</v>
      </c>
      <c r="H91" s="111"/>
      <c r="I91" s="170">
        <f>+'SH7 Sepa'!R15</f>
        <v>162493</v>
      </c>
      <c r="J91" s="183"/>
      <c r="K91" s="111">
        <f>+'SH7 Sepa'!R12</f>
        <v>162493</v>
      </c>
    </row>
    <row r="92" spans="1:11" ht="24" customHeight="1">
      <c r="A92" s="22" t="s">
        <v>58</v>
      </c>
      <c r="B92" s="25"/>
      <c r="C92" s="6"/>
      <c r="D92" s="98"/>
      <c r="E92" s="171">
        <f>SUM(E80:E91)</f>
        <v>484390</v>
      </c>
      <c r="F92" s="22"/>
      <c r="G92" s="171">
        <f>SUM(G80:G91)</f>
        <v>537975</v>
      </c>
      <c r="H92" s="112"/>
      <c r="I92" s="171">
        <f>SUM(I81:I91)</f>
        <v>484118</v>
      </c>
      <c r="J92" s="112"/>
      <c r="K92" s="171">
        <f>SUM(K80:K91)</f>
        <v>552633</v>
      </c>
    </row>
    <row r="93" spans="1:11" ht="27.75" customHeight="1">
      <c r="A93" s="3" t="s">
        <v>48</v>
      </c>
      <c r="B93" s="40"/>
      <c r="C93" s="98"/>
      <c r="D93" s="193"/>
      <c r="E93" s="102">
        <f>+'SH6 Conso'!Z17</f>
        <v>-4440</v>
      </c>
      <c r="F93" s="22"/>
      <c r="G93" s="102">
        <f>+'SH6 Conso'!Z14</f>
        <v>-4164</v>
      </c>
      <c r="H93" s="10"/>
      <c r="I93" s="172">
        <v>0</v>
      </c>
      <c r="J93" s="10"/>
      <c r="K93" s="10">
        <v>0</v>
      </c>
    </row>
    <row r="94" spans="1:11" ht="24" customHeight="1">
      <c r="A94" s="22" t="s">
        <v>25</v>
      </c>
      <c r="B94" s="25"/>
      <c r="C94" s="6"/>
      <c r="D94" s="6"/>
      <c r="E94" s="173">
        <f>E92+E93</f>
        <v>479950</v>
      </c>
      <c r="F94" s="22"/>
      <c r="G94" s="173">
        <f>G92+G93</f>
        <v>533811</v>
      </c>
      <c r="H94" s="112"/>
      <c r="I94" s="173">
        <f>I92+I93</f>
        <v>484118</v>
      </c>
      <c r="J94" s="112"/>
      <c r="K94" s="173">
        <f>K92+K93</f>
        <v>552633</v>
      </c>
    </row>
    <row r="95" spans="1:11" ht="24" customHeight="1" thickBot="1">
      <c r="A95" s="22" t="s">
        <v>49</v>
      </c>
      <c r="B95" s="39"/>
      <c r="C95" s="6"/>
      <c r="D95" s="98"/>
      <c r="E95" s="174">
        <f>E94+E62</f>
        <v>597808</v>
      </c>
      <c r="F95" s="22"/>
      <c r="G95" s="174">
        <f>G94+G62</f>
        <v>634267</v>
      </c>
      <c r="H95" s="112"/>
      <c r="I95" s="174">
        <f>I62+I92</f>
        <v>561809</v>
      </c>
      <c r="J95" s="112"/>
      <c r="K95" s="174">
        <f>K62+K92</f>
        <v>635254</v>
      </c>
    </row>
    <row r="96" spans="1:11" ht="24" customHeight="1" thickTop="1">
      <c r="A96" s="39"/>
      <c r="B96" s="39"/>
      <c r="C96" s="6"/>
      <c r="D96" s="98"/>
      <c r="E96" s="112"/>
      <c r="F96" s="22"/>
      <c r="G96" s="112"/>
      <c r="H96" s="112"/>
      <c r="I96" s="112"/>
      <c r="J96" s="112"/>
      <c r="K96" s="112"/>
    </row>
  </sheetData>
  <mergeCells count="10">
    <mergeCell ref="E68:G68"/>
    <mergeCell ref="E4:K4"/>
    <mergeCell ref="I6:K6"/>
    <mergeCell ref="I38:K38"/>
    <mergeCell ref="I68:K68"/>
    <mergeCell ref="E5:K5"/>
    <mergeCell ref="E6:G6"/>
    <mergeCell ref="E37:K37"/>
    <mergeCell ref="E38:G38"/>
    <mergeCell ref="E67:K67"/>
  </mergeCells>
  <pageMargins left="0.78740157480314965" right="0.51181102362204722" top="0.47244094488188981" bottom="0.51181102362204722" header="0.51181102362204722" footer="0.51181102362204722"/>
  <pageSetup paperSize="9" scale="77" fitToHeight="3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2" manualBreakCount="2">
    <brk id="32" max="16383" man="1"/>
    <brk id="62" max="16383" man="1"/>
  </rowBreaks>
  <ignoredErrors>
    <ignoredError sqref="F92 J9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topLeftCell="A23" zoomScale="82" zoomScaleNormal="80" zoomScaleSheetLayoutView="82" workbookViewId="0">
      <selection activeCell="A45" sqref="A45:XFD49"/>
    </sheetView>
  </sheetViews>
  <sheetFormatPr defaultColWidth="30.42578125" defaultRowHeight="24" customHeight="1"/>
  <cols>
    <col min="1" max="2" width="3.140625" style="60" customWidth="1"/>
    <col min="3" max="3" width="48.42578125" style="60" customWidth="1"/>
    <col min="4" max="4" width="8.42578125" style="17" customWidth="1"/>
    <col min="5" max="5" width="0.85546875" style="17" customWidth="1"/>
    <col min="6" max="6" width="14.7109375" style="17" customWidth="1"/>
    <col min="7" max="7" width="1.140625" style="17" customWidth="1"/>
    <col min="8" max="8" width="14.85546875" style="17" customWidth="1"/>
    <col min="9" max="9" width="1.140625" style="17" customWidth="1"/>
    <col min="10" max="10" width="14.85546875" style="3" customWidth="1"/>
    <col min="11" max="11" width="1.140625" style="17" customWidth="1"/>
    <col min="12" max="12" width="14.85546875" style="3" bestFit="1" customWidth="1"/>
    <col min="13" max="186" width="10.5703125" style="17" customWidth="1"/>
    <col min="187" max="16384" width="30.42578125" style="17"/>
  </cols>
  <sheetData>
    <row r="1" spans="1:12" ht="24" customHeight="1">
      <c r="L1" s="30" t="s">
        <v>118</v>
      </c>
    </row>
    <row r="2" spans="1:12" ht="24" customHeight="1">
      <c r="L2" s="30" t="s">
        <v>119</v>
      </c>
    </row>
    <row r="3" spans="1:12" ht="24" customHeight="1">
      <c r="A3" s="1" t="s">
        <v>55</v>
      </c>
      <c r="B3" s="1"/>
      <c r="C3" s="1"/>
    </row>
    <row r="4" spans="1:12" s="61" customFormat="1" ht="24" customHeight="1">
      <c r="A4" s="2" t="s">
        <v>26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</row>
    <row r="5" spans="1:12" s="61" customFormat="1" ht="24" customHeight="1">
      <c r="A5" s="2" t="s">
        <v>193</v>
      </c>
      <c r="B5" s="2"/>
      <c r="C5" s="2"/>
      <c r="D5" s="30"/>
      <c r="E5" s="30"/>
      <c r="F5" s="30"/>
      <c r="G5" s="30"/>
      <c r="H5" s="30"/>
      <c r="I5" s="30"/>
      <c r="J5" s="30"/>
      <c r="K5" s="30"/>
      <c r="L5" s="30"/>
    </row>
    <row r="6" spans="1:12" s="61" customFormat="1" ht="7.9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s="61" customFormat="1" ht="24" customHeight="1">
      <c r="A7" s="30"/>
      <c r="B7" s="30"/>
      <c r="C7" s="30"/>
      <c r="D7" s="30"/>
      <c r="E7" s="30"/>
      <c r="F7" s="202" t="s">
        <v>117</v>
      </c>
      <c r="G7" s="202"/>
      <c r="H7" s="202"/>
      <c r="I7" s="202"/>
      <c r="J7" s="202"/>
      <c r="K7" s="202"/>
      <c r="L7" s="202"/>
    </row>
    <row r="8" spans="1:12" ht="24" customHeight="1">
      <c r="E8" s="3"/>
      <c r="F8" s="200" t="s">
        <v>0</v>
      </c>
      <c r="G8" s="200"/>
      <c r="H8" s="200"/>
      <c r="J8" s="200" t="s">
        <v>15</v>
      </c>
      <c r="K8" s="200"/>
      <c r="L8" s="200"/>
    </row>
    <row r="9" spans="1:12" ht="24" customHeight="1">
      <c r="D9" s="62" t="s">
        <v>2</v>
      </c>
      <c r="E9" s="55"/>
      <c r="F9" s="4" t="s">
        <v>177</v>
      </c>
      <c r="G9" s="56"/>
      <c r="H9" s="4" t="s">
        <v>169</v>
      </c>
      <c r="I9" s="56"/>
      <c r="J9" s="4" t="s">
        <v>177</v>
      </c>
      <c r="K9" s="56"/>
      <c r="L9" s="4" t="s">
        <v>169</v>
      </c>
    </row>
    <row r="10" spans="1:12" ht="24" customHeight="1">
      <c r="A10" s="14" t="s">
        <v>27</v>
      </c>
      <c r="B10" s="5"/>
      <c r="C10" s="5"/>
      <c r="D10" s="6"/>
      <c r="F10" s="3"/>
      <c r="G10" s="3"/>
      <c r="H10" s="3"/>
    </row>
    <row r="11" spans="1:12" ht="24" customHeight="1">
      <c r="A11" s="55" t="s">
        <v>53</v>
      </c>
      <c r="B11" s="55"/>
      <c r="C11" s="55"/>
      <c r="E11" s="6"/>
      <c r="F11" s="7">
        <v>32671</v>
      </c>
      <c r="G11" s="7"/>
      <c r="H11" s="7">
        <v>35879</v>
      </c>
      <c r="I11" s="102"/>
      <c r="J11" s="7">
        <v>23667</v>
      </c>
      <c r="K11" s="102"/>
      <c r="L11" s="7">
        <v>16147</v>
      </c>
    </row>
    <row r="12" spans="1:12" ht="24" customHeight="1">
      <c r="A12" s="55" t="s">
        <v>52</v>
      </c>
      <c r="B12" s="55"/>
      <c r="C12" s="55"/>
      <c r="E12" s="6"/>
      <c r="F12" s="7">
        <v>1149</v>
      </c>
      <c r="G12" s="7"/>
      <c r="H12" s="7">
        <v>1720</v>
      </c>
      <c r="I12" s="102"/>
      <c r="J12" s="72">
        <v>0</v>
      </c>
      <c r="K12" s="102"/>
      <c r="L12" s="8">
        <v>0</v>
      </c>
    </row>
    <row r="13" spans="1:12" ht="24" customHeight="1">
      <c r="A13" s="55" t="s">
        <v>168</v>
      </c>
      <c r="B13" s="55"/>
      <c r="C13" s="55"/>
      <c r="E13" s="6"/>
      <c r="F13" s="7">
        <v>346</v>
      </c>
      <c r="G13" s="7"/>
      <c r="H13" s="7">
        <v>832</v>
      </c>
      <c r="I13" s="102"/>
      <c r="J13" s="7">
        <v>346</v>
      </c>
      <c r="K13" s="102"/>
      <c r="L13" s="8">
        <v>832</v>
      </c>
    </row>
    <row r="14" spans="1:12" ht="24" customHeight="1">
      <c r="A14" s="55" t="s">
        <v>28</v>
      </c>
      <c r="B14" s="55"/>
      <c r="C14" s="55"/>
      <c r="D14" s="6"/>
      <c r="F14" s="54">
        <v>1624</v>
      </c>
      <c r="G14" s="9"/>
      <c r="H14" s="7">
        <v>4744</v>
      </c>
      <c r="I14" s="102"/>
      <c r="J14" s="54">
        <v>2410</v>
      </c>
      <c r="K14" s="102"/>
      <c r="L14" s="7">
        <v>5761</v>
      </c>
    </row>
    <row r="15" spans="1:12" s="1" customFormat="1" ht="24" customHeight="1">
      <c r="A15" s="14" t="s">
        <v>29</v>
      </c>
      <c r="B15" s="5"/>
      <c r="C15" s="5"/>
      <c r="D15" s="6"/>
      <c r="F15" s="96">
        <f>SUM(F11:F14)</f>
        <v>35790</v>
      </c>
      <c r="G15" s="103"/>
      <c r="H15" s="104">
        <f>SUM(H11:H14)</f>
        <v>43175</v>
      </c>
      <c r="I15" s="103"/>
      <c r="J15" s="96">
        <f>SUM(J11:J14)</f>
        <v>26423</v>
      </c>
      <c r="K15" s="103"/>
      <c r="L15" s="104">
        <f>SUM(L11:L14)</f>
        <v>22740</v>
      </c>
    </row>
    <row r="16" spans="1:12" s="1" customFormat="1" ht="13.15" customHeight="1">
      <c r="A16" s="2"/>
      <c r="B16" s="2"/>
      <c r="C16" s="2"/>
      <c r="F16" s="11"/>
      <c r="G16" s="11"/>
      <c r="H16" s="11"/>
      <c r="I16" s="103"/>
      <c r="J16" s="12"/>
      <c r="K16" s="103"/>
      <c r="L16" s="12"/>
    </row>
    <row r="17" spans="1:12" ht="24" customHeight="1">
      <c r="A17" s="14" t="s">
        <v>30</v>
      </c>
      <c r="B17" s="5"/>
      <c r="C17" s="5"/>
      <c r="D17" s="6"/>
      <c r="F17" s="9"/>
      <c r="G17" s="9"/>
      <c r="H17" s="9"/>
      <c r="I17" s="102"/>
      <c r="J17" s="7"/>
      <c r="K17" s="102"/>
      <c r="L17" s="7"/>
    </row>
    <row r="18" spans="1:12" ht="24" customHeight="1">
      <c r="A18" s="55" t="s">
        <v>54</v>
      </c>
      <c r="B18" s="55"/>
      <c r="C18" s="55"/>
      <c r="D18" s="6"/>
      <c r="F18" s="7">
        <v>27453</v>
      </c>
      <c r="G18" s="9"/>
      <c r="H18" s="7">
        <v>24152</v>
      </c>
      <c r="I18" s="7"/>
      <c r="J18" s="7">
        <v>22224</v>
      </c>
      <c r="K18" s="7"/>
      <c r="L18" s="7">
        <v>10794</v>
      </c>
    </row>
    <row r="19" spans="1:12" ht="24" customHeight="1">
      <c r="A19" s="55" t="s">
        <v>59</v>
      </c>
      <c r="B19" s="55"/>
      <c r="C19" s="55"/>
      <c r="D19" s="6"/>
      <c r="F19" s="7">
        <v>1321</v>
      </c>
      <c r="G19" s="9"/>
      <c r="H19" s="7">
        <v>1321</v>
      </c>
      <c r="I19" s="7"/>
      <c r="J19" s="72">
        <v>0</v>
      </c>
      <c r="K19" s="102"/>
      <c r="L19" s="72">
        <v>0</v>
      </c>
    </row>
    <row r="20" spans="1:12" ht="24" customHeight="1">
      <c r="A20" s="55" t="s">
        <v>60</v>
      </c>
      <c r="B20" s="55"/>
      <c r="C20" s="55"/>
      <c r="D20" s="6"/>
      <c r="E20" s="55"/>
      <c r="F20" s="7">
        <v>9373</v>
      </c>
      <c r="G20" s="9"/>
      <c r="H20" s="7">
        <v>13448</v>
      </c>
      <c r="I20" s="7"/>
      <c r="J20" s="7">
        <v>4026</v>
      </c>
      <c r="K20" s="7"/>
      <c r="L20" s="7">
        <v>4439</v>
      </c>
    </row>
    <row r="21" spans="1:12" ht="24" customHeight="1">
      <c r="A21" s="55" t="s">
        <v>31</v>
      </c>
      <c r="B21" s="55"/>
      <c r="C21" s="55"/>
      <c r="D21" s="6"/>
      <c r="E21" s="55"/>
      <c r="F21" s="7">
        <v>23225</v>
      </c>
      <c r="G21" s="9"/>
      <c r="H21" s="7">
        <v>26150</v>
      </c>
      <c r="I21" s="7"/>
      <c r="J21" s="7">
        <v>20031</v>
      </c>
      <c r="K21" s="13"/>
      <c r="L21" s="7">
        <v>21837</v>
      </c>
    </row>
    <row r="22" spans="1:12" ht="24" customHeight="1">
      <c r="A22" s="55" t="s">
        <v>32</v>
      </c>
      <c r="B22" s="55"/>
      <c r="C22" s="55"/>
      <c r="D22" s="6"/>
      <c r="E22" s="55"/>
      <c r="F22" s="54">
        <v>578</v>
      </c>
      <c r="G22" s="9"/>
      <c r="H22" s="7">
        <v>969</v>
      </c>
      <c r="I22" s="13"/>
      <c r="J22" s="54">
        <v>185</v>
      </c>
      <c r="K22" s="13"/>
      <c r="L22" s="7">
        <v>296</v>
      </c>
    </row>
    <row r="23" spans="1:12" s="1" customFormat="1" ht="24" customHeight="1">
      <c r="A23" s="14" t="s">
        <v>33</v>
      </c>
      <c r="B23" s="5"/>
      <c r="C23" s="5"/>
      <c r="E23" s="55"/>
      <c r="F23" s="67">
        <f>SUM(F18:F22)</f>
        <v>61950</v>
      </c>
      <c r="G23" s="103"/>
      <c r="H23" s="105">
        <f>SUM(H18:H22)</f>
        <v>66040</v>
      </c>
      <c r="I23" s="103"/>
      <c r="J23" s="67">
        <f>SUM(J18:J22)</f>
        <v>46466</v>
      </c>
      <c r="K23" s="103"/>
      <c r="L23" s="105">
        <f>SUM(L18:L22)</f>
        <v>37366</v>
      </c>
    </row>
    <row r="24" spans="1:12" s="1" customFormat="1" ht="24" customHeight="1">
      <c r="A24" s="55" t="s">
        <v>159</v>
      </c>
      <c r="B24" s="55"/>
      <c r="C24" s="55"/>
      <c r="D24" s="6"/>
      <c r="E24" s="55"/>
      <c r="F24" s="7"/>
      <c r="G24" s="9"/>
      <c r="H24" s="7"/>
      <c r="I24" s="13"/>
      <c r="J24" s="7"/>
      <c r="K24" s="13"/>
      <c r="L24" s="7"/>
    </row>
    <row r="25" spans="1:12" s="1" customFormat="1" ht="24" customHeight="1">
      <c r="A25" s="55"/>
      <c r="B25" s="55" t="s">
        <v>160</v>
      </c>
      <c r="C25" s="55"/>
      <c r="D25" s="6"/>
      <c r="E25" s="55"/>
      <c r="F25" s="54">
        <v>-2924</v>
      </c>
      <c r="H25" s="54">
        <v>-1719</v>
      </c>
      <c r="J25" s="54">
        <v>-2924</v>
      </c>
      <c r="L25" s="54">
        <v>-1719</v>
      </c>
    </row>
    <row r="26" spans="1:12" s="1" customFormat="1" ht="24" customHeight="1">
      <c r="A26" s="14" t="s">
        <v>77</v>
      </c>
      <c r="B26" s="14"/>
      <c r="C26" s="14"/>
      <c r="E26" s="55"/>
      <c r="F26" s="67">
        <f>+F15-F23+F25</f>
        <v>-29084</v>
      </c>
      <c r="G26" s="15"/>
      <c r="H26" s="67">
        <f>+H15-H23+H25</f>
        <v>-24584</v>
      </c>
      <c r="I26" s="15"/>
      <c r="J26" s="67">
        <f>+J15-J23+J25</f>
        <v>-22967</v>
      </c>
      <c r="K26" s="15"/>
      <c r="L26" s="67">
        <f>+L15-L23+L25</f>
        <v>-16345</v>
      </c>
    </row>
    <row r="27" spans="1:12" s="1" customFormat="1" ht="24" customHeight="1">
      <c r="A27" s="16" t="s">
        <v>163</v>
      </c>
      <c r="B27" s="16"/>
      <c r="C27" s="16"/>
      <c r="F27" s="54">
        <v>237</v>
      </c>
      <c r="G27" s="15"/>
      <c r="H27" s="54">
        <v>266</v>
      </c>
      <c r="I27" s="15"/>
      <c r="J27" s="73">
        <v>0</v>
      </c>
      <c r="K27" s="102"/>
      <c r="L27" s="73">
        <v>0</v>
      </c>
    </row>
    <row r="28" spans="1:12" ht="24" customHeight="1" thickBot="1">
      <c r="A28" s="14" t="s">
        <v>120</v>
      </c>
      <c r="B28" s="53"/>
      <c r="C28" s="53"/>
      <c r="D28" s="99"/>
      <c r="E28" s="55"/>
      <c r="F28" s="51">
        <f>+F26+F27</f>
        <v>-28847</v>
      </c>
      <c r="G28" s="89"/>
      <c r="H28" s="106">
        <f>+H26+H27</f>
        <v>-24318</v>
      </c>
      <c r="I28" s="89"/>
      <c r="J28" s="51">
        <f>+J26+J27</f>
        <v>-22967</v>
      </c>
      <c r="K28" s="89"/>
      <c r="L28" s="106">
        <f>+L26+L27</f>
        <v>-16345</v>
      </c>
    </row>
    <row r="29" spans="1:12" ht="11.45" customHeight="1" thickTop="1">
      <c r="A29" s="64"/>
      <c r="B29" s="64"/>
      <c r="C29" s="64"/>
      <c r="D29" s="6"/>
      <c r="J29" s="55"/>
      <c r="L29" s="55"/>
    </row>
    <row r="30" spans="1:12" ht="24" customHeight="1">
      <c r="A30" s="20" t="s">
        <v>64</v>
      </c>
      <c r="B30" s="20"/>
      <c r="C30" s="20"/>
      <c r="D30" s="6"/>
      <c r="F30" s="80"/>
      <c r="G30" s="80"/>
      <c r="H30" s="80"/>
      <c r="I30" s="80"/>
      <c r="J30" s="80"/>
      <c r="K30" s="80"/>
      <c r="L30" s="80"/>
    </row>
    <row r="31" spans="1:12" ht="24" customHeight="1">
      <c r="A31" s="16"/>
      <c r="B31" s="16" t="s">
        <v>121</v>
      </c>
      <c r="C31" s="16"/>
      <c r="D31" s="6"/>
      <c r="F31" s="101">
        <f>+F28-F32</f>
        <v>-28781</v>
      </c>
      <c r="H31" s="71">
        <f>+H28-H32</f>
        <v>-23857</v>
      </c>
      <c r="I31" s="71"/>
      <c r="J31" s="101">
        <f>+J28-J32</f>
        <v>-22967</v>
      </c>
      <c r="K31" s="71"/>
      <c r="L31" s="71">
        <f>+L28-L32</f>
        <v>-16345</v>
      </c>
    </row>
    <row r="32" spans="1:12" ht="24" customHeight="1">
      <c r="A32" s="16"/>
      <c r="B32" s="16" t="s">
        <v>122</v>
      </c>
      <c r="C32" s="16"/>
      <c r="D32" s="6"/>
      <c r="F32" s="80">
        <v>-66</v>
      </c>
      <c r="G32" s="80"/>
      <c r="H32" s="102">
        <v>-461</v>
      </c>
      <c r="I32" s="80"/>
      <c r="J32" s="101">
        <v>0</v>
      </c>
      <c r="K32" s="101"/>
      <c r="L32" s="101">
        <v>0</v>
      </c>
    </row>
    <row r="33" spans="1:12" s="1" customFormat="1" ht="24" customHeight="1" thickBot="1">
      <c r="A33" s="20" t="s">
        <v>123</v>
      </c>
      <c r="B33" s="20"/>
      <c r="C33" s="20"/>
      <c r="D33" s="97"/>
      <c r="F33" s="51">
        <f>SUM(F31,F32)</f>
        <v>-28847</v>
      </c>
      <c r="G33" s="18"/>
      <c r="H33" s="51">
        <f>SUM(H31,H32)</f>
        <v>-24318</v>
      </c>
      <c r="I33" s="18"/>
      <c r="J33" s="51">
        <f>SUM(J31,J32)</f>
        <v>-22967</v>
      </c>
      <c r="K33" s="89"/>
      <c r="L33" s="51">
        <f>SUM(L31,L32)</f>
        <v>-16345</v>
      </c>
    </row>
    <row r="34" spans="1:12" s="1" customFormat="1" ht="24" customHeight="1" thickTop="1">
      <c r="A34" s="20"/>
      <c r="B34" s="20"/>
      <c r="C34" s="20"/>
      <c r="D34" s="97"/>
      <c r="F34" s="89"/>
      <c r="G34" s="89"/>
      <c r="H34" s="89"/>
      <c r="I34" s="89"/>
      <c r="J34" s="89"/>
      <c r="K34" s="89"/>
      <c r="L34" s="89"/>
    </row>
    <row r="35" spans="1:12" s="1" customFormat="1" ht="24" customHeight="1">
      <c r="A35" s="20" t="s">
        <v>128</v>
      </c>
      <c r="B35" s="20"/>
      <c r="C35" s="20"/>
      <c r="D35" s="97"/>
      <c r="F35" s="89"/>
      <c r="G35" s="89"/>
      <c r="H35" s="89"/>
      <c r="I35" s="89"/>
      <c r="J35" s="89"/>
      <c r="K35" s="89"/>
      <c r="L35" s="89"/>
    </row>
    <row r="36" spans="1:12" s="1" customFormat="1" ht="24" customHeight="1">
      <c r="A36" s="16"/>
      <c r="B36" s="16" t="s">
        <v>121</v>
      </c>
      <c r="C36" s="16"/>
      <c r="D36" s="97"/>
      <c r="F36" s="101">
        <f>+F28-F37</f>
        <v>-28781</v>
      </c>
      <c r="H36" s="71">
        <f>+H38-H37</f>
        <v>-23857</v>
      </c>
      <c r="J36" s="101">
        <f>+J28-J37</f>
        <v>-22967</v>
      </c>
      <c r="L36" s="71">
        <f>+L38-L37</f>
        <v>-16345</v>
      </c>
    </row>
    <row r="37" spans="1:12" s="1" customFormat="1" ht="24" customHeight="1">
      <c r="A37" s="16"/>
      <c r="B37" s="16" t="s">
        <v>122</v>
      </c>
      <c r="C37" s="16"/>
      <c r="D37" s="97"/>
      <c r="F37" s="101">
        <f>+F32</f>
        <v>-66</v>
      </c>
      <c r="G37" s="17"/>
      <c r="H37" s="102">
        <f>+H32</f>
        <v>-461</v>
      </c>
      <c r="I37" s="17"/>
      <c r="J37" s="31">
        <f>+J32</f>
        <v>0</v>
      </c>
      <c r="K37" s="31"/>
      <c r="L37" s="101">
        <f>+L32</f>
        <v>0</v>
      </c>
    </row>
    <row r="38" spans="1:12" ht="24" customHeight="1" thickBot="1">
      <c r="A38" s="2" t="s">
        <v>120</v>
      </c>
      <c r="B38" s="2"/>
      <c r="C38" s="2"/>
      <c r="D38" s="6"/>
      <c r="F38" s="51">
        <f>+F28</f>
        <v>-28847</v>
      </c>
      <c r="G38" s="18"/>
      <c r="H38" s="51">
        <f>+H28</f>
        <v>-24318</v>
      </c>
      <c r="I38" s="18"/>
      <c r="J38" s="51">
        <f>+J28</f>
        <v>-22967</v>
      </c>
      <c r="K38" s="1"/>
      <c r="L38" s="51">
        <f>+L28</f>
        <v>-16345</v>
      </c>
    </row>
    <row r="39" spans="1:12" ht="24" customHeight="1" thickTop="1">
      <c r="A39" s="21"/>
      <c r="B39" s="21"/>
      <c r="C39" s="21"/>
      <c r="D39" s="6"/>
      <c r="J39" s="55"/>
      <c r="L39" s="55"/>
    </row>
    <row r="40" spans="1:12" ht="24" customHeight="1">
      <c r="A40" s="95" t="s">
        <v>173</v>
      </c>
      <c r="B40" s="21"/>
      <c r="C40" s="21"/>
      <c r="D40" s="6"/>
      <c r="J40" s="55"/>
      <c r="L40" s="55"/>
    </row>
    <row r="41" spans="1:12" ht="24" customHeight="1" thickBot="1">
      <c r="A41" s="17"/>
      <c r="B41" s="52" t="s">
        <v>174</v>
      </c>
      <c r="C41" s="155"/>
      <c r="D41" s="6">
        <v>13</v>
      </c>
      <c r="F41" s="100">
        <f>+F31/F42</f>
        <v>-5.0000000000000001E-3</v>
      </c>
      <c r="H41" s="100">
        <f>+H31/H42</f>
        <v>-4.0000000000000001E-3</v>
      </c>
      <c r="J41" s="100">
        <f>+J31/J42</f>
        <v>-4.0000000000000001E-3</v>
      </c>
      <c r="L41" s="100">
        <f>+L31/L42</f>
        <v>-3.0000000000000001E-3</v>
      </c>
    </row>
    <row r="42" spans="1:12" ht="24" customHeight="1" thickTop="1" thickBot="1">
      <c r="A42" s="17"/>
      <c r="B42" s="52" t="s">
        <v>172</v>
      </c>
      <c r="C42" s="52"/>
      <c r="D42" s="6">
        <v>13</v>
      </c>
      <c r="F42" s="164">
        <v>5743213</v>
      </c>
      <c r="G42" s="107"/>
      <c r="H42" s="156">
        <v>5364539</v>
      </c>
      <c r="I42" s="108"/>
      <c r="J42" s="164">
        <v>5743213</v>
      </c>
      <c r="K42" s="108"/>
      <c r="L42" s="156">
        <v>5364539</v>
      </c>
    </row>
    <row r="43" spans="1:12" ht="24" customHeight="1" thickTop="1">
      <c r="F43" s="109"/>
    </row>
    <row r="50" spans="8:8" ht="24" customHeight="1">
      <c r="H50" s="110"/>
    </row>
  </sheetData>
  <mergeCells count="3">
    <mergeCell ref="F7:L7"/>
    <mergeCell ref="F8:H8"/>
    <mergeCell ref="J8:L8"/>
  </mergeCells>
  <pageMargins left="0.78740157480314965" right="0.51181102362204722" top="0.47244094488188981" bottom="0.51181102362204722" header="0.51181102362204722" footer="0.51181102362204722"/>
  <pageSetup paperSize="9" scale="75" firstPageNumber="4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ignoredErrors>
    <ignoredError sqref="G9 I9 K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view="pageBreakPreview" topLeftCell="A34" zoomScale="70" zoomScaleNormal="90" zoomScaleSheetLayoutView="70" workbookViewId="0">
      <selection activeCell="L55" sqref="L55"/>
    </sheetView>
  </sheetViews>
  <sheetFormatPr defaultColWidth="30.42578125" defaultRowHeight="24" customHeight="1"/>
  <cols>
    <col min="1" max="2" width="3.140625" style="60" customWidth="1"/>
    <col min="3" max="3" width="48.42578125" style="60" customWidth="1"/>
    <col min="4" max="4" width="8.42578125" style="17" customWidth="1"/>
    <col min="5" max="5" width="0.85546875" style="17" customWidth="1"/>
    <col min="6" max="6" width="14.7109375" style="17" customWidth="1"/>
    <col min="7" max="7" width="1.140625" style="17" customWidth="1"/>
    <col min="8" max="8" width="14.85546875" style="17" customWidth="1"/>
    <col min="9" max="9" width="1.140625" style="17" customWidth="1"/>
    <col min="10" max="10" width="14.85546875" style="3" customWidth="1"/>
    <col min="11" max="11" width="1.140625" style="17" customWidth="1"/>
    <col min="12" max="12" width="14.85546875" style="3" bestFit="1" customWidth="1"/>
    <col min="13" max="13" width="11.42578125" style="17" bestFit="1" customWidth="1"/>
    <col min="14" max="175" width="10.5703125" style="17" customWidth="1"/>
    <col min="176" max="16384" width="30.42578125" style="17"/>
  </cols>
  <sheetData>
    <row r="1" spans="1:13" ht="24" customHeight="1">
      <c r="L1" s="30" t="s">
        <v>118</v>
      </c>
    </row>
    <row r="2" spans="1:13" ht="24" customHeight="1">
      <c r="L2" s="30" t="s">
        <v>119</v>
      </c>
    </row>
    <row r="3" spans="1:13" ht="24" customHeight="1">
      <c r="A3" s="1" t="s">
        <v>55</v>
      </c>
      <c r="B3" s="1"/>
      <c r="C3" s="1"/>
    </row>
    <row r="4" spans="1:13" s="61" customFormat="1" ht="24" customHeight="1">
      <c r="A4" s="2" t="s">
        <v>26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</row>
    <row r="5" spans="1:13" s="61" customFormat="1" ht="24" customHeight="1">
      <c r="A5" s="2" t="s">
        <v>194</v>
      </c>
      <c r="B5" s="2"/>
      <c r="C5" s="2"/>
      <c r="D5" s="30"/>
      <c r="E5" s="30"/>
      <c r="F5" s="30"/>
      <c r="G5" s="30"/>
      <c r="H5" s="30"/>
      <c r="I5" s="30"/>
      <c r="J5" s="30"/>
      <c r="K5" s="30"/>
      <c r="L5" s="30"/>
    </row>
    <row r="6" spans="1:13" s="61" customFormat="1" ht="7.9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3" s="61" customFormat="1" ht="24" customHeight="1">
      <c r="A7" s="30"/>
      <c r="B7" s="30"/>
      <c r="C7" s="30"/>
      <c r="D7" s="30"/>
      <c r="E7" s="30"/>
      <c r="F7" s="202" t="s">
        <v>117</v>
      </c>
      <c r="G7" s="202"/>
      <c r="H7" s="202"/>
      <c r="I7" s="202"/>
      <c r="J7" s="202"/>
      <c r="K7" s="202"/>
      <c r="L7" s="202"/>
    </row>
    <row r="8" spans="1:13" ht="24" customHeight="1">
      <c r="E8" s="3"/>
      <c r="F8" s="200" t="s">
        <v>0</v>
      </c>
      <c r="G8" s="200"/>
      <c r="H8" s="200"/>
      <c r="J8" s="200" t="s">
        <v>15</v>
      </c>
      <c r="K8" s="200"/>
      <c r="L8" s="200"/>
    </row>
    <row r="9" spans="1:13" ht="24" customHeight="1">
      <c r="D9" s="62" t="s">
        <v>2</v>
      </c>
      <c r="E9" s="55"/>
      <c r="F9" s="4" t="s">
        <v>177</v>
      </c>
      <c r="G9" s="56"/>
      <c r="H9" s="4" t="s">
        <v>169</v>
      </c>
      <c r="I9" s="56"/>
      <c r="J9" s="4" t="s">
        <v>177</v>
      </c>
      <c r="K9" s="56"/>
      <c r="L9" s="4" t="s">
        <v>169</v>
      </c>
    </row>
    <row r="10" spans="1:13" ht="24" customHeight="1">
      <c r="A10" s="14" t="s">
        <v>27</v>
      </c>
      <c r="B10" s="5"/>
      <c r="C10" s="5"/>
      <c r="D10" s="6"/>
      <c r="F10" s="3"/>
      <c r="G10" s="3"/>
      <c r="H10" s="3"/>
    </row>
    <row r="11" spans="1:13" ht="24" customHeight="1">
      <c r="A11" s="55" t="s">
        <v>53</v>
      </c>
      <c r="B11" s="55"/>
      <c r="C11" s="55"/>
      <c r="E11" s="6"/>
      <c r="F11" s="7">
        <v>55056</v>
      </c>
      <c r="G11" s="7"/>
      <c r="H11" s="7">
        <v>78737</v>
      </c>
      <c r="I11" s="102"/>
      <c r="J11" s="7">
        <v>30147</v>
      </c>
      <c r="K11" s="102"/>
      <c r="L11" s="7">
        <v>28639</v>
      </c>
    </row>
    <row r="12" spans="1:13" ht="24" customHeight="1">
      <c r="A12" s="55" t="s">
        <v>52</v>
      </c>
      <c r="B12" s="55"/>
      <c r="C12" s="55"/>
      <c r="E12" s="6"/>
      <c r="F12" s="7">
        <v>1996</v>
      </c>
      <c r="G12" s="7"/>
      <c r="H12" s="7">
        <v>2087</v>
      </c>
      <c r="I12" s="102"/>
      <c r="J12" s="72">
        <v>0</v>
      </c>
      <c r="K12" s="102"/>
      <c r="L12" s="8">
        <v>0</v>
      </c>
    </row>
    <row r="13" spans="1:13" ht="24" customHeight="1">
      <c r="A13" s="55" t="s">
        <v>168</v>
      </c>
      <c r="B13" s="55"/>
      <c r="C13" s="55"/>
      <c r="E13" s="6"/>
      <c r="F13" s="7">
        <v>801</v>
      </c>
      <c r="G13" s="7"/>
      <c r="H13" s="7">
        <v>1860</v>
      </c>
      <c r="I13" s="102"/>
      <c r="J13" s="7">
        <v>801</v>
      </c>
      <c r="K13" s="102"/>
      <c r="L13" s="8">
        <v>1860</v>
      </c>
    </row>
    <row r="14" spans="1:13" ht="24" customHeight="1">
      <c r="A14" s="55" t="s">
        <v>28</v>
      </c>
      <c r="B14" s="55"/>
      <c r="C14" s="55"/>
      <c r="F14" s="54">
        <v>2684</v>
      </c>
      <c r="G14" s="9"/>
      <c r="H14" s="7">
        <v>5414</v>
      </c>
      <c r="I14" s="102"/>
      <c r="J14" s="54">
        <v>8009</v>
      </c>
      <c r="K14" s="102"/>
      <c r="L14" s="7">
        <v>7873</v>
      </c>
    </row>
    <row r="15" spans="1:13" s="1" customFormat="1" ht="24" customHeight="1">
      <c r="A15" s="14" t="s">
        <v>29</v>
      </c>
      <c r="B15" s="5"/>
      <c r="C15" s="5"/>
      <c r="D15" s="6"/>
      <c r="F15" s="96">
        <f>SUM(F11:F14)</f>
        <v>60537</v>
      </c>
      <c r="G15" s="103"/>
      <c r="H15" s="104">
        <f>SUM(H11:H14)</f>
        <v>88098</v>
      </c>
      <c r="I15" s="103"/>
      <c r="J15" s="96">
        <f>SUM(J11:J14)</f>
        <v>38957</v>
      </c>
      <c r="K15" s="103"/>
      <c r="L15" s="104">
        <f>SUM(L11:L14)</f>
        <v>38372</v>
      </c>
      <c r="M15" s="17"/>
    </row>
    <row r="16" spans="1:13" s="1" customFormat="1" ht="13.15" customHeight="1">
      <c r="A16" s="2"/>
      <c r="B16" s="2"/>
      <c r="C16" s="2"/>
      <c r="F16" s="11"/>
      <c r="G16" s="11"/>
      <c r="H16" s="11"/>
      <c r="I16" s="103"/>
      <c r="J16" s="12"/>
      <c r="K16" s="103"/>
      <c r="L16" s="12"/>
      <c r="M16" s="17"/>
    </row>
    <row r="17" spans="1:13" ht="24" customHeight="1">
      <c r="A17" s="14" t="s">
        <v>30</v>
      </c>
      <c r="B17" s="5"/>
      <c r="C17" s="5"/>
      <c r="D17" s="6"/>
      <c r="F17" s="9"/>
      <c r="G17" s="9"/>
      <c r="H17" s="9"/>
      <c r="I17" s="102"/>
      <c r="J17" s="7"/>
      <c r="K17" s="102"/>
      <c r="L17" s="7"/>
    </row>
    <row r="18" spans="1:13" ht="24" customHeight="1">
      <c r="A18" s="55" t="s">
        <v>54</v>
      </c>
      <c r="B18" s="55"/>
      <c r="C18" s="55"/>
      <c r="D18" s="6"/>
      <c r="F18" s="7">
        <v>39531</v>
      </c>
      <c r="G18" s="9"/>
      <c r="H18" s="7">
        <v>53894</v>
      </c>
      <c r="I18" s="7"/>
      <c r="J18" s="7">
        <v>28179</v>
      </c>
      <c r="K18" s="7"/>
      <c r="L18" s="7">
        <v>23118</v>
      </c>
    </row>
    <row r="19" spans="1:13" ht="24" customHeight="1">
      <c r="A19" s="55" t="s">
        <v>59</v>
      </c>
      <c r="B19" s="55"/>
      <c r="C19" s="55"/>
      <c r="D19" s="6"/>
      <c r="F19" s="7">
        <v>2507</v>
      </c>
      <c r="G19" s="9"/>
      <c r="H19" s="7">
        <v>3179</v>
      </c>
      <c r="I19" s="7"/>
      <c r="J19" s="72">
        <v>0</v>
      </c>
      <c r="K19" s="102"/>
      <c r="L19" s="72">
        <v>0</v>
      </c>
    </row>
    <row r="20" spans="1:13" ht="24" customHeight="1">
      <c r="A20" s="55" t="s">
        <v>60</v>
      </c>
      <c r="B20" s="55"/>
      <c r="C20" s="55"/>
      <c r="D20" s="6"/>
      <c r="E20" s="55"/>
      <c r="F20" s="7">
        <v>20107</v>
      </c>
      <c r="G20" s="9"/>
      <c r="H20" s="7">
        <v>28737</v>
      </c>
      <c r="I20" s="7"/>
      <c r="J20" s="7">
        <v>8081</v>
      </c>
      <c r="K20" s="7"/>
      <c r="L20" s="7">
        <v>9621</v>
      </c>
    </row>
    <row r="21" spans="1:13" ht="24" customHeight="1">
      <c r="A21" s="55" t="s">
        <v>31</v>
      </c>
      <c r="B21" s="55"/>
      <c r="C21" s="55"/>
      <c r="D21" s="6"/>
      <c r="E21" s="55"/>
      <c r="F21" s="7">
        <v>46237</v>
      </c>
      <c r="G21" s="9"/>
      <c r="H21" s="7">
        <v>60612</v>
      </c>
      <c r="I21" s="7"/>
      <c r="J21" s="7">
        <v>65374</v>
      </c>
      <c r="K21" s="13"/>
      <c r="L21" s="7">
        <v>50247</v>
      </c>
    </row>
    <row r="22" spans="1:13" ht="24" customHeight="1">
      <c r="A22" s="55" t="s">
        <v>32</v>
      </c>
      <c r="B22" s="55"/>
      <c r="C22" s="55"/>
      <c r="D22" s="6"/>
      <c r="E22" s="55"/>
      <c r="F22" s="54">
        <v>1413</v>
      </c>
      <c r="G22" s="9"/>
      <c r="H22" s="7">
        <v>2113</v>
      </c>
      <c r="I22" s="13"/>
      <c r="J22" s="54">
        <v>680</v>
      </c>
      <c r="K22" s="13"/>
      <c r="L22" s="7">
        <v>486</v>
      </c>
    </row>
    <row r="23" spans="1:13" s="1" customFormat="1" ht="24" customHeight="1">
      <c r="A23" s="14" t="s">
        <v>33</v>
      </c>
      <c r="B23" s="5"/>
      <c r="C23" s="5"/>
      <c r="E23" s="55"/>
      <c r="F23" s="67">
        <f>SUM(F18:F22)</f>
        <v>109795</v>
      </c>
      <c r="G23" s="103"/>
      <c r="H23" s="105">
        <f>SUM(H18:H22)</f>
        <v>148535</v>
      </c>
      <c r="I23" s="103"/>
      <c r="J23" s="67">
        <f>SUM(J18:J22)</f>
        <v>102314</v>
      </c>
      <c r="K23" s="103"/>
      <c r="L23" s="105">
        <f>SUM(L18:L22)</f>
        <v>83472</v>
      </c>
      <c r="M23" s="17"/>
    </row>
    <row r="24" spans="1:13" s="1" customFormat="1" ht="24" customHeight="1">
      <c r="A24" s="55" t="s">
        <v>159</v>
      </c>
      <c r="B24" s="55"/>
      <c r="C24" s="55"/>
      <c r="D24" s="6"/>
      <c r="E24" s="55"/>
      <c r="F24" s="7"/>
      <c r="G24" s="9"/>
      <c r="H24" s="7"/>
      <c r="I24" s="13"/>
      <c r="J24" s="7"/>
      <c r="K24" s="13"/>
      <c r="L24" s="7"/>
      <c r="M24" s="90"/>
    </row>
    <row r="25" spans="1:13" s="1" customFormat="1" ht="24" customHeight="1">
      <c r="A25" s="55"/>
      <c r="B25" s="55" t="s">
        <v>160</v>
      </c>
      <c r="C25" s="55"/>
      <c r="D25" s="6"/>
      <c r="E25" s="55"/>
      <c r="F25" s="54">
        <v>-5087</v>
      </c>
      <c r="H25" s="54">
        <v>-1516</v>
      </c>
      <c r="J25" s="54">
        <v>-5158</v>
      </c>
      <c r="L25" s="54">
        <v>-1516</v>
      </c>
      <c r="M25" s="90"/>
    </row>
    <row r="26" spans="1:13" s="1" customFormat="1" ht="24" customHeight="1">
      <c r="A26" s="14" t="s">
        <v>77</v>
      </c>
      <c r="B26" s="14"/>
      <c r="C26" s="14"/>
      <c r="E26" s="55"/>
      <c r="F26" s="67">
        <f>+F15-F23+F25</f>
        <v>-54345</v>
      </c>
      <c r="G26" s="15"/>
      <c r="H26" s="67">
        <f>+H15-H23+H25</f>
        <v>-61953</v>
      </c>
      <c r="I26" s="15"/>
      <c r="J26" s="67">
        <f>+J15-J23+J25</f>
        <v>-68515</v>
      </c>
      <c r="K26" s="15"/>
      <c r="L26" s="67">
        <f>+L15-L23+L25</f>
        <v>-46616</v>
      </c>
      <c r="M26" s="17"/>
    </row>
    <row r="27" spans="1:13" s="1" customFormat="1" ht="24" customHeight="1">
      <c r="A27" s="16" t="s">
        <v>163</v>
      </c>
      <c r="B27" s="16"/>
      <c r="C27" s="16"/>
      <c r="F27" s="54">
        <v>484</v>
      </c>
      <c r="G27" s="15"/>
      <c r="H27" s="54">
        <v>536</v>
      </c>
      <c r="I27" s="15"/>
      <c r="J27" s="73">
        <v>0</v>
      </c>
      <c r="K27" s="102"/>
      <c r="L27" s="73">
        <v>0</v>
      </c>
      <c r="M27" s="17"/>
    </row>
    <row r="28" spans="1:13" ht="24" customHeight="1" thickBot="1">
      <c r="A28" s="14" t="s">
        <v>120</v>
      </c>
      <c r="B28" s="53"/>
      <c r="C28" s="53"/>
      <c r="D28" s="99"/>
      <c r="E28" s="55"/>
      <c r="F28" s="51">
        <f>+F26+F27</f>
        <v>-53861</v>
      </c>
      <c r="G28" s="89"/>
      <c r="H28" s="106">
        <f>+H26+H27</f>
        <v>-61417</v>
      </c>
      <c r="I28" s="89"/>
      <c r="J28" s="51">
        <f>+J26+J27</f>
        <v>-68515</v>
      </c>
      <c r="K28" s="89"/>
      <c r="L28" s="106">
        <f>+L26+L27</f>
        <v>-46616</v>
      </c>
    </row>
    <row r="29" spans="1:13" ht="11.45" customHeight="1" thickTop="1">
      <c r="A29" s="64"/>
      <c r="B29" s="64"/>
      <c r="C29" s="64"/>
      <c r="D29" s="6"/>
      <c r="J29" s="55"/>
      <c r="L29" s="55"/>
    </row>
    <row r="30" spans="1:13" ht="24" customHeight="1">
      <c r="A30" s="20" t="s">
        <v>64</v>
      </c>
      <c r="B30" s="20"/>
      <c r="C30" s="20"/>
      <c r="D30" s="6"/>
      <c r="F30" s="80"/>
      <c r="G30" s="80"/>
      <c r="H30" s="80"/>
      <c r="I30" s="80"/>
      <c r="J30" s="80"/>
      <c r="K30" s="80"/>
      <c r="L30" s="80"/>
    </row>
    <row r="31" spans="1:13" ht="24" customHeight="1">
      <c r="A31" s="16" t="s">
        <v>121</v>
      </c>
      <c r="C31" s="16"/>
      <c r="D31" s="6"/>
      <c r="F31" s="101">
        <f>+F28-F32</f>
        <v>-53585</v>
      </c>
      <c r="H31" s="71">
        <f>+H28-H32</f>
        <v>-60761</v>
      </c>
      <c r="I31" s="71"/>
      <c r="J31" s="101">
        <f>+J28-J324</f>
        <v>-68515</v>
      </c>
      <c r="K31" s="71"/>
      <c r="L31" s="71">
        <f>+L28-L32</f>
        <v>-46616</v>
      </c>
    </row>
    <row r="32" spans="1:13" ht="24" customHeight="1">
      <c r="A32" s="16" t="s">
        <v>122</v>
      </c>
      <c r="C32" s="16"/>
      <c r="D32" s="6"/>
      <c r="F32" s="80">
        <v>-276</v>
      </c>
      <c r="G32" s="80"/>
      <c r="H32" s="102">
        <v>-656</v>
      </c>
      <c r="I32" s="80"/>
      <c r="J32" s="101">
        <v>0</v>
      </c>
      <c r="K32" s="101"/>
      <c r="L32" s="101">
        <v>0</v>
      </c>
    </row>
    <row r="33" spans="1:13" s="1" customFormat="1" ht="24" customHeight="1" thickBot="1">
      <c r="A33" s="20" t="s">
        <v>123</v>
      </c>
      <c r="B33" s="20"/>
      <c r="C33" s="20"/>
      <c r="D33" s="97"/>
      <c r="F33" s="51">
        <f>SUM(F31,F32)</f>
        <v>-53861</v>
      </c>
      <c r="G33" s="18"/>
      <c r="H33" s="51">
        <f>SUM(H31,H32)</f>
        <v>-61417</v>
      </c>
      <c r="I33" s="18"/>
      <c r="J33" s="51">
        <f>SUM(J31,J32)</f>
        <v>-68515</v>
      </c>
      <c r="K33" s="89"/>
      <c r="L33" s="51">
        <f>SUM(L31,L32)</f>
        <v>-46616</v>
      </c>
      <c r="M33" s="17"/>
    </row>
    <row r="34" spans="1:13" s="1" customFormat="1" ht="24" customHeight="1" thickTop="1">
      <c r="A34" s="20"/>
      <c r="B34" s="20"/>
      <c r="C34" s="20"/>
      <c r="D34" s="97"/>
      <c r="F34" s="89"/>
      <c r="G34" s="89"/>
      <c r="H34" s="89"/>
      <c r="I34" s="89"/>
      <c r="J34" s="89"/>
      <c r="K34" s="89"/>
      <c r="L34" s="89"/>
      <c r="M34" s="17"/>
    </row>
    <row r="35" spans="1:13" s="1" customFormat="1" ht="24" customHeight="1">
      <c r="A35" s="20" t="s">
        <v>128</v>
      </c>
      <c r="B35" s="20"/>
      <c r="C35" s="20"/>
      <c r="D35" s="97"/>
      <c r="F35" s="89"/>
      <c r="G35" s="89"/>
      <c r="H35" s="89"/>
      <c r="I35" s="89"/>
      <c r="J35" s="89"/>
      <c r="K35" s="89"/>
      <c r="L35" s="89"/>
      <c r="M35" s="17"/>
    </row>
    <row r="36" spans="1:13" s="1" customFormat="1" ht="24" customHeight="1">
      <c r="A36" s="16"/>
      <c r="B36" s="16" t="s">
        <v>121</v>
      </c>
      <c r="C36" s="16"/>
      <c r="D36" s="97"/>
      <c r="F36" s="101">
        <f>+F28-F37</f>
        <v>-53585</v>
      </c>
      <c r="H36" s="71">
        <f>+H38-H37</f>
        <v>-60761</v>
      </c>
      <c r="J36" s="101">
        <f>+J28-J37</f>
        <v>-68515</v>
      </c>
      <c r="L36" s="71">
        <f>+L38-L37</f>
        <v>-46616</v>
      </c>
      <c r="M36" s="17"/>
    </row>
    <row r="37" spans="1:13" s="1" customFormat="1" ht="24" customHeight="1">
      <c r="A37" s="16"/>
      <c r="B37" s="16" t="s">
        <v>122</v>
      </c>
      <c r="C37" s="16"/>
      <c r="D37" s="97"/>
      <c r="F37" s="101">
        <f>+F32</f>
        <v>-276</v>
      </c>
      <c r="G37" s="17"/>
      <c r="H37" s="102">
        <f>+H32</f>
        <v>-656</v>
      </c>
      <c r="I37" s="17"/>
      <c r="J37" s="31">
        <f>+J32</f>
        <v>0</v>
      </c>
      <c r="K37" s="31"/>
      <c r="L37" s="101">
        <f>+L32</f>
        <v>0</v>
      </c>
      <c r="M37" s="17"/>
    </row>
    <row r="38" spans="1:13" ht="24" customHeight="1" thickBot="1">
      <c r="A38" s="2" t="s">
        <v>120</v>
      </c>
      <c r="B38" s="2"/>
      <c r="C38" s="2"/>
      <c r="D38" s="6"/>
      <c r="F38" s="51">
        <f>+F28</f>
        <v>-53861</v>
      </c>
      <c r="G38" s="18"/>
      <c r="H38" s="51">
        <f>+H28</f>
        <v>-61417</v>
      </c>
      <c r="I38" s="18"/>
      <c r="J38" s="51">
        <f>+J28</f>
        <v>-68515</v>
      </c>
      <c r="K38" s="1"/>
      <c r="L38" s="51">
        <f>+L28</f>
        <v>-46616</v>
      </c>
    </row>
    <row r="39" spans="1:13" ht="24" customHeight="1" thickTop="1">
      <c r="A39" s="21"/>
      <c r="B39" s="21"/>
      <c r="C39" s="21"/>
      <c r="D39" s="6"/>
      <c r="J39" s="55"/>
      <c r="L39" s="55"/>
    </row>
    <row r="40" spans="1:13" ht="21" customHeight="1">
      <c r="A40" s="95" t="s">
        <v>173</v>
      </c>
      <c r="B40" s="21"/>
      <c r="C40" s="21"/>
      <c r="D40" s="6"/>
      <c r="J40" s="55"/>
      <c r="L40" s="55"/>
    </row>
    <row r="41" spans="1:13" ht="24" customHeight="1" thickBot="1">
      <c r="A41" s="17"/>
      <c r="B41" s="52" t="s">
        <v>174</v>
      </c>
      <c r="C41" s="155"/>
      <c r="D41" s="6">
        <v>13</v>
      </c>
      <c r="F41" s="100">
        <f>+F31/F42</f>
        <v>-8.9999999999999993E-3</v>
      </c>
      <c r="H41" s="100">
        <f>+H31/H42</f>
        <v>-1.0999999999999999E-2</v>
      </c>
      <c r="J41" s="100">
        <f>+J31/J42</f>
        <v>-1.2E-2</v>
      </c>
      <c r="L41" s="100">
        <f>+L31/L42</f>
        <v>-8.9999999999999993E-3</v>
      </c>
    </row>
    <row r="42" spans="1:13" ht="24" customHeight="1" thickTop="1" thickBot="1">
      <c r="A42" s="17"/>
      <c r="B42" s="52" t="s">
        <v>172</v>
      </c>
      <c r="C42" s="52"/>
      <c r="D42" s="6">
        <v>13</v>
      </c>
      <c r="F42" s="164">
        <v>5726475</v>
      </c>
      <c r="G42" s="107"/>
      <c r="H42" s="164">
        <v>5364539</v>
      </c>
      <c r="I42" s="108"/>
      <c r="J42" s="164">
        <v>5726475</v>
      </c>
      <c r="K42" s="108"/>
      <c r="L42" s="164">
        <v>5364539</v>
      </c>
    </row>
    <row r="43" spans="1:13" ht="24" customHeight="1" thickTop="1">
      <c r="A43" s="17"/>
      <c r="B43" s="52"/>
      <c r="C43" s="52"/>
      <c r="D43" s="6"/>
      <c r="F43" s="165"/>
      <c r="G43" s="107"/>
      <c r="H43" s="166"/>
      <c r="I43" s="108"/>
      <c r="J43" s="165"/>
      <c r="K43" s="108"/>
      <c r="L43" s="166"/>
    </row>
    <row r="44" spans="1:13" ht="24" customHeight="1">
      <c r="F44" s="109"/>
    </row>
    <row r="46" spans="1:13" ht="24" customHeight="1">
      <c r="H46" s="110"/>
    </row>
  </sheetData>
  <mergeCells count="3">
    <mergeCell ref="F7:L7"/>
    <mergeCell ref="F8:H8"/>
    <mergeCell ref="J8:L8"/>
  </mergeCells>
  <pageMargins left="0.78740157480314965" right="0.51181102362204722" top="0.47244094488188981" bottom="0.51181102362204722" header="0.51181102362204722" footer="0.51181102362204722"/>
  <pageSetup paperSize="9" scale="75" firstPageNumber="5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view="pageBreakPreview" topLeftCell="A7" zoomScale="90" zoomScaleNormal="81" zoomScaleSheetLayoutView="90" workbookViewId="0">
      <selection activeCell="F31" sqref="F31"/>
    </sheetView>
  </sheetViews>
  <sheetFormatPr defaultColWidth="10.7109375" defaultRowHeight="22.5" customHeight="1"/>
  <cols>
    <col min="1" max="1" width="3.85546875" style="114" customWidth="1"/>
    <col min="2" max="2" width="34.42578125" style="114" customWidth="1"/>
    <col min="3" max="3" width="1.5703125" style="114" customWidth="1"/>
    <col min="4" max="4" width="10" style="114" customWidth="1"/>
    <col min="5" max="5" width="1" style="46" customWidth="1"/>
    <col min="6" max="6" width="12.85546875" style="113" customWidth="1"/>
    <col min="7" max="7" width="1" style="114" customWidth="1"/>
    <col min="8" max="8" width="12.85546875" style="113" customWidth="1"/>
    <col min="9" max="9" width="1" style="114" customWidth="1"/>
    <col min="10" max="10" width="12.42578125" style="114" customWidth="1"/>
    <col min="11" max="11" width="1.28515625" style="114" customWidth="1"/>
    <col min="12" max="12" width="14.42578125" style="113" bestFit="1" customWidth="1"/>
    <col min="13" max="13" width="1" style="113" customWidth="1"/>
    <col min="14" max="14" width="13" style="113" customWidth="1"/>
    <col min="15" max="15" width="0.85546875" style="113" customWidth="1"/>
    <col min="16" max="16" width="15" style="113" bestFit="1" customWidth="1"/>
    <col min="17" max="17" width="1" style="114" customWidth="1"/>
    <col min="18" max="18" width="16.42578125" style="114" customWidth="1"/>
    <col min="19" max="19" width="1" style="114" customWidth="1"/>
    <col min="20" max="20" width="13" style="113" customWidth="1"/>
    <col min="21" max="21" width="1" style="113" customWidth="1"/>
    <col min="22" max="22" width="15.85546875" style="113" customWidth="1"/>
    <col min="23" max="23" width="1" style="114" customWidth="1"/>
    <col min="24" max="24" width="13.85546875" style="113" customWidth="1"/>
    <col min="25" max="25" width="1" style="114" customWidth="1"/>
    <col min="26" max="26" width="14.5703125" style="113" customWidth="1"/>
    <col min="27" max="27" width="1" style="114" customWidth="1"/>
    <col min="28" max="28" width="14.140625" style="113" customWidth="1"/>
    <col min="29" max="16384" width="10.7109375" style="46"/>
  </cols>
  <sheetData>
    <row r="1" spans="1:28" ht="22.5" customHeight="1">
      <c r="AB1" s="30" t="s">
        <v>118</v>
      </c>
    </row>
    <row r="2" spans="1:28" ht="22.5" customHeight="1">
      <c r="AB2" s="30" t="s">
        <v>119</v>
      </c>
    </row>
    <row r="3" spans="1:28" ht="21" customHeight="1">
      <c r="A3" s="1" t="s">
        <v>55</v>
      </c>
      <c r="B3" s="1"/>
      <c r="AB3" s="30"/>
    </row>
    <row r="4" spans="1:28" ht="21" customHeight="1">
      <c r="A4" s="47" t="s">
        <v>157</v>
      </c>
      <c r="B4" s="47"/>
      <c r="C4" s="135"/>
      <c r="D4" s="135"/>
      <c r="E4" s="48"/>
      <c r="F4" s="115"/>
      <c r="G4" s="116"/>
      <c r="H4" s="115"/>
      <c r="I4" s="116"/>
      <c r="J4" s="116"/>
      <c r="K4" s="116"/>
      <c r="L4" s="115"/>
      <c r="M4" s="115"/>
      <c r="N4" s="115"/>
      <c r="O4" s="115"/>
      <c r="P4" s="115"/>
      <c r="Q4" s="116"/>
      <c r="R4" s="116"/>
      <c r="S4" s="116"/>
      <c r="T4" s="115"/>
      <c r="U4" s="115"/>
      <c r="V4" s="115"/>
      <c r="W4" s="116"/>
      <c r="X4" s="115"/>
      <c r="Y4" s="116"/>
      <c r="Z4" s="115"/>
      <c r="AA4" s="116"/>
      <c r="AB4" s="30"/>
    </row>
    <row r="5" spans="1:28" ht="21" customHeight="1">
      <c r="A5" s="47" t="s">
        <v>194</v>
      </c>
      <c r="B5" s="47"/>
      <c r="C5" s="135"/>
      <c r="D5" s="135"/>
      <c r="E5" s="48"/>
      <c r="F5" s="115"/>
      <c r="G5" s="116"/>
      <c r="H5" s="115"/>
      <c r="I5" s="116"/>
      <c r="J5" s="116"/>
      <c r="K5" s="116"/>
      <c r="L5" s="115"/>
      <c r="M5" s="115"/>
      <c r="N5" s="115"/>
      <c r="O5" s="115"/>
      <c r="P5" s="115"/>
      <c r="Q5" s="116"/>
      <c r="R5" s="116"/>
      <c r="S5" s="116"/>
      <c r="T5" s="115"/>
      <c r="U5" s="115"/>
      <c r="V5" s="115"/>
      <c r="W5" s="116"/>
      <c r="X5" s="115"/>
      <c r="Y5" s="116"/>
      <c r="Z5" s="115"/>
      <c r="AA5" s="116"/>
      <c r="AB5" s="115"/>
    </row>
    <row r="6" spans="1:28" ht="21" customHeight="1">
      <c r="A6" s="47"/>
      <c r="B6" s="47"/>
      <c r="C6" s="135"/>
      <c r="D6" s="135"/>
      <c r="E6" s="48"/>
      <c r="F6" s="115"/>
      <c r="G6" s="116"/>
      <c r="H6" s="115"/>
      <c r="I6" s="116"/>
      <c r="J6" s="116"/>
      <c r="K6" s="116"/>
      <c r="L6" s="115"/>
      <c r="M6" s="115"/>
      <c r="N6" s="115"/>
      <c r="O6" s="115"/>
      <c r="P6" s="115"/>
      <c r="Q6" s="116"/>
      <c r="R6" s="116"/>
      <c r="S6" s="116"/>
      <c r="T6" s="115"/>
      <c r="U6" s="115"/>
      <c r="V6" s="115"/>
      <c r="W6" s="116"/>
      <c r="X6" s="115"/>
      <c r="Y6" s="116"/>
      <c r="Z6" s="115"/>
      <c r="AA6" s="116"/>
      <c r="AB6" s="115"/>
    </row>
    <row r="7" spans="1:28" ht="21" customHeight="1">
      <c r="A7" s="47"/>
      <c r="B7" s="47"/>
      <c r="C7" s="135"/>
      <c r="D7" s="135"/>
      <c r="E7" s="48"/>
      <c r="F7" s="205" t="s">
        <v>117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</row>
    <row r="8" spans="1:28" ht="21" customHeight="1">
      <c r="C8" s="136"/>
      <c r="D8" s="136"/>
      <c r="E8" s="63"/>
      <c r="F8" s="203" t="s">
        <v>0</v>
      </c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</row>
    <row r="9" spans="1:28" ht="21" customHeight="1">
      <c r="C9" s="136"/>
      <c r="D9" s="136"/>
      <c r="E9" s="63"/>
      <c r="F9" s="117"/>
      <c r="G9" s="117"/>
      <c r="H9" s="117"/>
      <c r="I9" s="117"/>
      <c r="J9" s="204" t="s">
        <v>34</v>
      </c>
      <c r="K9" s="204"/>
      <c r="L9" s="204"/>
      <c r="M9" s="119"/>
      <c r="N9" s="119"/>
      <c r="O9" s="119"/>
      <c r="P9" s="119"/>
      <c r="Q9" s="119"/>
      <c r="R9" s="119"/>
      <c r="S9" s="119"/>
      <c r="T9" s="206" t="s">
        <v>46</v>
      </c>
      <c r="U9" s="206"/>
      <c r="V9" s="206"/>
      <c r="W9" s="117"/>
      <c r="X9" s="119"/>
      <c r="Y9" s="117"/>
      <c r="Z9" s="114"/>
      <c r="AA9" s="117"/>
      <c r="AB9" s="117"/>
    </row>
    <row r="10" spans="1:28" ht="21" customHeight="1">
      <c r="C10" s="136"/>
      <c r="D10" s="136"/>
      <c r="E10" s="63"/>
      <c r="F10" s="117"/>
      <c r="G10" s="117"/>
      <c r="H10" s="117"/>
      <c r="I10" s="117"/>
      <c r="J10" s="120"/>
      <c r="K10" s="120"/>
      <c r="L10" s="120"/>
      <c r="M10" s="119"/>
      <c r="N10" s="119"/>
      <c r="O10" s="119"/>
      <c r="P10" s="121" t="s">
        <v>71</v>
      </c>
      <c r="Q10" s="121"/>
      <c r="R10" s="121" t="s">
        <v>140</v>
      </c>
      <c r="S10" s="121"/>
      <c r="T10" s="121"/>
      <c r="U10" s="121"/>
      <c r="V10" s="121"/>
      <c r="W10" s="117"/>
      <c r="X10" s="119"/>
      <c r="Y10" s="117"/>
      <c r="Z10" s="114"/>
      <c r="AA10" s="117"/>
      <c r="AB10" s="117"/>
    </row>
    <row r="11" spans="1:28" ht="21" customHeight="1">
      <c r="A11" s="123"/>
      <c r="B11" s="123"/>
      <c r="C11" s="122"/>
      <c r="D11" s="122"/>
      <c r="E11" s="65"/>
      <c r="F11" s="120" t="s">
        <v>24</v>
      </c>
      <c r="G11" s="122"/>
      <c r="H11" s="122"/>
      <c r="I11" s="122"/>
      <c r="J11" s="122" t="s">
        <v>114</v>
      </c>
      <c r="K11" s="122"/>
      <c r="L11" s="123"/>
      <c r="M11" s="122"/>
      <c r="N11" s="122"/>
      <c r="O11" s="122"/>
      <c r="P11" s="122" t="s">
        <v>137</v>
      </c>
      <c r="Q11" s="122"/>
      <c r="R11" s="122" t="s">
        <v>141</v>
      </c>
      <c r="S11" s="122"/>
      <c r="T11" s="122" t="s">
        <v>71</v>
      </c>
      <c r="U11" s="122"/>
      <c r="V11" s="122" t="s">
        <v>67</v>
      </c>
      <c r="W11" s="122"/>
      <c r="X11" s="122"/>
      <c r="Y11" s="122"/>
      <c r="Z11" s="122" t="s">
        <v>50</v>
      </c>
      <c r="AA11" s="122"/>
      <c r="AB11" s="122"/>
    </row>
    <row r="12" spans="1:28" ht="21" customHeight="1">
      <c r="A12" s="122"/>
      <c r="B12" s="122"/>
      <c r="C12" s="122"/>
      <c r="D12" s="122"/>
      <c r="E12" s="65"/>
      <c r="F12" s="120" t="s">
        <v>62</v>
      </c>
      <c r="G12" s="122"/>
      <c r="H12" s="120" t="s">
        <v>47</v>
      </c>
      <c r="I12" s="122"/>
      <c r="J12" s="122" t="s">
        <v>115</v>
      </c>
      <c r="K12" s="122"/>
      <c r="L12" s="122"/>
      <c r="M12" s="121"/>
      <c r="N12" s="122" t="s">
        <v>133</v>
      </c>
      <c r="O12" s="122"/>
      <c r="P12" s="122" t="s">
        <v>139</v>
      </c>
      <c r="Q12" s="122"/>
      <c r="R12" s="122" t="s">
        <v>143</v>
      </c>
      <c r="S12" s="122"/>
      <c r="T12" s="122" t="s">
        <v>72</v>
      </c>
      <c r="U12" s="121"/>
      <c r="V12" s="122" t="s">
        <v>88</v>
      </c>
      <c r="W12" s="122"/>
      <c r="X12" s="122" t="s">
        <v>35</v>
      </c>
      <c r="Y12" s="122"/>
      <c r="Z12" s="120" t="s">
        <v>63</v>
      </c>
      <c r="AA12" s="122"/>
      <c r="AB12" s="120" t="s">
        <v>35</v>
      </c>
    </row>
    <row r="13" spans="1:28" ht="21" customHeight="1">
      <c r="A13" s="137"/>
      <c r="B13" s="137"/>
      <c r="C13" s="120"/>
      <c r="D13" s="62" t="s">
        <v>2</v>
      </c>
      <c r="E13" s="92"/>
      <c r="F13" s="118" t="s">
        <v>61</v>
      </c>
      <c r="G13" s="124"/>
      <c r="H13" s="118" t="s">
        <v>113</v>
      </c>
      <c r="I13" s="124"/>
      <c r="J13" s="125" t="s">
        <v>36</v>
      </c>
      <c r="K13" s="124"/>
      <c r="L13" s="126" t="s">
        <v>85</v>
      </c>
      <c r="M13" s="121"/>
      <c r="N13" s="118" t="s">
        <v>134</v>
      </c>
      <c r="O13" s="120"/>
      <c r="P13" s="125" t="s">
        <v>138</v>
      </c>
      <c r="Q13" s="124"/>
      <c r="R13" s="125" t="s">
        <v>142</v>
      </c>
      <c r="S13" s="124"/>
      <c r="T13" s="125" t="s">
        <v>73</v>
      </c>
      <c r="U13" s="121"/>
      <c r="V13" s="125" t="s">
        <v>37</v>
      </c>
      <c r="W13" s="124"/>
      <c r="X13" s="118" t="s">
        <v>66</v>
      </c>
      <c r="Y13" s="124"/>
      <c r="Z13" s="118" t="s">
        <v>76</v>
      </c>
      <c r="AA13" s="124"/>
      <c r="AB13" s="118" t="s">
        <v>37</v>
      </c>
    </row>
    <row r="14" spans="1:28" ht="21" customHeight="1">
      <c r="A14" s="138" t="s">
        <v>178</v>
      </c>
      <c r="B14" s="122"/>
      <c r="C14" s="122"/>
      <c r="D14" s="122"/>
      <c r="E14" s="93"/>
      <c r="F14" s="10">
        <v>536454</v>
      </c>
      <c r="G14" s="127"/>
      <c r="H14" s="10">
        <v>935867</v>
      </c>
      <c r="I14" s="127"/>
      <c r="J14" s="10">
        <v>20900</v>
      </c>
      <c r="K14" s="127"/>
      <c r="L14" s="9">
        <v>-1185009</v>
      </c>
      <c r="M14" s="128"/>
      <c r="N14" s="10">
        <v>40054</v>
      </c>
      <c r="O14" s="127"/>
      <c r="P14" s="10">
        <v>27321</v>
      </c>
      <c r="Q14" s="127"/>
      <c r="R14" s="9">
        <v>-105</v>
      </c>
      <c r="S14" s="127"/>
      <c r="T14" s="10">
        <v>162493</v>
      </c>
      <c r="U14" s="128"/>
      <c r="V14" s="10">
        <f>SUM(T14)</f>
        <v>162493</v>
      </c>
      <c r="W14" s="127"/>
      <c r="X14" s="10">
        <f>F14+H14+J14+L14+V14+N14+P14+R14</f>
        <v>537975</v>
      </c>
      <c r="Y14" s="127"/>
      <c r="Z14" s="9">
        <v>-4164</v>
      </c>
      <c r="AA14" s="127"/>
      <c r="AB14" s="130">
        <f>SUM(X14,Z14)</f>
        <v>533811</v>
      </c>
    </row>
    <row r="15" spans="1:28" ht="21" customHeight="1">
      <c r="A15" s="138" t="s">
        <v>188</v>
      </c>
      <c r="B15" s="122"/>
      <c r="C15" s="122"/>
      <c r="D15" s="122">
        <v>12</v>
      </c>
      <c r="E15" s="93"/>
      <c r="F15" s="10">
        <v>37867</v>
      </c>
      <c r="G15" s="127"/>
      <c r="H15" s="10">
        <v>2187</v>
      </c>
      <c r="I15" s="127"/>
      <c r="J15" s="10">
        <v>0</v>
      </c>
      <c r="K15" s="127"/>
      <c r="L15" s="10">
        <v>0</v>
      </c>
      <c r="M15" s="128"/>
      <c r="N15" s="49">
        <v>-40054</v>
      </c>
      <c r="O15" s="127"/>
      <c r="P15" s="10">
        <v>0</v>
      </c>
      <c r="Q15" s="127"/>
      <c r="R15" s="10">
        <v>0</v>
      </c>
      <c r="S15" s="127"/>
      <c r="T15" s="10">
        <v>0</v>
      </c>
      <c r="U15" s="128"/>
      <c r="V15" s="10">
        <f t="shared" ref="V15:V16" si="0">SUM(T15)</f>
        <v>0</v>
      </c>
      <c r="W15" s="127"/>
      <c r="X15" s="10">
        <f t="shared" ref="X15:X16" si="1">F15+H15+J15+L15+V15+N15+P15+R15</f>
        <v>0</v>
      </c>
      <c r="Y15" s="127"/>
      <c r="Z15" s="49">
        <v>0</v>
      </c>
      <c r="AA15" s="127"/>
      <c r="AB15" s="49">
        <f>SUM(X15,Z15)</f>
        <v>0</v>
      </c>
    </row>
    <row r="16" spans="1:28" ht="21" customHeight="1">
      <c r="A16" s="138" t="s">
        <v>148</v>
      </c>
      <c r="B16" s="122"/>
      <c r="C16" s="122"/>
      <c r="D16" s="122"/>
      <c r="E16" s="93"/>
      <c r="F16" s="10">
        <v>0</v>
      </c>
      <c r="G16" s="127"/>
      <c r="H16" s="10">
        <v>0</v>
      </c>
      <c r="I16" s="127"/>
      <c r="J16" s="10">
        <v>0</v>
      </c>
      <c r="K16" s="127"/>
      <c r="L16" s="49">
        <f>+'PL 6 M '!F31</f>
        <v>-53585</v>
      </c>
      <c r="M16" s="128"/>
      <c r="N16" s="49">
        <v>0</v>
      </c>
      <c r="O16" s="10"/>
      <c r="P16" s="10">
        <v>0</v>
      </c>
      <c r="Q16" s="127"/>
      <c r="R16" s="10">
        <v>0</v>
      </c>
      <c r="S16" s="127"/>
      <c r="T16" s="10">
        <v>0</v>
      </c>
      <c r="U16" s="128"/>
      <c r="V16" s="10">
        <f t="shared" si="0"/>
        <v>0</v>
      </c>
      <c r="W16" s="127"/>
      <c r="X16" s="49">
        <f t="shared" si="1"/>
        <v>-53585</v>
      </c>
      <c r="Y16" s="130"/>
      <c r="Z16" s="49">
        <v>-276</v>
      </c>
      <c r="AA16" s="130"/>
      <c r="AB16" s="49">
        <f t="shared" ref="AB16" si="2">SUM(X16,Z16)</f>
        <v>-53861</v>
      </c>
    </row>
    <row r="17" spans="1:29" ht="21" customHeight="1" thickBot="1">
      <c r="A17" s="137" t="s">
        <v>195</v>
      </c>
      <c r="F17" s="131">
        <f>SUM(F14:F16)</f>
        <v>574321</v>
      </c>
      <c r="G17" s="132"/>
      <c r="H17" s="131">
        <f>SUM(H14:H16)</f>
        <v>938054</v>
      </c>
      <c r="I17" s="132"/>
      <c r="J17" s="131">
        <f>SUM(J14:J16)</f>
        <v>20900</v>
      </c>
      <c r="K17" s="132"/>
      <c r="L17" s="133">
        <f>SUM(L14:L16)</f>
        <v>-1238594</v>
      </c>
      <c r="M17" s="132"/>
      <c r="N17" s="131">
        <f>SUM(N14:N16)</f>
        <v>0</v>
      </c>
      <c r="O17" s="132"/>
      <c r="P17" s="131">
        <f>SUM(P14:P16)</f>
        <v>27321</v>
      </c>
      <c r="Q17" s="132"/>
      <c r="R17" s="133">
        <f>SUM(R14:R16)</f>
        <v>-105</v>
      </c>
      <c r="S17" s="132"/>
      <c r="T17" s="131">
        <f>SUM(T14:T16)</f>
        <v>162493</v>
      </c>
      <c r="U17" s="132"/>
      <c r="V17" s="131">
        <f>SUM(V14:V16)</f>
        <v>162493</v>
      </c>
      <c r="W17" s="132"/>
      <c r="X17" s="131">
        <f>F17+H17+J17+L17+V17+N17+P17+R17</f>
        <v>484390</v>
      </c>
      <c r="Y17" s="132"/>
      <c r="Z17" s="133">
        <f>SUM(Z14:Z16)</f>
        <v>-4440</v>
      </c>
      <c r="AA17" s="132"/>
      <c r="AB17" s="133">
        <f>SUM(AB14:AB16)</f>
        <v>479950</v>
      </c>
    </row>
    <row r="18" spans="1:29" ht="21" customHeight="1" thickTop="1">
      <c r="A18" s="137"/>
      <c r="F18" s="132"/>
      <c r="G18" s="132"/>
      <c r="H18" s="132"/>
      <c r="I18" s="132"/>
      <c r="J18" s="132"/>
      <c r="K18" s="132"/>
      <c r="L18" s="134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4"/>
      <c r="AA18" s="132"/>
      <c r="AB18" s="134"/>
    </row>
    <row r="19" spans="1:29" ht="21" customHeight="1">
      <c r="A19" s="138" t="s">
        <v>199</v>
      </c>
      <c r="B19" s="122"/>
      <c r="C19" s="122"/>
      <c r="D19" s="122"/>
      <c r="E19" s="93"/>
      <c r="F19" s="10">
        <v>536454</v>
      </c>
      <c r="G19" s="127"/>
      <c r="H19" s="10">
        <v>935867</v>
      </c>
      <c r="I19" s="127"/>
      <c r="J19" s="10">
        <v>20900</v>
      </c>
      <c r="K19" s="127"/>
      <c r="L19" s="9">
        <v>-1020817</v>
      </c>
      <c r="M19" s="128"/>
      <c r="N19" s="10">
        <v>0</v>
      </c>
      <c r="O19" s="127"/>
      <c r="P19" s="10">
        <v>27321</v>
      </c>
      <c r="Q19" s="127"/>
      <c r="R19" s="9">
        <v>-105</v>
      </c>
      <c r="S19" s="127"/>
      <c r="T19" s="10">
        <v>162493</v>
      </c>
      <c r="U19" s="128"/>
      <c r="V19" s="10">
        <f>SUM(T19)</f>
        <v>162493</v>
      </c>
      <c r="W19" s="127"/>
      <c r="X19" s="10">
        <f>F19+H19+J19+L19+V19+N19+P19+R19</f>
        <v>662113</v>
      </c>
      <c r="Y19" s="127"/>
      <c r="Z19" s="9">
        <v>-2034</v>
      </c>
      <c r="AA19" s="127"/>
      <c r="AB19" s="10">
        <f>SUM(X19,Z19)</f>
        <v>660079</v>
      </c>
    </row>
    <row r="20" spans="1:29" ht="21" customHeight="1">
      <c r="A20" s="138" t="s">
        <v>148</v>
      </c>
      <c r="B20" s="122"/>
      <c r="C20" s="122"/>
      <c r="D20" s="122"/>
      <c r="E20" s="93"/>
      <c r="F20" s="10">
        <v>0</v>
      </c>
      <c r="G20" s="127"/>
      <c r="H20" s="10">
        <v>0</v>
      </c>
      <c r="I20" s="127"/>
      <c r="J20" s="10">
        <v>0</v>
      </c>
      <c r="K20" s="127"/>
      <c r="L20" s="9">
        <f>+'PL 6 M '!H31</f>
        <v>-60761</v>
      </c>
      <c r="M20" s="128"/>
      <c r="N20" s="10">
        <v>0</v>
      </c>
      <c r="O20" s="10"/>
      <c r="P20" s="10">
        <v>0</v>
      </c>
      <c r="Q20" s="127"/>
      <c r="R20" s="10">
        <v>0</v>
      </c>
      <c r="S20" s="127"/>
      <c r="T20" s="10">
        <v>0</v>
      </c>
      <c r="U20" s="128"/>
      <c r="V20" s="10">
        <f t="shared" ref="V20" si="3">SUM(T20)</f>
        <v>0</v>
      </c>
      <c r="W20" s="127"/>
      <c r="X20" s="130">
        <f>F20+H20+J20+L20+V20+N20+P20+R20</f>
        <v>-60761</v>
      </c>
      <c r="Y20" s="127"/>
      <c r="Z20" s="130">
        <f>+'PL 6 M '!H32</f>
        <v>-656</v>
      </c>
      <c r="AA20" s="9"/>
      <c r="AB20" s="130">
        <f>SUM(X20,Z20)</f>
        <v>-61417</v>
      </c>
      <c r="AC20" s="66"/>
    </row>
    <row r="21" spans="1:29" ht="21" customHeight="1" thickBot="1">
      <c r="A21" s="137" t="s">
        <v>200</v>
      </c>
      <c r="F21" s="131">
        <f>SUM(F19:F20)</f>
        <v>536454</v>
      </c>
      <c r="G21" s="132"/>
      <c r="H21" s="131">
        <f>SUM(H19:H20)</f>
        <v>935867</v>
      </c>
      <c r="I21" s="132"/>
      <c r="J21" s="131">
        <f>SUM(J19:J20)</f>
        <v>20900</v>
      </c>
      <c r="K21" s="132"/>
      <c r="L21" s="133">
        <f>SUM(L19:L20)</f>
        <v>-1081578</v>
      </c>
      <c r="M21" s="132"/>
      <c r="N21" s="131">
        <f>SUM(N19:N20)</f>
        <v>0</v>
      </c>
      <c r="O21" s="132"/>
      <c r="P21" s="131">
        <f>SUM(P19:P20)</f>
        <v>27321</v>
      </c>
      <c r="Q21" s="132"/>
      <c r="R21" s="133">
        <f>SUM(R19:R20)</f>
        <v>-105</v>
      </c>
      <c r="S21" s="132"/>
      <c r="T21" s="131">
        <f>SUM(T19:T20)</f>
        <v>162493</v>
      </c>
      <c r="U21" s="132"/>
      <c r="V21" s="131">
        <f>SUM(V19:V20)</f>
        <v>162493</v>
      </c>
      <c r="W21" s="132"/>
      <c r="X21" s="131">
        <f>F21+H21+J21+L21+V21+N21+P21+R21</f>
        <v>601352</v>
      </c>
      <c r="Y21" s="132"/>
      <c r="Z21" s="133">
        <f>SUM(Z19:Z20)</f>
        <v>-2690</v>
      </c>
      <c r="AA21" s="132"/>
      <c r="AB21" s="133">
        <f>SUM(AB19:AB20)</f>
        <v>598662</v>
      </c>
      <c r="AC21" s="66"/>
    </row>
    <row r="22" spans="1:29" ht="22.5" customHeight="1" thickTop="1"/>
  </sheetData>
  <mergeCells count="4">
    <mergeCell ref="F8:AB8"/>
    <mergeCell ref="J9:L9"/>
    <mergeCell ref="F7:AB7"/>
    <mergeCell ref="T9:V9"/>
  </mergeCells>
  <pageMargins left="0.47244094488188981" right="0.70866141732283472" top="0.47244094488188981" bottom="0.51181102362204722" header="0.51181102362204722" footer="0.51181102362204722"/>
  <pageSetup paperSize="9" scale="63" firstPageNumber="6" orientation="landscape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view="pageBreakPreview" zoomScale="80" zoomScaleNormal="85" zoomScaleSheetLayoutView="80" workbookViewId="0">
      <selection activeCell="Z20" sqref="Z20"/>
    </sheetView>
  </sheetViews>
  <sheetFormatPr defaultColWidth="10.7109375" defaultRowHeight="21" customHeight="1"/>
  <cols>
    <col min="1" max="1" width="3" style="114" customWidth="1"/>
    <col min="2" max="2" width="34.42578125" style="114" customWidth="1"/>
    <col min="3" max="3" width="1.140625" style="114" customWidth="1"/>
    <col min="4" max="4" width="9.7109375" style="114" customWidth="1"/>
    <col min="5" max="5" width="2.5703125" style="114" customWidth="1"/>
    <col min="6" max="6" width="18.140625" style="113" customWidth="1"/>
    <col min="7" max="7" width="2.5703125" style="114" customWidth="1"/>
    <col min="8" max="8" width="18.140625" style="113" customWidth="1"/>
    <col min="9" max="9" width="2.5703125" style="113" customWidth="1"/>
    <col min="10" max="10" width="18.140625" style="113" customWidth="1"/>
    <col min="11" max="11" width="2.5703125" style="114" customWidth="1"/>
    <col min="12" max="12" width="18.140625" style="113" customWidth="1"/>
    <col min="13" max="13" width="2.5703125" style="113" customWidth="1"/>
    <col min="14" max="14" width="18.140625" style="113" customWidth="1"/>
    <col min="15" max="15" width="2.5703125" style="113" customWidth="1"/>
    <col min="16" max="16" width="18" style="113" customWidth="1"/>
    <col min="17" max="17" width="2.7109375" style="113" customWidth="1"/>
    <col min="18" max="18" width="18" style="113" customWidth="1"/>
    <col min="19" max="19" width="2.5703125" style="114" customWidth="1"/>
    <col min="20" max="20" width="18" style="113" customWidth="1"/>
    <col min="21" max="16384" width="10.7109375" style="114"/>
  </cols>
  <sheetData>
    <row r="1" spans="1:20" ht="21" customHeight="1">
      <c r="T1" s="30" t="s">
        <v>118</v>
      </c>
    </row>
    <row r="2" spans="1:20" ht="21" customHeight="1">
      <c r="T2" s="30" t="s">
        <v>119</v>
      </c>
    </row>
    <row r="3" spans="1:20" ht="23.25" customHeight="1">
      <c r="A3" s="1" t="s">
        <v>55</v>
      </c>
      <c r="B3" s="1"/>
      <c r="T3" s="30"/>
    </row>
    <row r="4" spans="1:20" ht="24" customHeight="1">
      <c r="A4" s="47" t="s">
        <v>157</v>
      </c>
      <c r="B4" s="47"/>
      <c r="C4" s="116"/>
      <c r="D4" s="116"/>
      <c r="E4" s="116"/>
      <c r="F4" s="120"/>
      <c r="G4" s="135"/>
      <c r="H4" s="120"/>
      <c r="I4" s="120"/>
      <c r="J4" s="120"/>
      <c r="K4" s="135"/>
      <c r="L4" s="120"/>
      <c r="M4" s="120"/>
      <c r="N4" s="120"/>
      <c r="O4" s="120"/>
      <c r="P4" s="120"/>
      <c r="Q4" s="120"/>
      <c r="R4" s="3"/>
      <c r="S4" s="135"/>
      <c r="T4" s="30"/>
    </row>
    <row r="5" spans="1:20" ht="24" customHeight="1">
      <c r="A5" s="50" t="str">
        <f>+'SH6 Conso'!A5</f>
        <v>สำหรับงวดหกเดือนสิ้นสุดวันที่ 30 มิถุนายน 2569</v>
      </c>
      <c r="B5" s="47"/>
      <c r="C5" s="116"/>
      <c r="D5" s="116"/>
      <c r="E5" s="116"/>
      <c r="F5" s="120"/>
      <c r="G5" s="135"/>
      <c r="H5" s="120"/>
      <c r="I5" s="120"/>
      <c r="J5" s="120"/>
      <c r="K5" s="135"/>
      <c r="L5" s="120"/>
      <c r="M5" s="120"/>
      <c r="N5" s="120"/>
      <c r="O5" s="120"/>
      <c r="P5" s="120"/>
      <c r="Q5" s="120"/>
      <c r="R5" s="120"/>
      <c r="S5" s="135"/>
      <c r="T5" s="120"/>
    </row>
    <row r="6" spans="1:20" ht="21" customHeight="1">
      <c r="A6" s="47"/>
      <c r="B6" s="47"/>
      <c r="C6" s="116"/>
      <c r="D6" s="116"/>
      <c r="E6" s="116"/>
      <c r="F6" s="205" t="s">
        <v>117</v>
      </c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</row>
    <row r="7" spans="1:20" ht="21" customHeight="1">
      <c r="F7" s="203" t="s">
        <v>15</v>
      </c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</row>
    <row r="8" spans="1:20" s="113" customFormat="1" ht="21" customHeight="1">
      <c r="A8" s="114"/>
      <c r="B8" s="114"/>
      <c r="C8" s="136"/>
      <c r="D8" s="136"/>
      <c r="E8" s="136"/>
      <c r="F8" s="117"/>
      <c r="G8" s="117"/>
      <c r="H8" s="117"/>
      <c r="I8" s="117"/>
      <c r="J8" s="203" t="s">
        <v>34</v>
      </c>
      <c r="K8" s="203"/>
      <c r="L8" s="203"/>
      <c r="M8" s="120"/>
      <c r="N8" s="117"/>
      <c r="O8" s="117"/>
      <c r="P8" s="203" t="s">
        <v>46</v>
      </c>
      <c r="Q8" s="203"/>
      <c r="R8" s="203"/>
      <c r="T8" s="119"/>
    </row>
    <row r="9" spans="1:20" s="113" customFormat="1" ht="21" customHeight="1">
      <c r="A9" s="114"/>
      <c r="B9" s="114"/>
      <c r="C9" s="136"/>
      <c r="D9" s="136"/>
      <c r="E9" s="136"/>
      <c r="F9" s="117"/>
      <c r="G9" s="117"/>
      <c r="H9" s="117"/>
      <c r="I9" s="117"/>
      <c r="J9" s="120"/>
      <c r="K9" s="120"/>
      <c r="L9" s="120"/>
      <c r="M9" s="120"/>
      <c r="N9" s="117"/>
      <c r="O9" s="117"/>
      <c r="P9" s="120"/>
      <c r="Q9" s="120"/>
      <c r="R9" s="120"/>
      <c r="T9" s="119"/>
    </row>
    <row r="10" spans="1:20" s="113" customFormat="1" ht="21" customHeight="1">
      <c r="A10" s="114"/>
      <c r="B10" s="114"/>
      <c r="C10" s="114"/>
      <c r="D10" s="114"/>
      <c r="E10" s="114"/>
      <c r="F10" s="120" t="s">
        <v>129</v>
      </c>
      <c r="G10" s="136"/>
      <c r="H10" s="120" t="s">
        <v>47</v>
      </c>
      <c r="I10" s="120"/>
      <c r="J10" s="122" t="s">
        <v>132</v>
      </c>
      <c r="K10" s="136"/>
      <c r="L10" s="122"/>
      <c r="M10" s="122"/>
      <c r="N10" s="120" t="s">
        <v>133</v>
      </c>
      <c r="O10" s="120"/>
      <c r="P10" s="122" t="s">
        <v>44</v>
      </c>
      <c r="Q10" s="122"/>
      <c r="R10" s="122" t="s">
        <v>144</v>
      </c>
      <c r="S10" s="136"/>
      <c r="T10" s="120" t="s">
        <v>35</v>
      </c>
    </row>
    <row r="11" spans="1:20" s="113" customFormat="1" ht="21" customHeight="1">
      <c r="A11" s="114"/>
      <c r="B11" s="114"/>
      <c r="C11" s="114"/>
      <c r="D11" s="62" t="s">
        <v>2</v>
      </c>
      <c r="E11" s="114"/>
      <c r="F11" s="118" t="s">
        <v>130</v>
      </c>
      <c r="G11" s="136"/>
      <c r="H11" s="118" t="s">
        <v>113</v>
      </c>
      <c r="I11" s="120"/>
      <c r="J11" s="125" t="s">
        <v>131</v>
      </c>
      <c r="K11" s="136"/>
      <c r="L11" s="126" t="s">
        <v>85</v>
      </c>
      <c r="M11" s="121"/>
      <c r="N11" s="118" t="s">
        <v>134</v>
      </c>
      <c r="O11" s="120"/>
      <c r="P11" s="125" t="s">
        <v>68</v>
      </c>
      <c r="Q11" s="122"/>
      <c r="R11" s="125" t="s">
        <v>145</v>
      </c>
      <c r="S11" s="136"/>
      <c r="T11" s="118" t="s">
        <v>37</v>
      </c>
    </row>
    <row r="12" spans="1:20" s="113" customFormat="1" ht="21" customHeight="1">
      <c r="A12" s="138" t="s">
        <v>178</v>
      </c>
      <c r="B12" s="114"/>
      <c r="C12" s="114"/>
      <c r="D12" s="114"/>
      <c r="E12" s="114"/>
      <c r="F12" s="139">
        <v>536454</v>
      </c>
      <c r="G12" s="139"/>
      <c r="H12" s="139">
        <v>935867</v>
      </c>
      <c r="I12" s="139"/>
      <c r="J12" s="139">
        <v>20900</v>
      </c>
      <c r="K12" s="139"/>
      <c r="L12" s="139">
        <v>-1143135</v>
      </c>
      <c r="M12" s="139"/>
      <c r="N12" s="139">
        <v>40054</v>
      </c>
      <c r="O12" s="139"/>
      <c r="P12" s="139">
        <v>162493</v>
      </c>
      <c r="R12" s="139">
        <f>SUM(P12:P12)</f>
        <v>162493</v>
      </c>
      <c r="S12" s="111"/>
      <c r="T12" s="139">
        <f>SUM(F12+H12+J12+L12+R12+N12)</f>
        <v>552633</v>
      </c>
    </row>
    <row r="13" spans="1:20" s="113" customFormat="1" ht="21" customHeight="1">
      <c r="A13" s="138" t="s">
        <v>188</v>
      </c>
      <c r="B13" s="114"/>
      <c r="C13" s="114"/>
      <c r="D13" s="136">
        <v>12</v>
      </c>
      <c r="E13" s="114"/>
      <c r="F13" s="139">
        <v>37867</v>
      </c>
      <c r="G13" s="139"/>
      <c r="H13" s="139">
        <v>2187</v>
      </c>
      <c r="I13" s="139"/>
      <c r="J13" s="139">
        <v>0</v>
      </c>
      <c r="K13" s="139"/>
      <c r="L13" s="139">
        <v>0</v>
      </c>
      <c r="M13" s="139"/>
      <c r="N13" s="139">
        <v>-40054</v>
      </c>
      <c r="O13" s="139"/>
      <c r="P13" s="139">
        <v>0</v>
      </c>
      <c r="R13" s="139">
        <f t="shared" ref="R13:R14" si="0">SUM(P13:P13)</f>
        <v>0</v>
      </c>
      <c r="S13" s="111"/>
      <c r="T13" s="139">
        <f>SUM(F13+H13+J13+L13+R13+N13)</f>
        <v>0</v>
      </c>
    </row>
    <row r="14" spans="1:20" s="113" customFormat="1" ht="21" customHeight="1">
      <c r="A14" s="138" t="s">
        <v>148</v>
      </c>
      <c r="B14" s="114"/>
      <c r="C14" s="114"/>
      <c r="D14" s="114"/>
      <c r="E14" s="114"/>
      <c r="F14" s="10">
        <v>0</v>
      </c>
      <c r="H14" s="10">
        <v>0</v>
      </c>
      <c r="J14" s="10">
        <v>0</v>
      </c>
      <c r="K14" s="111"/>
      <c r="L14" s="70">
        <f>+'PL 6 M '!J28</f>
        <v>-68515</v>
      </c>
      <c r="M14" s="49"/>
      <c r="N14" s="49">
        <v>0</v>
      </c>
      <c r="O14" s="129"/>
      <c r="P14" s="10">
        <v>0</v>
      </c>
      <c r="R14" s="139">
        <f t="shared" si="0"/>
        <v>0</v>
      </c>
      <c r="S14" s="111"/>
      <c r="T14" s="139">
        <f t="shared" ref="T14" si="1">SUM(F14+H14+J14+L14+R14+N14)</f>
        <v>-68515</v>
      </c>
    </row>
    <row r="15" spans="1:20" ht="21" customHeight="1" thickBot="1">
      <c r="A15" s="137" t="s">
        <v>195</v>
      </c>
      <c r="F15" s="131">
        <f>SUM(F12:F14)</f>
        <v>574321</v>
      </c>
      <c r="G15" s="140"/>
      <c r="H15" s="131">
        <f>SUM(H12:H14)</f>
        <v>938054</v>
      </c>
      <c r="I15" s="132"/>
      <c r="J15" s="131">
        <f>SUM(J12:J14)</f>
        <v>20900</v>
      </c>
      <c r="K15" s="140"/>
      <c r="L15" s="51">
        <f>SUM(L12:L14)</f>
        <v>-1211650</v>
      </c>
      <c r="M15" s="67"/>
      <c r="N15" s="51">
        <f>SUM(N12:N14)</f>
        <v>0</v>
      </c>
      <c r="O15" s="132"/>
      <c r="P15" s="131">
        <f>SUM(P12:P14)</f>
        <v>162493</v>
      </c>
      <c r="Q15" s="132"/>
      <c r="R15" s="131">
        <f>SUM(R12:R14)</f>
        <v>162493</v>
      </c>
      <c r="S15" s="140"/>
      <c r="T15" s="131">
        <f>SUM(T12:T14)</f>
        <v>484118</v>
      </c>
    </row>
    <row r="16" spans="1:20" ht="21" customHeight="1" thickTop="1">
      <c r="A16" s="137"/>
      <c r="F16" s="132"/>
      <c r="G16" s="140"/>
      <c r="H16" s="132"/>
      <c r="I16" s="132"/>
      <c r="J16" s="132"/>
      <c r="K16" s="140"/>
      <c r="L16" s="67"/>
      <c r="M16" s="67"/>
      <c r="N16" s="132"/>
      <c r="O16" s="132"/>
      <c r="P16" s="132"/>
      <c r="Q16" s="132"/>
      <c r="R16" s="132"/>
      <c r="S16" s="140"/>
      <c r="T16" s="132"/>
    </row>
    <row r="17" spans="1:20" ht="21.75" customHeight="1">
      <c r="A17" s="138" t="s">
        <v>199</v>
      </c>
      <c r="F17" s="139">
        <v>536454</v>
      </c>
      <c r="G17" s="139"/>
      <c r="H17" s="139">
        <v>935867</v>
      </c>
      <c r="I17" s="139"/>
      <c r="J17" s="139">
        <v>20900</v>
      </c>
      <c r="K17" s="139"/>
      <c r="L17" s="139">
        <v>-1001575</v>
      </c>
      <c r="M17" s="49"/>
      <c r="N17" s="129">
        <v>0</v>
      </c>
      <c r="O17" s="129"/>
      <c r="P17" s="113">
        <v>162493</v>
      </c>
      <c r="R17" s="139">
        <f>SUM(P17:P17)</f>
        <v>162493</v>
      </c>
      <c r="S17" s="111"/>
      <c r="T17" s="139">
        <f>SUM(F17+H17+J17+L17+R17+N17)</f>
        <v>654139</v>
      </c>
    </row>
    <row r="18" spans="1:20" ht="21.75" customHeight="1">
      <c r="A18" s="138" t="s">
        <v>148</v>
      </c>
      <c r="F18" s="129">
        <v>0</v>
      </c>
      <c r="G18" s="113"/>
      <c r="H18" s="129">
        <v>0</v>
      </c>
      <c r="J18" s="129">
        <v>0</v>
      </c>
      <c r="K18" s="111"/>
      <c r="L18" s="70">
        <f>+'PL 6 M '!L38</f>
        <v>-46616</v>
      </c>
      <c r="M18" s="49"/>
      <c r="N18" s="129">
        <v>0</v>
      </c>
      <c r="O18" s="129"/>
      <c r="P18" s="129">
        <v>0</v>
      </c>
      <c r="R18" s="129">
        <f t="shared" ref="R18" si="2">SUM(P18:P18)</f>
        <v>0</v>
      </c>
      <c r="S18" s="111"/>
      <c r="T18" s="139">
        <f>SUM(F18+H18+J18+L18+R18+N18)</f>
        <v>-46616</v>
      </c>
    </row>
    <row r="19" spans="1:20" ht="21.75" customHeight="1" thickBot="1">
      <c r="A19" s="137" t="s">
        <v>200</v>
      </c>
      <c r="F19" s="131">
        <f>SUM(F17:F18)</f>
        <v>536454</v>
      </c>
      <c r="G19" s="140"/>
      <c r="H19" s="131">
        <f>SUM(H17:H18)</f>
        <v>935867</v>
      </c>
      <c r="I19" s="132"/>
      <c r="J19" s="131">
        <f>SUM(J17:J18)</f>
        <v>20900</v>
      </c>
      <c r="K19" s="140"/>
      <c r="L19" s="51">
        <f>SUM(L17:L18)</f>
        <v>-1048191</v>
      </c>
      <c r="M19" s="67"/>
      <c r="N19" s="131">
        <f>SUM(N17:N18)</f>
        <v>0</v>
      </c>
      <c r="O19" s="132"/>
      <c r="P19" s="131">
        <f>SUM(P17:P18)</f>
        <v>162493</v>
      </c>
      <c r="Q19" s="132"/>
      <c r="R19" s="131">
        <f>SUM(R17:R18)</f>
        <v>162493</v>
      </c>
      <c r="S19" s="140"/>
      <c r="T19" s="131">
        <f>SUM(T17:T18)</f>
        <v>607523</v>
      </c>
    </row>
    <row r="20" spans="1:20" ht="21" customHeight="1" thickTop="1"/>
    <row r="54" spans="5:9" ht="21" customHeight="1">
      <c r="E54" s="141"/>
      <c r="I54" s="142"/>
    </row>
    <row r="56" spans="5:9" ht="21" customHeight="1">
      <c r="E56" s="141"/>
      <c r="I56" s="142"/>
    </row>
    <row r="57" spans="5:9" ht="21" customHeight="1">
      <c r="E57" s="141"/>
      <c r="I57" s="142"/>
    </row>
    <row r="64" spans="5:9" ht="21" customHeight="1">
      <c r="E64" s="141"/>
      <c r="I64" s="142"/>
    </row>
    <row r="65" spans="5:9" ht="21" customHeight="1">
      <c r="E65" s="141"/>
      <c r="I65" s="142"/>
    </row>
    <row r="96" spans="5:9" ht="21" customHeight="1">
      <c r="E96" s="141"/>
      <c r="I96" s="142"/>
    </row>
    <row r="97" spans="5:9" ht="21" customHeight="1">
      <c r="E97" s="141"/>
      <c r="I97" s="142"/>
    </row>
  </sheetData>
  <mergeCells count="4">
    <mergeCell ref="P8:R8"/>
    <mergeCell ref="F6:T6"/>
    <mergeCell ref="F7:T7"/>
    <mergeCell ref="J8:L8"/>
  </mergeCells>
  <pageMargins left="0.51181102362204722" right="0.62992125984251968" top="0.47244094488188981" bottom="0.51181102362204722" header="0.51181102362204722" footer="0.51181102362204722"/>
  <pageSetup paperSize="9" scale="68" firstPageNumber="7" fitToWidth="0" fitToHeight="0" orientation="landscape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4"/>
  <sheetViews>
    <sheetView view="pageBreakPreview" zoomScale="120" zoomScaleNormal="85" zoomScaleSheetLayoutView="120" workbookViewId="0">
      <selection activeCell="N1" sqref="N1:Q1048576"/>
    </sheetView>
  </sheetViews>
  <sheetFormatPr defaultColWidth="30.42578125" defaultRowHeight="21"/>
  <cols>
    <col min="1" max="1" width="2.7109375" style="74" customWidth="1"/>
    <col min="2" max="2" width="59.85546875" style="74" customWidth="1"/>
    <col min="3" max="3" width="13" style="6" customWidth="1"/>
    <col min="4" max="4" width="1" style="17" customWidth="1"/>
    <col min="5" max="5" width="12.85546875" style="17" customWidth="1"/>
    <col min="6" max="6" width="1" style="17" customWidth="1"/>
    <col min="7" max="7" width="12.5703125" style="17" customWidth="1"/>
    <col min="8" max="8" width="1" style="17" customWidth="1"/>
    <col min="9" max="9" width="12.5703125" style="3" customWidth="1"/>
    <col min="10" max="10" width="1" style="17" customWidth="1"/>
    <col min="11" max="11" width="12.5703125" style="3" customWidth="1"/>
    <col min="12" max="12" width="2.42578125" style="194" customWidth="1"/>
    <col min="13" max="38" width="10.5703125" style="194" customWidth="1"/>
    <col min="39" max="247" width="10.5703125" style="17" customWidth="1"/>
    <col min="248" max="16384" width="30.42578125" style="17"/>
  </cols>
  <sheetData>
    <row r="1" spans="1:38">
      <c r="K1" s="143" t="s">
        <v>118</v>
      </c>
    </row>
    <row r="2" spans="1:38">
      <c r="K2" s="143" t="s">
        <v>119</v>
      </c>
    </row>
    <row r="3" spans="1:38" s="61" customFormat="1" ht="24.75" customHeight="1">
      <c r="A3" s="144" t="s">
        <v>55</v>
      </c>
      <c r="B3" s="144"/>
      <c r="C3" s="97"/>
      <c r="D3" s="1"/>
      <c r="E3" s="1"/>
      <c r="F3" s="1"/>
      <c r="G3" s="1"/>
      <c r="H3" s="1"/>
      <c r="I3" s="1"/>
      <c r="J3" s="1"/>
      <c r="K3" s="143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</row>
    <row r="4" spans="1:38" s="61" customFormat="1">
      <c r="A4" s="75" t="s">
        <v>38</v>
      </c>
      <c r="B4" s="75"/>
      <c r="C4" s="97"/>
      <c r="D4" s="1"/>
      <c r="E4" s="1"/>
      <c r="F4" s="1"/>
      <c r="G4" s="1"/>
      <c r="H4" s="1"/>
      <c r="I4" s="1"/>
      <c r="J4" s="1"/>
      <c r="K4" s="143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</row>
    <row r="5" spans="1:38" s="61" customFormat="1">
      <c r="A5" s="50" t="str">
        <f>+'SH7 Sepa'!A5</f>
        <v>สำหรับงวดหกเดือนสิ้นสุดวันที่ 30 มิถุนายน 2569</v>
      </c>
      <c r="B5" s="50"/>
      <c r="C5" s="97"/>
      <c r="D5" s="1"/>
      <c r="E5" s="1"/>
      <c r="F5" s="1"/>
      <c r="G5" s="1"/>
      <c r="H5" s="1"/>
      <c r="I5" s="1"/>
      <c r="J5" s="1"/>
      <c r="K5" s="1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</row>
    <row r="6" spans="1:38" s="61" customFormat="1" ht="13.5" customHeight="1">
      <c r="A6" s="76"/>
      <c r="B6" s="76"/>
      <c r="C6" s="27"/>
      <c r="D6" s="30"/>
      <c r="E6" s="30"/>
      <c r="F6" s="30"/>
      <c r="G6" s="30"/>
      <c r="H6" s="30"/>
      <c r="I6" s="30"/>
      <c r="J6" s="30"/>
      <c r="K6" s="30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</row>
    <row r="7" spans="1:38" s="61" customFormat="1">
      <c r="A7" s="76"/>
      <c r="B7" s="76"/>
      <c r="C7" s="27"/>
      <c r="D7" s="30"/>
      <c r="E7" s="207" t="s">
        <v>117</v>
      </c>
      <c r="F7" s="207"/>
      <c r="G7" s="207"/>
      <c r="H7" s="207"/>
      <c r="I7" s="207"/>
      <c r="J7" s="207"/>
      <c r="K7" s="207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</row>
    <row r="8" spans="1:38" ht="21.75" customHeight="1">
      <c r="D8" s="3"/>
      <c r="E8" s="200" t="s">
        <v>0</v>
      </c>
      <c r="F8" s="200"/>
      <c r="G8" s="200"/>
      <c r="H8" s="3"/>
      <c r="I8" s="200" t="s">
        <v>15</v>
      </c>
      <c r="J8" s="200"/>
      <c r="K8" s="200"/>
    </row>
    <row r="9" spans="1:38" ht="21.75" customHeight="1">
      <c r="C9" s="62" t="s">
        <v>2</v>
      </c>
      <c r="D9" s="55"/>
      <c r="E9" s="62" t="s">
        <v>177</v>
      </c>
      <c r="F9" s="56"/>
      <c r="G9" s="62" t="s">
        <v>169</v>
      </c>
      <c r="H9" s="56"/>
      <c r="I9" s="62" t="s">
        <v>177</v>
      </c>
      <c r="J9" s="56"/>
      <c r="K9" s="62" t="s">
        <v>169</v>
      </c>
    </row>
    <row r="10" spans="1:38" ht="21.75" customHeight="1">
      <c r="A10" s="77" t="s">
        <v>39</v>
      </c>
      <c r="B10" s="78"/>
      <c r="E10" s="3"/>
      <c r="G10" s="3"/>
    </row>
    <row r="11" spans="1:38" ht="21.75" customHeight="1">
      <c r="A11" s="79" t="s">
        <v>77</v>
      </c>
      <c r="C11" s="19"/>
      <c r="D11" s="55"/>
      <c r="E11" s="102">
        <f>+'PL 6 M '!F26</f>
        <v>-54345</v>
      </c>
      <c r="F11" s="102"/>
      <c r="G11" s="102">
        <f>+'PL 6 M '!H26</f>
        <v>-61953</v>
      </c>
      <c r="H11" s="102"/>
      <c r="I11" s="102">
        <f>+'PL 6 M '!J26</f>
        <v>-68515</v>
      </c>
      <c r="J11" s="102"/>
      <c r="K11" s="102">
        <f>+'PL 6 M '!L26</f>
        <v>-46616</v>
      </c>
    </row>
    <row r="12" spans="1:38" ht="21.75" customHeight="1">
      <c r="A12" s="79"/>
      <c r="C12" s="19"/>
      <c r="D12" s="55"/>
      <c r="E12" s="102"/>
      <c r="F12" s="102"/>
      <c r="G12" s="102"/>
      <c r="H12" s="102"/>
      <c r="I12" s="102"/>
      <c r="J12" s="102"/>
      <c r="K12" s="102"/>
    </row>
    <row r="13" spans="1:38" ht="21.75" customHeight="1">
      <c r="A13" s="79" t="s">
        <v>80</v>
      </c>
      <c r="B13" s="79"/>
      <c r="C13" s="19"/>
      <c r="D13" s="55"/>
      <c r="E13" s="102"/>
      <c r="F13" s="102"/>
      <c r="G13" s="102"/>
      <c r="H13" s="102"/>
      <c r="I13" s="102"/>
      <c r="J13" s="102"/>
      <c r="K13" s="102"/>
    </row>
    <row r="14" spans="1:38" ht="21.75" customHeight="1">
      <c r="B14" s="79" t="s">
        <v>93</v>
      </c>
      <c r="C14" s="19"/>
      <c r="D14" s="55"/>
      <c r="E14" s="102">
        <f>+'PL 6 M '!F22</f>
        <v>1413</v>
      </c>
      <c r="F14" s="102"/>
      <c r="G14" s="102">
        <v>2113</v>
      </c>
      <c r="H14" s="102"/>
      <c r="I14" s="145">
        <f>+'PL 6 M '!J22</f>
        <v>680</v>
      </c>
      <c r="J14" s="102"/>
      <c r="K14" s="145">
        <v>486</v>
      </c>
    </row>
    <row r="15" spans="1:38" ht="21.75" customHeight="1">
      <c r="B15" s="79" t="s">
        <v>94</v>
      </c>
      <c r="C15" s="19"/>
      <c r="E15" s="102">
        <v>-5125</v>
      </c>
      <c r="F15" s="102"/>
      <c r="G15" s="102">
        <v>-2496</v>
      </c>
      <c r="H15" s="102"/>
      <c r="I15" s="102">
        <v>-6395</v>
      </c>
      <c r="J15" s="102"/>
      <c r="K15" s="102">
        <v>-10013</v>
      </c>
    </row>
    <row r="16" spans="1:38" ht="21.75" customHeight="1">
      <c r="B16" s="79" t="s">
        <v>97</v>
      </c>
      <c r="C16" s="19"/>
      <c r="E16" s="102">
        <v>45507</v>
      </c>
      <c r="F16" s="102"/>
      <c r="G16" s="102">
        <v>5253</v>
      </c>
      <c r="H16" s="102"/>
      <c r="I16" s="102">
        <v>42762</v>
      </c>
      <c r="J16" s="102"/>
      <c r="K16" s="102">
        <v>-3825</v>
      </c>
    </row>
    <row r="17" spans="1:20" ht="21.75" customHeight="1">
      <c r="B17" s="79" t="s">
        <v>98</v>
      </c>
      <c r="C17" s="19"/>
      <c r="E17" s="145">
        <v>-4662</v>
      </c>
      <c r="F17" s="102"/>
      <c r="G17" s="145">
        <v>16804</v>
      </c>
      <c r="H17" s="102"/>
      <c r="I17" s="102">
        <v>-2357</v>
      </c>
      <c r="J17" s="102"/>
      <c r="K17" s="102">
        <v>17234</v>
      </c>
    </row>
    <row r="18" spans="1:20" ht="21.75" customHeight="1">
      <c r="B18" s="79" t="s">
        <v>99</v>
      </c>
      <c r="C18" s="19"/>
      <c r="E18" s="80">
        <v>-1309</v>
      </c>
      <c r="F18" s="102"/>
      <c r="G18" s="80">
        <v>-4201</v>
      </c>
      <c r="H18" s="102"/>
      <c r="I18" s="102">
        <v>-995</v>
      </c>
      <c r="J18" s="102"/>
      <c r="K18" s="102">
        <v>-2228</v>
      </c>
      <c r="N18" s="196"/>
      <c r="T18" s="196"/>
    </row>
    <row r="19" spans="1:20" ht="21.75" customHeight="1">
      <c r="B19" s="79" t="s">
        <v>158</v>
      </c>
      <c r="C19" s="19"/>
      <c r="E19" s="145">
        <v>885</v>
      </c>
      <c r="F19" s="102"/>
      <c r="G19" s="145">
        <v>309</v>
      </c>
      <c r="H19" s="102"/>
      <c r="I19" s="102">
        <v>528</v>
      </c>
      <c r="J19" s="102"/>
      <c r="K19" s="102">
        <v>333</v>
      </c>
    </row>
    <row r="20" spans="1:20" ht="21.75" customHeight="1">
      <c r="B20" s="79" t="s">
        <v>95</v>
      </c>
      <c r="C20" s="19" t="s">
        <v>170</v>
      </c>
      <c r="D20" s="55"/>
      <c r="E20" s="145">
        <v>12921</v>
      </c>
      <c r="F20" s="102"/>
      <c r="G20" s="145">
        <v>28999</v>
      </c>
      <c r="H20" s="102"/>
      <c r="I20" s="145">
        <v>5659</v>
      </c>
      <c r="J20" s="102"/>
      <c r="K20" s="145">
        <v>20584</v>
      </c>
    </row>
    <row r="21" spans="1:20" ht="21.75" customHeight="1">
      <c r="B21" s="79" t="s">
        <v>183</v>
      </c>
      <c r="C21" s="19">
        <v>7</v>
      </c>
      <c r="D21" s="55"/>
      <c r="E21" s="145">
        <v>243</v>
      </c>
      <c r="F21" s="102"/>
      <c r="G21" s="145">
        <v>0</v>
      </c>
      <c r="H21" s="102"/>
      <c r="I21" s="145">
        <v>243</v>
      </c>
      <c r="J21" s="102"/>
      <c r="K21" s="145">
        <v>0</v>
      </c>
    </row>
    <row r="22" spans="1:20" ht="21.75" customHeight="1">
      <c r="B22" s="79" t="s">
        <v>186</v>
      </c>
      <c r="C22" s="19">
        <v>2</v>
      </c>
      <c r="D22" s="55"/>
      <c r="E22" s="145">
        <v>0</v>
      </c>
      <c r="F22" s="102"/>
      <c r="G22" s="145">
        <v>0</v>
      </c>
      <c r="H22" s="102"/>
      <c r="I22" s="145">
        <v>26800</v>
      </c>
      <c r="J22" s="102"/>
      <c r="K22" s="145">
        <v>0</v>
      </c>
      <c r="S22" s="197"/>
    </row>
    <row r="23" spans="1:20" ht="21.75" customHeight="1">
      <c r="B23" s="79" t="s">
        <v>182</v>
      </c>
      <c r="C23" s="19">
        <v>6</v>
      </c>
      <c r="D23" s="55"/>
      <c r="E23" s="145">
        <v>0</v>
      </c>
      <c r="F23" s="102"/>
      <c r="G23" s="145">
        <v>0</v>
      </c>
      <c r="H23" s="102"/>
      <c r="I23" s="145">
        <v>-3264</v>
      </c>
      <c r="J23" s="102"/>
      <c r="K23" s="145">
        <v>0</v>
      </c>
    </row>
    <row r="24" spans="1:20" ht="21.75" customHeight="1">
      <c r="B24" s="79" t="s">
        <v>154</v>
      </c>
      <c r="C24" s="19">
        <v>10</v>
      </c>
      <c r="D24" s="55"/>
      <c r="E24" s="68">
        <v>3898</v>
      </c>
      <c r="F24" s="102"/>
      <c r="G24" s="145">
        <v>3219</v>
      </c>
      <c r="H24" s="102"/>
      <c r="I24" s="68">
        <v>3898</v>
      </c>
      <c r="J24" s="102"/>
      <c r="K24" s="68">
        <v>3219</v>
      </c>
    </row>
    <row r="25" spans="1:20" ht="21.75" customHeight="1">
      <c r="B25" s="79" t="s">
        <v>100</v>
      </c>
      <c r="C25" s="177"/>
      <c r="D25" s="55"/>
      <c r="E25" s="102">
        <v>319</v>
      </c>
      <c r="F25" s="102"/>
      <c r="G25" s="102">
        <v>296</v>
      </c>
      <c r="H25" s="102"/>
      <c r="I25" s="145">
        <v>262</v>
      </c>
      <c r="J25" s="102"/>
      <c r="K25" s="145">
        <v>247</v>
      </c>
    </row>
    <row r="26" spans="1:20" ht="21.75" customHeight="1">
      <c r="B26" s="79" t="s">
        <v>149</v>
      </c>
      <c r="C26" s="19">
        <v>3</v>
      </c>
      <c r="D26" s="55"/>
      <c r="E26" s="13">
        <v>5087</v>
      </c>
      <c r="F26" s="102"/>
      <c r="G26" s="13">
        <v>1516</v>
      </c>
      <c r="H26" s="102"/>
      <c r="I26" s="69">
        <v>6055</v>
      </c>
      <c r="J26" s="102"/>
      <c r="K26" s="69">
        <v>1516</v>
      </c>
    </row>
    <row r="27" spans="1:20" ht="21.6" customHeight="1">
      <c r="B27" s="79" t="s">
        <v>101</v>
      </c>
      <c r="C27" s="177">
        <v>4</v>
      </c>
      <c r="D27" s="55"/>
      <c r="E27" s="102">
        <v>-23089</v>
      </c>
      <c r="F27" s="102"/>
      <c r="G27" s="102">
        <v>-1181</v>
      </c>
      <c r="H27" s="102"/>
      <c r="I27" s="145">
        <v>-21691</v>
      </c>
      <c r="J27" s="102"/>
      <c r="K27" s="145">
        <v>-5013</v>
      </c>
      <c r="T27" s="197"/>
    </row>
    <row r="28" spans="1:20" ht="21.6" customHeight="1">
      <c r="B28" s="79" t="s">
        <v>196</v>
      </c>
      <c r="C28" s="19">
        <v>10</v>
      </c>
      <c r="D28" s="55"/>
      <c r="E28" s="102">
        <v>140</v>
      </c>
      <c r="F28" s="102"/>
      <c r="G28" s="102">
        <v>-3520</v>
      </c>
      <c r="H28" s="102"/>
      <c r="I28" s="145">
        <v>140</v>
      </c>
      <c r="J28" s="102"/>
      <c r="K28" s="145">
        <v>-3520</v>
      </c>
    </row>
    <row r="29" spans="1:20" ht="21.6" customHeight="1">
      <c r="B29" s="79" t="s">
        <v>185</v>
      </c>
      <c r="C29" s="177">
        <v>7</v>
      </c>
      <c r="D29" s="55"/>
      <c r="E29" s="102">
        <v>147</v>
      </c>
      <c r="F29" s="102"/>
      <c r="G29" s="145">
        <v>0</v>
      </c>
      <c r="H29" s="102"/>
      <c r="I29" s="145">
        <v>147</v>
      </c>
      <c r="J29" s="102"/>
      <c r="K29" s="145">
        <v>0</v>
      </c>
    </row>
    <row r="30" spans="1:20" ht="21.75" customHeight="1">
      <c r="B30" s="79" t="s">
        <v>74</v>
      </c>
      <c r="C30" s="178"/>
      <c r="D30" s="157"/>
      <c r="E30" s="147">
        <v>4</v>
      </c>
      <c r="F30" s="146"/>
      <c r="G30" s="146">
        <v>26</v>
      </c>
      <c r="H30" s="146"/>
      <c r="I30" s="147">
        <v>4</v>
      </c>
      <c r="J30" s="146"/>
      <c r="K30" s="147">
        <v>26</v>
      </c>
    </row>
    <row r="31" spans="1:20" ht="21.75" customHeight="1">
      <c r="B31" s="79" t="s">
        <v>96</v>
      </c>
      <c r="C31" s="179"/>
      <c r="D31" s="158"/>
      <c r="E31" s="148">
        <v>-74</v>
      </c>
      <c r="F31" s="146"/>
      <c r="G31" s="70">
        <v>-118</v>
      </c>
      <c r="H31" s="146"/>
      <c r="I31" s="148">
        <v>-894</v>
      </c>
      <c r="J31" s="146"/>
      <c r="K31" s="148">
        <v>-952</v>
      </c>
    </row>
    <row r="32" spans="1:20" ht="21.75" customHeight="1">
      <c r="A32" s="79" t="s">
        <v>81</v>
      </c>
      <c r="B32" s="79"/>
      <c r="C32" s="19"/>
      <c r="E32" s="102">
        <f>SUM(E11:E31)</f>
        <v>-18040</v>
      </c>
      <c r="F32" s="102"/>
      <c r="G32" s="102">
        <f>SUM(G11:G31)</f>
        <v>-14934</v>
      </c>
      <c r="H32" s="102"/>
      <c r="I32" s="102">
        <f>SUM(I11:I31)</f>
        <v>-16933</v>
      </c>
      <c r="J32" s="102"/>
      <c r="K32" s="102">
        <f>SUM(K11:K31)</f>
        <v>-28522</v>
      </c>
    </row>
    <row r="33" spans="1:38" ht="21.75" customHeight="1">
      <c r="B33" s="79" t="s">
        <v>51</v>
      </c>
      <c r="C33" s="19"/>
      <c r="D33" s="55"/>
      <c r="E33" s="102">
        <v>74</v>
      </c>
      <c r="F33" s="102"/>
      <c r="G33" s="69">
        <v>118</v>
      </c>
      <c r="H33" s="102"/>
      <c r="I33" s="69">
        <v>894</v>
      </c>
      <c r="J33" s="102"/>
      <c r="K33" s="69">
        <v>952</v>
      </c>
    </row>
    <row r="34" spans="1:38" ht="21.75" customHeight="1">
      <c r="B34" s="79" t="s">
        <v>107</v>
      </c>
      <c r="C34" s="19"/>
      <c r="E34" s="102">
        <v>-780</v>
      </c>
      <c r="F34" s="102"/>
      <c r="G34" s="145">
        <v>-1245</v>
      </c>
      <c r="H34" s="102"/>
      <c r="I34" s="102">
        <v>-923</v>
      </c>
      <c r="J34" s="102"/>
      <c r="K34" s="102">
        <v>-481</v>
      </c>
    </row>
    <row r="35" spans="1:38" ht="21.75" customHeight="1">
      <c r="B35" s="79" t="s">
        <v>146</v>
      </c>
      <c r="C35" s="19"/>
      <c r="E35" s="102">
        <v>-431</v>
      </c>
      <c r="F35" s="102"/>
      <c r="G35" s="102">
        <v>-244</v>
      </c>
      <c r="H35" s="102"/>
      <c r="I35" s="102">
        <v>-104</v>
      </c>
      <c r="J35" s="102"/>
      <c r="K35" s="102">
        <v>-109</v>
      </c>
    </row>
    <row r="36" spans="1:38" ht="21.75" customHeight="1">
      <c r="A36" s="77" t="s">
        <v>82</v>
      </c>
      <c r="B36" s="79"/>
      <c r="C36" s="19"/>
      <c r="E36" s="104">
        <f>SUM(E32:E35)</f>
        <v>-19177</v>
      </c>
      <c r="F36" s="103"/>
      <c r="G36" s="104">
        <f>SUM(G32:G35)</f>
        <v>-16305</v>
      </c>
      <c r="H36" s="103"/>
      <c r="I36" s="104">
        <f>SUM(I32:I35)</f>
        <v>-17066</v>
      </c>
      <c r="J36" s="103"/>
      <c r="K36" s="104">
        <f>SUM(K32:K35)</f>
        <v>-28160</v>
      </c>
      <c r="L36" s="198"/>
      <c r="T36" s="197"/>
    </row>
    <row r="37" spans="1:38" s="61" customFormat="1" ht="13.5" customHeight="1">
      <c r="A37" s="76"/>
      <c r="B37" s="76"/>
      <c r="C37" s="27"/>
      <c r="D37" s="30"/>
      <c r="E37" s="30"/>
      <c r="F37" s="30"/>
      <c r="G37" s="30"/>
      <c r="H37" s="30"/>
      <c r="I37" s="30"/>
      <c r="J37" s="30"/>
      <c r="K37" s="30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</row>
    <row r="38" spans="1:38" s="61" customFormat="1">
      <c r="A38" s="76"/>
      <c r="B38" s="76"/>
      <c r="C38" s="27"/>
      <c r="D38" s="30"/>
      <c r="E38" s="30"/>
      <c r="F38" s="30"/>
      <c r="G38" s="30"/>
      <c r="H38" s="30"/>
      <c r="I38" s="30"/>
      <c r="J38" s="30"/>
      <c r="K38" s="30" t="s">
        <v>118</v>
      </c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</row>
    <row r="39" spans="1:38" s="61" customFormat="1">
      <c r="A39" s="76"/>
      <c r="B39" s="76"/>
      <c r="C39" s="27"/>
      <c r="D39" s="30"/>
      <c r="E39" s="30"/>
      <c r="F39" s="30"/>
      <c r="G39" s="30"/>
      <c r="H39" s="30"/>
      <c r="I39" s="30"/>
      <c r="J39" s="30"/>
      <c r="K39" s="30" t="s">
        <v>119</v>
      </c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</row>
    <row r="40" spans="1:38" s="61" customFormat="1" ht="24.75" customHeight="1">
      <c r="A40" s="144" t="s">
        <v>55</v>
      </c>
      <c r="B40" s="144"/>
      <c r="C40" s="97"/>
      <c r="D40" s="1"/>
      <c r="E40" s="1"/>
      <c r="F40" s="1"/>
      <c r="G40" s="1"/>
      <c r="H40" s="1"/>
      <c r="I40" s="1"/>
      <c r="J40" s="1"/>
      <c r="K40" s="30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</row>
    <row r="41" spans="1:38" s="61" customFormat="1">
      <c r="A41" s="75" t="s">
        <v>125</v>
      </c>
      <c r="B41" s="75"/>
      <c r="C41" s="97"/>
      <c r="D41" s="1"/>
      <c r="E41" s="1"/>
      <c r="F41" s="1"/>
      <c r="G41" s="1"/>
      <c r="H41" s="1"/>
      <c r="I41" s="1"/>
      <c r="J41" s="1"/>
      <c r="K41" s="30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</row>
    <row r="42" spans="1:38" s="61" customFormat="1">
      <c r="A42" s="50" t="str">
        <f>A5</f>
        <v>สำหรับงวดหกเดือนสิ้นสุดวันที่ 30 มิถุนายน 2569</v>
      </c>
      <c r="B42" s="50"/>
      <c r="C42" s="97"/>
      <c r="D42" s="1"/>
      <c r="E42" s="1"/>
      <c r="F42" s="1"/>
      <c r="G42" s="1"/>
      <c r="H42" s="1"/>
      <c r="I42" s="1"/>
      <c r="J42" s="1"/>
      <c r="K42" s="1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</row>
    <row r="43" spans="1:38" s="61" customFormat="1" ht="13.5" customHeight="1">
      <c r="A43" s="76"/>
      <c r="B43" s="76"/>
      <c r="C43" s="27"/>
      <c r="D43" s="30"/>
      <c r="E43" s="30"/>
      <c r="F43" s="30"/>
      <c r="G43" s="30"/>
      <c r="H43" s="30"/>
      <c r="I43" s="30"/>
      <c r="J43" s="30"/>
      <c r="K43" s="30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</row>
    <row r="44" spans="1:38" s="61" customFormat="1">
      <c r="A44" s="76"/>
      <c r="B44" s="76"/>
      <c r="C44" s="27"/>
      <c r="D44" s="30"/>
      <c r="E44" s="207" t="s">
        <v>117</v>
      </c>
      <c r="F44" s="207"/>
      <c r="G44" s="207"/>
      <c r="H44" s="207"/>
      <c r="I44" s="207"/>
      <c r="J44" s="207"/>
      <c r="K44" s="207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</row>
    <row r="45" spans="1:38" ht="21.75" customHeight="1">
      <c r="D45" s="3"/>
      <c r="E45" s="200" t="s">
        <v>0</v>
      </c>
      <c r="F45" s="200"/>
      <c r="G45" s="200"/>
      <c r="H45" s="3"/>
      <c r="I45" s="200" t="s">
        <v>15</v>
      </c>
      <c r="J45" s="200"/>
      <c r="K45" s="200"/>
    </row>
    <row r="46" spans="1:38" ht="21.75" customHeight="1">
      <c r="C46" s="62" t="s">
        <v>2</v>
      </c>
      <c r="D46" s="55"/>
      <c r="E46" s="62" t="s">
        <v>177</v>
      </c>
      <c r="F46" s="56"/>
      <c r="G46" s="62" t="s">
        <v>169</v>
      </c>
      <c r="H46" s="56"/>
      <c r="I46" s="62" t="s">
        <v>177</v>
      </c>
      <c r="J46" s="56"/>
      <c r="K46" s="62" t="s">
        <v>169</v>
      </c>
    </row>
    <row r="47" spans="1:38" ht="21.75" customHeight="1">
      <c r="A47" s="77" t="s">
        <v>40</v>
      </c>
      <c r="B47" s="79"/>
      <c r="C47" s="19"/>
      <c r="E47" s="81"/>
      <c r="F47" s="82"/>
      <c r="G47" s="81"/>
      <c r="I47" s="81"/>
      <c r="K47" s="81"/>
    </row>
    <row r="48" spans="1:38" ht="21.75" customHeight="1">
      <c r="B48" s="79" t="s">
        <v>190</v>
      </c>
      <c r="C48" s="19">
        <v>7</v>
      </c>
      <c r="E48" s="8">
        <v>265</v>
      </c>
      <c r="F48" s="102"/>
      <c r="G48" s="8">
        <v>0</v>
      </c>
      <c r="H48" s="29"/>
      <c r="I48" s="8">
        <v>265</v>
      </c>
      <c r="J48" s="29"/>
      <c r="K48" s="8">
        <v>0</v>
      </c>
    </row>
    <row r="49" spans="1:38" ht="21.75" customHeight="1">
      <c r="B49" s="79" t="s">
        <v>106</v>
      </c>
      <c r="C49" s="19">
        <v>7</v>
      </c>
      <c r="E49" s="80">
        <v>-2873</v>
      </c>
      <c r="F49" s="102"/>
      <c r="G49" s="68">
        <v>-868</v>
      </c>
      <c r="H49" s="102"/>
      <c r="I49" s="80">
        <v>-1284</v>
      </c>
      <c r="J49" s="102"/>
      <c r="K49" s="102">
        <v>-868</v>
      </c>
    </row>
    <row r="50" spans="1:38" ht="21.75" customHeight="1">
      <c r="B50" s="79" t="s">
        <v>197</v>
      </c>
      <c r="C50" s="19">
        <v>10</v>
      </c>
      <c r="E50" s="80">
        <v>1495</v>
      </c>
      <c r="F50" s="102"/>
      <c r="G50" s="68">
        <v>10124</v>
      </c>
      <c r="H50" s="102"/>
      <c r="I50" s="80">
        <v>1495</v>
      </c>
      <c r="J50" s="102"/>
      <c r="K50" s="102">
        <v>10124</v>
      </c>
    </row>
    <row r="51" spans="1:38" ht="21.6" customHeight="1">
      <c r="B51" s="79" t="s">
        <v>162</v>
      </c>
      <c r="C51" s="19">
        <v>2</v>
      </c>
      <c r="E51" s="8">
        <v>0</v>
      </c>
      <c r="F51" s="102"/>
      <c r="G51" s="68">
        <v>0</v>
      </c>
      <c r="H51" s="29"/>
      <c r="I51" s="80">
        <v>-1500</v>
      </c>
      <c r="J51" s="29"/>
      <c r="K51" s="68">
        <v>0</v>
      </c>
    </row>
    <row r="52" spans="1:38" ht="21.75" customHeight="1">
      <c r="B52" s="79" t="s">
        <v>198</v>
      </c>
      <c r="C52" s="19">
        <v>2</v>
      </c>
      <c r="E52" s="8">
        <v>0</v>
      </c>
      <c r="F52" s="102"/>
      <c r="G52" s="8">
        <v>0</v>
      </c>
      <c r="H52" s="102"/>
      <c r="I52" s="8">
        <v>0</v>
      </c>
      <c r="J52" s="102"/>
      <c r="K52" s="102">
        <v>6900</v>
      </c>
    </row>
    <row r="53" spans="1:38" ht="21.6" customHeight="1">
      <c r="A53" s="77"/>
      <c r="B53" s="79" t="s">
        <v>171</v>
      </c>
      <c r="C53" s="19">
        <v>2</v>
      </c>
      <c r="E53" s="8">
        <v>0</v>
      </c>
      <c r="F53" s="83"/>
      <c r="G53" s="8">
        <v>0</v>
      </c>
      <c r="H53" s="8"/>
      <c r="I53" s="8">
        <v>2000</v>
      </c>
      <c r="J53" s="8"/>
      <c r="K53" s="102">
        <v>12000</v>
      </c>
    </row>
    <row r="54" spans="1:38" ht="21.75" customHeight="1">
      <c r="B54" s="79" t="s">
        <v>189</v>
      </c>
      <c r="C54" s="19">
        <v>2</v>
      </c>
      <c r="E54" s="8">
        <v>0</v>
      </c>
      <c r="F54" s="102"/>
      <c r="G54" s="8">
        <v>0</v>
      </c>
      <c r="H54" s="102"/>
      <c r="I54" s="80">
        <v>-8100</v>
      </c>
      <c r="J54" s="102"/>
      <c r="K54" s="102">
        <v>-1100</v>
      </c>
    </row>
    <row r="55" spans="1:38" ht="21.75" customHeight="1">
      <c r="B55" s="79" t="s">
        <v>184</v>
      </c>
      <c r="C55" s="19"/>
      <c r="E55" s="80">
        <v>-10000</v>
      </c>
      <c r="F55" s="102"/>
      <c r="G55" s="8">
        <v>0</v>
      </c>
      <c r="H55" s="102"/>
      <c r="I55" s="80">
        <v>-10000</v>
      </c>
      <c r="J55" s="102"/>
      <c r="K55" s="8">
        <v>0</v>
      </c>
    </row>
    <row r="56" spans="1:38" ht="21.75" customHeight="1">
      <c r="A56" s="77" t="s">
        <v>83</v>
      </c>
      <c r="B56" s="79"/>
      <c r="C56" s="19"/>
      <c r="E56" s="162">
        <f>SUM(E48:E55)</f>
        <v>-11113</v>
      </c>
      <c r="F56" s="84"/>
      <c r="G56" s="162">
        <f>SUM(G48:G55)</f>
        <v>9256</v>
      </c>
      <c r="H56" s="103"/>
      <c r="I56" s="162">
        <f>SUM(I48:I55)</f>
        <v>-17124</v>
      </c>
      <c r="J56" s="103"/>
      <c r="K56" s="162">
        <f>SUM(K48:K55)</f>
        <v>27056</v>
      </c>
    </row>
    <row r="57" spans="1:38" ht="21.75" customHeight="1">
      <c r="A57" s="79"/>
      <c r="B57" s="79"/>
      <c r="C57" s="19"/>
      <c r="E57" s="85"/>
      <c r="F57" s="84"/>
      <c r="G57" s="57"/>
      <c r="H57" s="103"/>
      <c r="I57" s="85"/>
      <c r="J57" s="103"/>
      <c r="K57" s="85"/>
    </row>
    <row r="58" spans="1:38" ht="21.75" customHeight="1">
      <c r="A58" s="77" t="s">
        <v>41</v>
      </c>
      <c r="B58" s="79"/>
      <c r="C58" s="19"/>
      <c r="E58" s="29"/>
      <c r="F58" s="83"/>
      <c r="G58" s="86"/>
      <c r="H58" s="102"/>
      <c r="I58" s="86"/>
      <c r="J58" s="102"/>
      <c r="K58" s="86"/>
    </row>
    <row r="59" spans="1:38" ht="21.75" customHeight="1">
      <c r="B59" s="79" t="s">
        <v>108</v>
      </c>
      <c r="C59" s="19">
        <v>11</v>
      </c>
      <c r="E59" s="13">
        <v>-5602</v>
      </c>
      <c r="F59" s="83">
        <v>0</v>
      </c>
      <c r="G59" s="13">
        <v>-6573</v>
      </c>
      <c r="H59" s="102"/>
      <c r="I59" s="8">
        <v>0</v>
      </c>
      <c r="J59" s="102"/>
      <c r="K59" s="8">
        <v>0</v>
      </c>
    </row>
    <row r="60" spans="1:38" ht="21.75" customHeight="1">
      <c r="B60" s="79" t="s">
        <v>107</v>
      </c>
      <c r="C60" s="19">
        <v>11</v>
      </c>
      <c r="E60" s="13">
        <v>-632</v>
      </c>
      <c r="F60" s="83"/>
      <c r="G60" s="13">
        <v>-1337</v>
      </c>
      <c r="H60" s="102"/>
      <c r="I60" s="8">
        <v>0</v>
      </c>
      <c r="J60" s="102"/>
      <c r="K60" s="8">
        <v>0</v>
      </c>
    </row>
    <row r="61" spans="1:38" s="1" customFormat="1" ht="21.75" customHeight="1">
      <c r="A61" s="149" t="s">
        <v>84</v>
      </c>
      <c r="B61" s="149"/>
      <c r="C61" s="159"/>
      <c r="D61" s="14"/>
      <c r="E61" s="91">
        <f>SUM(E59:E60)</f>
        <v>-6234</v>
      </c>
      <c r="F61" s="103"/>
      <c r="G61" s="91">
        <f>SUM(G59:G60)</f>
        <v>-7910</v>
      </c>
      <c r="H61" s="103"/>
      <c r="I61" s="163">
        <f>SUM(I59:I60)</f>
        <v>0</v>
      </c>
      <c r="J61" s="103"/>
      <c r="K61" s="163">
        <f>SUM(K59:K60)</f>
        <v>0</v>
      </c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</row>
    <row r="62" spans="1:38" s="1" customFormat="1" ht="21.75" customHeight="1">
      <c r="A62" s="149"/>
      <c r="B62" s="149"/>
      <c r="C62" s="159"/>
      <c r="D62" s="14"/>
      <c r="E62" s="103"/>
      <c r="F62" s="103"/>
      <c r="G62" s="103"/>
      <c r="H62" s="103"/>
      <c r="I62" s="103"/>
      <c r="J62" s="103"/>
      <c r="K62" s="103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  <c r="AI62" s="199"/>
      <c r="AJ62" s="199"/>
      <c r="AK62" s="199"/>
      <c r="AL62" s="199"/>
    </row>
    <row r="63" spans="1:38" s="1" customFormat="1" ht="21.75" customHeight="1">
      <c r="A63" s="87" t="s">
        <v>65</v>
      </c>
      <c r="B63" s="87"/>
      <c r="C63" s="159"/>
      <c r="D63" s="14"/>
      <c r="E63" s="103">
        <f>SUM(E36,E56,E61)</f>
        <v>-36524</v>
      </c>
      <c r="F63" s="103"/>
      <c r="G63" s="103">
        <f>SUM(G36,G56,G61)</f>
        <v>-14959</v>
      </c>
      <c r="H63" s="103"/>
      <c r="I63" s="175">
        <f>SUM(I36,I56,I61)</f>
        <v>-34190</v>
      </c>
      <c r="J63" s="103"/>
      <c r="K63" s="103">
        <f>SUM(K36,K56,K61)</f>
        <v>-1104</v>
      </c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</row>
    <row r="64" spans="1:38" ht="21.75" customHeight="1">
      <c r="A64" s="88" t="s">
        <v>152</v>
      </c>
      <c r="B64" s="88"/>
      <c r="C64" s="19"/>
      <c r="D64" s="55"/>
      <c r="E64" s="102">
        <f>+'BS 1-3'!G13</f>
        <v>42606</v>
      </c>
      <c r="F64" s="102"/>
      <c r="G64" s="102">
        <v>25780</v>
      </c>
      <c r="H64" s="102"/>
      <c r="I64" s="102">
        <f>+'BS 1-3'!K13</f>
        <v>36844</v>
      </c>
      <c r="J64" s="102"/>
      <c r="K64" s="102">
        <v>6192</v>
      </c>
    </row>
    <row r="65" spans="1:38" s="1" customFormat="1" ht="21.75" customHeight="1" thickBot="1">
      <c r="A65" s="87" t="s">
        <v>153</v>
      </c>
      <c r="B65" s="87"/>
      <c r="C65" s="160"/>
      <c r="D65" s="14"/>
      <c r="E65" s="150">
        <f>SUM(E63:E64)</f>
        <v>6082</v>
      </c>
      <c r="F65" s="103"/>
      <c r="G65" s="150">
        <f>SUM(G63:G64)</f>
        <v>10821</v>
      </c>
      <c r="H65" s="89"/>
      <c r="I65" s="150">
        <f>SUM(I63:I64)</f>
        <v>2654</v>
      </c>
      <c r="J65" s="89"/>
      <c r="K65" s="150">
        <f>SUM(K63:K64)</f>
        <v>5088</v>
      </c>
      <c r="L65" s="199"/>
      <c r="M65" s="194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</row>
    <row r="66" spans="1:38" s="1" customFormat="1" ht="13.5" customHeight="1" thickTop="1">
      <c r="A66" s="87"/>
      <c r="B66" s="87"/>
      <c r="C66" s="160"/>
      <c r="D66" s="14"/>
      <c r="E66" s="103"/>
      <c r="F66" s="103"/>
      <c r="G66" s="103"/>
      <c r="H66" s="89"/>
      <c r="I66" s="103"/>
      <c r="J66" s="89"/>
      <c r="K66" s="103"/>
      <c r="L66" s="199"/>
      <c r="M66" s="194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  <c r="AI66" s="199"/>
      <c r="AJ66" s="199"/>
      <c r="AK66" s="199"/>
      <c r="AL66" s="199"/>
    </row>
    <row r="67" spans="1:38">
      <c r="A67" s="149" t="s">
        <v>43</v>
      </c>
      <c r="B67" s="149"/>
      <c r="C67" s="27"/>
      <c r="D67" s="3"/>
      <c r="E67" s="161"/>
      <c r="F67" s="3"/>
      <c r="G67" s="151"/>
      <c r="H67" s="3"/>
      <c r="I67" s="151"/>
      <c r="K67" s="151"/>
    </row>
    <row r="68" spans="1:38">
      <c r="A68" s="152" t="s">
        <v>127</v>
      </c>
      <c r="B68" s="153" t="s">
        <v>126</v>
      </c>
      <c r="C68" s="154"/>
      <c r="D68" s="154"/>
      <c r="E68" s="154"/>
      <c r="F68" s="154"/>
      <c r="G68" s="154"/>
      <c r="H68" s="154"/>
      <c r="I68" s="154"/>
      <c r="J68" s="154"/>
      <c r="K68" s="154"/>
    </row>
    <row r="69" spans="1:38">
      <c r="B69" s="153" t="s">
        <v>102</v>
      </c>
      <c r="C69" s="154"/>
      <c r="D69" s="154"/>
      <c r="E69" s="154"/>
      <c r="F69" s="154"/>
      <c r="G69" s="154"/>
      <c r="H69" s="154"/>
      <c r="I69" s="154"/>
      <c r="J69" s="154"/>
      <c r="K69" s="154"/>
    </row>
    <row r="70" spans="1:38">
      <c r="A70" s="152" t="s">
        <v>150</v>
      </c>
      <c r="B70" s="55" t="s">
        <v>187</v>
      </c>
      <c r="C70" s="154"/>
      <c r="D70" s="154"/>
      <c r="E70" s="154"/>
      <c r="F70" s="154"/>
      <c r="G70" s="154"/>
      <c r="H70" s="154"/>
      <c r="I70" s="154"/>
      <c r="J70" s="154"/>
      <c r="K70" s="154"/>
    </row>
    <row r="71" spans="1:38">
      <c r="A71" s="153"/>
      <c r="B71" s="153" t="s">
        <v>204</v>
      </c>
      <c r="D71" s="61"/>
      <c r="E71" s="61"/>
      <c r="F71" s="61"/>
      <c r="G71" s="61"/>
      <c r="H71" s="61"/>
      <c r="I71" s="94"/>
      <c r="J71" s="61"/>
      <c r="K71" s="94"/>
    </row>
    <row r="72" spans="1:38">
      <c r="A72" s="152" t="s">
        <v>161</v>
      </c>
      <c r="B72" s="55" t="s">
        <v>205</v>
      </c>
      <c r="C72" s="154"/>
      <c r="D72" s="154"/>
      <c r="E72" s="154"/>
      <c r="F72" s="154"/>
      <c r="G72" s="154"/>
      <c r="H72" s="154"/>
      <c r="I72" s="154"/>
      <c r="J72" s="154"/>
      <c r="K72" s="154"/>
    </row>
    <row r="73" spans="1:38">
      <c r="A73" s="152" t="s">
        <v>201</v>
      </c>
      <c r="B73" s="55" t="s">
        <v>202</v>
      </c>
      <c r="C73" s="154"/>
      <c r="D73" s="154"/>
      <c r="E73" s="154"/>
      <c r="F73" s="154"/>
      <c r="G73" s="154"/>
      <c r="H73" s="154"/>
      <c r="I73" s="154"/>
      <c r="J73" s="154"/>
      <c r="K73" s="154"/>
    </row>
    <row r="74" spans="1:38">
      <c r="A74" s="152"/>
      <c r="B74" s="153" t="s">
        <v>203</v>
      </c>
      <c r="D74" s="61"/>
      <c r="E74" s="61"/>
      <c r="F74" s="61"/>
      <c r="G74" s="61"/>
      <c r="H74" s="61"/>
      <c r="I74" s="94"/>
      <c r="J74" s="61"/>
      <c r="K74" s="94"/>
    </row>
  </sheetData>
  <mergeCells count="6">
    <mergeCell ref="E45:G45"/>
    <mergeCell ref="I45:K45"/>
    <mergeCell ref="E8:G8"/>
    <mergeCell ref="I8:K8"/>
    <mergeCell ref="E7:K7"/>
    <mergeCell ref="E44:K44"/>
  </mergeCells>
  <phoneticPr fontId="203" type="noConversion"/>
  <pageMargins left="0.78740157480314965" right="0.51181102362204722" top="0.47244094488188981" bottom="0.51181102362204722" header="0.51181102362204722" footer="0.51181102362204722"/>
  <pageSetup paperSize="9" scale="74" firstPageNumber="8" fitToWidth="0" fitToHeight="0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1-3</vt:lpstr>
      <vt:lpstr>PL 3 M</vt:lpstr>
      <vt:lpstr>PL 6 M </vt:lpstr>
      <vt:lpstr>SH6 Conso</vt:lpstr>
      <vt:lpstr>SH7 Sepa</vt:lpstr>
      <vt:lpstr>CF8-9</vt:lpstr>
      <vt:lpstr>'BS 1-3'!Print_Area</vt:lpstr>
      <vt:lpstr>'CF8-9'!Print_Area</vt:lpstr>
      <vt:lpstr>'PL 3 M'!Print_Area</vt:lpstr>
      <vt:lpstr>'PL 6 M '!Print_Area</vt:lpstr>
      <vt:lpstr>'SH6 Conso'!Print_Area</vt:lpstr>
      <vt:lpstr>'SH7 Sepa'!Print_Area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prittisirin</dc:creator>
  <cp:lastModifiedBy>arporn chumin</cp:lastModifiedBy>
  <cp:lastPrinted>2026-08-06T07:21:45Z</cp:lastPrinted>
  <dcterms:created xsi:type="dcterms:W3CDTF">2013-07-15T05:05:25Z</dcterms:created>
  <dcterms:modified xsi:type="dcterms:W3CDTF">2026-08-11T11:00:29Z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698c6612-8078-4e3b-a42e-d2c6035d0875</vt:lpwstr>
  </property>
  <property fmtid="{D5CDD505-2E9C-101B-9397-08002B2CF9AE}" pid="3" name="LibraryID">
    <vt:lpwstr>Audit Files</vt:lpwstr>
  </property>
  <property fmtid="{D5CDD505-2E9C-101B-9397-08002B2CF9AE}" pid="4" name="DocumentID">
    <vt:lpwstr>1AEAD44F-B5CB-4C96-A901-B3817D4755AF</vt:lpwstr>
  </property>
  <property fmtid="{D5CDD505-2E9C-101B-9397-08002B2CF9AE}" pid="5" name="ComponentID">
    <vt:lpwstr>FA088572-5C2B-4E04-937D-1670FEC23295</vt:lpwstr>
  </property>
  <property fmtid="{D5CDD505-2E9C-101B-9397-08002B2CF9AE}" pid="6" name="ComponentName">
    <vt:lpwstr>655349_Separate_AJ Advance Technology PCL_DEC2018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C:\ProgramData\eAudIT\DM\698c6612-8078-4e3b-a42e-d2c6035d0875\ReadOnlyDocs\\4.7.3.0010AJ Advance Technology a181a-12.xlsx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eAudITAppDB2018_FSAV1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