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Audit client\T\TSR\Q2 2569\to client\"/>
    </mc:Choice>
  </mc:AlternateContent>
  <xr:revisionPtr revIDLastSave="0" documentId="13_ncr:1_{0AB56ED1-4454-4467-BEC9-1AD5B8339ED8}" xr6:coauthVersionLast="47" xr6:coauthVersionMax="47" xr10:uidLastSave="{00000000-0000-0000-0000-000000000000}"/>
  <bookViews>
    <workbookView xWindow="-108" yWindow="-108" windowWidth="23256" windowHeight="12456" tabRatio="792" xr2:uid="{4A9B1A71-7AD4-426D-93ED-4230FF20EEE9}"/>
  </bookViews>
  <sheets>
    <sheet name="BS;T" sheetId="1" r:id="rId1"/>
    <sheet name="PL;T_1" sheetId="2" r:id="rId2"/>
    <sheet name="PL_2" sheetId="6" r:id="rId3"/>
    <sheet name="SE;T CONSO" sheetId="3" r:id="rId4"/>
    <sheet name="SE;T" sheetId="4" r:id="rId5"/>
    <sheet name="CF;T" sheetId="5" r:id="rId6"/>
  </sheets>
  <definedNames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1__123Graph_ATEILM_RKTE" hidden="1">#REF!</definedName>
    <definedName name="_2__123Graph_ATEILM_RKTE2" hidden="1">#REF!</definedName>
    <definedName name="_3__123Graph_XTEILM_RKTE2" hidden="1">#REF!</definedName>
    <definedName name="_Dist_Values" hidden="1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hidden="1">#REF!</definedName>
    <definedName name="_xlnm._FilterDatabase" localSheetId="0" hidden="1">'BS;T'!$A$5:$N$73</definedName>
    <definedName name="_xlnm._FilterDatabase" localSheetId="5" hidden="1">'CF;T'!$A$5:$M$75</definedName>
    <definedName name="_xlnm._FilterDatabase" localSheetId="1" hidden="1">'PL;T_1'!$A$5:$N$40</definedName>
    <definedName name="_xlnm._FilterDatabase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Out" hidden="1">#REF!</definedName>
    <definedName name="_Regression_Int" hidden="1">1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e" hidden="1">{"'Model'!$A$1:$N$53"}</definedName>
    <definedName name="AS2DocOpenMode" hidden="1">"AS2DocumentEdit"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1.1" hidden="1">#REF!</definedName>
    <definedName name="beau" hidden="1">{"'Model'!$A$1:$N$53"}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sfd" hidden="1">{"'SCBMF'!$A$1:$I$51","'SCBDA'!$A$1:$I$45","'SCBBA'!$A$1:$I$37"}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vert_e" hidden="1">{"'SCBMF'!$A$1:$I$51","'SCBDA'!$A$1:$I$45","'SCBBA'!$A$1:$I$37"}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t" hidden="1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Print_Area" localSheetId="0">'BS;T'!$A$1:$N$74</definedName>
    <definedName name="_xlnm.Print_Area" localSheetId="1">'PL;T_1'!$A$1:$N$39</definedName>
    <definedName name="_xlnm.Print_Titles" localSheetId="0">'BS;T'!$1:$6</definedName>
    <definedName name="_xlnm.Print_Titles" localSheetId="5">'CF;T'!$1:$5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ftware" hidden="1">{"'Eng (page2)'!$A$1:$D$52"}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hidden="1">{"'Model'!$A$1:$N$53"}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หาห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6" l="1"/>
  <c r="H13" i="6"/>
  <c r="L13" i="6"/>
  <c r="L15" i="6"/>
  <c r="N15" i="6" l="1"/>
  <c r="L9" i="6"/>
  <c r="H23" i="6" l="1"/>
  <c r="H8" i="6" l="1"/>
  <c r="H32" i="6" l="1"/>
  <c r="N34" i="6" l="1"/>
  <c r="L34" i="6"/>
  <c r="J34" i="6"/>
  <c r="H34" i="6"/>
  <c r="N16" i="6"/>
  <c r="L16" i="6"/>
  <c r="J16" i="6"/>
  <c r="H16" i="6"/>
  <c r="N10" i="6"/>
  <c r="L10" i="6"/>
  <c r="H10" i="6"/>
  <c r="J10" i="6"/>
  <c r="L18" i="6" l="1"/>
  <c r="L25" i="6" s="1"/>
  <c r="J18" i="6"/>
  <c r="J25" i="6" s="1"/>
  <c r="H18" i="6"/>
  <c r="H25" i="6" s="1"/>
  <c r="N18" i="6"/>
  <c r="N25" i="6" s="1"/>
  <c r="J27" i="6" l="1"/>
  <c r="H27" i="6"/>
  <c r="N27" i="6"/>
  <c r="N39" i="6" s="1"/>
  <c r="J39" i="6" l="1"/>
  <c r="J36" i="6"/>
  <c r="H39" i="6"/>
  <c r="H36" i="6"/>
  <c r="L27" i="6"/>
  <c r="N36" i="6"/>
  <c r="L39" i="6" l="1"/>
  <c r="L36" i="6"/>
</calcChain>
</file>

<file path=xl/sharedStrings.xml><?xml version="1.0" encoding="utf-8"?>
<sst xmlns="http://schemas.openxmlformats.org/spreadsheetml/2006/main" count="333" uniqueCount="196">
  <si>
    <t xml:space="preserve">บริษัท ทีเอสอาร์ ลิฟวิ่ง โซลูชั่น จำกัด (มหาชน) และบริษัทย่อย </t>
  </si>
  <si>
    <t>งบฐานะการเงิน</t>
  </si>
  <si>
    <t>พันบาท</t>
  </si>
  <si>
    <t>งบการเงินรวม</t>
  </si>
  <si>
    <t>งบการเงินเฉพาะกิจการ</t>
  </si>
  <si>
    <t>31 ธันวาคม 2568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</si>
  <si>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</si>
  <si>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</si>
  <si>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</si>
  <si>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</si>
  <si>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</si>
  <si>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ลูกหนี้การค้าและลูกหนี้อื่น</t>
  </si>
  <si>
    <t>ลูกหนี้ตามสัญญาเช่าซื้อส่วนที่ถึงกำหนดชำระภายในหนึ่งปี</t>
  </si>
  <si>
    <t>ลูกหนี้เงินให้สินเชื่อส่วนที่ถึงกำหนดชำระภายในหนึ่งปี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</si>
  <si>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</si>
  <si>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</si>
  <si>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</si>
  <si>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</si>
  <si>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</si>
  <si>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</si>
  <si>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ลูกหนี้ตามสัญญาเช่าซื้อ</t>
  </si>
  <si>
    <t>ลูกหนี้เงินให้สินเชื่อ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</si>
  <si>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</si>
  <si>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</si>
  <si>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</si>
  <si>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</si>
  <si>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</si>
  <si>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</si>
  <si>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</si>
  <si>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</si>
  <si>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</si>
  <si>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</si>
  <si>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หนี้สินและส่วนของเจ้าของ          </t>
  </si>
  <si>
    <t>หนี้สินหมุนเวียน</t>
  </si>
  <si>
    <t>เจ้าหนี้การค้าและเจ้าหนี้อื่น</t>
  </si>
  <si>
    <t>หนี้สินตามสัญญาเช่าส่วนที่ถึงกำหนดชำระภายในหนึ่งปี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</si>
  <si>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</si>
  <si>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</si>
  <si>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</si>
  <si>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</si>
  <si>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</si>
  <si>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เงินกู้ยืมระยะยาวจากกิจการอื่น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</si>
  <si>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</si>
  <si>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</si>
  <si>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</si>
  <si>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</si>
  <si>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</si>
  <si>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</si>
  <si>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</si>
  <si>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หุ้นสามัญ</t>
  </si>
  <si>
    <t>ส่วนเกินมูลค่าหุ้นสามัญ</t>
  </si>
  <si>
    <t>ส่วนเกินทุนจากการจ่ายโดยใช้หุ้นเป็นเกณฑ์</t>
  </si>
  <si>
    <t>ส่วนเกินทุนอื่น</t>
  </si>
  <si>
    <t>ส่วนเกินทุนหุ้นทุนซื้อคืน</t>
  </si>
  <si>
    <t>กำไร(ขาดทุน)สะสม</t>
  </si>
  <si>
    <t>จัดสรรแล้ว</t>
  </si>
  <si>
    <t>สำรองตามกฎหมาย</t>
  </si>
  <si>
    <t>ขาดทุนสะสม</t>
  </si>
  <si>
    <t>องค์ประกอบอื่นส่วนของเจ้าของ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</si>
  <si>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</si>
  <si>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</si>
  <si>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</si>
  <si>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2569</t>
  </si>
  <si>
    <t>2568</t>
  </si>
  <si>
    <t>รายได้</t>
  </si>
  <si>
    <t>รายได้จากการขาย</t>
  </si>
  <si>
    <t>รายได้ดอกเบี้ยรับ</t>
  </si>
  <si>
    <t xml:space="preserve">รายได้อื่น  </t>
  </si>
  <si>
    <t>รวม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</si>
  <si>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</si>
  <si>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</si>
  <si>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</si>
  <si>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</si>
  <si>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ส่วนแบ่งผลขาดทุนจากเงินลงทุนในบริษัทร่วม</t>
  </si>
  <si>
    <t>ผลขาดทุนจากการวัดมูลค่าเงินลงทุนด้วย</t>
  </si>
  <si>
    <t>มูลค่ายุติธรรมผ่านกำไรหรือขาดทุน</t>
  </si>
  <si>
    <t>ต้นทุนทางการเงิน</t>
  </si>
  <si>
    <t xml:space="preserve">ผลขาดทุนด้านเครดิตที่คาดว่าจะเกิดขึ้น </t>
  </si>
  <si>
    <t>ขาดทุนก่อนภาษีเงินได้</t>
  </si>
  <si>
    <t>รายได้(ค่าใช้จ่าย)ภาษีเงินได้</t>
  </si>
  <si>
    <t>ขาดทุนสำหรับงวด</t>
  </si>
  <si>
    <t>รายการไม่ถูกจัดประเภทใหม่ไว้ในกำไรหรือขาดทุนภายหลัง</t>
  </si>
  <si>
    <t xml:space="preserve">     มูลค่ายุติธรรมผ่านกำไรขาดทุนเบ็ดเสร็จอื่น</t>
  </si>
  <si>
    <t>ภาษีเงินได้รายการไม่ถูกจัดประเภทใหม่ไว้ในกำไรหรือขาดทุน</t>
  </si>
  <si>
    <t>ขาดทุนเบ็ดเสร็จอื่น - สุทธิจากภาษีเงินได้</t>
  </si>
  <si>
    <t>ขาดทุนเบ็ดเสร็จรวม</t>
  </si>
  <si>
    <t>ขาดทุนต่อหุ้น</t>
  </si>
  <si>
    <t>ขาดทุนต่อหุ้นขั้นพื้นฐาน (บาท)</t>
  </si>
  <si>
    <t>จำนวนหุ้นสามัญถัวเฉลี่ยถ่วงน้ำหนัก (หุ้น)</t>
  </si>
  <si>
    <t>งบเปลี่ยนแปลงส่วนของเจ้าของ</t>
  </si>
  <si>
    <t>ส่วนเกินทุนจาก</t>
  </si>
  <si>
    <t>ทุนที่ออก</t>
  </si>
  <si>
    <t>ส่วนเกินมูลค่า</t>
  </si>
  <si>
    <t>การจ่ายโดยใช้</t>
  </si>
  <si>
    <t>ส่วนเกิน</t>
  </si>
  <si>
    <t>ส่วนเกินทุน</t>
  </si>
  <si>
    <t xml:space="preserve">จัดสรรแล้ว </t>
  </si>
  <si>
    <t>ยังไม่ได้จัดสรร</t>
  </si>
  <si>
    <t>การวัดมูลค่าเงินลงทุน</t>
  </si>
  <si>
    <t>การตีราคา</t>
  </si>
  <si>
    <t>องค์ประกอบอื่น</t>
  </si>
  <si>
    <t>และชำระแล้ว</t>
  </si>
  <si>
    <t>หุ้นเป็นเกณฑ์</t>
  </si>
  <si>
    <t>ทุนอื่น</t>
  </si>
  <si>
    <t>หุ้นทุนซื้อคืน</t>
  </si>
  <si>
    <t>ด้วยมูลค่ายุติธรรม</t>
  </si>
  <si>
    <t>ยอดยกมา ณ วันที่ 1 มกราคม 2569</t>
  </si>
  <si>
    <t>ตัดจำหน่ายส่วนเกินจากการตีราคาสินทรัพย์</t>
  </si>
  <si>
    <t>ยอดยกมา ณ วันที่ 1 มกราคม 2568</t>
  </si>
  <si>
    <t>หุ้นทุน</t>
  </si>
  <si>
    <t>ซื้อคืน</t>
  </si>
  <si>
    <t>งบกระแสเงินสด</t>
  </si>
  <si>
    <t>กระแสเงินสดจากกิจกรรมดำเนินงาน</t>
  </si>
  <si>
    <t>เงินสดรับ(จ่าย)จากกิจกรรมดำเนินงาน</t>
  </si>
  <si>
    <t>ค่าเสื่อมราคาและค่าตัดจำหน่าย</t>
  </si>
  <si>
    <t>ผลขาดทุนด้านเครดิตที่คาดว่าจะเกิดขึ้น</t>
  </si>
  <si>
    <t>กระแสเงินสดจากการดำเนินงานก่อนการเปลี่ยนแปลง</t>
  </si>
  <si>
    <t>สินทรัพย์และหนี้สินดำเนินงาน</t>
  </si>
  <si>
    <t>สินทรัพย์ดำเนินงาน ลดลง(เพิ่มขึ้น)</t>
  </si>
  <si>
    <t>หนี้สินดำเนินงาน เพิ่มขึ้น(ลดลง)</t>
  </si>
  <si>
    <t>จ่ายดอกเบี้ย</t>
  </si>
  <si>
    <t>จ่ายภาษีเงินได้</t>
  </si>
  <si>
    <t>กระแสเงินสดสุทธิได้มาจาก(ใช้ไปใน)กิจกรรมดำเนินงาน</t>
  </si>
  <si>
    <t>กระแสเงินสดจากกิจกรรมลงทุน</t>
  </si>
  <si>
    <t>ซื้ออาคารและอุปกรณ์</t>
  </si>
  <si>
    <t>ดอกเบี้ยรับ</t>
  </si>
  <si>
    <t>ซื้อสินทรัพย์ไม่มีตัวตน</t>
  </si>
  <si>
    <t>กระแสเงินสดจากกิจกรรมจัดหาเงิน</t>
  </si>
  <si>
    <t>รับเงินกู้ยืมระยะสั้นจากกิจการที่เกี่ยวข้องกัน</t>
  </si>
  <si>
    <t>จ่ายชำระหนี้คืนเงินกู้ยืมระยะยาวจากสถาบันการเงิน</t>
  </si>
  <si>
    <t>จ่ายชำระหนี้คืนเงินกู้ยืมระยะยาวจากกิจการอื่น</t>
  </si>
  <si>
    <t>จ่ายชำระหนี้คืนหนี้สินตามสัญญาเช่า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</si>
  <si>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</si>
  <si>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</si>
  <si>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ข้อมูลกระแสเงินสดเพิ่มเติม</t>
  </si>
  <si>
    <t>รายการไม่ใช่เงินสด</t>
  </si>
  <si>
    <t>1)</t>
  </si>
  <si>
    <t>2)</t>
  </si>
  <si>
    <t>3)</t>
  </si>
  <si>
    <t>ผลขาดทุนจากการวัดมูลค่าเงินลงทุน</t>
  </si>
  <si>
    <t>ด้วยมูลค่ายุติธรรมผ่านกำไรขาดทุนเบ็ดเสร็จอื่น</t>
  </si>
  <si>
    <t>ขายเงินลงทุนในตราสารทุนเพื่อชำระหนี้เงินกู้ยืม</t>
  </si>
  <si>
    <t>จากสถาบันการเงิน</t>
  </si>
  <si>
    <t>เงินเบิกเกินบัญชีธนาคารและเงินกู้ยืมระยะสั้น</t>
  </si>
  <si>
    <t>กำไรจากการยกเลิกสัญญาเช่า</t>
  </si>
  <si>
    <t>เงินกู้ยืมส่วนที่ถึงกำหนดชำระภายในหนึ่งปี</t>
  </si>
  <si>
    <t>กำไร(ขาดทุน)จากกิจกรรมดำเนินงาน</t>
  </si>
  <si>
    <t>ส่วนเกินจาก</t>
  </si>
  <si>
    <t>ขาดทุนจาก</t>
  </si>
  <si>
    <t>โอนขาดทุนจากเงินลงทุนไปกำไรสะสม</t>
  </si>
  <si>
    <t>ทรัพย์สินรอการขาย</t>
  </si>
  <si>
    <t>ผลขาดทุนจากการด้อยค่าเงินลงทุนในบริษัทย่อย</t>
  </si>
  <si>
    <t>ทุนเรือนหุ้น</t>
  </si>
  <si>
    <t>เงินสดและรายการเทียบเท่าเงินสดลดลงสุทธิ</t>
  </si>
  <si>
    <t>รายการปรับกระทบขาดทุนสำหรับงวดเป็น</t>
  </si>
  <si>
    <t>รับดอกเบี้ยจากสัญญาเช่าซื้อและให้สินเชื่อ</t>
  </si>
  <si>
    <t>(กำไร)ขาดทุนจากการจำหน่ายสินทรัพย์</t>
  </si>
  <si>
    <t>(รายได้)ค่าใช้จ่ายภาษีเงินได้</t>
  </si>
  <si>
    <t>ขายเงินลงทุนในบริษัทร่วม</t>
  </si>
  <si>
    <t>ซื้อเงินลงทุนในบริษัทร่วม</t>
  </si>
  <si>
    <t>จากสถาบันการเงินลดลง</t>
  </si>
  <si>
    <t>4)</t>
  </si>
  <si>
    <t>กระแสเงินสดใช้ไปในกิจกรรมดำเนินงาน</t>
  </si>
  <si>
    <t>(กลับรายการ)ขาดทุนจากมูลค่าสินค้าลดลง</t>
  </si>
  <si>
    <t>ณ วันที่ 30 มิถุนายน 2569</t>
  </si>
  <si>
    <t>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</si>
  <si>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</si>
  <si>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</si>
  <si>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ยอดคงเหลือ ณ วันที่ 30 มิถุนายน 2568</t>
  </si>
  <si>
    <t>ยอดคงเหลือ ณ วันที่  30 มิถุนายน 2568</t>
  </si>
  <si>
    <t>ผลขาดทุนจากการจำหน่ายทรัพย์สิน</t>
  </si>
  <si>
    <t>รับเงินกู้ยืมระยะยาวจากกิจการอื่น</t>
  </si>
  <si>
    <t>สำหรับงวดสามเดือนสิ้นสุดวันที่ 30 มิถุนายน 2569</t>
  </si>
  <si>
    <t>ขาดทุนเบ็ดเสร็จอื่น</t>
  </si>
  <si>
    <t>ขายเงินลงทุนระยะยาวอื่น</t>
  </si>
  <si>
    <t>ขายที่ดิน อาคารและอุปกรณ์</t>
  </si>
  <si>
    <t>เงินกู้ยืมจากสถาบันการเงิน</t>
  </si>
  <si>
    <t xml:space="preserve">ส่วนที่ถึงกำหนดชำระภายในหนึ่งปี </t>
  </si>
  <si>
    <t>เงินให้กู้ยืมระยะยาวแก่บุคคลอื่น</t>
  </si>
  <si>
    <t>จ่ายหนี้สินผลประโยชน์พนักงาน</t>
  </si>
  <si>
    <t>(กลับรายการ)ต้นทุนรับประกันสินค้า</t>
  </si>
  <si>
    <t>(กลับรายการ)ผลขาดทุนจากประมาณการรับคืนสินค้า</t>
  </si>
  <si>
    <t>รับชำระหนี้คืนเงินให้กู้ยืมระยะสั้นแก่กิจการที่เกี่ยวข้องกัน</t>
  </si>
  <si>
    <t>เงินจ่ายล่วงหน้าเพื่อการลงทุน</t>
  </si>
  <si>
    <t>เงินกู้ยืมระยะยาวจากสถาบันการเงิน</t>
  </si>
  <si>
    <t>กลับรายการขาดทุนจากมูลค่าทรัพย์สินรอการขายลดลง</t>
  </si>
  <si>
    <t>กระแสเงินสดสุทธิได้มาจากกิจกรรมลงทุน</t>
  </si>
  <si>
    <t>กระแสเงินสดสุทธิใช้ไปในกิจกรรมจัดหาเงิน</t>
  </si>
  <si>
    <t>โอนเงินกู้ยืมระยะสั้นเป็นเงินกู้ยืมระยะยาว</t>
  </si>
  <si>
    <t>เงินให้กู้ยืมระยะยาวแก่บุคคลอื่นเพิ่มขึ้น</t>
  </si>
  <si>
    <t>ยกเลิกสัญญาเช่า</t>
  </si>
  <si>
    <t>เงินกู้ยืมจากบุคคลอื่น</t>
  </si>
  <si>
    <t>เงินกู้ยืมจากกลุ่มบริษัทผู้ถือหุ้นใหญ่เดิม</t>
  </si>
  <si>
    <t>ขายที่ดินและอาคาร</t>
  </si>
  <si>
    <t>กระแสเงินสดจากกิจกรรมจัดหาเงิน (ต่อ)</t>
  </si>
  <si>
    <t>(กลับรายการ)ผลขาดทุนจากการด้อยค่าทรัพย์สิน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</si>
</sst>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\ ;\(#,##0\);\-\ \ \ \ \ ;\ "/>
    <numFmt numFmtId="166" formatCode="#,##0.00\ ;\(#,##0.00\);\-\ \ \ \ \ ;\ "/>
    <numFmt numFmtId="167" formatCode="_-* #,##0_-;\-* #,##0_-;_-* &quot;-&quot;??_-;_-@_-"/>
    <numFmt numFmtId="168" formatCode="#,##0.0000\ ;\(#,##0.0000\);\-\ \ \ \ \ ;\ "/>
    <numFmt numFmtId="169" formatCode="#,##0\ ;\(#,##0\);\-\ \ \ \ \ "/>
    <numFmt numFmtId="170" formatCode="#,##0.00\ ;\(#,##0.00\);\-\ \ \ \ \ ;"/>
  </numFmts>
  <fonts count="2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2"/>
      <color theme="1"/>
      <name val="Angsana New"/>
      <family val="1"/>
    </font>
    <font>
      <b/>
      <i/>
      <sz val="15"/>
      <color theme="1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sz val="14"/>
      <name val="Cordia New"/>
      <family val="2"/>
      <charset val="222"/>
    </font>
    <font>
      <b/>
      <i/>
      <sz val="15"/>
      <name val="Angsana New"/>
      <family val="1"/>
    </font>
    <font>
      <sz val="15"/>
      <color theme="1"/>
      <name val="Calibri"/>
      <family val="2"/>
      <charset val="222"/>
      <scheme val="minor"/>
    </font>
    <font>
      <b/>
      <sz val="15"/>
      <name val="Angsana New"/>
      <family val="1"/>
      <charset val="222"/>
    </font>
    <font>
      <b/>
      <sz val="15"/>
      <color theme="1"/>
      <name val="Calibri"/>
      <family val="2"/>
      <charset val="222"/>
      <scheme val="minor"/>
    </font>
    <font>
      <b/>
      <sz val="15"/>
      <color theme="1"/>
      <name val="Angsana New"/>
      <family val="1"/>
      <charset val="222"/>
    </font>
    <font>
      <sz val="15"/>
      <color indexed="8"/>
      <name val="Angsana New"/>
      <family val="1"/>
    </font>
    <font>
      <sz val="15"/>
      <color theme="1"/>
      <name val="Angsana New"/>
      <family val="1"/>
      <charset val="222"/>
    </font>
    <font>
      <sz val="15"/>
      <color indexed="8"/>
      <name val="Angsana New"/>
      <family val="1"/>
      <charset val="222"/>
    </font>
    <font>
      <b/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0" fontId="1" fillId="0" borderId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6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43" fontId="7" fillId="0" borderId="1" xfId="3" applyFont="1" applyFill="1" applyBorder="1" applyAlignment="1">
      <alignment horizontal="right" vertical="center"/>
    </xf>
    <xf numFmtId="0" fontId="8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43" fontId="9" fillId="0" borderId="0" xfId="6" applyFont="1" applyFill="1" applyAlignment="1">
      <alignment horizontal="right" vertical="center"/>
    </xf>
    <xf numFmtId="43" fontId="12" fillId="0" borderId="1" xfId="6" applyFont="1" applyFill="1" applyBorder="1" applyAlignment="1">
      <alignment horizontal="right" vertical="center"/>
    </xf>
    <xf numFmtId="4" fontId="4" fillId="0" borderId="0" xfId="7" applyNumberFormat="1" applyFont="1" applyFill="1" applyAlignment="1">
      <alignment horizontal="right" vertical="center"/>
    </xf>
    <xf numFmtId="0" fontId="8" fillId="0" borderId="3" xfId="7" quotePrefix="1" applyNumberFormat="1" applyFont="1" applyFill="1" applyBorder="1" applyAlignment="1">
      <alignment horizontal="center" vertical="center"/>
    </xf>
    <xf numFmtId="4" fontId="14" fillId="0" borderId="0" xfId="7" applyNumberFormat="1" applyFont="1" applyFill="1" applyAlignment="1">
      <alignment horizontal="right" vertical="center"/>
    </xf>
    <xf numFmtId="0" fontId="14" fillId="0" borderId="3" xfId="7" quotePrefix="1" applyNumberFormat="1" applyFont="1" applyFill="1" applyBorder="1" applyAlignment="1">
      <alignment horizontal="center" vertical="center"/>
    </xf>
    <xf numFmtId="165" fontId="8" fillId="0" borderId="0" xfId="7" applyNumberFormat="1" applyFont="1" applyFill="1" applyAlignment="1">
      <alignment horizontal="right" vertical="center"/>
    </xf>
    <xf numFmtId="165" fontId="4" fillId="0" borderId="0" xfId="7" applyNumberFormat="1" applyFont="1" applyFill="1" applyBorder="1" applyAlignment="1">
      <alignment horizontal="right" vertical="center"/>
    </xf>
    <xf numFmtId="165" fontId="4" fillId="0" borderId="0" xfId="7" applyNumberFormat="1" applyFont="1" applyFill="1" applyAlignment="1">
      <alignment horizontal="right" vertical="center"/>
    </xf>
    <xf numFmtId="165" fontId="8" fillId="0" borderId="3" xfId="7" applyNumberFormat="1" applyFont="1" applyFill="1" applyBorder="1" applyAlignment="1">
      <alignment horizontal="right" vertical="center"/>
    </xf>
    <xf numFmtId="165" fontId="8" fillId="0" borderId="0" xfId="7" applyNumberFormat="1" applyFont="1" applyFill="1" applyBorder="1" applyAlignment="1">
      <alignment horizontal="right" vertical="center"/>
    </xf>
    <xf numFmtId="165" fontId="8" fillId="0" borderId="2" xfId="7" applyNumberFormat="1" applyFont="1" applyFill="1" applyBorder="1" applyAlignment="1">
      <alignment horizontal="right" vertical="center"/>
    </xf>
    <xf numFmtId="165" fontId="8" fillId="0" borderId="0" xfId="7" applyNumberFormat="1" applyFont="1" applyFill="1" applyBorder="1" applyAlignment="1">
      <alignment vertical="center"/>
    </xf>
    <xf numFmtId="165" fontId="4" fillId="0" borderId="0" xfId="7" applyNumberFormat="1" applyFont="1" applyFill="1" applyBorder="1" applyAlignment="1">
      <alignment vertical="center"/>
    </xf>
    <xf numFmtId="165" fontId="4" fillId="0" borderId="1" xfId="7" applyNumberFormat="1" applyFont="1" applyFill="1" applyBorder="1" applyAlignment="1">
      <alignment horizontal="right" vertical="center"/>
    </xf>
    <xf numFmtId="166" fontId="14" fillId="0" borderId="0" xfId="7" applyNumberFormat="1" applyFont="1" applyFill="1" applyBorder="1" applyAlignment="1">
      <alignment horizontal="right" vertical="center"/>
    </xf>
    <xf numFmtId="166" fontId="14" fillId="0" borderId="0" xfId="7" applyNumberFormat="1" applyFont="1" applyFill="1" applyBorder="1" applyAlignment="1">
      <alignment vertical="center"/>
    </xf>
    <xf numFmtId="166" fontId="8" fillId="0" borderId="0" xfId="7" applyNumberFormat="1" applyFont="1" applyFill="1" applyBorder="1" applyAlignment="1">
      <alignment horizontal="right" vertical="center"/>
    </xf>
    <xf numFmtId="165" fontId="8" fillId="0" borderId="5" xfId="7" applyNumberFormat="1" applyFont="1" applyFill="1" applyBorder="1" applyAlignment="1">
      <alignment horizontal="right" vertical="center"/>
    </xf>
    <xf numFmtId="166" fontId="8" fillId="0" borderId="0" xfId="7" applyNumberFormat="1" applyFont="1" applyFill="1" applyBorder="1" applyAlignment="1">
      <alignment vertical="center"/>
    </xf>
    <xf numFmtId="168" fontId="8" fillId="0" borderId="0" xfId="7" applyNumberFormat="1" applyFont="1" applyFill="1" applyBorder="1" applyAlignment="1">
      <alignment horizontal="right" vertical="center"/>
    </xf>
    <xf numFmtId="165" fontId="4" fillId="0" borderId="5" xfId="7" applyNumberFormat="1" applyFont="1" applyFill="1" applyBorder="1" applyAlignment="1">
      <alignment horizontal="right" vertical="center"/>
    </xf>
    <xf numFmtId="169" fontId="4" fillId="0" borderId="0" xfId="10" applyNumberFormat="1" applyFont="1" applyFill="1" applyBorder="1" applyAlignment="1">
      <alignment horizontal="right" vertical="center"/>
    </xf>
    <xf numFmtId="169" fontId="4" fillId="0" borderId="0" xfId="1" applyNumberFormat="1" applyFont="1" applyAlignment="1">
      <alignment vertical="center"/>
    </xf>
    <xf numFmtId="169" fontId="8" fillId="0" borderId="0" xfId="10" applyNumberFormat="1" applyFont="1" applyFill="1" applyBorder="1" applyAlignment="1">
      <alignment horizontal="right" vertical="center"/>
    </xf>
    <xf numFmtId="170" fontId="8" fillId="0" borderId="0" xfId="10" quotePrefix="1" applyNumberFormat="1" applyFont="1" applyFill="1" applyBorder="1" applyAlignment="1">
      <alignment horizontal="right" vertical="center"/>
    </xf>
    <xf numFmtId="170" fontId="4" fillId="0" borderId="0" xfId="10" quotePrefix="1" applyNumberFormat="1" applyFont="1" applyFill="1" applyBorder="1" applyAlignment="1">
      <alignment horizontal="right" vertical="center"/>
    </xf>
    <xf numFmtId="169" fontId="8" fillId="0" borderId="4" xfId="1" applyNumberFormat="1" applyFont="1" applyBorder="1" applyAlignment="1">
      <alignment vertical="center"/>
    </xf>
    <xf numFmtId="169" fontId="8" fillId="0" borderId="0" xfId="1" applyNumberFormat="1" applyFont="1" applyAlignment="1">
      <alignment vertical="center"/>
    </xf>
    <xf numFmtId="169" fontId="2" fillId="0" borderId="0" xfId="1" applyNumberFormat="1" applyFont="1" applyAlignment="1">
      <alignment vertical="center"/>
    </xf>
    <xf numFmtId="169" fontId="8" fillId="0" borderId="0" xfId="10" quotePrefix="1" applyNumberFormat="1" applyFont="1" applyFill="1" applyBorder="1" applyAlignment="1">
      <alignment horizontal="right" vertical="center"/>
    </xf>
    <xf numFmtId="169" fontId="10" fillId="0" borderId="0" xfId="10" applyNumberFormat="1" applyFont="1" applyFill="1" applyBorder="1" applyAlignment="1">
      <alignment horizontal="right" vertical="center"/>
    </xf>
    <xf numFmtId="169" fontId="14" fillId="0" borderId="4" xfId="10" quotePrefix="1" applyNumberFormat="1" applyFont="1" applyFill="1" applyBorder="1" applyAlignment="1">
      <alignment horizontal="right" vertical="center"/>
    </xf>
    <xf numFmtId="169" fontId="14" fillId="0" borderId="0" xfId="10" quotePrefix="1" applyNumberFormat="1" applyFont="1" applyFill="1" applyBorder="1" applyAlignment="1">
      <alignment horizontal="right" vertical="center"/>
    </xf>
    <xf numFmtId="0" fontId="8" fillId="0" borderId="0" xfId="1" applyFont="1" applyAlignment="1">
      <alignment horizontal="center" vertical="center"/>
    </xf>
    <xf numFmtId="43" fontId="12" fillId="0" borderId="0" xfId="3" applyFont="1" applyFill="1" applyAlignment="1">
      <alignment horizontal="right" vertical="center"/>
    </xf>
    <xf numFmtId="165" fontId="14" fillId="0" borderId="0" xfId="7" applyNumberFormat="1" applyFont="1" applyFill="1" applyBorder="1" applyAlignment="1">
      <alignment horizontal="right" vertical="center"/>
    </xf>
    <xf numFmtId="165" fontId="14" fillId="0" borderId="3" xfId="7" applyNumberFormat="1" applyFont="1" applyFill="1" applyBorder="1" applyAlignment="1">
      <alignment horizontal="right" vertical="center"/>
    </xf>
    <xf numFmtId="166" fontId="4" fillId="0" borderId="5" xfId="6" applyNumberFormat="1" applyFont="1" applyFill="1" applyBorder="1" applyAlignment="1">
      <alignment horizontal="right" vertical="center"/>
    </xf>
    <xf numFmtId="169" fontId="10" fillId="0" borderId="0" xfId="10" quotePrefix="1" applyNumberFormat="1" applyFont="1" applyFill="1" applyBorder="1" applyAlignment="1">
      <alignment horizontal="right" vertical="center"/>
    </xf>
    <xf numFmtId="0" fontId="3" fillId="0" borderId="1" xfId="1" applyFont="1" applyBorder="1" applyAlignment="1">
      <alignment horizontal="center" vertical="center"/>
    </xf>
    <xf numFmtId="43" fontId="7" fillId="0" borderId="0" xfId="3" applyFont="1" applyFill="1" applyBorder="1" applyAlignment="1">
      <alignment horizontal="right" vertical="center"/>
    </xf>
    <xf numFmtId="0" fontId="2" fillId="0" borderId="0" xfId="1" applyFont="1" applyAlignment="1">
      <alignment horizontal="center" vertical="center"/>
    </xf>
    <xf numFmtId="170" fontId="8" fillId="0" borderId="0" xfId="1" applyNumberFormat="1" applyFont="1" applyAlignment="1">
      <alignment vertical="center"/>
    </xf>
    <xf numFmtId="3" fontId="17" fillId="0" borderId="0" xfId="0" applyNumberFormat="1" applyFont="1" applyAlignment="1">
      <alignment horizontal="left" vertical="center"/>
    </xf>
    <xf numFmtId="170" fontId="4" fillId="0" borderId="0" xfId="1" applyNumberFormat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5" fillId="0" borderId="0" xfId="2"/>
    <xf numFmtId="3" fontId="19" fillId="0" borderId="0" xfId="0" applyNumberFormat="1" applyFont="1" applyAlignment="1">
      <alignment horizontal="left" vertical="center"/>
    </xf>
    <xf numFmtId="0" fontId="11" fillId="0" borderId="0" xfId="2" applyFont="1"/>
    <xf numFmtId="0" fontId="10" fillId="0" borderId="0" xfId="1" applyFont="1" applyAlignment="1">
      <alignment vertical="center"/>
    </xf>
    <xf numFmtId="169" fontId="10" fillId="0" borderId="0" xfId="1" applyNumberFormat="1" applyFont="1" applyAlignment="1">
      <alignment vertical="center"/>
    </xf>
    <xf numFmtId="0" fontId="18" fillId="0" borderId="0" xfId="1" applyFont="1" applyAlignment="1">
      <alignment vertical="center"/>
    </xf>
    <xf numFmtId="170" fontId="10" fillId="0" borderId="0" xfId="1" applyNumberFormat="1" applyFont="1" applyAlignment="1">
      <alignment vertical="center"/>
    </xf>
    <xf numFmtId="0" fontId="14" fillId="0" borderId="0" xfId="1" applyFont="1" applyAlignment="1">
      <alignment vertical="center"/>
    </xf>
    <xf numFmtId="169" fontId="14" fillId="0" borderId="0" xfId="1" applyNumberFormat="1" applyFont="1" applyAlignment="1">
      <alignment vertical="center"/>
    </xf>
    <xf numFmtId="0" fontId="8" fillId="0" borderId="0" xfId="4" applyFont="1" applyAlignment="1">
      <alignment vertical="center"/>
    </xf>
    <xf numFmtId="0" fontId="8" fillId="0" borderId="1" xfId="4" applyFont="1" applyBorder="1" applyAlignment="1">
      <alignment vertical="center"/>
    </xf>
    <xf numFmtId="0" fontId="13" fillId="0" borderId="0" xfId="1" applyFont="1"/>
    <xf numFmtId="0" fontId="15" fillId="0" borderId="0" xfId="1" applyFont="1"/>
    <xf numFmtId="0" fontId="14" fillId="0" borderId="0" xfId="4" applyFont="1" applyAlignment="1">
      <alignment vertical="center"/>
    </xf>
    <xf numFmtId="0" fontId="4" fillId="0" borderId="0" xfId="4" applyFont="1" applyAlignment="1">
      <alignment horizontal="center" vertical="center"/>
    </xf>
    <xf numFmtId="165" fontId="8" fillId="0" borderId="0" xfId="4" applyNumberFormat="1" applyFont="1" applyAlignment="1">
      <alignment horizontal="center" vertical="center"/>
    </xf>
    <xf numFmtId="0" fontId="4" fillId="0" borderId="0" xfId="4" applyFont="1" applyAlignment="1">
      <alignment vertical="center"/>
    </xf>
    <xf numFmtId="165" fontId="4" fillId="0" borderId="0" xfId="1" applyNumberFormat="1" applyFont="1" applyAlignment="1">
      <alignment vertical="center"/>
    </xf>
    <xf numFmtId="165" fontId="4" fillId="0" borderId="0" xfId="4" applyNumberFormat="1" applyFont="1" applyAlignment="1">
      <alignment horizontal="center" vertical="center"/>
    </xf>
    <xf numFmtId="165" fontId="8" fillId="0" borderId="0" xfId="1" applyNumberFormat="1" applyFont="1" applyAlignment="1">
      <alignment vertical="center"/>
    </xf>
    <xf numFmtId="0" fontId="14" fillId="0" borderId="0" xfId="4" applyFont="1" applyAlignment="1">
      <alignment horizontal="center" vertical="center"/>
    </xf>
    <xf numFmtId="0" fontId="16" fillId="0" borderId="0" xfId="1" applyFont="1" applyAlignment="1">
      <alignment vertical="center"/>
    </xf>
    <xf numFmtId="0" fontId="4" fillId="0" borderId="0" xfId="0" applyFont="1"/>
    <xf numFmtId="0" fontId="4" fillId="0" borderId="0" xfId="0" quotePrefix="1" applyFont="1"/>
    <xf numFmtId="0" fontId="8" fillId="0" borderId="0" xfId="4" applyFont="1" applyAlignment="1">
      <alignment horizontal="center" vertical="center"/>
    </xf>
    <xf numFmtId="0" fontId="6" fillId="0" borderId="0" xfId="1" applyFont="1" applyAlignment="1">
      <alignment vertical="center"/>
    </xf>
    <xf numFmtId="0" fontId="8" fillId="0" borderId="0" xfId="4" applyFont="1"/>
    <xf numFmtId="0" fontId="4" fillId="0" borderId="0" xfId="1" applyFont="1" applyAlignment="1">
      <alignment horizontal="center" vertical="center"/>
    </xf>
    <xf numFmtId="167" fontId="4" fillId="0" borderId="0" xfId="1" applyNumberFormat="1" applyFont="1" applyAlignment="1">
      <alignment vertical="center"/>
    </xf>
    <xf numFmtId="0" fontId="20" fillId="0" borderId="0" xfId="1" applyFont="1" applyAlignment="1">
      <alignment vertical="center"/>
    </xf>
    <xf numFmtId="43" fontId="2" fillId="0" borderId="0" xfId="11" applyFont="1" applyAlignment="1">
      <alignment vertical="center"/>
    </xf>
    <xf numFmtId="43" fontId="2" fillId="0" borderId="0" xfId="1" applyNumberFormat="1" applyFont="1" applyAlignment="1">
      <alignment vertical="center"/>
    </xf>
    <xf numFmtId="43" fontId="16" fillId="0" borderId="0" xfId="11" applyFont="1" applyAlignment="1">
      <alignment vertical="center"/>
    </xf>
    <xf numFmtId="43" fontId="3" fillId="0" borderId="0" xfId="11" applyFont="1" applyAlignment="1">
      <alignment vertical="center"/>
    </xf>
    <xf numFmtId="43" fontId="6" fillId="0" borderId="0" xfId="11" applyFont="1" applyAlignment="1">
      <alignment vertical="center"/>
    </xf>
    <xf numFmtId="169" fontId="2" fillId="0" borderId="1" xfId="1" applyNumberFormat="1" applyFont="1" applyBorder="1" applyAlignment="1">
      <alignment vertical="center"/>
    </xf>
    <xf numFmtId="43" fontId="2" fillId="0" borderId="0" xfId="11" applyFont="1" applyFill="1" applyAlignment="1">
      <alignment vertical="center"/>
    </xf>
    <xf numFmtId="167" fontId="4" fillId="0" borderId="0" xfId="11" applyNumberFormat="1" applyFont="1" applyFill="1" applyAlignment="1">
      <alignment vertical="center"/>
    </xf>
    <xf numFmtId="169" fontId="4" fillId="0" borderId="0" xfId="10" quotePrefix="1" applyNumberFormat="1" applyFont="1" applyFill="1" applyBorder="1" applyAlignment="1">
      <alignment horizontal="right" vertical="center"/>
    </xf>
    <xf numFmtId="165" fontId="4" fillId="0" borderId="1" xfId="7" applyNumberFormat="1" applyFont="1" applyBorder="1" applyAlignment="1">
      <alignment horizontal="right" vertical="center"/>
    </xf>
    <xf numFmtId="43" fontId="18" fillId="0" borderId="0" xfId="11" applyFont="1" applyAlignment="1">
      <alignment vertical="center"/>
    </xf>
    <xf numFmtId="0" fontId="4" fillId="0" borderId="1" xfId="1" applyFont="1" applyBorder="1" applyAlignment="1">
      <alignment vertical="center"/>
    </xf>
    <xf numFmtId="165" fontId="2" fillId="0" borderId="0" xfId="1" applyNumberFormat="1" applyFont="1" applyAlignment="1">
      <alignment vertical="center"/>
    </xf>
    <xf numFmtId="0" fontId="4" fillId="0" borderId="1" xfId="1" applyFont="1" applyBorder="1" applyAlignment="1">
      <alignment horizontal="center" vertical="center"/>
    </xf>
    <xf numFmtId="164" fontId="8" fillId="0" borderId="0" xfId="1" applyNumberFormat="1" applyFont="1" applyAlignment="1">
      <alignment vertical="center"/>
    </xf>
    <xf numFmtId="0" fontId="8" fillId="0" borderId="2" xfId="1" quotePrefix="1" applyFont="1" applyBorder="1" applyAlignment="1">
      <alignment horizontal="center" vertical="center"/>
    </xf>
    <xf numFmtId="0" fontId="9" fillId="0" borderId="1" xfId="1" quotePrefix="1" applyFont="1" applyBorder="1" applyAlignment="1">
      <alignment horizontal="center" vertical="center"/>
    </xf>
    <xf numFmtId="0" fontId="4" fillId="0" borderId="0" xfId="4" applyFont="1"/>
    <xf numFmtId="165" fontId="4" fillId="0" borderId="1" xfId="1" applyNumberFormat="1" applyFont="1" applyBorder="1" applyAlignment="1">
      <alignment vertical="center"/>
    </xf>
    <xf numFmtId="165" fontId="8" fillId="0" borderId="1" xfId="1" applyNumberFormat="1" applyFont="1" applyBorder="1" applyAlignment="1">
      <alignment vertical="center"/>
    </xf>
    <xf numFmtId="165" fontId="3" fillId="0" borderId="0" xfId="1" applyNumberFormat="1" applyFont="1" applyAlignment="1">
      <alignment vertical="center"/>
    </xf>
    <xf numFmtId="165" fontId="8" fillId="0" borderId="4" xfId="1" applyNumberFormat="1" applyFont="1" applyBorder="1" applyAlignment="1">
      <alignment vertical="center"/>
    </xf>
    <xf numFmtId="3" fontId="2" fillId="0" borderId="0" xfId="1" applyNumberFormat="1" applyFont="1" applyAlignment="1">
      <alignment vertical="center"/>
    </xf>
    <xf numFmtId="165" fontId="3" fillId="0" borderId="0" xfId="1" applyNumberFormat="1" applyFont="1" applyAlignment="1">
      <alignment horizontal="center" vertical="center"/>
    </xf>
    <xf numFmtId="165" fontId="8" fillId="0" borderId="3" xfId="1" applyNumberFormat="1" applyFont="1" applyBorder="1" applyAlignment="1">
      <alignment vertical="center"/>
    </xf>
    <xf numFmtId="165" fontId="10" fillId="0" borderId="0" xfId="1" applyNumberFormat="1" applyFont="1" applyAlignment="1">
      <alignment vertical="center"/>
    </xf>
    <xf numFmtId="43" fontId="10" fillId="0" borderId="0" xfId="11" applyFont="1" applyFill="1" applyAlignment="1">
      <alignment vertical="center"/>
    </xf>
    <xf numFmtId="165" fontId="8" fillId="0" borderId="2" xfId="1" applyNumberFormat="1" applyFont="1" applyBorder="1" applyAlignment="1">
      <alignment vertical="center"/>
    </xf>
    <xf numFmtId="0" fontId="8" fillId="0" borderId="3" xfId="1" quotePrefix="1" applyFont="1" applyBorder="1" applyAlignment="1">
      <alignment horizontal="center" vertical="center"/>
    </xf>
    <xf numFmtId="169" fontId="4" fillId="0" borderId="1" xfId="1" applyNumberFormat="1" applyFont="1" applyBorder="1" applyAlignment="1">
      <alignment vertical="center"/>
    </xf>
    <xf numFmtId="169" fontId="3" fillId="0" borderId="0" xfId="1" applyNumberFormat="1" applyFont="1" applyAlignment="1">
      <alignment vertical="center"/>
    </xf>
    <xf numFmtId="169" fontId="8" fillId="0" borderId="2" xfId="1" applyNumberFormat="1" applyFont="1" applyBorder="1" applyAlignment="1">
      <alignment vertical="center"/>
    </xf>
    <xf numFmtId="169" fontId="8" fillId="0" borderId="3" xfId="1" applyNumberFormat="1" applyFont="1" applyBorder="1" applyAlignment="1">
      <alignment vertical="center"/>
    </xf>
    <xf numFmtId="0" fontId="2" fillId="0" borderId="0" xfId="5" applyFont="1" applyAlignment="1">
      <alignment vertical="center"/>
    </xf>
    <xf numFmtId="0" fontId="8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164" fontId="8" fillId="0" borderId="1" xfId="1" applyNumberFormat="1" applyFont="1" applyBorder="1" applyAlignment="1">
      <alignment horizontal="center" vertical="center"/>
    </xf>
    <xf numFmtId="0" fontId="8" fillId="0" borderId="1" xfId="4" applyFont="1" applyBorder="1" applyAlignment="1">
      <alignment horizontal="center" vertical="center"/>
    </xf>
    <xf numFmtId="0" fontId="14" fillId="0" borderId="1" xfId="4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</cellXfs>
  <cellStyles count="12">
    <cellStyle name="Comma" xfId="11" builtinId="3"/>
    <cellStyle name="Comma 10 2" xfId="6" xr:uid="{48430ACC-16E8-45D4-844E-807DE6A330BC}"/>
    <cellStyle name="Comma 2 10" xfId="7" xr:uid="{4A44A2EA-26F8-4F21-8401-F00549BBDE70}"/>
    <cellStyle name="Comma 3 2" xfId="10" xr:uid="{731C21BE-D522-480D-B999-EEA279D993F3}"/>
    <cellStyle name="Normal" xfId="0" builtinId="0"/>
    <cellStyle name="Normal 114" xfId="8" xr:uid="{30E589B8-A503-45AF-99CE-E5F1F965EBEC}"/>
    <cellStyle name="Normal 2 11 2" xfId="4" xr:uid="{8A89E50D-61DC-4C2E-A419-8404ACA572D0}"/>
    <cellStyle name="Normal 2 11 2 2 2" xfId="5" xr:uid="{E096E635-A8E4-4D60-B5E4-036B6DD3086F}"/>
    <cellStyle name="จุลภาค 2 2" xfId="3" xr:uid="{3B0AE3F4-3B8F-4CBF-9D0D-1D5A09B072F1}"/>
    <cellStyle name="ปกติ 2 38" xfId="1" xr:uid="{C4C39341-4453-4905-8116-6D62586F4D4C}"/>
    <cellStyle name="ปกติ 38" xfId="2" xr:uid="{1B8C018D-8B50-4213-8EAC-5A820C71AB50}"/>
    <cellStyle name="เปอร์เซ็นต์ 2 6" xfId="9" xr:uid="{344FDD62-CC12-4413-8C63-DF36435046AD}"/>
  </cellStyles>
  <dxfs count="0"/>
  <tableStyles count="0" defaultTableStyle="TableStyleMedium2" defaultPivotStyle="PivotStyleLight16"/>
  <colors>
    <mruColors>
      <color rgb="FFFF99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2440D-218F-4293-8668-B010218B4F66}">
  <dimension ref="A1:S81"/>
  <sheetViews>
    <sheetView tabSelected="1" topLeftCell="A51" zoomScale="90" zoomScaleNormal="90" zoomScaleSheetLayoutView="84" workbookViewId="0">
      <selection activeCell="E66" sqref="E66"/>
    </sheetView>
  </sheetViews>
  <sheetFormatPr defaultColWidth="9" defaultRowHeight="21.6"/>
  <cols>
    <col min="1" max="1" width="2.33203125" style="1" customWidth="1"/>
    <col min="2" max="2" width="5.33203125" style="1" customWidth="1"/>
    <col min="3" max="3" width="2.33203125" style="1" customWidth="1"/>
    <col min="4" max="4" width="12.33203125" style="1" customWidth="1"/>
    <col min="5" max="5" width="23" style="1" customWidth="1"/>
    <col min="6" max="6" width="8.109375" style="51" customWidth="1"/>
    <col min="7" max="7" width="1.109375" style="1" customWidth="1"/>
    <col min="8" max="8" width="14.109375" style="3" customWidth="1"/>
    <col min="9" max="9" width="1.109375" style="1" customWidth="1"/>
    <col min="10" max="10" width="14.109375" style="1" customWidth="1"/>
    <col min="11" max="11" width="1.109375" style="1" customWidth="1"/>
    <col min="12" max="12" width="14.109375" style="3" customWidth="1"/>
    <col min="13" max="13" width="1.109375" style="1" customWidth="1"/>
    <col min="14" max="14" width="14.109375" style="1" customWidth="1"/>
    <col min="15" max="15" width="9" style="1"/>
    <col min="16" max="16" width="12.33203125" style="1" bestFit="1" customWidth="1"/>
    <col min="17" max="17" width="13.109375" style="1" customWidth="1"/>
    <col min="18" max="18" width="12.44140625" style="92" bestFit="1" customWidth="1"/>
    <col min="19" max="16384" width="9" style="1"/>
  </cols>
  <sheetData>
    <row r="1" spans="1:17" ht="22.2">
      <c r="A1" s="2" t="s">
        <v>0</v>
      </c>
      <c r="H1" s="85"/>
    </row>
    <row r="2" spans="1:17" ht="22.2">
      <c r="A2" s="2" t="s">
        <v>1</v>
      </c>
      <c r="H2" s="73"/>
      <c r="J2" s="98"/>
      <c r="L2" s="73"/>
    </row>
    <row r="3" spans="1:17" ht="22.2">
      <c r="A3" s="4" t="s">
        <v>164</v>
      </c>
      <c r="B3" s="5"/>
      <c r="C3" s="5"/>
      <c r="D3" s="5"/>
      <c r="E3" s="5"/>
      <c r="F3" s="55"/>
      <c r="G3" s="5"/>
      <c r="H3" s="99"/>
      <c r="I3" s="55"/>
      <c r="J3" s="6"/>
      <c r="K3" s="5"/>
      <c r="L3" s="99"/>
      <c r="M3" s="55"/>
      <c r="N3" s="6" t="s">
        <v>2</v>
      </c>
    </row>
    <row r="4" spans="1:17" ht="22.2">
      <c r="A4" s="2"/>
      <c r="H4" s="122" t="s">
        <v>3</v>
      </c>
      <c r="I4" s="122"/>
      <c r="J4" s="122"/>
      <c r="K4" s="100"/>
      <c r="L4" s="122" t="s">
        <v>4</v>
      </c>
      <c r="M4" s="122"/>
      <c r="N4" s="122"/>
    </row>
    <row r="5" spans="1:17" ht="22.2">
      <c r="H5" s="101" t="s">
        <v>165</v>
      </c>
      <c r="I5" s="7"/>
      <c r="J5" s="101" t="s">
        <v>5</v>
      </c>
      <c r="K5" s="2"/>
      <c r="L5" s="101" t="s">
        <v>165</v>
      </c>
      <c r="M5" s="7"/>
      <c r="N5" s="101" t="s">
        <v>5</v>
      </c>
    </row>
    <row r="6" spans="1:17" ht="22.2">
      <c r="F6" s="49" t="s">
        <v>6</v>
      </c>
      <c r="H6" s="102" t="s">
        <v>7</v>
      </c>
      <c r="I6" s="3"/>
      <c r="J6" s="97"/>
      <c r="L6" s="102" t="s">
        <v>7</v>
      </c>
      <c r="N6" s="5"/>
    </row>
    <row r="7" spans="1:17" ht="22.2">
      <c r="A7" s="2" t="s">
        <v>8</v>
      </c>
      <c r="H7" s="73"/>
      <c r="I7" s="73"/>
      <c r="J7" s="73"/>
      <c r="L7" s="73"/>
      <c r="M7" s="98"/>
      <c r="N7" s="98"/>
      <c r="P7" s="92"/>
    </row>
    <row r="8" spans="1:17" ht="22.2">
      <c r="A8" s="2" t="s">
        <v>9</v>
      </c>
      <c r="H8" s="73"/>
      <c r="I8" s="73"/>
      <c r="J8" s="73"/>
      <c r="L8" s="73"/>
      <c r="M8" s="98"/>
      <c r="N8" s="98"/>
      <c r="P8" s="92"/>
    </row>
    <row r="9" spans="1:17">
      <c r="A9" s="103" t="s">
        <v>10</v>
      </c>
      <c r="F9" s="51">
        <v>5</v>
      </c>
      <c r="H9" s="73">
        <v>15395</v>
      </c>
      <c r="I9" s="73"/>
      <c r="J9" s="73">
        <v>30934</v>
      </c>
      <c r="L9" s="73">
        <v>8562</v>
      </c>
      <c r="M9" s="98"/>
      <c r="N9" s="73">
        <v>13170</v>
      </c>
      <c r="P9" s="92"/>
      <c r="Q9" s="87"/>
    </row>
    <row r="10" spans="1:17">
      <c r="A10" s="103" t="s">
        <v>11</v>
      </c>
      <c r="F10" s="51">
        <v>6</v>
      </c>
      <c r="H10" s="73">
        <v>24784</v>
      </c>
      <c r="I10" s="73"/>
      <c r="J10" s="73">
        <v>35763</v>
      </c>
      <c r="L10" s="73">
        <v>62251</v>
      </c>
      <c r="M10" s="98"/>
      <c r="N10" s="73">
        <v>90502</v>
      </c>
      <c r="P10" s="92"/>
      <c r="Q10" s="87"/>
    </row>
    <row r="11" spans="1:17">
      <c r="A11" s="103" t="s">
        <v>12</v>
      </c>
      <c r="F11" s="51">
        <v>7</v>
      </c>
      <c r="H11" s="73">
        <v>192186</v>
      </c>
      <c r="I11" s="73"/>
      <c r="J11" s="73">
        <v>248038</v>
      </c>
      <c r="L11" s="73">
        <v>140499</v>
      </c>
      <c r="M11" s="98"/>
      <c r="N11" s="73">
        <v>153520</v>
      </c>
      <c r="P11" s="92"/>
      <c r="Q11" s="87"/>
    </row>
    <row r="12" spans="1:17">
      <c r="A12" s="103" t="s">
        <v>13</v>
      </c>
      <c r="F12" s="51">
        <v>8</v>
      </c>
      <c r="H12" s="73">
        <v>25088</v>
      </c>
      <c r="I12" s="73"/>
      <c r="J12" s="73">
        <v>31023</v>
      </c>
      <c r="L12" s="73">
        <v>0</v>
      </c>
      <c r="M12" s="98"/>
      <c r="N12" s="73">
        <v>0</v>
      </c>
      <c r="P12" s="92"/>
      <c r="Q12" s="87"/>
    </row>
    <row r="13" spans="1:17">
      <c r="A13" s="103" t="s">
        <v>14</v>
      </c>
      <c r="F13" s="51">
        <v>4</v>
      </c>
      <c r="H13" s="73">
        <v>1150</v>
      </c>
      <c r="I13" s="73"/>
      <c r="J13" s="73">
        <v>4150</v>
      </c>
      <c r="L13" s="73">
        <v>0</v>
      </c>
      <c r="M13" s="98"/>
      <c r="N13" s="73">
        <v>0</v>
      </c>
      <c r="P13" s="92"/>
      <c r="Q13" s="87"/>
    </row>
    <row r="14" spans="1:17">
      <c r="A14" s="103" t="s">
        <v>15</v>
      </c>
      <c r="F14" s="51">
        <v>9</v>
      </c>
      <c r="H14" s="73">
        <v>149726</v>
      </c>
      <c r="I14" s="73"/>
      <c r="J14" s="73">
        <v>166353</v>
      </c>
      <c r="L14" s="73">
        <v>146972</v>
      </c>
      <c r="M14" s="98"/>
      <c r="N14" s="73">
        <v>163318</v>
      </c>
      <c r="P14" s="92"/>
      <c r="Q14" s="87"/>
    </row>
    <row r="15" spans="1:17">
      <c r="A15" s="78" t="s">
        <v>150</v>
      </c>
      <c r="F15" s="51">
        <v>10</v>
      </c>
      <c r="H15" s="73">
        <v>2570</v>
      </c>
      <c r="I15" s="73"/>
      <c r="J15" s="73">
        <v>13785</v>
      </c>
      <c r="L15" s="73">
        <v>0</v>
      </c>
      <c r="M15" s="98"/>
      <c r="N15" s="73">
        <v>0</v>
      </c>
      <c r="P15" s="92"/>
      <c r="Q15" s="87"/>
    </row>
    <row r="16" spans="1:17">
      <c r="A16" s="103" t="s">
        <v>16</v>
      </c>
      <c r="F16" s="51">
        <v>11</v>
      </c>
      <c r="H16" s="104">
        <v>28807</v>
      </c>
      <c r="I16" s="73"/>
      <c r="J16" s="104">
        <v>37228</v>
      </c>
      <c r="L16" s="104">
        <v>8619</v>
      </c>
      <c r="M16" s="98"/>
      <c r="N16" s="104">
        <v>13699</v>
      </c>
      <c r="P16" s="92"/>
      <c r="Q16" s="87"/>
    </row>
    <row r="17" spans="1:17" ht="22.2">
      <c r="A17" s="2" t="s">
        <v>17</v>
      </c>
      <c r="B17" s="2"/>
      <c r="C17" s="2"/>
      <c r="D17" s="2"/>
      <c r="G17" s="2"/>
      <c r="H17" s="105">
        <v>439706</v>
      </c>
      <c r="I17" s="75"/>
      <c r="J17" s="105">
        <v>567274</v>
      </c>
      <c r="K17" s="2"/>
      <c r="L17" s="105">
        <v>366903</v>
      </c>
      <c r="M17" s="106"/>
      <c r="N17" s="105">
        <v>434209</v>
      </c>
      <c r="P17" s="92"/>
      <c r="Q17" s="87"/>
    </row>
    <row r="18" spans="1:17" ht="22.2">
      <c r="A18" s="2" t="s">
        <v>18</v>
      </c>
      <c r="H18" s="73"/>
      <c r="I18" s="73"/>
      <c r="J18" s="73"/>
      <c r="L18" s="73"/>
      <c r="M18" s="98"/>
      <c r="N18" s="73"/>
      <c r="P18" s="92"/>
      <c r="Q18" s="87"/>
    </row>
    <row r="19" spans="1:17">
      <c r="A19" s="78" t="s">
        <v>19</v>
      </c>
      <c r="F19" s="51">
        <v>12</v>
      </c>
      <c r="H19" s="73">
        <v>9322</v>
      </c>
      <c r="I19" s="73"/>
      <c r="J19" s="73">
        <v>9299</v>
      </c>
      <c r="L19" s="73">
        <v>3622</v>
      </c>
      <c r="M19" s="98"/>
      <c r="N19" s="73">
        <v>9299</v>
      </c>
      <c r="P19" s="92"/>
      <c r="Q19" s="87"/>
    </row>
    <row r="20" spans="1:17">
      <c r="A20" s="78" t="s">
        <v>183</v>
      </c>
      <c r="F20" s="51">
        <v>12</v>
      </c>
      <c r="H20" s="73">
        <v>0</v>
      </c>
      <c r="I20" s="73"/>
      <c r="J20" s="73">
        <v>10000</v>
      </c>
      <c r="L20" s="73">
        <v>0</v>
      </c>
      <c r="M20" s="98"/>
      <c r="N20" s="73">
        <v>0</v>
      </c>
      <c r="P20" s="92"/>
      <c r="Q20" s="87"/>
    </row>
    <row r="21" spans="1:17">
      <c r="A21" s="78" t="s">
        <v>20</v>
      </c>
      <c r="F21" s="51">
        <v>7</v>
      </c>
      <c r="H21" s="73">
        <v>80395</v>
      </c>
      <c r="I21" s="73"/>
      <c r="J21" s="73">
        <v>41397</v>
      </c>
      <c r="L21" s="73">
        <v>33039</v>
      </c>
      <c r="M21" s="98"/>
      <c r="N21" s="73">
        <v>20207</v>
      </c>
      <c r="P21" s="92"/>
      <c r="Q21" s="87"/>
    </row>
    <row r="22" spans="1:17">
      <c r="A22" s="78" t="s">
        <v>21</v>
      </c>
      <c r="F22" s="51">
        <v>8</v>
      </c>
      <c r="H22" s="73">
        <v>5904</v>
      </c>
      <c r="I22" s="73"/>
      <c r="J22" s="73">
        <v>1852</v>
      </c>
      <c r="L22" s="73">
        <v>0</v>
      </c>
      <c r="M22" s="98"/>
      <c r="N22" s="73">
        <v>0</v>
      </c>
      <c r="P22" s="92"/>
      <c r="Q22" s="87"/>
    </row>
    <row r="23" spans="1:17">
      <c r="A23" s="78" t="s">
        <v>178</v>
      </c>
      <c r="F23" s="51">
        <v>13</v>
      </c>
      <c r="H23" s="73">
        <v>23200</v>
      </c>
      <c r="I23" s="73"/>
      <c r="J23" s="73">
        <v>18322</v>
      </c>
      <c r="L23" s="73">
        <v>0</v>
      </c>
      <c r="M23" s="98"/>
      <c r="N23" s="73">
        <v>0</v>
      </c>
      <c r="P23" s="92"/>
      <c r="Q23" s="87"/>
    </row>
    <row r="24" spans="1:17">
      <c r="A24" s="1" t="s">
        <v>22</v>
      </c>
      <c r="F24" s="51">
        <v>14</v>
      </c>
      <c r="H24" s="73">
        <v>0</v>
      </c>
      <c r="I24" s="73"/>
      <c r="J24" s="73">
        <v>0</v>
      </c>
      <c r="L24" s="73">
        <v>275001</v>
      </c>
      <c r="M24" s="98"/>
      <c r="N24" s="73">
        <v>303999</v>
      </c>
      <c r="P24" s="92"/>
      <c r="Q24" s="87"/>
    </row>
    <row r="25" spans="1:17">
      <c r="A25" s="1" t="s">
        <v>23</v>
      </c>
      <c r="F25" s="51">
        <v>15</v>
      </c>
      <c r="H25" s="73">
        <v>1390</v>
      </c>
      <c r="I25" s="73"/>
      <c r="J25" s="73">
        <v>0</v>
      </c>
      <c r="L25" s="73">
        <v>0</v>
      </c>
      <c r="M25" s="98"/>
      <c r="N25" s="73">
        <v>0</v>
      </c>
      <c r="P25" s="92"/>
      <c r="Q25" s="87"/>
    </row>
    <row r="26" spans="1:17">
      <c r="A26" s="1" t="s">
        <v>24</v>
      </c>
      <c r="F26" s="51">
        <v>16</v>
      </c>
      <c r="H26" s="73">
        <v>189546</v>
      </c>
      <c r="I26" s="73"/>
      <c r="J26" s="73">
        <v>189546</v>
      </c>
      <c r="L26" s="73">
        <v>189546</v>
      </c>
      <c r="M26" s="98"/>
      <c r="N26" s="73">
        <v>189546</v>
      </c>
      <c r="P26" s="92"/>
      <c r="Q26" s="87"/>
    </row>
    <row r="27" spans="1:17">
      <c r="A27" s="1" t="s">
        <v>25</v>
      </c>
      <c r="F27" s="51">
        <v>17</v>
      </c>
      <c r="H27" s="73">
        <v>739504</v>
      </c>
      <c r="I27" s="73"/>
      <c r="J27" s="73">
        <v>843222</v>
      </c>
      <c r="L27" s="73">
        <v>665052</v>
      </c>
      <c r="M27" s="98"/>
      <c r="N27" s="73">
        <v>749097</v>
      </c>
      <c r="P27" s="92"/>
      <c r="Q27" s="87"/>
    </row>
    <row r="28" spans="1:17">
      <c r="A28" s="1" t="s">
        <v>26</v>
      </c>
      <c r="F28" s="51">
        <v>18</v>
      </c>
      <c r="H28" s="73">
        <v>2555</v>
      </c>
      <c r="I28" s="73"/>
      <c r="J28" s="73">
        <v>3746</v>
      </c>
      <c r="L28" s="73">
        <v>2521</v>
      </c>
      <c r="M28" s="98"/>
      <c r="N28" s="73">
        <v>3716</v>
      </c>
      <c r="P28" s="92"/>
      <c r="Q28" s="87"/>
    </row>
    <row r="29" spans="1:17">
      <c r="A29" s="1" t="s">
        <v>27</v>
      </c>
      <c r="F29" s="51">
        <v>19</v>
      </c>
      <c r="H29" s="73">
        <v>58434</v>
      </c>
      <c r="I29" s="73"/>
      <c r="J29" s="73">
        <v>64096</v>
      </c>
      <c r="L29" s="73">
        <v>53059</v>
      </c>
      <c r="M29" s="98"/>
      <c r="N29" s="73">
        <v>58433</v>
      </c>
      <c r="P29" s="92"/>
      <c r="Q29" s="87"/>
    </row>
    <row r="30" spans="1:17">
      <c r="A30" s="1" t="s">
        <v>28</v>
      </c>
      <c r="F30" s="51">
        <v>29</v>
      </c>
      <c r="H30" s="73">
        <v>15554</v>
      </c>
      <c r="I30" s="73"/>
      <c r="J30" s="73">
        <v>36434</v>
      </c>
      <c r="L30" s="73">
        <v>0</v>
      </c>
      <c r="M30" s="98"/>
      <c r="N30" s="73">
        <v>17851</v>
      </c>
      <c r="P30" s="92"/>
      <c r="Q30" s="87"/>
    </row>
    <row r="31" spans="1:17">
      <c r="A31" s="1" t="s">
        <v>29</v>
      </c>
      <c r="H31" s="104">
        <v>11113</v>
      </c>
      <c r="I31" s="73"/>
      <c r="J31" s="104">
        <v>10891</v>
      </c>
      <c r="L31" s="104">
        <v>9140</v>
      </c>
      <c r="M31" s="98"/>
      <c r="N31" s="104">
        <v>9031</v>
      </c>
      <c r="P31" s="92"/>
      <c r="Q31" s="87"/>
    </row>
    <row r="32" spans="1:17" ht="22.2">
      <c r="A32" s="2" t="s">
        <v>30</v>
      </c>
      <c r="B32" s="2"/>
      <c r="C32" s="2"/>
      <c r="D32" s="2"/>
      <c r="E32" s="2"/>
      <c r="F32" s="8"/>
      <c r="G32" s="2"/>
      <c r="H32" s="75">
        <v>1136917</v>
      </c>
      <c r="I32" s="75"/>
      <c r="J32" s="75">
        <v>1228805</v>
      </c>
      <c r="K32" s="2"/>
      <c r="L32" s="75">
        <v>1230980</v>
      </c>
      <c r="M32" s="106"/>
      <c r="N32" s="75">
        <v>1361179</v>
      </c>
      <c r="P32" s="92"/>
      <c r="Q32" s="87"/>
    </row>
    <row r="33" spans="1:17" ht="22.8" thickBot="1">
      <c r="A33" s="2" t="s">
        <v>31</v>
      </c>
      <c r="B33" s="2"/>
      <c r="C33" s="2"/>
      <c r="D33" s="2"/>
      <c r="E33" s="2"/>
      <c r="F33" s="8"/>
      <c r="G33" s="2"/>
      <c r="H33" s="107">
        <v>1576623</v>
      </c>
      <c r="I33" s="75"/>
      <c r="J33" s="107">
        <v>1796079</v>
      </c>
      <c r="K33" s="2"/>
      <c r="L33" s="107">
        <v>1597883</v>
      </c>
      <c r="M33" s="106"/>
      <c r="N33" s="107">
        <v>1795388</v>
      </c>
      <c r="P33" s="92"/>
      <c r="Q33" s="87"/>
    </row>
    <row r="34" spans="1:17" ht="22.2" thickTop="1">
      <c r="H34" s="73"/>
      <c r="I34" s="73"/>
      <c r="J34" s="73"/>
      <c r="L34" s="73"/>
      <c r="M34" s="98"/>
      <c r="N34" s="73"/>
      <c r="P34" s="92"/>
      <c r="Q34" s="87"/>
    </row>
    <row r="35" spans="1:17">
      <c r="H35" s="73"/>
      <c r="I35" s="73"/>
      <c r="J35" s="73"/>
      <c r="L35" s="73"/>
      <c r="M35" s="98"/>
      <c r="N35" s="73"/>
      <c r="P35" s="92"/>
      <c r="Q35" s="87"/>
    </row>
    <row r="36" spans="1:17" ht="22.2">
      <c r="A36" s="2" t="s">
        <v>32</v>
      </c>
      <c r="H36" s="73"/>
      <c r="I36" s="73"/>
      <c r="J36" s="73"/>
      <c r="L36" s="73"/>
      <c r="M36" s="98"/>
      <c r="N36" s="73"/>
      <c r="P36" s="92"/>
      <c r="Q36" s="87"/>
    </row>
    <row r="37" spans="1:17" ht="22.2">
      <c r="A37" s="2" t="s">
        <v>33</v>
      </c>
      <c r="H37" s="73"/>
      <c r="I37" s="73"/>
      <c r="J37" s="73"/>
      <c r="L37" s="73"/>
      <c r="M37" s="98"/>
      <c r="N37" s="73"/>
      <c r="P37" s="92"/>
      <c r="Q37" s="87"/>
    </row>
    <row r="38" spans="1:17">
      <c r="A38" s="1" t="s">
        <v>143</v>
      </c>
      <c r="F38" s="1"/>
      <c r="H38" s="1"/>
      <c r="L38" s="1"/>
      <c r="P38" s="92"/>
      <c r="Q38" s="87"/>
    </row>
    <row r="39" spans="1:17">
      <c r="B39" s="1" t="s">
        <v>142</v>
      </c>
      <c r="F39" s="51">
        <v>20</v>
      </c>
      <c r="H39" s="73">
        <v>52124</v>
      </c>
      <c r="I39" s="73"/>
      <c r="J39" s="73">
        <v>337494</v>
      </c>
      <c r="L39" s="73">
        <v>42559</v>
      </c>
      <c r="M39" s="98"/>
      <c r="N39" s="73">
        <v>230989</v>
      </c>
      <c r="P39" s="92"/>
      <c r="Q39" s="87"/>
    </row>
    <row r="40" spans="1:17">
      <c r="A40" s="1" t="s">
        <v>34</v>
      </c>
      <c r="F40" s="51">
        <v>21</v>
      </c>
      <c r="H40" s="73">
        <v>277366</v>
      </c>
      <c r="I40" s="73"/>
      <c r="J40" s="73">
        <v>239945</v>
      </c>
      <c r="L40" s="73">
        <v>291924</v>
      </c>
      <c r="M40" s="98"/>
      <c r="N40" s="73">
        <v>243690</v>
      </c>
      <c r="P40" s="92"/>
      <c r="Q40" s="87"/>
    </row>
    <row r="41" spans="1:17">
      <c r="A41" s="1" t="s">
        <v>176</v>
      </c>
      <c r="F41" s="1"/>
      <c r="H41" s="1"/>
      <c r="L41" s="1"/>
      <c r="P41" s="92"/>
      <c r="Q41" s="87"/>
    </row>
    <row r="42" spans="1:17">
      <c r="B42" s="1" t="s">
        <v>177</v>
      </c>
      <c r="F42" s="51">
        <v>24</v>
      </c>
      <c r="H42" s="73">
        <v>447462</v>
      </c>
      <c r="I42" s="73"/>
      <c r="J42" s="73">
        <v>305701</v>
      </c>
      <c r="L42" s="73">
        <v>444862</v>
      </c>
      <c r="M42" s="98"/>
      <c r="N42" s="73">
        <v>305701</v>
      </c>
      <c r="P42" s="92"/>
      <c r="Q42" s="87"/>
    </row>
    <row r="43" spans="1:17">
      <c r="A43" s="78" t="s">
        <v>145</v>
      </c>
      <c r="F43" s="51">
        <v>25</v>
      </c>
      <c r="H43" s="73">
        <v>53008</v>
      </c>
      <c r="I43" s="73"/>
      <c r="J43" s="73">
        <v>72734</v>
      </c>
      <c r="L43" s="73">
        <v>53008</v>
      </c>
      <c r="M43" s="98"/>
      <c r="N43" s="73">
        <v>64563</v>
      </c>
      <c r="P43" s="92"/>
      <c r="Q43" s="87"/>
    </row>
    <row r="44" spans="1:17">
      <c r="A44" s="1" t="s">
        <v>35</v>
      </c>
      <c r="F44" s="51">
        <v>18</v>
      </c>
      <c r="H44" s="73">
        <v>4953</v>
      </c>
      <c r="I44" s="73"/>
      <c r="J44" s="73">
        <v>5525</v>
      </c>
      <c r="L44" s="73">
        <v>6568</v>
      </c>
      <c r="M44" s="98"/>
      <c r="N44" s="73">
        <v>6616</v>
      </c>
      <c r="P44" s="92"/>
      <c r="Q44" s="87"/>
    </row>
    <row r="45" spans="1:17">
      <c r="A45" s="1" t="s">
        <v>36</v>
      </c>
      <c r="F45" s="51">
        <v>4</v>
      </c>
      <c r="H45" s="73">
        <v>960</v>
      </c>
      <c r="I45" s="73"/>
      <c r="J45" s="73">
        <v>0</v>
      </c>
      <c r="L45" s="73">
        <v>214900</v>
      </c>
      <c r="M45" s="98"/>
      <c r="N45" s="73">
        <v>199900</v>
      </c>
      <c r="P45" s="92"/>
      <c r="Q45" s="87"/>
    </row>
    <row r="46" spans="1:17">
      <c r="A46" s="1" t="s">
        <v>191</v>
      </c>
      <c r="F46" s="51">
        <v>22</v>
      </c>
      <c r="H46" s="73">
        <v>7945</v>
      </c>
      <c r="I46" s="73"/>
      <c r="J46" s="73">
        <v>7945</v>
      </c>
      <c r="L46" s="73">
        <v>7945</v>
      </c>
      <c r="M46" s="98"/>
      <c r="N46" s="73">
        <v>7945</v>
      </c>
      <c r="P46" s="92"/>
      <c r="Q46" s="87"/>
    </row>
    <row r="47" spans="1:17">
      <c r="A47" s="78" t="s">
        <v>192</v>
      </c>
      <c r="F47" s="51">
        <v>23</v>
      </c>
      <c r="H47" s="73">
        <v>917869</v>
      </c>
      <c r="I47" s="73"/>
      <c r="J47" s="73">
        <v>917869</v>
      </c>
      <c r="L47" s="73">
        <v>917869</v>
      </c>
      <c r="M47" s="98"/>
      <c r="N47" s="73">
        <v>917869</v>
      </c>
      <c r="P47" s="92"/>
      <c r="Q47" s="87"/>
    </row>
    <row r="48" spans="1:17">
      <c r="A48" s="1" t="s">
        <v>37</v>
      </c>
      <c r="H48" s="73">
        <v>627</v>
      </c>
      <c r="I48" s="73"/>
      <c r="J48" s="73">
        <v>0</v>
      </c>
      <c r="L48" s="73">
        <v>0</v>
      </c>
      <c r="M48" s="98"/>
      <c r="N48" s="73">
        <v>0</v>
      </c>
      <c r="P48" s="92"/>
      <c r="Q48" s="87"/>
    </row>
    <row r="49" spans="1:19">
      <c r="A49" s="1" t="s">
        <v>38</v>
      </c>
      <c r="E49" s="108"/>
      <c r="H49" s="73">
        <v>13775</v>
      </c>
      <c r="I49" s="73"/>
      <c r="J49" s="73">
        <v>18630</v>
      </c>
      <c r="L49" s="73">
        <v>13081</v>
      </c>
      <c r="M49" s="98"/>
      <c r="N49" s="73">
        <v>15903</v>
      </c>
      <c r="P49" s="92"/>
      <c r="Q49" s="87"/>
    </row>
    <row r="50" spans="1:19" ht="22.2">
      <c r="A50" s="2" t="s">
        <v>39</v>
      </c>
      <c r="B50" s="2"/>
      <c r="C50" s="2"/>
      <c r="D50" s="2"/>
      <c r="E50" s="106"/>
      <c r="F50" s="109"/>
      <c r="G50" s="2"/>
      <c r="H50" s="110">
        <v>1776089</v>
      </c>
      <c r="I50" s="75"/>
      <c r="J50" s="110">
        <v>1905843</v>
      </c>
      <c r="K50" s="2"/>
      <c r="L50" s="110">
        <v>1992716</v>
      </c>
      <c r="M50" s="106"/>
      <c r="N50" s="110">
        <v>1993176</v>
      </c>
      <c r="P50" s="92"/>
      <c r="Q50" s="87"/>
      <c r="S50" s="98"/>
    </row>
    <row r="51" spans="1:19" ht="22.2">
      <c r="A51" s="2" t="s">
        <v>40</v>
      </c>
      <c r="B51" s="2"/>
      <c r="C51" s="2"/>
      <c r="D51" s="2"/>
      <c r="E51" s="2"/>
      <c r="F51" s="8"/>
      <c r="G51" s="2"/>
      <c r="H51" s="75"/>
      <c r="I51" s="75"/>
      <c r="J51" s="75"/>
      <c r="K51" s="2"/>
      <c r="L51" s="75"/>
      <c r="M51" s="106"/>
      <c r="N51" s="75"/>
      <c r="P51" s="92"/>
      <c r="Q51" s="87"/>
    </row>
    <row r="52" spans="1:19" ht="22.2">
      <c r="A52" s="1" t="s">
        <v>184</v>
      </c>
      <c r="B52" s="2"/>
      <c r="C52" s="2"/>
      <c r="D52" s="2"/>
      <c r="E52" s="2"/>
      <c r="F52" s="51">
        <v>24</v>
      </c>
      <c r="G52" s="2"/>
      <c r="H52" s="111">
        <v>96400</v>
      </c>
      <c r="I52" s="75"/>
      <c r="J52" s="73">
        <v>0</v>
      </c>
      <c r="L52" s="73">
        <v>0</v>
      </c>
      <c r="M52" s="98"/>
      <c r="N52" s="73">
        <v>0</v>
      </c>
      <c r="P52" s="92"/>
      <c r="Q52" s="87"/>
    </row>
    <row r="53" spans="1:19" s="59" customFormat="1">
      <c r="A53" s="59" t="s">
        <v>41</v>
      </c>
      <c r="F53" s="51">
        <v>25</v>
      </c>
      <c r="H53" s="73">
        <v>29992</v>
      </c>
      <c r="I53" s="73"/>
      <c r="J53" s="73">
        <v>24112</v>
      </c>
      <c r="L53" s="73">
        <v>29992</v>
      </c>
      <c r="M53" s="111"/>
      <c r="N53" s="111">
        <v>24112</v>
      </c>
      <c r="P53" s="112"/>
      <c r="Q53" s="87"/>
      <c r="R53" s="112"/>
    </row>
    <row r="54" spans="1:19">
      <c r="A54" s="1" t="s">
        <v>42</v>
      </c>
      <c r="F54" s="51">
        <v>18</v>
      </c>
      <c r="H54" s="73">
        <v>16163</v>
      </c>
      <c r="I54" s="73"/>
      <c r="J54" s="73">
        <v>18714</v>
      </c>
      <c r="L54" s="73">
        <v>18228</v>
      </c>
      <c r="M54" s="98"/>
      <c r="N54" s="73">
        <v>21031</v>
      </c>
      <c r="P54" s="92"/>
      <c r="Q54" s="87"/>
    </row>
    <row r="55" spans="1:19">
      <c r="A55" s="1" t="s">
        <v>43</v>
      </c>
      <c r="F55" s="51">
        <v>29</v>
      </c>
      <c r="H55" s="73">
        <v>3690</v>
      </c>
      <c r="I55" s="73"/>
      <c r="J55" s="73">
        <v>3590</v>
      </c>
      <c r="L55" s="73">
        <v>0</v>
      </c>
      <c r="M55" s="98"/>
      <c r="N55" s="73">
        <v>0</v>
      </c>
      <c r="P55" s="92"/>
      <c r="Q55" s="87"/>
    </row>
    <row r="56" spans="1:19">
      <c r="A56" s="1" t="s">
        <v>44</v>
      </c>
      <c r="H56" s="73">
        <v>16357</v>
      </c>
      <c r="I56" s="73"/>
      <c r="J56" s="73">
        <v>15929</v>
      </c>
      <c r="L56" s="73">
        <v>14246</v>
      </c>
      <c r="M56" s="98"/>
      <c r="N56" s="73">
        <v>14007</v>
      </c>
      <c r="P56" s="92"/>
      <c r="Q56" s="87"/>
    </row>
    <row r="57" spans="1:19" ht="22.2">
      <c r="A57" s="1" t="s">
        <v>45</v>
      </c>
      <c r="F57" s="8"/>
      <c r="H57" s="73">
        <v>908</v>
      </c>
      <c r="I57" s="73"/>
      <c r="J57" s="73">
        <v>0</v>
      </c>
      <c r="L57" s="73">
        <v>908</v>
      </c>
      <c r="M57" s="98"/>
      <c r="N57" s="73">
        <v>0</v>
      </c>
      <c r="P57" s="92"/>
      <c r="Q57" s="87"/>
    </row>
    <row r="58" spans="1:19" ht="22.2">
      <c r="A58" s="2" t="s">
        <v>46</v>
      </c>
      <c r="B58" s="2"/>
      <c r="C58" s="2"/>
      <c r="D58" s="2"/>
      <c r="E58" s="2"/>
      <c r="F58" s="8"/>
      <c r="G58" s="2"/>
      <c r="H58" s="113">
        <v>163510</v>
      </c>
      <c r="I58" s="73"/>
      <c r="J58" s="113">
        <v>62345</v>
      </c>
      <c r="K58" s="2"/>
      <c r="L58" s="113">
        <v>63374</v>
      </c>
      <c r="M58" s="106"/>
      <c r="N58" s="113">
        <v>59150</v>
      </c>
      <c r="P58" s="92"/>
      <c r="Q58" s="87"/>
    </row>
    <row r="59" spans="1:19" ht="22.2">
      <c r="A59" s="2" t="s">
        <v>47</v>
      </c>
      <c r="B59" s="2"/>
      <c r="C59" s="2"/>
      <c r="D59" s="2"/>
      <c r="E59" s="2"/>
      <c r="F59" s="8"/>
      <c r="G59" s="2"/>
      <c r="H59" s="110">
        <v>1939599</v>
      </c>
      <c r="I59" s="73"/>
      <c r="J59" s="110">
        <v>1968188</v>
      </c>
      <c r="K59" s="2"/>
      <c r="L59" s="110">
        <v>2056090</v>
      </c>
      <c r="M59" s="106"/>
      <c r="N59" s="110">
        <v>2052326</v>
      </c>
      <c r="P59" s="92"/>
      <c r="Q59" s="87"/>
    </row>
    <row r="60" spans="1:19" ht="22.2">
      <c r="A60" s="2" t="s">
        <v>48</v>
      </c>
      <c r="H60" s="73"/>
      <c r="I60" s="73"/>
      <c r="J60" s="73"/>
      <c r="L60" s="73"/>
      <c r="M60" s="98"/>
      <c r="N60" s="73"/>
      <c r="P60" s="92"/>
      <c r="Q60" s="87"/>
    </row>
    <row r="61" spans="1:19">
      <c r="A61" s="1" t="s">
        <v>152</v>
      </c>
      <c r="H61" s="73"/>
      <c r="I61" s="73"/>
      <c r="J61" s="73"/>
      <c r="L61" s="73"/>
      <c r="M61" s="98"/>
      <c r="N61" s="73"/>
      <c r="P61" s="92"/>
      <c r="Q61" s="87"/>
    </row>
    <row r="62" spans="1:19">
      <c r="A62" s="1" t="s">
        <v>49</v>
      </c>
      <c r="H62" s="73">
        <v>604359</v>
      </c>
      <c r="I62" s="73"/>
      <c r="J62" s="73">
        <v>604359</v>
      </c>
      <c r="L62" s="73">
        <v>604359</v>
      </c>
      <c r="M62" s="98"/>
      <c r="N62" s="73">
        <v>604359</v>
      </c>
      <c r="P62" s="92"/>
      <c r="Q62" s="87"/>
    </row>
    <row r="63" spans="1:19">
      <c r="A63" s="1" t="s">
        <v>50</v>
      </c>
      <c r="H63" s="73">
        <v>295303</v>
      </c>
      <c r="I63" s="73"/>
      <c r="J63" s="73">
        <v>295303</v>
      </c>
      <c r="L63" s="73">
        <v>295303</v>
      </c>
      <c r="M63" s="98"/>
      <c r="N63" s="73">
        <v>295303</v>
      </c>
      <c r="P63" s="92"/>
      <c r="Q63" s="87"/>
    </row>
    <row r="64" spans="1:19">
      <c r="A64" s="1" t="s">
        <v>51</v>
      </c>
      <c r="H64" s="73">
        <v>10249</v>
      </c>
      <c r="I64" s="73"/>
      <c r="J64" s="73">
        <v>10249</v>
      </c>
      <c r="L64" s="73">
        <v>10249</v>
      </c>
      <c r="M64" s="98"/>
      <c r="N64" s="73">
        <v>10249</v>
      </c>
      <c r="P64" s="92"/>
      <c r="Q64" s="87"/>
    </row>
    <row r="65" spans="1:17">
      <c r="A65" s="1" t="s">
        <v>52</v>
      </c>
      <c r="H65" s="73">
        <v>2773</v>
      </c>
      <c r="I65" s="73"/>
      <c r="J65" s="73">
        <v>2773</v>
      </c>
      <c r="L65" s="73">
        <v>0</v>
      </c>
      <c r="M65" s="98"/>
      <c r="N65" s="73">
        <v>0</v>
      </c>
      <c r="P65" s="92"/>
      <c r="Q65" s="87"/>
    </row>
    <row r="66" spans="1:17">
      <c r="A66" s="1" t="s">
        <v>53</v>
      </c>
      <c r="H66" s="73">
        <v>5783</v>
      </c>
      <c r="I66" s="73"/>
      <c r="J66" s="73">
        <v>5783</v>
      </c>
      <c r="L66" s="73">
        <v>5783</v>
      </c>
      <c r="M66" s="98"/>
      <c r="N66" s="73">
        <v>5783</v>
      </c>
      <c r="P66" s="92"/>
      <c r="Q66" s="87"/>
    </row>
    <row r="67" spans="1:17">
      <c r="A67" s="1" t="s">
        <v>54</v>
      </c>
      <c r="H67" s="73"/>
      <c r="I67" s="73"/>
      <c r="J67" s="73"/>
      <c r="L67" s="73"/>
      <c r="M67" s="98"/>
      <c r="N67" s="73"/>
      <c r="P67" s="92"/>
      <c r="Q67" s="87"/>
    </row>
    <row r="68" spans="1:17">
      <c r="A68" s="1" t="s">
        <v>55</v>
      </c>
      <c r="H68" s="73"/>
      <c r="I68" s="73"/>
      <c r="J68" s="73"/>
      <c r="L68" s="73"/>
      <c r="M68" s="98"/>
      <c r="N68" s="73"/>
      <c r="P68" s="92"/>
      <c r="Q68" s="87"/>
    </row>
    <row r="69" spans="1:17">
      <c r="A69" s="1" t="s">
        <v>56</v>
      </c>
      <c r="H69" s="73">
        <v>43348</v>
      </c>
      <c r="I69" s="73"/>
      <c r="J69" s="73">
        <v>43348</v>
      </c>
      <c r="L69" s="73">
        <v>43348</v>
      </c>
      <c r="M69" s="98"/>
      <c r="N69" s="73">
        <v>43348</v>
      </c>
      <c r="P69" s="92"/>
      <c r="Q69" s="87"/>
    </row>
    <row r="70" spans="1:17">
      <c r="A70" s="1" t="s">
        <v>57</v>
      </c>
      <c r="H70" s="73">
        <v>-1450976</v>
      </c>
      <c r="I70" s="73"/>
      <c r="J70" s="73">
        <v>-1306257</v>
      </c>
      <c r="L70" s="73">
        <v>-1528916</v>
      </c>
      <c r="M70" s="98"/>
      <c r="N70" s="73">
        <v>-1373742</v>
      </c>
      <c r="P70" s="92"/>
      <c r="Q70" s="87"/>
    </row>
    <row r="71" spans="1:17">
      <c r="A71" s="1" t="s">
        <v>58</v>
      </c>
      <c r="H71" s="73">
        <v>126185</v>
      </c>
      <c r="I71" s="73"/>
      <c r="J71" s="73">
        <v>172333</v>
      </c>
      <c r="L71" s="73">
        <v>111667</v>
      </c>
      <c r="M71" s="98"/>
      <c r="N71" s="73">
        <v>157762</v>
      </c>
      <c r="P71" s="92"/>
      <c r="Q71" s="87"/>
    </row>
    <row r="72" spans="1:17" ht="22.2">
      <c r="A72" s="2" t="s">
        <v>59</v>
      </c>
      <c r="B72" s="2"/>
      <c r="C72" s="2"/>
      <c r="D72" s="2"/>
      <c r="E72" s="2"/>
      <c r="F72" s="8"/>
      <c r="G72" s="2"/>
      <c r="H72" s="110">
        <v>-362976</v>
      </c>
      <c r="I72" s="75"/>
      <c r="J72" s="110">
        <v>-172109</v>
      </c>
      <c r="K72" s="2"/>
      <c r="L72" s="110">
        <v>-458207</v>
      </c>
      <c r="M72" s="106"/>
      <c r="N72" s="110">
        <v>-256938</v>
      </c>
      <c r="P72" s="92"/>
      <c r="Q72" s="87"/>
    </row>
    <row r="73" spans="1:17" ht="22.8" thickBot="1">
      <c r="A73" s="2" t="s">
        <v>60</v>
      </c>
      <c r="B73" s="2"/>
      <c r="C73" s="2"/>
      <c r="D73" s="2"/>
      <c r="E73" s="2"/>
      <c r="F73" s="8"/>
      <c r="G73" s="2"/>
      <c r="H73" s="107">
        <v>1576623</v>
      </c>
      <c r="I73" s="75"/>
      <c r="J73" s="107">
        <v>1796079</v>
      </c>
      <c r="K73" s="2"/>
      <c r="L73" s="107">
        <v>1597883</v>
      </c>
      <c r="M73" s="106"/>
      <c r="N73" s="107">
        <v>1795388</v>
      </c>
      <c r="P73" s="92"/>
      <c r="Q73" s="87"/>
    </row>
    <row r="74" spans="1:17" ht="22.2" thickTop="1">
      <c r="H74" s="73"/>
      <c r="I74" s="73"/>
      <c r="J74" s="73"/>
      <c r="L74" s="73"/>
      <c r="M74" s="98"/>
      <c r="N74" s="98"/>
      <c r="P74" s="92"/>
    </row>
    <row r="75" spans="1:17">
      <c r="J75" s="98"/>
      <c r="P75" s="92"/>
    </row>
    <row r="76" spans="1:17">
      <c r="F76" s="98"/>
      <c r="G76" s="98"/>
      <c r="H76" s="98"/>
      <c r="I76" s="98"/>
      <c r="J76" s="98"/>
      <c r="K76" s="98"/>
      <c r="L76" s="98"/>
      <c r="N76" s="98"/>
      <c r="P76" s="92"/>
    </row>
    <row r="77" spans="1:17">
      <c r="H77" s="73"/>
      <c r="J77" s="73"/>
      <c r="L77" s="73"/>
    </row>
    <row r="78" spans="1:17">
      <c r="H78" s="73"/>
      <c r="J78" s="73"/>
      <c r="L78" s="73"/>
      <c r="N78" s="73"/>
    </row>
    <row r="79" spans="1:17">
      <c r="H79" s="73"/>
      <c r="J79" s="73"/>
      <c r="L79" s="73"/>
      <c r="N79" s="73"/>
    </row>
    <row r="80" spans="1:17">
      <c r="H80" s="73"/>
      <c r="L80" s="73"/>
    </row>
    <row r="81" spans="12:12">
      <c r="L81" s="73"/>
    </row>
  </sheetData>
  <mergeCells count="2">
    <mergeCell ref="H4:J4"/>
    <mergeCell ref="L4:N4"/>
  </mergeCells>
  <pageMargins left="0.70866141732283472" right="0" top="0.39370078740157483" bottom="0.39370078740157483" header="0.39370078740157483" footer="0.27559055118110237"/>
  <pageSetup paperSize="9" scale="79" firstPageNumber="6" fitToHeight="0" orientation="portrait" useFirstPageNumber="1" r:id="rId1"/>
  <headerFooter>
    <oddFooter>&amp;L&amp;"Angsana New,ธรรมดา"&amp;15หมายเหตุประกอบข้อมูลทางการเงินระหว่างกาลเป็นส่วนหนึ่งของข้อมูลทางการเงินระหว่างกาล&amp;R&amp;"Angsana New,ธรรมดา"&amp;15&amp;P</oddFooter>
  </headerFooter>
  <rowBreaks count="2" manualBreakCount="2">
    <brk id="35" max="13" man="1"/>
    <brk id="5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C7A5F-CEAC-4AE6-A197-E1E42C2208C1}">
  <sheetPr>
    <pageSetUpPr fitToPage="1"/>
  </sheetPr>
  <dimension ref="A1:N42"/>
  <sheetViews>
    <sheetView zoomScale="87" zoomScaleNormal="115" zoomScaleSheetLayoutView="87" workbookViewId="0">
      <pane xSplit="4" ySplit="5" topLeftCell="E45" activePane="bottomRight" state="frozen"/>
      <selection activeCell="P65" sqref="P65"/>
      <selection pane="topRight" activeCell="P65" sqref="P65"/>
      <selection pane="bottomLeft" activeCell="P65" sqref="P65"/>
      <selection pane="bottomRight" activeCell="P65" sqref="P65"/>
    </sheetView>
  </sheetViews>
  <sheetFormatPr defaultColWidth="9" defaultRowHeight="21" customHeight="1"/>
  <cols>
    <col min="1" max="1" width="2.33203125" style="1" customWidth="1"/>
    <col min="2" max="2" width="5.33203125" style="1" customWidth="1"/>
    <col min="3" max="3" width="2.33203125" style="1" customWidth="1"/>
    <col min="4" max="4" width="14.109375" style="1" customWidth="1"/>
    <col min="5" max="5" width="22.6640625" style="1" customWidth="1"/>
    <col min="6" max="6" width="9.33203125" style="83" customWidth="1"/>
    <col min="7" max="7" width="1.33203125" style="1" customWidth="1"/>
    <col min="8" max="8" width="12.109375" style="3" customWidth="1"/>
    <col min="9" max="9" width="1.33203125" style="1" customWidth="1"/>
    <col min="10" max="10" width="12.109375" style="1" customWidth="1"/>
    <col min="11" max="11" width="1.33203125" style="1" customWidth="1"/>
    <col min="12" max="12" width="12.109375" style="3" customWidth="1"/>
    <col min="13" max="13" width="1.33203125" style="1" customWidth="1"/>
    <col min="14" max="14" width="12.109375" style="1" customWidth="1"/>
    <col min="15" max="16384" width="9" style="1"/>
  </cols>
  <sheetData>
    <row r="1" spans="1:14" ht="21" customHeight="1">
      <c r="A1" s="2" t="s">
        <v>0</v>
      </c>
      <c r="F1" s="65"/>
      <c r="G1" s="65"/>
      <c r="H1" s="85"/>
      <c r="I1" s="65"/>
      <c r="J1" s="65"/>
      <c r="K1" s="65"/>
      <c r="L1" s="65"/>
      <c r="M1" s="65"/>
    </row>
    <row r="2" spans="1:14" ht="21" customHeight="1">
      <c r="A2" s="2" t="s">
        <v>61</v>
      </c>
      <c r="F2" s="65"/>
      <c r="G2" s="65"/>
      <c r="H2" s="65"/>
      <c r="I2" s="65"/>
      <c r="J2" s="65"/>
      <c r="K2" s="65"/>
      <c r="L2" s="65"/>
      <c r="M2" s="65"/>
      <c r="N2" s="9" t="s">
        <v>7</v>
      </c>
    </row>
    <row r="3" spans="1:14" ht="21" customHeight="1">
      <c r="A3" s="4" t="s">
        <v>172</v>
      </c>
      <c r="B3" s="5"/>
      <c r="C3" s="5"/>
      <c r="D3" s="5"/>
      <c r="E3" s="5"/>
      <c r="F3" s="66"/>
      <c r="G3" s="66"/>
      <c r="H3" s="66"/>
      <c r="I3" s="66"/>
      <c r="J3" s="66"/>
      <c r="K3" s="66"/>
      <c r="L3" s="66"/>
      <c r="M3" s="66"/>
      <c r="N3" s="10" t="s">
        <v>2</v>
      </c>
    </row>
    <row r="4" spans="1:14" ht="21" customHeight="1">
      <c r="F4" s="70"/>
      <c r="G4" s="67"/>
      <c r="H4" s="123" t="s">
        <v>3</v>
      </c>
      <c r="I4" s="124"/>
      <c r="J4" s="124"/>
      <c r="K4" s="68"/>
      <c r="L4" s="123" t="s">
        <v>4</v>
      </c>
      <c r="M4" s="124"/>
      <c r="N4" s="124"/>
    </row>
    <row r="5" spans="1:14" ht="21" customHeight="1">
      <c r="A5" s="3"/>
      <c r="B5" s="3"/>
      <c r="C5" s="3"/>
      <c r="D5" s="3"/>
      <c r="E5" s="3"/>
      <c r="F5" s="70"/>
      <c r="G5" s="11"/>
      <c r="H5" s="12" t="s">
        <v>62</v>
      </c>
      <c r="I5" s="65"/>
      <c r="J5" s="12" t="s">
        <v>63</v>
      </c>
      <c r="K5" s="13"/>
      <c r="L5" s="12" t="s">
        <v>62</v>
      </c>
      <c r="M5" s="69"/>
      <c r="N5" s="14" t="s">
        <v>63</v>
      </c>
    </row>
    <row r="6" spans="1:14" ht="21" customHeight="1">
      <c r="A6" s="65" t="s">
        <v>64</v>
      </c>
      <c r="B6" s="65"/>
      <c r="C6" s="65"/>
      <c r="D6" s="65"/>
      <c r="E6" s="3"/>
      <c r="F6" s="70"/>
      <c r="G6" s="71"/>
      <c r="H6" s="15"/>
      <c r="I6" s="15"/>
      <c r="J6" s="15"/>
      <c r="K6" s="71"/>
      <c r="L6" s="15"/>
      <c r="M6" s="15"/>
      <c r="N6" s="15"/>
    </row>
    <row r="7" spans="1:14" ht="21" customHeight="1">
      <c r="A7" s="72" t="s">
        <v>65</v>
      </c>
      <c r="C7" s="72"/>
      <c r="D7" s="72"/>
      <c r="E7" s="73"/>
      <c r="F7" s="70"/>
      <c r="G7" s="74"/>
      <c r="H7" s="17">
        <v>151890</v>
      </c>
      <c r="I7" s="17"/>
      <c r="J7" s="17">
        <v>147017</v>
      </c>
      <c r="K7" s="74"/>
      <c r="L7" s="17">
        <v>149076</v>
      </c>
      <c r="M7" s="17"/>
      <c r="N7" s="17">
        <v>144941</v>
      </c>
    </row>
    <row r="8" spans="1:14" ht="21" customHeight="1">
      <c r="A8" s="72" t="s">
        <v>66</v>
      </c>
      <c r="C8" s="72"/>
      <c r="D8" s="72"/>
      <c r="E8" s="73"/>
      <c r="F8" s="70"/>
      <c r="G8" s="74"/>
      <c r="H8" s="17">
        <v>24936</v>
      </c>
      <c r="I8" s="17"/>
      <c r="J8" s="17">
        <v>35833</v>
      </c>
      <c r="K8" s="74"/>
      <c r="L8" s="17">
        <v>19979</v>
      </c>
      <c r="M8" s="17"/>
      <c r="N8" s="17">
        <v>27637</v>
      </c>
    </row>
    <row r="9" spans="1:14" ht="21" customHeight="1">
      <c r="A9" s="72" t="s">
        <v>67</v>
      </c>
      <c r="C9" s="72"/>
      <c r="D9" s="72"/>
      <c r="E9" s="3"/>
      <c r="F9" s="70"/>
      <c r="G9" s="74"/>
      <c r="H9" s="17">
        <v>5100</v>
      </c>
      <c r="I9" s="17"/>
      <c r="J9" s="17">
        <v>5304</v>
      </c>
      <c r="K9" s="74"/>
      <c r="L9" s="17">
        <v>9209</v>
      </c>
      <c r="M9" s="17"/>
      <c r="N9" s="17">
        <v>11087</v>
      </c>
    </row>
    <row r="10" spans="1:14" ht="21" customHeight="1">
      <c r="A10" s="65" t="s">
        <v>68</v>
      </c>
      <c r="C10" s="65"/>
      <c r="D10" s="65"/>
      <c r="E10" s="7"/>
      <c r="F10" s="70"/>
      <c r="G10" s="71"/>
      <c r="H10" s="18">
        <v>181926</v>
      </c>
      <c r="I10" s="17"/>
      <c r="J10" s="18">
        <v>188154</v>
      </c>
      <c r="K10" s="74"/>
      <c r="L10" s="18">
        <v>178264</v>
      </c>
      <c r="M10" s="18">
        <v>0</v>
      </c>
      <c r="N10" s="18">
        <v>183665</v>
      </c>
    </row>
    <row r="11" spans="1:14" ht="21" customHeight="1">
      <c r="A11" s="65"/>
      <c r="B11" s="65"/>
      <c r="C11" s="65"/>
      <c r="D11" s="65"/>
      <c r="E11" s="3"/>
      <c r="F11" s="70"/>
      <c r="G11" s="19"/>
      <c r="H11" s="19"/>
      <c r="I11" s="16"/>
      <c r="J11" s="19"/>
      <c r="K11" s="19"/>
      <c r="L11" s="19"/>
      <c r="M11" s="21"/>
      <c r="N11" s="19"/>
    </row>
    <row r="12" spans="1:14" ht="21" customHeight="1">
      <c r="A12" s="65" t="s">
        <v>69</v>
      </c>
      <c r="B12" s="65"/>
      <c r="C12" s="65"/>
      <c r="D12" s="65"/>
      <c r="E12" s="75"/>
      <c r="F12" s="70"/>
      <c r="G12" s="71"/>
      <c r="H12" s="19"/>
      <c r="I12" s="17"/>
      <c r="J12" s="16"/>
      <c r="K12" s="74"/>
      <c r="L12" s="19"/>
      <c r="M12" s="15"/>
      <c r="N12" s="16"/>
    </row>
    <row r="13" spans="1:14" ht="21" customHeight="1">
      <c r="A13" s="72" t="s">
        <v>70</v>
      </c>
      <c r="C13" s="72"/>
      <c r="D13" s="72"/>
      <c r="E13" s="3"/>
      <c r="F13" s="70"/>
      <c r="G13" s="74"/>
      <c r="H13" s="17">
        <v>-68979</v>
      </c>
      <c r="I13" s="17"/>
      <c r="J13" s="17">
        <v>-52389</v>
      </c>
      <c r="K13" s="74"/>
      <c r="L13" s="17">
        <v>-67541</v>
      </c>
      <c r="M13" s="17"/>
      <c r="N13" s="17">
        <v>-50803</v>
      </c>
    </row>
    <row r="14" spans="1:14" ht="21" customHeight="1">
      <c r="A14" s="72" t="s">
        <v>71</v>
      </c>
      <c r="C14" s="72"/>
      <c r="D14" s="72"/>
      <c r="E14" s="3"/>
      <c r="F14" s="70"/>
      <c r="G14" s="74"/>
      <c r="H14" s="17">
        <v>-66699</v>
      </c>
      <c r="I14" s="17"/>
      <c r="J14" s="17">
        <v>-70869</v>
      </c>
      <c r="K14" s="74"/>
      <c r="L14" s="17">
        <v>-59469</v>
      </c>
      <c r="M14" s="17"/>
      <c r="N14" s="17">
        <v>-63814</v>
      </c>
    </row>
    <row r="15" spans="1:14" ht="21" customHeight="1">
      <c r="A15" s="72" t="s">
        <v>72</v>
      </c>
      <c r="C15" s="72"/>
      <c r="D15" s="72"/>
      <c r="E15" s="3"/>
      <c r="F15" s="70"/>
      <c r="G15" s="74"/>
      <c r="H15" s="17">
        <v>-63237</v>
      </c>
      <c r="I15" s="17"/>
      <c r="J15" s="17">
        <v>-62887</v>
      </c>
      <c r="K15" s="74"/>
      <c r="L15" s="17">
        <v>-60554</v>
      </c>
      <c r="M15" s="17"/>
      <c r="N15" s="17">
        <v>-58176</v>
      </c>
    </row>
    <row r="16" spans="1:14" ht="21" customHeight="1">
      <c r="A16" s="65" t="s">
        <v>68</v>
      </c>
      <c r="C16" s="65"/>
      <c r="D16" s="65"/>
      <c r="E16" s="7"/>
      <c r="F16" s="70"/>
      <c r="G16" s="71"/>
      <c r="H16" s="18">
        <v>-198915</v>
      </c>
      <c r="I16" s="15"/>
      <c r="J16" s="18">
        <v>-186145</v>
      </c>
      <c r="K16" s="16"/>
      <c r="L16" s="18">
        <v>-187564</v>
      </c>
      <c r="M16" s="22"/>
      <c r="N16" s="18">
        <v>-172793</v>
      </c>
    </row>
    <row r="17" spans="1:14" ht="21" customHeight="1">
      <c r="A17" s="65"/>
      <c r="B17" s="65"/>
      <c r="C17" s="65"/>
      <c r="D17" s="65"/>
      <c r="E17" s="3"/>
      <c r="F17" s="70"/>
      <c r="G17" s="19"/>
      <c r="H17" s="19"/>
      <c r="I17" s="16"/>
      <c r="J17" s="19"/>
      <c r="K17" s="19"/>
      <c r="L17" s="19"/>
      <c r="M17" s="21"/>
      <c r="N17" s="19"/>
    </row>
    <row r="18" spans="1:14" ht="21" customHeight="1">
      <c r="A18" s="65" t="s">
        <v>146</v>
      </c>
      <c r="C18" s="65"/>
      <c r="D18" s="65"/>
      <c r="E18" s="7"/>
      <c r="F18" s="70"/>
      <c r="G18" s="71"/>
      <c r="H18" s="19">
        <v>-16989</v>
      </c>
      <c r="I18" s="19">
        <v>0</v>
      </c>
      <c r="J18" s="19">
        <v>2009</v>
      </c>
      <c r="K18" s="19">
        <v>0</v>
      </c>
      <c r="L18" s="19">
        <v>-9300</v>
      </c>
      <c r="M18" s="19">
        <v>0</v>
      </c>
      <c r="N18" s="19">
        <v>10872</v>
      </c>
    </row>
    <row r="19" spans="1:14" ht="21" customHeight="1">
      <c r="A19" s="72" t="s">
        <v>73</v>
      </c>
      <c r="C19" s="72"/>
      <c r="D19" s="72"/>
      <c r="E19" s="3"/>
      <c r="F19" s="70"/>
      <c r="G19" s="74"/>
      <c r="H19" s="16">
        <v>-377</v>
      </c>
      <c r="I19" s="17"/>
      <c r="J19" s="17">
        <v>0</v>
      </c>
      <c r="K19" s="74"/>
      <c r="L19" s="16">
        <v>0</v>
      </c>
      <c r="M19" s="17"/>
      <c r="N19" s="17">
        <v>0</v>
      </c>
    </row>
    <row r="20" spans="1:14" ht="21" customHeight="1">
      <c r="A20" s="72" t="s">
        <v>151</v>
      </c>
      <c r="B20" s="72"/>
      <c r="C20" s="72"/>
      <c r="D20" s="72"/>
      <c r="E20" s="3"/>
      <c r="F20" s="70"/>
      <c r="G20" s="70"/>
      <c r="H20" s="16">
        <v>0</v>
      </c>
      <c r="I20" s="70"/>
      <c r="J20" s="16">
        <v>0</v>
      </c>
      <c r="K20" s="70"/>
      <c r="L20" s="16">
        <v>-7727</v>
      </c>
      <c r="M20" s="70"/>
      <c r="N20" s="16">
        <v>0</v>
      </c>
    </row>
    <row r="21" spans="1:14" ht="21" customHeight="1">
      <c r="A21" s="72" t="s">
        <v>77</v>
      </c>
      <c r="B21" s="72"/>
      <c r="C21" s="72"/>
      <c r="D21" s="72"/>
      <c r="E21" s="3"/>
      <c r="F21" s="70"/>
      <c r="G21" s="70"/>
      <c r="H21" s="16">
        <v>-24406</v>
      </c>
      <c r="I21" s="70"/>
      <c r="J21" s="16">
        <v>-58840</v>
      </c>
      <c r="K21" s="70"/>
      <c r="L21" s="16">
        <v>-26918</v>
      </c>
      <c r="M21" s="70"/>
      <c r="N21" s="16">
        <v>-58085</v>
      </c>
    </row>
    <row r="22" spans="1:14" ht="21" customHeight="1">
      <c r="A22" s="72" t="s">
        <v>170</v>
      </c>
      <c r="B22" s="72"/>
      <c r="C22" s="72"/>
      <c r="D22" s="72"/>
      <c r="E22" s="3"/>
      <c r="F22" s="70"/>
      <c r="G22" s="70"/>
      <c r="H22" s="16">
        <v>-19305</v>
      </c>
      <c r="I22" s="70"/>
      <c r="J22" s="16">
        <v>0</v>
      </c>
      <c r="K22" s="70"/>
      <c r="L22" s="16">
        <v>-18820</v>
      </c>
      <c r="M22" s="70"/>
      <c r="N22" s="16">
        <v>0</v>
      </c>
    </row>
    <row r="23" spans="1:14" ht="21" customHeight="1">
      <c r="A23" s="72" t="s">
        <v>76</v>
      </c>
      <c r="B23" s="72"/>
      <c r="C23" s="72"/>
      <c r="D23" s="72"/>
      <c r="E23" s="7"/>
      <c r="F23" s="70"/>
      <c r="G23" s="70"/>
      <c r="H23" s="95">
        <v>-29663</v>
      </c>
      <c r="I23" s="70"/>
      <c r="J23" s="95">
        <v>-30044</v>
      </c>
      <c r="K23" s="70"/>
      <c r="L23" s="95">
        <v>-31449</v>
      </c>
      <c r="M23" s="70"/>
      <c r="N23" s="95">
        <v>-31274</v>
      </c>
    </row>
    <row r="24" spans="1:14" ht="21" customHeight="1">
      <c r="A24" s="65" t="s">
        <v>78</v>
      </c>
      <c r="B24" s="65"/>
      <c r="C24" s="65"/>
      <c r="D24" s="65"/>
      <c r="E24" s="3"/>
      <c r="F24" s="70"/>
      <c r="G24" s="19"/>
      <c r="H24" s="19">
        <v>-90740</v>
      </c>
      <c r="I24" s="16"/>
      <c r="J24" s="19">
        <v>-86875</v>
      </c>
      <c r="K24" s="74"/>
      <c r="L24" s="19">
        <v>-94214</v>
      </c>
      <c r="M24" s="70"/>
      <c r="N24" s="19">
        <v>-78487</v>
      </c>
    </row>
    <row r="25" spans="1:14" ht="21" customHeight="1">
      <c r="A25" s="72" t="s">
        <v>79</v>
      </c>
      <c r="B25" s="72"/>
      <c r="C25" s="72"/>
      <c r="D25" s="72"/>
      <c r="E25" s="3"/>
      <c r="F25" s="70"/>
      <c r="G25" s="74"/>
      <c r="H25" s="23">
        <v>-20455</v>
      </c>
      <c r="I25" s="16"/>
      <c r="J25" s="17">
        <v>1800</v>
      </c>
      <c r="K25" s="74"/>
      <c r="L25" s="23">
        <v>-17851</v>
      </c>
      <c r="M25" s="16"/>
      <c r="N25" s="17">
        <v>2242</v>
      </c>
    </row>
    <row r="26" spans="1:14" ht="21" customHeight="1">
      <c r="A26" s="65" t="s">
        <v>80</v>
      </c>
      <c r="B26" s="65"/>
      <c r="C26" s="65"/>
      <c r="D26" s="65"/>
      <c r="E26" s="3"/>
      <c r="F26" s="70"/>
      <c r="G26" s="19"/>
      <c r="H26" s="20">
        <v>-111195</v>
      </c>
      <c r="I26" s="16"/>
      <c r="J26" s="20">
        <v>-85075</v>
      </c>
      <c r="K26" s="19"/>
      <c r="L26" s="20">
        <v>-112065</v>
      </c>
      <c r="M26" s="21"/>
      <c r="N26" s="20">
        <v>-76245</v>
      </c>
    </row>
    <row r="27" spans="1:14" ht="21" customHeight="1">
      <c r="A27" s="65"/>
      <c r="B27" s="65"/>
      <c r="C27" s="65"/>
      <c r="D27" s="65"/>
      <c r="E27" s="3"/>
      <c r="F27" s="70"/>
      <c r="G27" s="19"/>
      <c r="H27" s="19"/>
      <c r="I27" s="16"/>
      <c r="J27" s="19"/>
      <c r="K27" s="19"/>
      <c r="L27" s="19"/>
      <c r="M27" s="21"/>
      <c r="N27" s="19"/>
    </row>
    <row r="28" spans="1:14" s="77" customFormat="1" ht="21" customHeight="1">
      <c r="A28" s="69" t="s">
        <v>173</v>
      </c>
      <c r="B28" s="69"/>
      <c r="C28" s="69"/>
      <c r="D28" s="69"/>
      <c r="E28" s="69"/>
      <c r="F28" s="76"/>
      <c r="G28" s="76"/>
      <c r="H28" s="76"/>
      <c r="I28" s="16"/>
      <c r="J28" s="76"/>
      <c r="K28" s="76"/>
      <c r="L28" s="76"/>
      <c r="M28" s="76"/>
      <c r="N28" s="76"/>
    </row>
    <row r="29" spans="1:14" s="77" customFormat="1" ht="21" customHeight="1">
      <c r="A29" s="69" t="s">
        <v>81</v>
      </c>
      <c r="B29" s="69"/>
      <c r="C29" s="69"/>
      <c r="D29" s="69"/>
      <c r="E29" s="69"/>
      <c r="F29" s="76"/>
      <c r="G29" s="24"/>
      <c r="H29" s="45"/>
      <c r="I29" s="25"/>
      <c r="J29" s="45"/>
      <c r="K29" s="24"/>
      <c r="L29" s="45"/>
      <c r="M29" s="25"/>
      <c r="N29" s="45"/>
    </row>
    <row r="30" spans="1:14" s="77" customFormat="1" ht="21" customHeight="1">
      <c r="A30" s="78" t="s">
        <v>74</v>
      </c>
      <c r="B30" s="69"/>
      <c r="C30" s="69"/>
      <c r="D30" s="69"/>
      <c r="E30" s="69"/>
      <c r="F30" s="76"/>
      <c r="G30" s="24"/>
      <c r="H30" s="45"/>
      <c r="I30" s="25"/>
      <c r="J30" s="45"/>
      <c r="K30" s="24"/>
      <c r="L30" s="45"/>
      <c r="M30" s="25"/>
      <c r="N30" s="45"/>
    </row>
    <row r="31" spans="1:14" s="77" customFormat="1" ht="21" customHeight="1">
      <c r="A31" s="79" t="s">
        <v>82</v>
      </c>
      <c r="B31" s="69"/>
      <c r="C31" s="69"/>
      <c r="D31" s="69"/>
      <c r="E31" s="69"/>
      <c r="F31" s="76"/>
      <c r="G31" s="24"/>
      <c r="H31" s="16">
        <v>-4533</v>
      </c>
      <c r="I31" s="25"/>
      <c r="J31" s="16">
        <v>-3044</v>
      </c>
      <c r="K31" s="24"/>
      <c r="L31" s="16">
        <v>-4533</v>
      </c>
      <c r="M31" s="25"/>
      <c r="N31" s="16">
        <v>-3044</v>
      </c>
    </row>
    <row r="32" spans="1:14" s="77" customFormat="1" ht="21" customHeight="1">
      <c r="A32" s="78" t="s">
        <v>83</v>
      </c>
      <c r="B32" s="69"/>
      <c r="C32" s="69"/>
      <c r="D32" s="69"/>
      <c r="E32" s="69"/>
      <c r="F32" s="76"/>
      <c r="G32" s="24"/>
      <c r="H32" s="16">
        <v>0</v>
      </c>
      <c r="I32" s="25"/>
      <c r="J32" s="16">
        <v>608</v>
      </c>
      <c r="K32" s="24"/>
      <c r="L32" s="16">
        <v>0</v>
      </c>
      <c r="M32" s="25"/>
      <c r="N32" s="16">
        <v>608</v>
      </c>
    </row>
    <row r="33" spans="1:14" s="77" customFormat="1" ht="21" customHeight="1">
      <c r="A33" s="69" t="s">
        <v>84</v>
      </c>
      <c r="B33" s="69"/>
      <c r="C33" s="69"/>
      <c r="D33" s="69"/>
      <c r="E33" s="69"/>
      <c r="F33" s="76"/>
      <c r="G33" s="24"/>
      <c r="H33" s="46">
        <v>-4533</v>
      </c>
      <c r="I33" s="25"/>
      <c r="J33" s="46">
        <v>-2436</v>
      </c>
      <c r="K33" s="24"/>
      <c r="L33" s="46">
        <v>-4533</v>
      </c>
      <c r="M33" s="25"/>
      <c r="N33" s="46">
        <v>-2436</v>
      </c>
    </row>
    <row r="34" spans="1:14" s="2" customFormat="1" ht="21" customHeight="1">
      <c r="A34" s="65"/>
      <c r="B34" s="65"/>
      <c r="C34" s="65"/>
      <c r="D34" s="65"/>
      <c r="E34" s="65"/>
      <c r="F34" s="80"/>
      <c r="G34" s="26"/>
      <c r="H34" s="19"/>
      <c r="I34" s="19"/>
      <c r="J34" s="19"/>
      <c r="K34" s="19"/>
      <c r="L34" s="19"/>
      <c r="M34" s="19"/>
      <c r="N34" s="19"/>
    </row>
    <row r="35" spans="1:14" ht="21" customHeight="1" thickBot="1">
      <c r="A35" s="65" t="s">
        <v>85</v>
      </c>
      <c r="B35" s="65"/>
      <c r="C35" s="65"/>
      <c r="D35" s="65"/>
      <c r="E35" s="65"/>
      <c r="F35" s="70"/>
      <c r="G35" s="26"/>
      <c r="H35" s="27">
        <v>-115728</v>
      </c>
      <c r="I35" s="28"/>
      <c r="J35" s="27">
        <v>-87511</v>
      </c>
      <c r="K35" s="26"/>
      <c r="L35" s="27">
        <v>-116598</v>
      </c>
      <c r="M35" s="28"/>
      <c r="N35" s="27">
        <v>-78681</v>
      </c>
    </row>
    <row r="36" spans="1:14" ht="21" customHeight="1" thickTop="1">
      <c r="A36" s="65"/>
      <c r="B36" s="65"/>
      <c r="C36" s="65"/>
      <c r="D36" s="65"/>
      <c r="E36" s="3"/>
      <c r="F36" s="70"/>
      <c r="G36" s="19"/>
      <c r="H36" s="19"/>
      <c r="I36" s="16"/>
      <c r="J36" s="19"/>
      <c r="K36" s="19"/>
      <c r="L36" s="19"/>
      <c r="M36" s="21"/>
      <c r="N36" s="19"/>
    </row>
    <row r="37" spans="1:14" s="2" customFormat="1" ht="21" customHeight="1">
      <c r="A37" s="82" t="s">
        <v>86</v>
      </c>
      <c r="B37" s="65"/>
      <c r="C37" s="65"/>
      <c r="D37" s="65"/>
      <c r="E37" s="7"/>
      <c r="F37" s="70"/>
      <c r="G37" s="19"/>
      <c r="H37" s="19"/>
      <c r="I37" s="21"/>
      <c r="J37" s="19"/>
      <c r="K37" s="19"/>
      <c r="L37" s="19"/>
      <c r="M37" s="21"/>
      <c r="N37" s="19"/>
    </row>
    <row r="38" spans="1:14" s="81" customFormat="1" ht="21" customHeight="1" thickBot="1">
      <c r="A38" s="72" t="s">
        <v>87</v>
      </c>
      <c r="B38" s="65"/>
      <c r="C38" s="65"/>
      <c r="D38" s="65"/>
      <c r="E38" s="7"/>
      <c r="F38" s="70"/>
      <c r="G38" s="29"/>
      <c r="H38" s="47">
        <v>-0.18398832482018138</v>
      </c>
      <c r="I38" s="21"/>
      <c r="J38" s="47">
        <v>-0.14076898002677216</v>
      </c>
      <c r="K38" s="19"/>
      <c r="L38" s="47">
        <v>-0.18542786654951776</v>
      </c>
      <c r="M38" s="21"/>
      <c r="N38" s="47">
        <v>-0.12615845879684096</v>
      </c>
    </row>
    <row r="39" spans="1:14" s="81" customFormat="1" ht="21" customHeight="1" thickTop="1" thickBot="1">
      <c r="A39" s="72" t="s">
        <v>88</v>
      </c>
      <c r="B39" s="65"/>
      <c r="C39" s="65"/>
      <c r="D39" s="65"/>
      <c r="E39" s="7"/>
      <c r="F39" s="70"/>
      <c r="G39" s="19"/>
      <c r="H39" s="30">
        <v>604359</v>
      </c>
      <c r="I39" s="21"/>
      <c r="J39" s="30">
        <v>604359</v>
      </c>
      <c r="K39" s="19"/>
      <c r="L39" s="30">
        <v>604359</v>
      </c>
      <c r="M39" s="21"/>
      <c r="N39" s="30">
        <v>604359</v>
      </c>
    </row>
    <row r="40" spans="1:14" s="81" customFormat="1" ht="21" customHeight="1" thickTop="1">
      <c r="A40" s="3"/>
      <c r="B40" s="3"/>
      <c r="C40" s="3"/>
      <c r="D40" s="3"/>
      <c r="E40" s="3"/>
      <c r="F40" s="83"/>
      <c r="G40" s="84"/>
      <c r="H40" s="84"/>
      <c r="I40" s="21"/>
      <c r="J40" s="84"/>
      <c r="K40" s="19"/>
      <c r="L40" s="84"/>
      <c r="M40" s="21"/>
      <c r="N40" s="84"/>
    </row>
    <row r="41" spans="1:14" ht="21" customHeight="1">
      <c r="I41" s="21"/>
      <c r="K41" s="19"/>
      <c r="M41" s="21"/>
    </row>
    <row r="42" spans="1:14" ht="21" customHeight="1">
      <c r="I42" s="21"/>
    </row>
  </sheetData>
  <mergeCells count="2">
    <mergeCell ref="H4:J4"/>
    <mergeCell ref="L4:N4"/>
  </mergeCells>
  <pageMargins left="0.70866141732283472" right="0.39370078740157483" top="0.39370078740157483" bottom="0.39370078740157483" header="0.39370078740157483" footer="0.27559055118110237"/>
  <pageSetup paperSize="9" scale="83" firstPageNumber="9" fitToHeight="0" orientation="portrait" useFirstPageNumber="1" r:id="rId1"/>
  <headerFooter>
    <oddFooter>&amp;L&amp;"Angsana New,ธรรมดา"&amp;15หมายเหตุประกอบข้อมูลทางการเงินระหว่างกาลเป็นส่วนหนึ่งของข้อมูลทางการเงินระหว่างกาล&amp;R&amp;"Angsana New,ธรรมดา"&amp;15&amp;P</oddFooter>
  </headerFooter>
  <ignoredErrors>
    <ignoredError sqref="H5:N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ED92B-35E1-4F8B-BFEC-1158997C5C84}">
  <dimension ref="A1:Q43"/>
  <sheetViews>
    <sheetView zoomScale="106" zoomScaleNormal="106" workbookViewId="0">
      <selection activeCell="P65" sqref="P65"/>
    </sheetView>
  </sheetViews>
  <sheetFormatPr defaultColWidth="9" defaultRowHeight="21.6"/>
  <cols>
    <col min="1" max="1" width="2.33203125" style="1" customWidth="1"/>
    <col min="2" max="2" width="5.33203125" style="1" customWidth="1"/>
    <col min="3" max="3" width="2.33203125" style="1" customWidth="1"/>
    <col min="4" max="4" width="14.109375" style="1" customWidth="1"/>
    <col min="5" max="5" width="22.6640625" style="1" customWidth="1"/>
    <col min="6" max="6" width="9.33203125" style="83" customWidth="1"/>
    <col min="7" max="7" width="1.33203125" style="1" customWidth="1"/>
    <col min="8" max="8" width="12.109375" style="3" customWidth="1"/>
    <col min="9" max="9" width="1.33203125" style="1" customWidth="1"/>
    <col min="10" max="10" width="12.109375" style="1" customWidth="1"/>
    <col min="11" max="11" width="1.33203125" style="1" customWidth="1"/>
    <col min="12" max="12" width="12.109375" style="3" customWidth="1"/>
    <col min="13" max="13" width="1.33203125" style="1" customWidth="1"/>
    <col min="14" max="14" width="12.109375" style="1" customWidth="1"/>
    <col min="15" max="15" width="9" style="1" customWidth="1"/>
    <col min="16" max="16" width="10.44140625" style="1" bestFit="1" customWidth="1"/>
    <col min="17" max="16384" width="9" style="1"/>
  </cols>
  <sheetData>
    <row r="1" spans="1:17" ht="22.2">
      <c r="A1" s="2" t="s">
        <v>0</v>
      </c>
      <c r="F1" s="65"/>
      <c r="G1" s="65"/>
      <c r="H1" s="85"/>
      <c r="I1" s="65"/>
      <c r="J1" s="65"/>
      <c r="K1" s="65"/>
      <c r="L1" s="65"/>
      <c r="M1" s="65"/>
    </row>
    <row r="2" spans="1:17" ht="22.2">
      <c r="A2" s="2" t="s">
        <v>61</v>
      </c>
      <c r="F2" s="65"/>
      <c r="G2" s="65"/>
      <c r="H2" s="65"/>
      <c r="I2" s="65"/>
      <c r="J2" s="65"/>
      <c r="K2" s="65"/>
      <c r="L2" s="65"/>
      <c r="M2" s="65"/>
      <c r="N2" s="9" t="s">
        <v>7</v>
      </c>
    </row>
    <row r="3" spans="1:17" ht="22.2">
      <c r="A3" s="4" t="s">
        <v>166</v>
      </c>
      <c r="B3" s="5"/>
      <c r="C3" s="5"/>
      <c r="D3" s="5"/>
      <c r="E3" s="5"/>
      <c r="F3" s="66"/>
      <c r="G3" s="66"/>
      <c r="H3" s="66"/>
      <c r="I3" s="66"/>
      <c r="J3" s="66"/>
      <c r="K3" s="66"/>
      <c r="L3" s="66"/>
      <c r="M3" s="66"/>
      <c r="N3" s="10" t="s">
        <v>2</v>
      </c>
    </row>
    <row r="4" spans="1:17" ht="22.2">
      <c r="F4" s="11"/>
      <c r="G4" s="67"/>
      <c r="H4" s="123" t="s">
        <v>3</v>
      </c>
      <c r="I4" s="123"/>
      <c r="J4" s="123"/>
      <c r="K4" s="68"/>
      <c r="L4" s="123" t="s">
        <v>4</v>
      </c>
      <c r="M4" s="123"/>
      <c r="N4" s="123"/>
    </row>
    <row r="5" spans="1:17" ht="22.2">
      <c r="A5" s="3"/>
      <c r="B5" s="3"/>
      <c r="C5" s="3"/>
      <c r="D5" s="3"/>
      <c r="E5" s="3"/>
      <c r="F5" s="49" t="s">
        <v>6</v>
      </c>
      <c r="G5" s="11"/>
      <c r="H5" s="12" t="s">
        <v>62</v>
      </c>
      <c r="I5" s="65"/>
      <c r="J5" s="12" t="s">
        <v>63</v>
      </c>
      <c r="K5" s="13"/>
      <c r="L5" s="12" t="s">
        <v>62</v>
      </c>
      <c r="M5" s="69"/>
      <c r="N5" s="14" t="s">
        <v>63</v>
      </c>
    </row>
    <row r="6" spans="1:17" ht="22.2">
      <c r="A6" s="65" t="s">
        <v>64</v>
      </c>
      <c r="B6" s="65"/>
      <c r="C6" s="65"/>
      <c r="D6" s="65"/>
      <c r="E6" s="3"/>
      <c r="F6" s="70"/>
      <c r="G6" s="11"/>
      <c r="H6" s="15"/>
      <c r="I6" s="15"/>
      <c r="J6" s="15"/>
      <c r="K6" s="71"/>
      <c r="L6" s="15"/>
      <c r="M6" s="15"/>
      <c r="N6" s="15"/>
      <c r="P6" s="86"/>
    </row>
    <row r="7" spans="1:17">
      <c r="A7" s="72" t="s">
        <v>65</v>
      </c>
      <c r="C7" s="72"/>
      <c r="D7" s="72"/>
      <c r="E7" s="73"/>
      <c r="F7" s="70"/>
      <c r="G7" s="11"/>
      <c r="H7" s="17">
        <v>319277</v>
      </c>
      <c r="I7" s="17"/>
      <c r="J7" s="17">
        <v>325295</v>
      </c>
      <c r="K7" s="74"/>
      <c r="L7" s="17">
        <v>313302</v>
      </c>
      <c r="M7" s="17"/>
      <c r="N7" s="17">
        <v>320341</v>
      </c>
      <c r="P7" s="86"/>
      <c r="Q7" s="87"/>
    </row>
    <row r="8" spans="1:17">
      <c r="A8" s="72" t="s">
        <v>66</v>
      </c>
      <c r="C8" s="72"/>
      <c r="D8" s="72"/>
      <c r="E8" s="73"/>
      <c r="F8" s="70"/>
      <c r="G8" s="11"/>
      <c r="H8" s="17">
        <f>48463+2677</f>
        <v>51140</v>
      </c>
      <c r="I8" s="17"/>
      <c r="J8" s="17">
        <v>80481</v>
      </c>
      <c r="K8" s="74"/>
      <c r="L8" s="17">
        <v>40605</v>
      </c>
      <c r="M8" s="17"/>
      <c r="N8" s="17">
        <v>60962</v>
      </c>
      <c r="P8" s="86"/>
      <c r="Q8" s="87"/>
    </row>
    <row r="9" spans="1:17">
      <c r="A9" s="72" t="s">
        <v>67</v>
      </c>
      <c r="C9" s="72"/>
      <c r="D9" s="72"/>
      <c r="E9" s="3"/>
      <c r="F9" s="70"/>
      <c r="G9" s="11"/>
      <c r="H9" s="17">
        <v>13862</v>
      </c>
      <c r="I9" s="17"/>
      <c r="J9" s="17">
        <v>8922</v>
      </c>
      <c r="K9" s="74"/>
      <c r="L9" s="17">
        <f>19638</f>
        <v>19638</v>
      </c>
      <c r="M9" s="17"/>
      <c r="N9" s="17">
        <v>20900</v>
      </c>
      <c r="P9" s="86"/>
      <c r="Q9" s="87"/>
    </row>
    <row r="10" spans="1:17" ht="22.2">
      <c r="A10" s="65" t="s">
        <v>68</v>
      </c>
      <c r="C10" s="65"/>
      <c r="D10" s="65"/>
      <c r="E10" s="7"/>
      <c r="F10" s="70"/>
      <c r="G10" s="11"/>
      <c r="H10" s="18">
        <f>SUM(H7:H9)</f>
        <v>384279</v>
      </c>
      <c r="I10" s="17"/>
      <c r="J10" s="18">
        <f>SUM(J7:J9)</f>
        <v>414698</v>
      </c>
      <c r="K10" s="74"/>
      <c r="L10" s="18">
        <f>SUM(L7:L9)</f>
        <v>373545</v>
      </c>
      <c r="M10" s="17"/>
      <c r="N10" s="18">
        <f>SUM(N7:N9)</f>
        <v>402203</v>
      </c>
      <c r="P10" s="86"/>
      <c r="Q10" s="87"/>
    </row>
    <row r="11" spans="1:17" ht="22.2">
      <c r="A11" s="65"/>
      <c r="B11" s="65"/>
      <c r="C11" s="65"/>
      <c r="D11" s="65"/>
      <c r="E11" s="3"/>
      <c r="F11" s="70"/>
      <c r="G11" s="11"/>
      <c r="H11" s="19"/>
      <c r="I11" s="16"/>
      <c r="J11" s="19"/>
      <c r="K11" s="19"/>
      <c r="L11" s="19"/>
      <c r="M11" s="17"/>
      <c r="N11" s="19"/>
      <c r="P11" s="86"/>
      <c r="Q11" s="87"/>
    </row>
    <row r="12" spans="1:17" ht="22.2">
      <c r="A12" s="65" t="s">
        <v>69</v>
      </c>
      <c r="B12" s="65"/>
      <c r="C12" s="65"/>
      <c r="D12" s="65"/>
      <c r="E12" s="75"/>
      <c r="F12" s="70"/>
      <c r="G12" s="11"/>
      <c r="H12" s="19"/>
      <c r="I12" s="17"/>
      <c r="J12" s="16"/>
      <c r="K12" s="74"/>
      <c r="L12" s="19"/>
      <c r="M12" s="17"/>
      <c r="N12" s="16"/>
      <c r="P12" s="86"/>
      <c r="Q12" s="87"/>
    </row>
    <row r="13" spans="1:17">
      <c r="A13" s="72" t="s">
        <v>70</v>
      </c>
      <c r="C13" s="72"/>
      <c r="D13" s="72"/>
      <c r="E13" s="3"/>
      <c r="F13" s="70"/>
      <c r="G13" s="11"/>
      <c r="H13" s="17">
        <f>-137367-106</f>
        <v>-137473</v>
      </c>
      <c r="I13" s="17"/>
      <c r="J13" s="17">
        <v>-113855</v>
      </c>
      <c r="K13" s="74"/>
      <c r="L13" s="17">
        <f>-134970-106</f>
        <v>-135076</v>
      </c>
      <c r="M13" s="17"/>
      <c r="N13" s="17">
        <v>-111254</v>
      </c>
      <c r="P13" s="86"/>
      <c r="Q13" s="87"/>
    </row>
    <row r="14" spans="1:17">
      <c r="A14" s="72" t="s">
        <v>71</v>
      </c>
      <c r="C14" s="72"/>
      <c r="D14" s="72"/>
      <c r="E14" s="3"/>
      <c r="F14" s="70"/>
      <c r="G14" s="11"/>
      <c r="H14" s="17">
        <v>-136582</v>
      </c>
      <c r="I14" s="17"/>
      <c r="J14" s="17">
        <v>-146173</v>
      </c>
      <c r="K14" s="74"/>
      <c r="L14" s="17">
        <v>-120525</v>
      </c>
      <c r="M14" s="17"/>
      <c r="N14" s="17">
        <v>-130741</v>
      </c>
      <c r="P14" s="86"/>
      <c r="Q14" s="87"/>
    </row>
    <row r="15" spans="1:17">
      <c r="A15" s="72" t="s">
        <v>72</v>
      </c>
      <c r="C15" s="72"/>
      <c r="D15" s="72"/>
      <c r="E15" s="3"/>
      <c r="F15" s="70"/>
      <c r="G15" s="11"/>
      <c r="H15" s="17">
        <f>-133393-15-514+38+8+106</f>
        <v>-133770</v>
      </c>
      <c r="I15" s="17"/>
      <c r="J15" s="17">
        <v>-127773</v>
      </c>
      <c r="K15" s="74"/>
      <c r="L15" s="17">
        <f>-117878-13+106</f>
        <v>-117785</v>
      </c>
      <c r="M15" s="17"/>
      <c r="N15" s="17">
        <f>-115712</f>
        <v>-115712</v>
      </c>
      <c r="P15" s="86"/>
      <c r="Q15" s="87"/>
    </row>
    <row r="16" spans="1:17" ht="22.2">
      <c r="A16" s="65" t="s">
        <v>68</v>
      </c>
      <c r="C16" s="65"/>
      <c r="D16" s="65"/>
      <c r="E16" s="7"/>
      <c r="F16" s="70"/>
      <c r="G16" s="11"/>
      <c r="H16" s="18">
        <f>H13+H14+H15</f>
        <v>-407825</v>
      </c>
      <c r="I16" s="15"/>
      <c r="J16" s="18">
        <f>J13+J14+J15</f>
        <v>-387801</v>
      </c>
      <c r="K16" s="16"/>
      <c r="L16" s="18">
        <f>L13+L14+L15</f>
        <v>-373386</v>
      </c>
      <c r="M16" s="22"/>
      <c r="N16" s="18">
        <f>N13+N14+N15</f>
        <v>-357707</v>
      </c>
      <c r="P16" s="86"/>
      <c r="Q16" s="87"/>
    </row>
    <row r="17" spans="1:17" ht="22.2">
      <c r="A17" s="65"/>
      <c r="B17" s="65"/>
      <c r="C17" s="65"/>
      <c r="D17" s="65"/>
      <c r="E17" s="3"/>
      <c r="F17" s="70"/>
      <c r="G17" s="11"/>
      <c r="H17" s="19"/>
      <c r="I17" s="15"/>
      <c r="J17" s="19"/>
      <c r="K17" s="16"/>
      <c r="L17" s="19"/>
      <c r="M17" s="21"/>
      <c r="N17" s="19"/>
      <c r="P17" s="86"/>
      <c r="Q17" s="87"/>
    </row>
    <row r="18" spans="1:17" ht="22.2">
      <c r="A18" s="65" t="s">
        <v>146</v>
      </c>
      <c r="C18" s="65"/>
      <c r="D18" s="65"/>
      <c r="E18" s="7"/>
      <c r="F18" s="70"/>
      <c r="G18" s="11"/>
      <c r="H18" s="19">
        <f t="shared" ref="H18:N18" si="0">+H10+H16</f>
        <v>-23546</v>
      </c>
      <c r="I18" s="15"/>
      <c r="J18" s="19">
        <f t="shared" si="0"/>
        <v>26897</v>
      </c>
      <c r="K18" s="16"/>
      <c r="L18" s="19">
        <f t="shared" si="0"/>
        <v>159</v>
      </c>
      <c r="M18" s="21"/>
      <c r="N18" s="19">
        <f t="shared" si="0"/>
        <v>44496</v>
      </c>
      <c r="P18" s="86"/>
      <c r="Q18" s="87"/>
    </row>
    <row r="19" spans="1:17">
      <c r="A19" s="72" t="s">
        <v>73</v>
      </c>
      <c r="C19" s="72"/>
      <c r="D19" s="72"/>
      <c r="E19" s="3"/>
      <c r="F19" s="70">
        <v>15</v>
      </c>
      <c r="G19" s="11"/>
      <c r="H19" s="17">
        <v>-530</v>
      </c>
      <c r="I19" s="17"/>
      <c r="J19" s="17">
        <v>0</v>
      </c>
      <c r="K19" s="74"/>
      <c r="L19" s="17">
        <v>0</v>
      </c>
      <c r="M19" s="17"/>
      <c r="N19" s="17">
        <v>0</v>
      </c>
      <c r="P19" s="86"/>
      <c r="Q19" s="87"/>
    </row>
    <row r="20" spans="1:17">
      <c r="A20" s="72" t="s">
        <v>151</v>
      </c>
      <c r="B20" s="72"/>
      <c r="C20" s="72"/>
      <c r="D20" s="72"/>
      <c r="E20" s="3"/>
      <c r="F20" s="70">
        <v>14</v>
      </c>
      <c r="G20" s="11"/>
      <c r="H20" s="16">
        <v>0</v>
      </c>
      <c r="I20" s="70"/>
      <c r="J20" s="16">
        <v>0</v>
      </c>
      <c r="K20" s="70"/>
      <c r="L20" s="16">
        <v>-28998</v>
      </c>
      <c r="M20" s="70"/>
      <c r="N20" s="16">
        <v>0</v>
      </c>
      <c r="P20" s="86"/>
      <c r="Q20" s="87"/>
    </row>
    <row r="21" spans="1:17" ht="22.2">
      <c r="A21" s="72" t="s">
        <v>144</v>
      </c>
      <c r="C21" s="72"/>
      <c r="D21" s="72"/>
      <c r="E21" s="3"/>
      <c r="F21" s="70">
        <v>25</v>
      </c>
      <c r="G21" s="11"/>
      <c r="H21" s="16">
        <v>3314</v>
      </c>
      <c r="I21" s="15"/>
      <c r="J21" s="16">
        <v>0</v>
      </c>
      <c r="K21" s="16"/>
      <c r="L21" s="16">
        <v>0</v>
      </c>
      <c r="M21" s="16"/>
      <c r="N21" s="16">
        <v>0</v>
      </c>
      <c r="P21" s="86"/>
      <c r="Q21" s="87"/>
    </row>
    <row r="22" spans="1:17">
      <c r="A22" s="72" t="s">
        <v>77</v>
      </c>
      <c r="B22" s="72"/>
      <c r="C22" s="72"/>
      <c r="D22" s="72"/>
      <c r="E22" s="3"/>
      <c r="F22" s="70"/>
      <c r="G22" s="11"/>
      <c r="H22" s="16">
        <v>-64022</v>
      </c>
      <c r="I22" s="70"/>
      <c r="J22" s="16">
        <v>-133165</v>
      </c>
      <c r="K22" s="70"/>
      <c r="L22" s="16">
        <v>-67312</v>
      </c>
      <c r="M22" s="70"/>
      <c r="N22" s="16">
        <v>-134172</v>
      </c>
      <c r="P22" s="86"/>
      <c r="Q22" s="87"/>
    </row>
    <row r="23" spans="1:17">
      <c r="A23" s="72" t="s">
        <v>170</v>
      </c>
      <c r="B23" s="72"/>
      <c r="C23" s="72"/>
      <c r="D23" s="72"/>
      <c r="E23" s="3"/>
      <c r="F23" s="70"/>
      <c r="G23" s="11"/>
      <c r="H23" s="16">
        <f>-21293+1988</f>
        <v>-19305</v>
      </c>
      <c r="I23" s="70"/>
      <c r="J23" s="16">
        <v>0</v>
      </c>
      <c r="K23" s="70"/>
      <c r="L23" s="16">
        <v>-18820</v>
      </c>
      <c r="M23" s="70"/>
      <c r="N23" s="16">
        <v>0</v>
      </c>
      <c r="P23" s="86"/>
      <c r="Q23" s="87"/>
    </row>
    <row r="24" spans="1:17" ht="22.2">
      <c r="A24" s="72" t="s">
        <v>76</v>
      </c>
      <c r="B24" s="72"/>
      <c r="C24" s="72"/>
      <c r="D24" s="72"/>
      <c r="E24" s="7"/>
      <c r="F24" s="70"/>
      <c r="G24" s="11"/>
      <c r="H24" s="95">
        <v>-59191</v>
      </c>
      <c r="I24" s="70"/>
      <c r="J24" s="95">
        <v>-60023</v>
      </c>
      <c r="K24" s="70"/>
      <c r="L24" s="95">
        <v>-62770</v>
      </c>
      <c r="M24" s="70"/>
      <c r="N24" s="95">
        <v>-62336</v>
      </c>
      <c r="P24" s="86"/>
      <c r="Q24" s="87"/>
    </row>
    <row r="25" spans="1:17" ht="22.2">
      <c r="A25" s="65" t="s">
        <v>78</v>
      </c>
      <c r="B25" s="65"/>
      <c r="C25" s="65"/>
      <c r="D25" s="65"/>
      <c r="E25" s="3"/>
      <c r="F25" s="70"/>
      <c r="G25" s="11"/>
      <c r="H25" s="19">
        <f>H18+H21+H19+H24+H22+H20+H23</f>
        <v>-163280</v>
      </c>
      <c r="I25" s="16"/>
      <c r="J25" s="19">
        <f>J18+J21+J19+J24+J22+J20+J23</f>
        <v>-166291</v>
      </c>
      <c r="K25" s="74"/>
      <c r="L25" s="19">
        <f>L18+L21+L19+L24+L22+L20+L23</f>
        <v>-177741</v>
      </c>
      <c r="M25" s="15"/>
      <c r="N25" s="19">
        <f>N18+N21+N19+N24+N22+N20+N23</f>
        <v>-152012</v>
      </c>
      <c r="P25" s="86"/>
      <c r="Q25" s="87"/>
    </row>
    <row r="26" spans="1:17">
      <c r="A26" s="72" t="s">
        <v>79</v>
      </c>
      <c r="B26" s="72"/>
      <c r="C26" s="72"/>
      <c r="D26" s="72"/>
      <c r="E26" s="3"/>
      <c r="F26" s="70">
        <v>29</v>
      </c>
      <c r="G26" s="11"/>
      <c r="H26" s="23">
        <v>-21910</v>
      </c>
      <c r="I26" s="16"/>
      <c r="J26" s="17">
        <v>5955</v>
      </c>
      <c r="K26" s="74"/>
      <c r="L26" s="23">
        <v>-17851</v>
      </c>
      <c r="M26" s="16"/>
      <c r="N26" s="17">
        <v>6842</v>
      </c>
      <c r="P26" s="86"/>
      <c r="Q26" s="87"/>
    </row>
    <row r="27" spans="1:17" ht="22.2">
      <c r="A27" s="65" t="s">
        <v>80</v>
      </c>
      <c r="B27" s="65"/>
      <c r="C27" s="65"/>
      <c r="D27" s="65"/>
      <c r="E27" s="3"/>
      <c r="F27" s="70"/>
      <c r="G27" s="11"/>
      <c r="H27" s="20">
        <f t="shared" ref="H27" si="1">+H25+H26</f>
        <v>-185190</v>
      </c>
      <c r="I27" s="16"/>
      <c r="J27" s="20">
        <f>+J25+J26</f>
        <v>-160336</v>
      </c>
      <c r="K27" s="19"/>
      <c r="L27" s="20">
        <f>SUM(L25:L26)</f>
        <v>-195592</v>
      </c>
      <c r="M27" s="21"/>
      <c r="N27" s="20">
        <f>SUM(N25:N26)</f>
        <v>-145170</v>
      </c>
      <c r="P27" s="86"/>
      <c r="Q27" s="87"/>
    </row>
    <row r="28" spans="1:17" ht="22.2">
      <c r="A28" s="65"/>
      <c r="B28" s="65"/>
      <c r="C28" s="65"/>
      <c r="D28" s="65"/>
      <c r="E28" s="3"/>
      <c r="F28" s="70"/>
      <c r="G28" s="11"/>
      <c r="H28" s="19"/>
      <c r="I28" s="16"/>
      <c r="J28" s="19"/>
      <c r="K28" s="19"/>
      <c r="L28" s="19"/>
      <c r="M28" s="21"/>
      <c r="N28" s="19"/>
      <c r="P28" s="86"/>
      <c r="Q28" s="87"/>
    </row>
    <row r="29" spans="1:17" s="77" customFormat="1" ht="22.2">
      <c r="A29" s="69" t="s">
        <v>173</v>
      </c>
      <c r="B29" s="69"/>
      <c r="C29" s="69"/>
      <c r="D29" s="69"/>
      <c r="E29" s="69"/>
      <c r="F29" s="76"/>
      <c r="G29" s="11"/>
      <c r="H29" s="76"/>
      <c r="I29" s="16"/>
      <c r="J29" s="76"/>
      <c r="K29" s="76"/>
      <c r="L29" s="76"/>
      <c r="M29" s="76"/>
      <c r="N29" s="76"/>
      <c r="O29" s="76"/>
      <c r="P29" s="88"/>
      <c r="Q29" s="87"/>
    </row>
    <row r="30" spans="1:17" s="77" customFormat="1" ht="22.2">
      <c r="A30" s="69" t="s">
        <v>81</v>
      </c>
      <c r="B30" s="69"/>
      <c r="C30" s="69"/>
      <c r="D30" s="69"/>
      <c r="E30" s="69"/>
      <c r="F30" s="76"/>
      <c r="G30" s="11"/>
      <c r="H30" s="45"/>
      <c r="I30" s="25"/>
      <c r="J30" s="45"/>
      <c r="K30" s="24"/>
      <c r="L30" s="45"/>
      <c r="M30" s="25"/>
      <c r="N30" s="45"/>
      <c r="P30" s="88"/>
      <c r="Q30" s="87"/>
    </row>
    <row r="31" spans="1:17" s="77" customFormat="1" ht="22.2">
      <c r="A31" s="78" t="s">
        <v>74</v>
      </c>
      <c r="B31" s="69"/>
      <c r="C31" s="69"/>
      <c r="D31" s="69"/>
      <c r="E31" s="69"/>
      <c r="F31" s="76"/>
      <c r="G31" s="11"/>
      <c r="H31" s="45"/>
      <c r="I31" s="25"/>
      <c r="J31" s="45"/>
      <c r="K31" s="24"/>
      <c r="L31" s="45"/>
      <c r="M31" s="25"/>
      <c r="N31" s="45"/>
      <c r="P31" s="88"/>
      <c r="Q31" s="87"/>
    </row>
    <row r="32" spans="1:17" s="77" customFormat="1" ht="22.2">
      <c r="A32" s="79" t="s">
        <v>82</v>
      </c>
      <c r="B32" s="69"/>
      <c r="C32" s="69"/>
      <c r="D32" s="69"/>
      <c r="E32" s="69"/>
      <c r="F32" s="76"/>
      <c r="G32" s="11"/>
      <c r="H32" s="16">
        <f>-5677</f>
        <v>-5677</v>
      </c>
      <c r="I32" s="25"/>
      <c r="J32" s="16">
        <v>-16477</v>
      </c>
      <c r="K32" s="24"/>
      <c r="L32" s="16">
        <v>-5677</v>
      </c>
      <c r="M32" s="25"/>
      <c r="N32" s="16">
        <v>-16477</v>
      </c>
      <c r="P32" s="88"/>
      <c r="Q32" s="87"/>
    </row>
    <row r="33" spans="1:17" s="77" customFormat="1" ht="22.2">
      <c r="A33" s="78" t="s">
        <v>83</v>
      </c>
      <c r="B33" s="69"/>
      <c r="C33" s="69"/>
      <c r="D33" s="69"/>
      <c r="E33" s="69"/>
      <c r="F33" s="76"/>
      <c r="G33" s="11"/>
      <c r="H33" s="16">
        <v>0</v>
      </c>
      <c r="I33" s="25"/>
      <c r="J33" s="16">
        <v>3295</v>
      </c>
      <c r="K33" s="24"/>
      <c r="L33" s="16">
        <v>0</v>
      </c>
      <c r="M33" s="25"/>
      <c r="N33" s="16">
        <v>3295</v>
      </c>
      <c r="P33" s="88"/>
      <c r="Q33" s="87"/>
    </row>
    <row r="34" spans="1:17" s="77" customFormat="1" ht="22.2">
      <c r="A34" s="69" t="s">
        <v>84</v>
      </c>
      <c r="B34" s="69"/>
      <c r="C34" s="69"/>
      <c r="D34" s="69"/>
      <c r="E34" s="69"/>
      <c r="F34" s="76"/>
      <c r="G34" s="11"/>
      <c r="H34" s="46">
        <f>SUM(H32:H33)</f>
        <v>-5677</v>
      </c>
      <c r="I34" s="25"/>
      <c r="J34" s="46">
        <f>SUM(J32:J33)</f>
        <v>-13182</v>
      </c>
      <c r="K34" s="24"/>
      <c r="L34" s="46">
        <f>SUM(L32:L33)</f>
        <v>-5677</v>
      </c>
      <c r="M34" s="25"/>
      <c r="N34" s="46">
        <f>SUM(N32:N33)</f>
        <v>-13182</v>
      </c>
      <c r="P34" s="88"/>
      <c r="Q34" s="87"/>
    </row>
    <row r="35" spans="1:17" s="2" customFormat="1" ht="22.2">
      <c r="A35" s="65"/>
      <c r="B35" s="65"/>
      <c r="C35" s="65"/>
      <c r="D35" s="65"/>
      <c r="E35" s="65"/>
      <c r="F35" s="80"/>
      <c r="G35" s="11"/>
      <c r="H35" s="19"/>
      <c r="I35" s="19"/>
      <c r="J35" s="19"/>
      <c r="K35" s="19"/>
      <c r="L35" s="19"/>
      <c r="M35" s="19"/>
      <c r="N35" s="19"/>
      <c r="P35" s="89"/>
      <c r="Q35" s="87"/>
    </row>
    <row r="36" spans="1:17" ht="22.8" thickBot="1">
      <c r="A36" s="65" t="s">
        <v>85</v>
      </c>
      <c r="B36" s="65"/>
      <c r="C36" s="65"/>
      <c r="D36" s="65"/>
      <c r="E36" s="65"/>
      <c r="F36" s="70"/>
      <c r="G36" s="11"/>
      <c r="H36" s="27">
        <f>H27+H34</f>
        <v>-190867</v>
      </c>
      <c r="I36" s="28"/>
      <c r="J36" s="27">
        <f>J27+J34</f>
        <v>-173518</v>
      </c>
      <c r="K36" s="26"/>
      <c r="L36" s="27">
        <f>L27+L34</f>
        <v>-201269</v>
      </c>
      <c r="M36" s="28"/>
      <c r="N36" s="27">
        <f>N27+N34</f>
        <v>-158352</v>
      </c>
      <c r="P36" s="86"/>
      <c r="Q36" s="87"/>
    </row>
    <row r="37" spans="1:17" ht="22.8" thickTop="1">
      <c r="A37" s="65"/>
      <c r="B37" s="65"/>
      <c r="C37" s="65"/>
      <c r="D37" s="65"/>
      <c r="E37" s="3"/>
      <c r="F37" s="70"/>
      <c r="G37" s="11"/>
      <c r="H37" s="19"/>
      <c r="I37" s="16"/>
      <c r="J37" s="19"/>
      <c r="K37" s="19"/>
      <c r="L37" s="19"/>
      <c r="M37" s="21"/>
      <c r="N37" s="19"/>
      <c r="P37" s="86"/>
    </row>
    <row r="38" spans="1:17" s="2" customFormat="1" ht="22.2">
      <c r="A38" s="82" t="s">
        <v>86</v>
      </c>
      <c r="B38" s="65"/>
      <c r="C38" s="65"/>
      <c r="D38" s="65"/>
      <c r="E38" s="7"/>
      <c r="F38" s="70"/>
      <c r="G38" s="11"/>
      <c r="H38" s="19"/>
      <c r="I38" s="16"/>
      <c r="J38" s="19"/>
      <c r="K38" s="19"/>
      <c r="L38" s="19"/>
      <c r="M38" s="21"/>
      <c r="N38" s="19"/>
      <c r="P38" s="89"/>
    </row>
    <row r="39" spans="1:17" s="81" customFormat="1" ht="22.8" thickBot="1">
      <c r="A39" s="72" t="s">
        <v>87</v>
      </c>
      <c r="B39" s="65"/>
      <c r="C39" s="65"/>
      <c r="D39" s="65"/>
      <c r="E39" s="7"/>
      <c r="F39" s="70"/>
      <c r="G39" s="11"/>
      <c r="H39" s="47">
        <f>+H27/H40</f>
        <v>-0.30642383086873859</v>
      </c>
      <c r="I39" s="16"/>
      <c r="J39" s="47">
        <f>+J27/J40</f>
        <v>-0.26529926748836369</v>
      </c>
      <c r="K39" s="19"/>
      <c r="L39" s="47">
        <f>+L27/L40</f>
        <v>-0.3236354550854707</v>
      </c>
      <c r="M39" s="21"/>
      <c r="N39" s="47">
        <f>+N27/N40</f>
        <v>-0.24020491131926552</v>
      </c>
      <c r="O39" s="1"/>
      <c r="P39" s="90"/>
    </row>
    <row r="40" spans="1:17" s="81" customFormat="1" ht="23.4" thickTop="1" thickBot="1">
      <c r="A40" s="72" t="s">
        <v>88</v>
      </c>
      <c r="B40" s="65"/>
      <c r="C40" s="65"/>
      <c r="D40" s="65"/>
      <c r="E40" s="7"/>
      <c r="F40" s="70"/>
      <c r="G40" s="11"/>
      <c r="H40" s="30">
        <v>604359</v>
      </c>
      <c r="I40" s="16"/>
      <c r="J40" s="30">
        <v>604359</v>
      </c>
      <c r="K40" s="19"/>
      <c r="L40" s="30">
        <v>604359</v>
      </c>
      <c r="M40" s="21"/>
      <c r="N40" s="30">
        <v>604359</v>
      </c>
      <c r="O40" s="1"/>
      <c r="P40" s="90"/>
    </row>
    <row r="41" spans="1:17" s="81" customFormat="1" ht="22.8" thickTop="1">
      <c r="A41" s="3"/>
      <c r="B41" s="3"/>
      <c r="C41" s="3"/>
      <c r="D41" s="3"/>
      <c r="E41" s="3"/>
      <c r="F41" s="83"/>
      <c r="G41" s="11"/>
      <c r="H41" s="84"/>
      <c r="I41" s="16"/>
      <c r="J41" s="84"/>
      <c r="K41" s="19"/>
      <c r="L41" s="84"/>
      <c r="M41" s="21"/>
      <c r="N41" s="84"/>
      <c r="O41" s="1"/>
    </row>
    <row r="42" spans="1:17" ht="22.2">
      <c r="I42" s="16"/>
      <c r="K42" s="19"/>
      <c r="M42" s="21"/>
    </row>
    <row r="43" spans="1:17" ht="22.2">
      <c r="K43" s="19"/>
    </row>
  </sheetData>
  <mergeCells count="2">
    <mergeCell ref="H4:J4"/>
    <mergeCell ref="L4:N4"/>
  </mergeCells>
  <pageMargins left="0.70866141732283472" right="0.39370078740157483" top="0.39370078740157483" bottom="0.39370078740157483" header="0.31496062992125984" footer="0.31496062992125984"/>
  <pageSetup paperSize="9" scale="83" firstPageNumber="10" orientation="portrait" useFirstPageNumber="1" r:id="rId1"/>
  <headerFooter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  <ignoredErrors>
    <ignoredError sqref="H5:N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62278-807D-4E23-A04C-338771CD4145}">
  <sheetPr>
    <pageSetUpPr fitToPage="1"/>
  </sheetPr>
  <dimension ref="A1:Y22"/>
  <sheetViews>
    <sheetView topLeftCell="A20" zoomScale="85" zoomScaleNormal="85" zoomScaleSheetLayoutView="85" workbookViewId="0">
      <selection activeCell="P65" sqref="P65"/>
    </sheetView>
  </sheetViews>
  <sheetFormatPr defaultColWidth="9" defaultRowHeight="21.6"/>
  <cols>
    <col min="1" max="1" width="29.77734375" style="1" customWidth="1"/>
    <col min="2" max="2" width="2.109375" style="1" customWidth="1"/>
    <col min="3" max="3" width="15.109375" style="1" customWidth="1"/>
    <col min="4" max="4" width="0.6640625" style="1" customWidth="1"/>
    <col min="5" max="5" width="15.109375" style="1" customWidth="1"/>
    <col min="6" max="6" width="0.6640625" style="1" customWidth="1"/>
    <col min="7" max="7" width="15.109375" style="1" customWidth="1"/>
    <col min="8" max="8" width="0.6640625" style="1" customWidth="1"/>
    <col min="9" max="9" width="15.109375" style="1" customWidth="1"/>
    <col min="10" max="10" width="0.6640625" style="1" customWidth="1"/>
    <col min="11" max="11" width="15.109375" style="1" customWidth="1"/>
    <col min="12" max="12" width="0.6640625" style="1" customWidth="1"/>
    <col min="13" max="13" width="16.6640625" style="1" bestFit="1" customWidth="1"/>
    <col min="14" max="14" width="0.6640625" style="1" customWidth="1"/>
    <col min="15" max="15" width="15.109375" style="1" customWidth="1"/>
    <col min="16" max="16" width="0.6640625" style="1" customWidth="1"/>
    <col min="17" max="17" width="15.77734375" style="1" bestFit="1" customWidth="1"/>
    <col min="18" max="18" width="0.6640625" style="1" customWidth="1"/>
    <col min="19" max="19" width="15.109375" style="1" customWidth="1"/>
    <col min="20" max="20" width="0.6640625" style="1" customWidth="1"/>
    <col min="21" max="21" width="15.109375" style="1" bestFit="1" customWidth="1"/>
    <col min="22" max="22" width="0.6640625" style="1" customWidth="1"/>
    <col min="23" max="23" width="15.109375" style="1" customWidth="1"/>
    <col min="24" max="16384" width="9" style="1"/>
  </cols>
  <sheetData>
    <row r="1" spans="1:25" ht="24.75" customHeight="1">
      <c r="A1" s="2" t="s">
        <v>0</v>
      </c>
      <c r="I1" s="85"/>
      <c r="U1" s="38"/>
    </row>
    <row r="2" spans="1:25" ht="24.75" customHeight="1">
      <c r="A2" s="2" t="s">
        <v>89</v>
      </c>
      <c r="S2" s="38"/>
      <c r="U2" s="38"/>
      <c r="W2" s="9" t="s">
        <v>7</v>
      </c>
    </row>
    <row r="3" spans="1:25" ht="24.75" customHeight="1">
      <c r="A3" s="4" t="s">
        <v>166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91"/>
      <c r="T3" s="5"/>
      <c r="U3" s="5"/>
      <c r="V3" s="5"/>
      <c r="W3" s="6" t="s">
        <v>2</v>
      </c>
    </row>
    <row r="4" spans="1:25" ht="24.75" customHeight="1">
      <c r="A4" s="2"/>
      <c r="C4" s="121" t="s">
        <v>3</v>
      </c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</row>
    <row r="5" spans="1:25" ht="24.75" customHeight="1">
      <c r="A5" s="2"/>
      <c r="C5" s="8"/>
      <c r="D5" s="8"/>
      <c r="E5" s="8"/>
      <c r="F5" s="8"/>
      <c r="G5" s="8"/>
      <c r="H5" s="8"/>
      <c r="I5" s="8"/>
      <c r="J5" s="8"/>
      <c r="K5" s="8"/>
      <c r="L5" s="8"/>
      <c r="M5" s="121" t="s">
        <v>54</v>
      </c>
      <c r="N5" s="121"/>
      <c r="O5" s="121"/>
      <c r="P5" s="8"/>
      <c r="Q5" s="121" t="s">
        <v>58</v>
      </c>
      <c r="R5" s="121"/>
      <c r="S5" s="121"/>
      <c r="T5" s="121"/>
      <c r="U5" s="121"/>
      <c r="V5" s="2"/>
      <c r="W5" s="50"/>
    </row>
    <row r="6" spans="1:25" ht="24.75" customHeight="1">
      <c r="B6" s="51"/>
      <c r="D6" s="2"/>
      <c r="F6" s="8"/>
      <c r="G6" s="8" t="s">
        <v>90</v>
      </c>
      <c r="H6" s="8"/>
      <c r="J6" s="8"/>
      <c r="L6" s="8"/>
      <c r="M6" s="8"/>
      <c r="P6" s="8"/>
      <c r="Q6" s="8" t="s">
        <v>148</v>
      </c>
      <c r="R6" s="8"/>
      <c r="S6" s="8" t="s">
        <v>147</v>
      </c>
      <c r="U6" s="8" t="s">
        <v>68</v>
      </c>
    </row>
    <row r="7" spans="1:25" ht="24.75" customHeight="1">
      <c r="B7" s="51"/>
      <c r="C7" s="8" t="s">
        <v>91</v>
      </c>
      <c r="D7" s="8"/>
      <c r="E7" s="8" t="s">
        <v>92</v>
      </c>
      <c r="F7" s="8"/>
      <c r="G7" s="8" t="s">
        <v>93</v>
      </c>
      <c r="H7" s="8"/>
      <c r="I7" s="8" t="s">
        <v>94</v>
      </c>
      <c r="J7" s="8"/>
      <c r="K7" s="8" t="s">
        <v>95</v>
      </c>
      <c r="L7" s="8"/>
      <c r="M7" s="8" t="s">
        <v>96</v>
      </c>
      <c r="N7" s="8"/>
      <c r="O7" s="8" t="s">
        <v>97</v>
      </c>
      <c r="P7" s="8"/>
      <c r="Q7" s="8" t="s">
        <v>98</v>
      </c>
      <c r="R7" s="8"/>
      <c r="S7" s="8" t="s">
        <v>99</v>
      </c>
      <c r="T7" s="2"/>
      <c r="U7" s="8" t="s">
        <v>100</v>
      </c>
      <c r="V7" s="2"/>
      <c r="W7" s="8" t="s">
        <v>68</v>
      </c>
    </row>
    <row r="8" spans="1:25" ht="24.75" customHeight="1">
      <c r="B8" s="51"/>
      <c r="C8" s="49" t="s">
        <v>101</v>
      </c>
      <c r="D8" s="8"/>
      <c r="E8" s="49" t="s">
        <v>49</v>
      </c>
      <c r="F8" s="8"/>
      <c r="G8" s="49" t="s">
        <v>102</v>
      </c>
      <c r="H8" s="8"/>
      <c r="I8" s="49" t="s">
        <v>103</v>
      </c>
      <c r="J8" s="8"/>
      <c r="K8" s="49" t="s">
        <v>104</v>
      </c>
      <c r="L8" s="8"/>
      <c r="M8" s="49" t="s">
        <v>56</v>
      </c>
      <c r="N8" s="8"/>
      <c r="O8" s="49"/>
      <c r="P8" s="8"/>
      <c r="Q8" s="49" t="s">
        <v>105</v>
      </c>
      <c r="R8" s="8"/>
      <c r="S8" s="49" t="s">
        <v>8</v>
      </c>
      <c r="T8" s="8"/>
      <c r="U8" s="49" t="s">
        <v>48</v>
      </c>
      <c r="V8" s="8"/>
      <c r="W8" s="49" t="s">
        <v>48</v>
      </c>
    </row>
    <row r="9" spans="1:25" s="2" customFormat="1" ht="24.75" customHeight="1">
      <c r="A9" s="2" t="s">
        <v>106</v>
      </c>
      <c r="C9" s="33">
        <v>604359</v>
      </c>
      <c r="D9" s="52"/>
      <c r="E9" s="33">
        <v>295303</v>
      </c>
      <c r="F9" s="52"/>
      <c r="G9" s="33">
        <v>10249</v>
      </c>
      <c r="H9" s="52"/>
      <c r="I9" s="33">
        <v>2773</v>
      </c>
      <c r="J9" s="52"/>
      <c r="K9" s="33">
        <v>5783</v>
      </c>
      <c r="L9" s="52"/>
      <c r="M9" s="33">
        <v>43348</v>
      </c>
      <c r="N9" s="52"/>
      <c r="O9" s="33">
        <v>-1306257</v>
      </c>
      <c r="P9" s="33"/>
      <c r="Q9" s="33">
        <v>-130954</v>
      </c>
      <c r="R9" s="33"/>
      <c r="S9" s="33">
        <v>303287</v>
      </c>
      <c r="T9" s="33"/>
      <c r="U9" s="33">
        <v>172333</v>
      </c>
      <c r="V9" s="34"/>
      <c r="W9" s="33">
        <v>-172109</v>
      </c>
    </row>
    <row r="10" spans="1:25" s="2" customFormat="1" ht="24.75" customHeight="1">
      <c r="A10" s="57" t="s">
        <v>193</v>
      </c>
      <c r="C10" s="31">
        <v>0</v>
      </c>
      <c r="D10" s="54"/>
      <c r="E10" s="31">
        <v>0</v>
      </c>
      <c r="F10" s="54"/>
      <c r="G10" s="31">
        <v>0</v>
      </c>
      <c r="H10" s="54"/>
      <c r="I10" s="31">
        <v>0</v>
      </c>
      <c r="J10" s="54"/>
      <c r="K10" s="31">
        <v>0</v>
      </c>
      <c r="L10" s="52"/>
      <c r="M10" s="31">
        <v>0</v>
      </c>
      <c r="N10" s="52"/>
      <c r="O10" s="31">
        <v>37485</v>
      </c>
      <c r="P10" s="33"/>
      <c r="Q10" s="31">
        <v>0</v>
      </c>
      <c r="R10" s="31"/>
      <c r="S10" s="31">
        <v>-37485</v>
      </c>
      <c r="T10" s="33"/>
      <c r="U10" s="31">
        <v>-37485</v>
      </c>
      <c r="V10" s="34"/>
      <c r="W10" s="33">
        <v>0</v>
      </c>
    </row>
    <row r="11" spans="1:25" s="2" customFormat="1" ht="24.75" customHeight="1">
      <c r="A11" s="53" t="s">
        <v>107</v>
      </c>
      <c r="C11" s="31">
        <v>0</v>
      </c>
      <c r="D11" s="54"/>
      <c r="E11" s="31">
        <v>0</v>
      </c>
      <c r="F11" s="54"/>
      <c r="G11" s="31">
        <v>0</v>
      </c>
      <c r="H11" s="54"/>
      <c r="I11" s="31">
        <v>0</v>
      </c>
      <c r="J11" s="54"/>
      <c r="K11" s="31">
        <v>0</v>
      </c>
      <c r="L11" s="52"/>
      <c r="M11" s="31">
        <v>0</v>
      </c>
      <c r="N11" s="52"/>
      <c r="O11" s="31">
        <v>2986</v>
      </c>
      <c r="P11" s="33"/>
      <c r="Q11" s="31">
        <v>0</v>
      </c>
      <c r="R11" s="31"/>
      <c r="S11" s="31">
        <v>-2986</v>
      </c>
      <c r="T11" s="33"/>
      <c r="U11" s="31">
        <v>-2986</v>
      </c>
      <c r="V11" s="34"/>
      <c r="W11" s="33">
        <v>0</v>
      </c>
    </row>
    <row r="12" spans="1:25" ht="24.75" customHeight="1">
      <c r="A12" s="3" t="s">
        <v>85</v>
      </c>
      <c r="B12" s="7"/>
      <c r="C12" s="31">
        <v>0</v>
      </c>
      <c r="D12" s="54"/>
      <c r="E12" s="54">
        <v>0</v>
      </c>
      <c r="F12" s="54"/>
      <c r="G12" s="54">
        <v>0</v>
      </c>
      <c r="H12" s="54"/>
      <c r="I12" s="54">
        <v>0</v>
      </c>
      <c r="J12" s="54"/>
      <c r="K12" s="54">
        <v>0</v>
      </c>
      <c r="L12" s="54"/>
      <c r="M12" s="54">
        <v>0</v>
      </c>
      <c r="N12" s="54"/>
      <c r="O12" s="31">
        <v>-185190</v>
      </c>
      <c r="P12" s="31"/>
      <c r="Q12" s="31">
        <v>-5677</v>
      </c>
      <c r="R12" s="31"/>
      <c r="S12" s="31">
        <v>0</v>
      </c>
      <c r="T12" s="31"/>
      <c r="U12" s="31">
        <v>-5677</v>
      </c>
      <c r="V12" s="35"/>
      <c r="W12" s="31">
        <v>-190867</v>
      </c>
    </row>
    <row r="13" spans="1:25" ht="24.75" customHeight="1" thickBot="1">
      <c r="A13" s="7" t="s">
        <v>167</v>
      </c>
      <c r="B13" s="7"/>
      <c r="C13" s="36">
        <v>604359</v>
      </c>
      <c r="D13" s="37"/>
      <c r="E13" s="36">
        <v>295303</v>
      </c>
      <c r="F13" s="37"/>
      <c r="G13" s="36">
        <v>10249</v>
      </c>
      <c r="H13" s="37"/>
      <c r="I13" s="36">
        <v>2773</v>
      </c>
      <c r="J13" s="37"/>
      <c r="K13" s="36">
        <v>5783</v>
      </c>
      <c r="L13" s="37"/>
      <c r="M13" s="36">
        <v>43348</v>
      </c>
      <c r="N13" s="37"/>
      <c r="O13" s="36">
        <v>-1450976</v>
      </c>
      <c r="P13" s="37"/>
      <c r="Q13" s="36">
        <v>-136631</v>
      </c>
      <c r="R13" s="37"/>
      <c r="S13" s="36">
        <v>262816</v>
      </c>
      <c r="T13" s="37"/>
      <c r="U13" s="36">
        <v>126185</v>
      </c>
      <c r="V13" s="37"/>
      <c r="W13" s="36">
        <v>-362976</v>
      </c>
      <c r="Y13" s="38"/>
    </row>
    <row r="14" spans="1:25" ht="24.75" customHeight="1" thickTop="1">
      <c r="A14" s="2"/>
      <c r="B14" s="2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Y14" s="38"/>
    </row>
    <row r="15" spans="1:25" ht="24.75" customHeight="1">
      <c r="A15" s="2" t="s">
        <v>108</v>
      </c>
      <c r="B15" s="2"/>
      <c r="C15" s="37">
        <v>604359</v>
      </c>
      <c r="D15" s="37"/>
      <c r="E15" s="37">
        <v>295303</v>
      </c>
      <c r="F15" s="37"/>
      <c r="G15" s="37">
        <v>10249</v>
      </c>
      <c r="H15" s="37"/>
      <c r="I15" s="37">
        <v>2773</v>
      </c>
      <c r="J15" s="37"/>
      <c r="K15" s="37">
        <v>5783</v>
      </c>
      <c r="L15" s="37"/>
      <c r="M15" s="37">
        <v>43348</v>
      </c>
      <c r="N15" s="37"/>
      <c r="O15" s="37">
        <v>-945172</v>
      </c>
      <c r="P15" s="37"/>
      <c r="Q15" s="37">
        <v>-185584</v>
      </c>
      <c r="R15" s="37"/>
      <c r="S15" s="33">
        <v>290674</v>
      </c>
      <c r="T15" s="37"/>
      <c r="U15" s="37">
        <v>105090</v>
      </c>
      <c r="V15" s="37"/>
      <c r="W15" s="33">
        <v>121733</v>
      </c>
      <c r="Y15" s="38"/>
    </row>
    <row r="16" spans="1:25" ht="24.75" customHeight="1">
      <c r="A16" s="53" t="s">
        <v>149</v>
      </c>
      <c r="B16" s="2"/>
      <c r="C16" s="31">
        <v>0</v>
      </c>
      <c r="D16" s="54"/>
      <c r="E16" s="31">
        <v>0</v>
      </c>
      <c r="F16" s="54"/>
      <c r="G16" s="31">
        <v>0</v>
      </c>
      <c r="H16" s="54"/>
      <c r="I16" s="31">
        <v>0</v>
      </c>
      <c r="J16" s="54"/>
      <c r="K16" s="31">
        <v>0</v>
      </c>
      <c r="L16" s="52"/>
      <c r="M16" s="31">
        <v>0</v>
      </c>
      <c r="N16" s="37"/>
      <c r="O16" s="31">
        <v>-57760</v>
      </c>
      <c r="P16" s="32"/>
      <c r="Q16" s="94">
        <v>46209</v>
      </c>
      <c r="R16" s="39"/>
      <c r="S16" s="94">
        <v>0</v>
      </c>
      <c r="T16" s="39"/>
      <c r="U16" s="48">
        <v>46209</v>
      </c>
      <c r="V16" s="37"/>
      <c r="W16" s="31">
        <v>-11551</v>
      </c>
    </row>
    <row r="17" spans="1:23" ht="24.75" customHeight="1">
      <c r="A17" s="53" t="s">
        <v>107</v>
      </c>
      <c r="B17" s="2"/>
      <c r="C17" s="32">
        <v>0</v>
      </c>
      <c r="D17" s="32"/>
      <c r="E17" s="32">
        <v>0</v>
      </c>
      <c r="F17" s="32"/>
      <c r="G17" s="32">
        <v>0</v>
      </c>
      <c r="H17" s="32"/>
      <c r="I17" s="32">
        <v>0</v>
      </c>
      <c r="J17" s="32"/>
      <c r="K17" s="32">
        <v>0</v>
      </c>
      <c r="L17" s="37"/>
      <c r="M17" s="32">
        <v>0</v>
      </c>
      <c r="N17" s="37"/>
      <c r="O17" s="32">
        <v>2271</v>
      </c>
      <c r="P17" s="32"/>
      <c r="Q17" s="32">
        <v>0</v>
      </c>
      <c r="R17" s="32"/>
      <c r="S17" s="31">
        <v>-2271</v>
      </c>
      <c r="T17" s="32"/>
      <c r="U17" s="32">
        <v>-2271</v>
      </c>
      <c r="V17" s="37"/>
      <c r="W17" s="31">
        <v>0</v>
      </c>
    </row>
    <row r="18" spans="1:23" ht="24.75" customHeight="1">
      <c r="A18" s="3" t="s">
        <v>85</v>
      </c>
      <c r="B18" s="7"/>
      <c r="C18" s="31">
        <v>0</v>
      </c>
      <c r="D18" s="54"/>
      <c r="E18" s="54">
        <v>0</v>
      </c>
      <c r="F18" s="54"/>
      <c r="G18" s="54">
        <v>0</v>
      </c>
      <c r="H18" s="54"/>
      <c r="I18" s="54">
        <v>0</v>
      </c>
      <c r="J18" s="54"/>
      <c r="K18" s="54">
        <v>0</v>
      </c>
      <c r="L18" s="54"/>
      <c r="M18" s="54">
        <v>0</v>
      </c>
      <c r="N18" s="54"/>
      <c r="O18" s="31">
        <v>-160336</v>
      </c>
      <c r="P18" s="31"/>
      <c r="Q18" s="32">
        <v>-13182</v>
      </c>
      <c r="R18" s="32"/>
      <c r="S18" s="31">
        <v>0</v>
      </c>
      <c r="T18" s="32"/>
      <c r="U18" s="32">
        <v>-13182</v>
      </c>
      <c r="V18" s="35"/>
      <c r="W18" s="31">
        <v>-173518</v>
      </c>
    </row>
    <row r="19" spans="1:23" ht="24.75" customHeight="1" thickBot="1">
      <c r="A19" s="7" t="s">
        <v>169</v>
      </c>
      <c r="B19" s="7"/>
      <c r="C19" s="36">
        <v>604359</v>
      </c>
      <c r="D19" s="37"/>
      <c r="E19" s="36">
        <v>295303</v>
      </c>
      <c r="F19" s="37"/>
      <c r="G19" s="36">
        <v>10249</v>
      </c>
      <c r="H19" s="37"/>
      <c r="I19" s="36">
        <v>2773</v>
      </c>
      <c r="J19" s="37"/>
      <c r="K19" s="36">
        <v>5783</v>
      </c>
      <c r="L19" s="37"/>
      <c r="M19" s="36">
        <v>43348</v>
      </c>
      <c r="N19" s="37"/>
      <c r="O19" s="36">
        <v>-1160997</v>
      </c>
      <c r="P19" s="37"/>
      <c r="Q19" s="36">
        <v>-152557</v>
      </c>
      <c r="R19" s="37"/>
      <c r="S19" s="36">
        <v>288403</v>
      </c>
      <c r="T19" s="37"/>
      <c r="U19" s="36">
        <v>135846</v>
      </c>
      <c r="V19" s="37"/>
      <c r="W19" s="36">
        <v>-63336</v>
      </c>
    </row>
    <row r="20" spans="1:23" ht="24.75" customHeight="1" thickTop="1">
      <c r="A20" s="2"/>
      <c r="B20" s="2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</row>
    <row r="22" spans="1:23">
      <c r="O22" s="38"/>
    </row>
  </sheetData>
  <mergeCells count="3">
    <mergeCell ref="C4:W4"/>
    <mergeCell ref="M5:O5"/>
    <mergeCell ref="Q5:U5"/>
  </mergeCells>
  <pageMargins left="0.70866141732283472" right="0.39370078740157483" top="0.39370078740157483" bottom="0.39370078740157483" header="0.39370078740157483" footer="0.27559055118110237"/>
  <pageSetup paperSize="9" scale="65" firstPageNumber="11" fitToHeight="0" orientation="landscape" useFirstPageNumber="1" r:id="rId1"/>
  <headerFooter>
    <oddFooter>&amp;L&amp;"Angsana New,ธรรมดา"&amp;15หมายเหตุประกอบข้อมูลทางการเงินระหว่างกาลเป็นส่วนหนึ่งของข้อมูลทางการเงินระหว่างกาล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DAA33-C928-475D-A555-F79C38A33FCF}">
  <sheetPr>
    <pageSetUpPr fitToPage="1"/>
  </sheetPr>
  <dimension ref="A1:X22"/>
  <sheetViews>
    <sheetView zoomScale="70" zoomScaleNormal="70" zoomScaleSheetLayoutView="85" workbookViewId="0">
      <selection activeCell="P65" sqref="P65"/>
    </sheetView>
  </sheetViews>
  <sheetFormatPr defaultColWidth="9" defaultRowHeight="21.6"/>
  <cols>
    <col min="1" max="1" width="29.44140625" style="1" customWidth="1"/>
    <col min="2" max="2" width="2.33203125" style="51" customWidth="1"/>
    <col min="3" max="3" width="2.6640625" style="1" customWidth="1"/>
    <col min="4" max="4" width="15" style="1" customWidth="1"/>
    <col min="5" max="5" width="1.109375" style="1" customWidth="1"/>
    <col min="6" max="6" width="15" style="1" customWidth="1"/>
    <col min="7" max="7" width="1.109375" style="1" customWidth="1"/>
    <col min="8" max="8" width="15" style="1" customWidth="1"/>
    <col min="9" max="9" width="1.109375" style="1" customWidth="1"/>
    <col min="10" max="10" width="15" style="1" customWidth="1"/>
    <col min="11" max="11" width="1.109375" style="1" customWidth="1"/>
    <col min="12" max="12" width="15.33203125" style="1" bestFit="1" customWidth="1"/>
    <col min="13" max="13" width="1.109375" style="1" customWidth="1"/>
    <col min="14" max="14" width="15" style="1" customWidth="1"/>
    <col min="15" max="15" width="1.109375" style="1" customWidth="1"/>
    <col min="16" max="16" width="15" style="1" customWidth="1"/>
    <col min="17" max="17" width="1.109375" style="1" customWidth="1"/>
    <col min="18" max="18" width="15" style="1" customWidth="1"/>
    <col min="19" max="19" width="1.109375" style="1" customWidth="1"/>
    <col min="20" max="20" width="16.77734375" style="1" bestFit="1" customWidth="1"/>
    <col min="21" max="21" width="1.109375" style="1" customWidth="1"/>
    <col min="22" max="22" width="15" style="1" customWidth="1"/>
    <col min="23" max="23" width="9" style="1"/>
    <col min="24" max="24" width="10.33203125" style="1" bestFit="1" customWidth="1"/>
    <col min="25" max="16384" width="9" style="1"/>
  </cols>
  <sheetData>
    <row r="1" spans="1:24" ht="24.75" customHeight="1">
      <c r="A1" s="2" t="s">
        <v>0</v>
      </c>
      <c r="H1" s="85"/>
      <c r="R1" s="38"/>
    </row>
    <row r="2" spans="1:24" ht="24.75" customHeight="1">
      <c r="A2" s="2" t="s">
        <v>89</v>
      </c>
      <c r="R2" s="38"/>
      <c r="V2" s="9" t="s">
        <v>7</v>
      </c>
    </row>
    <row r="3" spans="1:24" ht="24.75" customHeight="1">
      <c r="A3" s="4" t="s">
        <v>166</v>
      </c>
      <c r="B3" s="5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6" t="s">
        <v>2</v>
      </c>
    </row>
    <row r="4" spans="1:24" ht="24.75" customHeight="1">
      <c r="A4" s="2"/>
      <c r="D4" s="125" t="s">
        <v>4</v>
      </c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</row>
    <row r="5" spans="1:24" ht="24.75" customHeight="1">
      <c r="C5" s="51"/>
      <c r="G5" s="8"/>
      <c r="I5" s="8"/>
      <c r="K5" s="8"/>
      <c r="L5" s="121" t="s">
        <v>54</v>
      </c>
      <c r="M5" s="121"/>
      <c r="N5" s="121"/>
      <c r="O5" s="8"/>
      <c r="P5" s="121" t="s">
        <v>58</v>
      </c>
      <c r="Q5" s="121"/>
      <c r="R5" s="121"/>
      <c r="S5" s="121"/>
      <c r="T5" s="121"/>
      <c r="U5" s="8"/>
      <c r="V5" s="8"/>
    </row>
    <row r="6" spans="1:24" ht="24.75" customHeight="1">
      <c r="C6" s="51"/>
      <c r="G6" s="8"/>
      <c r="H6" s="8" t="s">
        <v>90</v>
      </c>
      <c r="I6" s="8"/>
      <c r="J6" s="8" t="s">
        <v>95</v>
      </c>
      <c r="K6" s="8"/>
      <c r="L6" s="8"/>
      <c r="M6" s="8"/>
      <c r="N6" s="8"/>
      <c r="O6" s="8"/>
      <c r="P6" s="8" t="s">
        <v>148</v>
      </c>
      <c r="Q6" s="8"/>
      <c r="R6" s="8" t="s">
        <v>147</v>
      </c>
      <c r="T6" s="8" t="s">
        <v>68</v>
      </c>
      <c r="U6" s="8"/>
      <c r="V6" s="8"/>
    </row>
    <row r="7" spans="1:24" ht="24.75" customHeight="1">
      <c r="B7" s="56"/>
      <c r="C7" s="51"/>
      <c r="D7" s="8" t="s">
        <v>91</v>
      </c>
      <c r="E7" s="2"/>
      <c r="F7" s="8" t="s">
        <v>92</v>
      </c>
      <c r="G7" s="8"/>
      <c r="H7" s="8" t="s">
        <v>93</v>
      </c>
      <c r="I7" s="8"/>
      <c r="J7" s="8" t="s">
        <v>109</v>
      </c>
      <c r="K7" s="8"/>
      <c r="L7" s="8" t="s">
        <v>96</v>
      </c>
      <c r="M7" s="8"/>
      <c r="N7" s="8" t="s">
        <v>97</v>
      </c>
      <c r="O7" s="8"/>
      <c r="P7" s="8" t="s">
        <v>98</v>
      </c>
      <c r="Q7" s="8"/>
      <c r="R7" s="8" t="s">
        <v>99</v>
      </c>
      <c r="S7" s="2"/>
      <c r="T7" s="8" t="s">
        <v>100</v>
      </c>
      <c r="U7" s="8"/>
      <c r="V7" s="8" t="s">
        <v>68</v>
      </c>
    </row>
    <row r="8" spans="1:24" ht="24.75" customHeight="1">
      <c r="B8" s="56"/>
      <c r="C8" s="51"/>
      <c r="D8" s="49" t="s">
        <v>101</v>
      </c>
      <c r="E8" s="8"/>
      <c r="F8" s="49" t="s">
        <v>49</v>
      </c>
      <c r="G8" s="8"/>
      <c r="H8" s="49" t="s">
        <v>102</v>
      </c>
      <c r="I8" s="8"/>
      <c r="J8" s="49" t="s">
        <v>110</v>
      </c>
      <c r="K8" s="8"/>
      <c r="L8" s="49" t="s">
        <v>56</v>
      </c>
      <c r="M8" s="8"/>
      <c r="N8" s="49"/>
      <c r="O8" s="8"/>
      <c r="P8" s="49" t="s">
        <v>105</v>
      </c>
      <c r="Q8" s="8"/>
      <c r="R8" s="49" t="s">
        <v>8</v>
      </c>
      <c r="S8" s="8"/>
      <c r="T8" s="49" t="s">
        <v>48</v>
      </c>
      <c r="U8" s="8"/>
      <c r="V8" s="49" t="s">
        <v>48</v>
      </c>
    </row>
    <row r="9" spans="1:24" ht="24.75" customHeight="1">
      <c r="A9" s="2" t="s">
        <v>106</v>
      </c>
      <c r="B9" s="56"/>
      <c r="C9" s="7"/>
      <c r="D9" s="39">
        <v>604359</v>
      </c>
      <c r="E9" s="37"/>
      <c r="F9" s="39">
        <v>295303</v>
      </c>
      <c r="G9" s="37"/>
      <c r="H9" s="39">
        <v>10249</v>
      </c>
      <c r="I9" s="37"/>
      <c r="J9" s="39">
        <v>5783</v>
      </c>
      <c r="K9" s="37"/>
      <c r="L9" s="39">
        <v>43348</v>
      </c>
      <c r="M9" s="37"/>
      <c r="N9" s="39">
        <v>-1373742</v>
      </c>
      <c r="O9" s="39"/>
      <c r="P9" s="39">
        <v>-130954</v>
      </c>
      <c r="Q9" s="39"/>
      <c r="R9" s="39">
        <v>288716</v>
      </c>
      <c r="S9" s="39"/>
      <c r="T9" s="39">
        <v>157762</v>
      </c>
      <c r="U9" s="39"/>
      <c r="V9" s="37">
        <v>-256938</v>
      </c>
    </row>
    <row r="10" spans="1:24" s="61" customFormat="1" ht="24.75" customHeight="1">
      <c r="A10" s="57" t="s">
        <v>193</v>
      </c>
      <c r="B10" s="58"/>
      <c r="C10" s="59"/>
      <c r="D10" s="48">
        <v>0</v>
      </c>
      <c r="E10" s="60"/>
      <c r="F10" s="48">
        <v>0</v>
      </c>
      <c r="G10" s="60"/>
      <c r="H10" s="48">
        <v>0</v>
      </c>
      <c r="I10" s="60"/>
      <c r="J10" s="48">
        <v>0</v>
      </c>
      <c r="K10" s="60"/>
      <c r="L10" s="48">
        <v>0</v>
      </c>
      <c r="M10" s="60"/>
      <c r="N10" s="48">
        <v>37432</v>
      </c>
      <c r="O10" s="48"/>
      <c r="P10" s="48">
        <v>0</v>
      </c>
      <c r="Q10" s="48"/>
      <c r="R10" s="40">
        <v>-37432</v>
      </c>
      <c r="S10" s="48"/>
      <c r="T10" s="48">
        <v>-37432</v>
      </c>
      <c r="U10" s="48"/>
      <c r="V10" s="60">
        <v>0</v>
      </c>
    </row>
    <row r="11" spans="1:24" s="61" customFormat="1" ht="24.75" customHeight="1">
      <c r="A11" s="53" t="s">
        <v>107</v>
      </c>
      <c r="B11" s="58"/>
      <c r="C11" s="59"/>
      <c r="D11" s="48">
        <v>0</v>
      </c>
      <c r="E11" s="60"/>
      <c r="F11" s="48">
        <v>0</v>
      </c>
      <c r="G11" s="60"/>
      <c r="H11" s="48">
        <v>0</v>
      </c>
      <c r="I11" s="60"/>
      <c r="J11" s="48">
        <v>0</v>
      </c>
      <c r="K11" s="60"/>
      <c r="L11" s="48">
        <v>0</v>
      </c>
      <c r="M11" s="60"/>
      <c r="N11" s="48">
        <v>2986</v>
      </c>
      <c r="O11" s="48"/>
      <c r="P11" s="48">
        <v>0</v>
      </c>
      <c r="Q11" s="48"/>
      <c r="R11" s="40">
        <v>-2986</v>
      </c>
      <c r="S11" s="48"/>
      <c r="T11" s="48">
        <v>-2986</v>
      </c>
      <c r="U11" s="48"/>
      <c r="V11" s="60">
        <v>0</v>
      </c>
    </row>
    <row r="12" spans="1:24" s="61" customFormat="1" ht="24.75" customHeight="1">
      <c r="A12" s="59" t="s">
        <v>85</v>
      </c>
      <c r="B12" s="58"/>
      <c r="C12" s="59"/>
      <c r="D12" s="40">
        <v>0</v>
      </c>
      <c r="E12" s="62"/>
      <c r="F12" s="62">
        <v>0</v>
      </c>
      <c r="G12" s="62"/>
      <c r="H12" s="62">
        <v>0</v>
      </c>
      <c r="I12" s="62"/>
      <c r="J12" s="62">
        <v>0</v>
      </c>
      <c r="K12" s="62"/>
      <c r="L12" s="62">
        <v>0</v>
      </c>
      <c r="M12" s="62"/>
      <c r="N12" s="40">
        <v>-195592</v>
      </c>
      <c r="O12" s="40"/>
      <c r="P12" s="48">
        <v>-5677</v>
      </c>
      <c r="Q12" s="40"/>
      <c r="R12" s="40">
        <v>0</v>
      </c>
      <c r="S12" s="40"/>
      <c r="T12" s="48">
        <v>-5677</v>
      </c>
      <c r="U12" s="40"/>
      <c r="V12" s="40">
        <v>-201269</v>
      </c>
    </row>
    <row r="13" spans="1:24" ht="24.75" customHeight="1" thickBot="1">
      <c r="A13" s="63" t="s">
        <v>167</v>
      </c>
      <c r="B13" s="58"/>
      <c r="C13" s="63"/>
      <c r="D13" s="41">
        <v>604359</v>
      </c>
      <c r="E13" s="64"/>
      <c r="F13" s="41">
        <v>295303</v>
      </c>
      <c r="G13" s="64"/>
      <c r="H13" s="41">
        <v>10249</v>
      </c>
      <c r="I13" s="64"/>
      <c r="J13" s="41">
        <v>5783</v>
      </c>
      <c r="K13" s="64"/>
      <c r="L13" s="41">
        <v>43348</v>
      </c>
      <c r="M13" s="64"/>
      <c r="N13" s="41">
        <v>-1528916</v>
      </c>
      <c r="O13" s="42"/>
      <c r="P13" s="41">
        <v>-136631</v>
      </c>
      <c r="Q13" s="42"/>
      <c r="R13" s="41">
        <v>248298</v>
      </c>
      <c r="S13" s="42"/>
      <c r="T13" s="41">
        <v>111667</v>
      </c>
      <c r="U13" s="42"/>
      <c r="V13" s="41">
        <v>-458207</v>
      </c>
    </row>
    <row r="14" spans="1:24" ht="24.75" customHeight="1" thickTop="1">
      <c r="A14" s="2"/>
      <c r="B14" s="56"/>
      <c r="C14" s="7"/>
      <c r="D14" s="39"/>
      <c r="E14" s="37"/>
      <c r="F14" s="39"/>
      <c r="G14" s="37"/>
      <c r="H14" s="39"/>
      <c r="I14" s="37"/>
      <c r="J14" s="39"/>
      <c r="K14" s="37"/>
      <c r="L14" s="39"/>
      <c r="M14" s="37"/>
      <c r="N14" s="39"/>
      <c r="O14" s="39"/>
      <c r="P14" s="39"/>
      <c r="Q14" s="39"/>
      <c r="R14" s="39"/>
      <c r="S14" s="39"/>
      <c r="T14" s="39"/>
      <c r="U14" s="39"/>
      <c r="V14" s="39"/>
      <c r="X14" s="86"/>
    </row>
    <row r="15" spans="1:24" ht="24.75" customHeight="1">
      <c r="A15" s="2" t="s">
        <v>108</v>
      </c>
      <c r="B15" s="56"/>
      <c r="C15" s="7"/>
      <c r="D15" s="39">
        <v>604359</v>
      </c>
      <c r="E15" s="37"/>
      <c r="F15" s="39">
        <v>295303</v>
      </c>
      <c r="G15" s="37"/>
      <c r="H15" s="39">
        <v>10249</v>
      </c>
      <c r="I15" s="37"/>
      <c r="J15" s="39">
        <v>5783</v>
      </c>
      <c r="K15" s="37"/>
      <c r="L15" s="39">
        <v>43348</v>
      </c>
      <c r="M15" s="37"/>
      <c r="N15" s="39">
        <v>-1026071</v>
      </c>
      <c r="O15" s="39"/>
      <c r="P15" s="39">
        <v>-185584</v>
      </c>
      <c r="Q15" s="39"/>
      <c r="R15" s="39">
        <v>276491</v>
      </c>
      <c r="S15" s="39"/>
      <c r="T15" s="39">
        <v>90907</v>
      </c>
      <c r="U15" s="39"/>
      <c r="V15" s="37">
        <v>23878</v>
      </c>
      <c r="X15" s="86"/>
    </row>
    <row r="16" spans="1:24" ht="24.75" customHeight="1">
      <c r="A16" s="1" t="s">
        <v>149</v>
      </c>
      <c r="B16" s="56"/>
      <c r="C16" s="7"/>
      <c r="D16" s="48">
        <v>0</v>
      </c>
      <c r="E16" s="60"/>
      <c r="F16" s="48">
        <v>0</v>
      </c>
      <c r="G16" s="60"/>
      <c r="H16" s="48">
        <v>0</v>
      </c>
      <c r="I16" s="60"/>
      <c r="J16" s="48">
        <v>0</v>
      </c>
      <c r="K16" s="60"/>
      <c r="L16" s="48">
        <v>0</v>
      </c>
      <c r="M16" s="37"/>
      <c r="N16" s="48">
        <v>-57760</v>
      </c>
      <c r="O16" s="39"/>
      <c r="P16" s="94">
        <v>46209</v>
      </c>
      <c r="Q16" s="39"/>
      <c r="R16" s="94">
        <v>0</v>
      </c>
      <c r="S16" s="39"/>
      <c r="T16" s="48">
        <v>46209</v>
      </c>
      <c r="U16" s="39"/>
      <c r="V16" s="60">
        <v>-11551</v>
      </c>
      <c r="X16" s="86"/>
    </row>
    <row r="17" spans="1:24" s="61" customFormat="1" ht="24.75" customHeight="1">
      <c r="A17" s="57" t="s">
        <v>107</v>
      </c>
      <c r="B17" s="58"/>
      <c r="C17" s="59"/>
      <c r="D17" s="48">
        <v>0</v>
      </c>
      <c r="E17" s="60"/>
      <c r="F17" s="48">
        <v>0</v>
      </c>
      <c r="G17" s="60"/>
      <c r="H17" s="48">
        <v>0</v>
      </c>
      <c r="I17" s="60"/>
      <c r="J17" s="48">
        <v>0</v>
      </c>
      <c r="K17" s="60"/>
      <c r="L17" s="48">
        <v>0</v>
      </c>
      <c r="M17" s="60"/>
      <c r="N17" s="48">
        <v>2223</v>
      </c>
      <c r="O17" s="48"/>
      <c r="P17" s="48">
        <v>0</v>
      </c>
      <c r="Q17" s="48"/>
      <c r="R17" s="48">
        <v>-2223</v>
      </c>
      <c r="S17" s="48"/>
      <c r="T17" s="48">
        <v>-2223</v>
      </c>
      <c r="U17" s="48"/>
      <c r="V17" s="60">
        <v>0</v>
      </c>
      <c r="X17" s="96"/>
    </row>
    <row r="18" spans="1:24" s="61" customFormat="1" ht="24.75" customHeight="1">
      <c r="A18" s="59" t="s">
        <v>85</v>
      </c>
      <c r="B18" s="58"/>
      <c r="C18" s="59"/>
      <c r="D18" s="40">
        <v>0</v>
      </c>
      <c r="E18" s="62"/>
      <c r="F18" s="62">
        <v>0</v>
      </c>
      <c r="G18" s="62"/>
      <c r="H18" s="62">
        <v>0</v>
      </c>
      <c r="I18" s="62"/>
      <c r="J18" s="62">
        <v>0</v>
      </c>
      <c r="K18" s="62"/>
      <c r="L18" s="62">
        <v>0</v>
      </c>
      <c r="M18" s="62"/>
      <c r="N18" s="40">
        <v>-145170</v>
      </c>
      <c r="O18" s="40"/>
      <c r="P18" s="40">
        <v>-13182</v>
      </c>
      <c r="Q18" s="40"/>
      <c r="R18" s="40">
        <v>0</v>
      </c>
      <c r="S18" s="40"/>
      <c r="T18" s="48">
        <v>-13182</v>
      </c>
      <c r="U18" s="40"/>
      <c r="V18" s="40">
        <v>-158352</v>
      </c>
      <c r="X18" s="96"/>
    </row>
    <row r="19" spans="1:24" ht="24.75" customHeight="1" thickBot="1">
      <c r="A19" s="2" t="s">
        <v>168</v>
      </c>
      <c r="B19" s="43"/>
      <c r="C19" s="7"/>
      <c r="D19" s="41">
        <v>604359</v>
      </c>
      <c r="E19" s="64"/>
      <c r="F19" s="41">
        <v>295303</v>
      </c>
      <c r="G19" s="64"/>
      <c r="H19" s="41">
        <v>10249</v>
      </c>
      <c r="I19" s="64"/>
      <c r="J19" s="41">
        <v>5783</v>
      </c>
      <c r="K19" s="64"/>
      <c r="L19" s="41">
        <v>43348</v>
      </c>
      <c r="M19" s="64"/>
      <c r="N19" s="41">
        <v>-1226778</v>
      </c>
      <c r="O19" s="42"/>
      <c r="P19" s="41">
        <v>-152557</v>
      </c>
      <c r="Q19" s="42"/>
      <c r="R19" s="41">
        <v>274268</v>
      </c>
      <c r="S19" s="42"/>
      <c r="T19" s="41">
        <v>121711</v>
      </c>
      <c r="U19" s="42"/>
      <c r="V19" s="41">
        <v>-146025</v>
      </c>
    </row>
    <row r="20" spans="1:24" ht="24.75" customHeight="1" thickTop="1">
      <c r="A20" s="2"/>
      <c r="B20" s="43"/>
      <c r="C20" s="7"/>
      <c r="D20" s="39"/>
      <c r="E20" s="37"/>
      <c r="F20" s="39"/>
      <c r="G20" s="37"/>
      <c r="H20" s="39"/>
      <c r="I20" s="37"/>
      <c r="J20" s="39"/>
      <c r="K20" s="37"/>
      <c r="L20" s="39"/>
      <c r="M20" s="37"/>
      <c r="N20" s="39"/>
      <c r="O20" s="39"/>
      <c r="P20" s="39"/>
      <c r="Q20" s="39"/>
      <c r="R20" s="39"/>
      <c r="S20" s="39"/>
      <c r="T20" s="39"/>
      <c r="U20" s="39"/>
      <c r="V20" s="39"/>
    </row>
    <row r="21" spans="1:24" ht="22.2">
      <c r="N21" s="38"/>
      <c r="P21" s="39"/>
      <c r="T21" s="39"/>
      <c r="V21" s="37"/>
      <c r="W21" s="38"/>
    </row>
    <row r="22" spans="1:24">
      <c r="D22" s="38"/>
      <c r="F22" s="38"/>
      <c r="H22" s="38"/>
      <c r="J22" s="38"/>
      <c r="L22" s="38"/>
      <c r="N22" s="38"/>
      <c r="P22" s="38"/>
      <c r="R22" s="38"/>
      <c r="V22" s="38"/>
    </row>
  </sheetData>
  <mergeCells count="3">
    <mergeCell ref="D4:V4"/>
    <mergeCell ref="L5:N5"/>
    <mergeCell ref="P5:T5"/>
  </mergeCells>
  <pageMargins left="0.70866141732283472" right="0.39370078740157483" top="0.39370078740157483" bottom="0.39370078740157483" header="0.39370078740157483" footer="0.27559055118110237"/>
  <pageSetup paperSize="9" scale="68" firstPageNumber="12" fitToHeight="0" orientation="landscape" useFirstPageNumber="1" r:id="rId1"/>
  <headerFooter>
    <oddFooter>&amp;L&amp;"Angsana New,ธรรมดา"&amp;15หมายเหตุประกอบข้อมูลทางการเงินระหว่างกาลเป็นส่วนหนึ่งของข้อมูลทางการเงินระหว่างกาล&amp;R&amp;"Angsana New,ธรรมดา"&amp;15&amp;P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FFC50-C152-46AC-844A-4D70E4118CA1}">
  <sheetPr>
    <pageSetUpPr fitToPage="1"/>
  </sheetPr>
  <dimension ref="A1:R79"/>
  <sheetViews>
    <sheetView topLeftCell="A81" zoomScaleNormal="100" zoomScaleSheetLayoutView="100" workbookViewId="0">
      <selection activeCell="P65" sqref="P65"/>
    </sheetView>
  </sheetViews>
  <sheetFormatPr defaultColWidth="9" defaultRowHeight="21.6"/>
  <cols>
    <col min="1" max="3" width="2.33203125" style="1" customWidth="1"/>
    <col min="4" max="4" width="11" style="1" customWidth="1"/>
    <col min="5" max="5" width="27.109375" style="1" customWidth="1"/>
    <col min="6" max="6" width="1.109375" style="1" customWidth="1"/>
    <col min="7" max="7" width="12.109375" style="3" customWidth="1"/>
    <col min="8" max="8" width="1.109375" style="1" customWidth="1"/>
    <col min="9" max="9" width="11.88671875" style="1" bestFit="1" customWidth="1"/>
    <col min="10" max="10" width="1.109375" style="1" customWidth="1"/>
    <col min="11" max="11" width="11.88671875" style="3" bestFit="1" customWidth="1"/>
    <col min="12" max="12" width="1.109375" style="1" customWidth="1"/>
    <col min="13" max="13" width="11.88671875" style="1" bestFit="1" customWidth="1"/>
    <col min="14" max="16384" width="9" style="1"/>
  </cols>
  <sheetData>
    <row r="1" spans="1:16" ht="22.2">
      <c r="A1" s="2" t="s">
        <v>0</v>
      </c>
      <c r="I1" s="85"/>
    </row>
    <row r="2" spans="1:16" ht="22.2">
      <c r="A2" s="2" t="s">
        <v>111</v>
      </c>
      <c r="G2" s="32"/>
      <c r="I2" s="38"/>
      <c r="M2" s="9" t="s">
        <v>7</v>
      </c>
    </row>
    <row r="3" spans="1:16" ht="22.2">
      <c r="A3" s="4" t="s">
        <v>166</v>
      </c>
      <c r="B3" s="5"/>
      <c r="C3" s="5"/>
      <c r="D3" s="5"/>
      <c r="E3" s="5"/>
      <c r="F3" s="5"/>
      <c r="G3" s="97"/>
      <c r="H3" s="5"/>
      <c r="I3" s="5"/>
      <c r="J3" s="5"/>
      <c r="K3" s="97"/>
      <c r="L3" s="5"/>
      <c r="M3" s="6" t="s">
        <v>2</v>
      </c>
    </row>
    <row r="4" spans="1:16" ht="22.2">
      <c r="G4" s="120" t="s">
        <v>3</v>
      </c>
      <c r="H4" s="120"/>
      <c r="I4" s="120"/>
      <c r="J4" s="2"/>
      <c r="K4" s="120" t="s">
        <v>4</v>
      </c>
      <c r="L4" s="121"/>
      <c r="M4" s="121"/>
    </row>
    <row r="5" spans="1:16" ht="22.2">
      <c r="G5" s="114" t="s">
        <v>62</v>
      </c>
      <c r="H5" s="43"/>
      <c r="I5" s="114" t="s">
        <v>63</v>
      </c>
      <c r="J5" s="2"/>
      <c r="K5" s="114" t="s">
        <v>62</v>
      </c>
      <c r="L5" s="8"/>
      <c r="M5" s="114" t="s">
        <v>63</v>
      </c>
    </row>
    <row r="6" spans="1:16" ht="22.2">
      <c r="A6" s="2" t="s">
        <v>112</v>
      </c>
      <c r="H6" s="3"/>
      <c r="I6" s="3"/>
      <c r="J6" s="3"/>
      <c r="L6" s="3"/>
      <c r="M6" s="3"/>
    </row>
    <row r="7" spans="1:16" ht="22.2">
      <c r="A7" s="2" t="s">
        <v>80</v>
      </c>
      <c r="B7" s="2"/>
      <c r="C7" s="2"/>
      <c r="D7" s="2"/>
      <c r="E7" s="2"/>
      <c r="F7" s="2"/>
      <c r="G7" s="37">
        <v>-185190</v>
      </c>
      <c r="H7" s="37"/>
      <c r="I7" s="37">
        <v>-160336</v>
      </c>
      <c r="J7" s="7"/>
      <c r="K7" s="37">
        <v>-195592</v>
      </c>
      <c r="L7" s="37"/>
      <c r="M7" s="37">
        <v>-145170</v>
      </c>
    </row>
    <row r="8" spans="1:16">
      <c r="A8" s="1" t="s">
        <v>154</v>
      </c>
      <c r="G8" s="32"/>
      <c r="H8" s="32"/>
      <c r="I8" s="32"/>
      <c r="J8" s="3"/>
      <c r="K8" s="32"/>
      <c r="L8" s="32"/>
      <c r="M8" s="32"/>
    </row>
    <row r="9" spans="1:16">
      <c r="B9" s="1" t="s">
        <v>113</v>
      </c>
      <c r="G9" s="32"/>
      <c r="H9" s="32"/>
      <c r="I9" s="32"/>
      <c r="J9" s="3"/>
      <c r="K9" s="32"/>
      <c r="L9" s="32"/>
      <c r="M9" s="32"/>
    </row>
    <row r="10" spans="1:16">
      <c r="A10" s="1" t="s">
        <v>114</v>
      </c>
      <c r="G10" s="32">
        <v>26210</v>
      </c>
      <c r="H10" s="32"/>
      <c r="I10" s="32">
        <v>29146</v>
      </c>
      <c r="J10" s="3"/>
      <c r="K10" s="32">
        <v>15147</v>
      </c>
      <c r="L10" s="32"/>
      <c r="M10" s="32">
        <v>15545</v>
      </c>
      <c r="P10" s="38"/>
    </row>
    <row r="11" spans="1:16">
      <c r="A11" s="1" t="s">
        <v>115</v>
      </c>
      <c r="G11" s="32">
        <v>64022</v>
      </c>
      <c r="H11" s="32"/>
      <c r="I11" s="32">
        <v>138442</v>
      </c>
      <c r="J11" s="3"/>
      <c r="K11" s="32">
        <v>67312</v>
      </c>
      <c r="L11" s="32"/>
      <c r="M11" s="32">
        <v>139235</v>
      </c>
    </row>
    <row r="12" spans="1:16">
      <c r="A12" s="1" t="s">
        <v>44</v>
      </c>
      <c r="G12" s="32">
        <v>1120</v>
      </c>
      <c r="H12" s="32"/>
      <c r="I12" s="32">
        <v>886</v>
      </c>
      <c r="J12" s="3"/>
      <c r="K12" s="32">
        <v>930</v>
      </c>
      <c r="L12" s="32"/>
      <c r="M12" s="32">
        <v>722</v>
      </c>
      <c r="P12" s="38"/>
    </row>
    <row r="13" spans="1:16">
      <c r="A13" s="1" t="s">
        <v>163</v>
      </c>
      <c r="G13" s="32">
        <v>4166</v>
      </c>
      <c r="H13" s="32"/>
      <c r="I13" s="32">
        <v>1856</v>
      </c>
      <c r="J13" s="3"/>
      <c r="K13" s="32">
        <v>4471</v>
      </c>
      <c r="L13" s="32"/>
      <c r="M13" s="32">
        <v>-106</v>
      </c>
    </row>
    <row r="14" spans="1:16">
      <c r="A14" s="1" t="s">
        <v>185</v>
      </c>
      <c r="G14" s="32">
        <v>-4648</v>
      </c>
      <c r="H14" s="32"/>
      <c r="I14" s="32">
        <v>0</v>
      </c>
      <c r="J14" s="3"/>
      <c r="K14" s="32">
        <v>0</v>
      </c>
      <c r="L14" s="32"/>
      <c r="M14" s="32">
        <v>0</v>
      </c>
    </row>
    <row r="15" spans="1:16">
      <c r="A15" s="1" t="s">
        <v>180</v>
      </c>
      <c r="G15" s="32">
        <v>-273</v>
      </c>
      <c r="H15" s="32"/>
      <c r="I15" s="32">
        <v>2438</v>
      </c>
      <c r="J15" s="3"/>
      <c r="K15" s="32">
        <v>-273</v>
      </c>
      <c r="L15" s="32"/>
      <c r="M15" s="32">
        <v>2437</v>
      </c>
    </row>
    <row r="16" spans="1:16">
      <c r="A16" s="1" t="s">
        <v>181</v>
      </c>
      <c r="G16" s="32">
        <v>-751</v>
      </c>
      <c r="H16" s="32"/>
      <c r="I16" s="32">
        <v>614</v>
      </c>
      <c r="J16" s="3"/>
      <c r="K16" s="32">
        <v>-751</v>
      </c>
      <c r="L16" s="32"/>
      <c r="M16" s="32">
        <v>614</v>
      </c>
    </row>
    <row r="17" spans="1:16">
      <c r="A17" s="1" t="s">
        <v>74</v>
      </c>
      <c r="G17" s="32"/>
      <c r="H17" s="32"/>
      <c r="I17" s="32"/>
      <c r="J17" s="3"/>
      <c r="K17" s="32"/>
      <c r="L17" s="32"/>
      <c r="M17" s="32"/>
    </row>
    <row r="18" spans="1:16">
      <c r="B18" s="1" t="s">
        <v>75</v>
      </c>
      <c r="G18" s="32">
        <v>14</v>
      </c>
      <c r="H18" s="32"/>
      <c r="I18" s="32">
        <v>0</v>
      </c>
      <c r="J18" s="3"/>
      <c r="K18" s="32">
        <v>14</v>
      </c>
      <c r="L18" s="32"/>
      <c r="M18" s="32">
        <v>0</v>
      </c>
    </row>
    <row r="19" spans="1:16">
      <c r="A19" s="1" t="s">
        <v>73</v>
      </c>
      <c r="G19" s="32">
        <v>530</v>
      </c>
      <c r="H19" s="32"/>
      <c r="I19" s="32">
        <v>0</v>
      </c>
      <c r="J19" s="3"/>
      <c r="K19" s="32">
        <v>0</v>
      </c>
      <c r="L19" s="32"/>
      <c r="M19" s="32">
        <v>0</v>
      </c>
    </row>
    <row r="20" spans="1:16">
      <c r="A20" s="1" t="s">
        <v>151</v>
      </c>
      <c r="G20" s="32">
        <v>0</v>
      </c>
      <c r="H20" s="32"/>
      <c r="I20" s="32">
        <v>0</v>
      </c>
      <c r="J20" s="32"/>
      <c r="K20" s="32">
        <v>28998</v>
      </c>
      <c r="L20" s="32"/>
      <c r="M20" s="32">
        <v>0</v>
      </c>
    </row>
    <row r="21" spans="1:16">
      <c r="A21" s="1" t="s">
        <v>195</v>
      </c>
      <c r="G21" s="32">
        <v>67</v>
      </c>
      <c r="H21" s="32"/>
      <c r="I21" s="32">
        <v>-280</v>
      </c>
      <c r="J21" s="32"/>
      <c r="K21" s="32">
        <v>0</v>
      </c>
      <c r="L21" s="32"/>
      <c r="M21" s="32">
        <v>0</v>
      </c>
    </row>
    <row r="22" spans="1:16">
      <c r="A22" s="1" t="s">
        <v>156</v>
      </c>
      <c r="G22" s="32">
        <v>19305</v>
      </c>
      <c r="H22" s="32"/>
      <c r="I22" s="32">
        <v>352</v>
      </c>
      <c r="J22" s="3"/>
      <c r="K22" s="32">
        <v>18756</v>
      </c>
      <c r="L22" s="32"/>
      <c r="M22" s="32">
        <v>-139</v>
      </c>
    </row>
    <row r="23" spans="1:16">
      <c r="A23" s="1" t="s">
        <v>144</v>
      </c>
      <c r="G23" s="32">
        <v>-3518</v>
      </c>
      <c r="H23" s="32"/>
      <c r="I23" s="32">
        <v>0</v>
      </c>
      <c r="J23" s="3"/>
      <c r="K23" s="32">
        <v>-154</v>
      </c>
      <c r="L23" s="32"/>
      <c r="M23" s="32">
        <v>0</v>
      </c>
    </row>
    <row r="24" spans="1:16">
      <c r="A24" s="1" t="s">
        <v>66</v>
      </c>
      <c r="G24" s="32">
        <v>-52664</v>
      </c>
      <c r="H24" s="32"/>
      <c r="I24" s="32">
        <v>-80763</v>
      </c>
      <c r="J24" s="3"/>
      <c r="K24" s="32">
        <v>-42111</v>
      </c>
      <c r="L24" s="32"/>
      <c r="M24" s="32">
        <v>-60971</v>
      </c>
    </row>
    <row r="25" spans="1:16">
      <c r="A25" s="1" t="s">
        <v>76</v>
      </c>
      <c r="G25" s="32">
        <v>59191</v>
      </c>
      <c r="H25" s="32"/>
      <c r="I25" s="32">
        <v>60023</v>
      </c>
      <c r="J25" s="3"/>
      <c r="K25" s="32">
        <v>62770</v>
      </c>
      <c r="L25" s="32"/>
      <c r="M25" s="32">
        <v>62336</v>
      </c>
      <c r="P25" s="38"/>
    </row>
    <row r="26" spans="1:16">
      <c r="A26" s="1" t="s">
        <v>157</v>
      </c>
      <c r="G26" s="115">
        <v>21910</v>
      </c>
      <c r="H26" s="32"/>
      <c r="I26" s="115">
        <v>-5955</v>
      </c>
      <c r="J26" s="3"/>
      <c r="K26" s="115">
        <v>17851</v>
      </c>
      <c r="L26" s="32"/>
      <c r="M26" s="115">
        <v>-6842</v>
      </c>
    </row>
    <row r="27" spans="1:16" ht="22.2">
      <c r="A27" s="2" t="s">
        <v>116</v>
      </c>
      <c r="B27" s="2"/>
      <c r="C27" s="2"/>
      <c r="D27" s="2"/>
      <c r="E27" s="2"/>
      <c r="F27" s="2"/>
    </row>
    <row r="28" spans="1:16" ht="22.2">
      <c r="B28" s="2" t="s">
        <v>117</v>
      </c>
      <c r="C28" s="2"/>
      <c r="D28" s="2"/>
      <c r="E28" s="2"/>
      <c r="F28" s="2"/>
      <c r="G28" s="37">
        <v>-50509</v>
      </c>
      <c r="H28" s="37"/>
      <c r="I28" s="37">
        <v>-13577</v>
      </c>
      <c r="J28" s="2"/>
      <c r="K28" s="37">
        <v>-22632</v>
      </c>
      <c r="L28" s="116"/>
      <c r="M28" s="116">
        <v>7661</v>
      </c>
      <c r="O28" s="38"/>
    </row>
    <row r="29" spans="1:16" ht="22.2">
      <c r="A29" s="2" t="s">
        <v>118</v>
      </c>
      <c r="F29" s="2"/>
      <c r="G29" s="32"/>
      <c r="H29" s="32"/>
      <c r="I29" s="32"/>
      <c r="J29" s="3"/>
      <c r="K29" s="32"/>
      <c r="L29" s="32"/>
      <c r="M29" s="32"/>
    </row>
    <row r="30" spans="1:16" ht="22.2">
      <c r="A30" s="1" t="s">
        <v>11</v>
      </c>
      <c r="F30" s="2"/>
      <c r="G30" s="32">
        <v>19052</v>
      </c>
      <c r="H30" s="32"/>
      <c r="I30" s="32">
        <v>17705</v>
      </c>
      <c r="J30" s="3"/>
      <c r="K30" s="32">
        <v>22998</v>
      </c>
      <c r="L30" s="32"/>
      <c r="M30" s="32">
        <v>19925</v>
      </c>
    </row>
    <row r="31" spans="1:16" ht="22.2">
      <c r="A31" s="1" t="s">
        <v>20</v>
      </c>
      <c r="F31" s="2"/>
      <c r="G31" s="32">
        <v>-50203</v>
      </c>
      <c r="H31" s="32"/>
      <c r="I31" s="32">
        <v>-52254</v>
      </c>
      <c r="J31" s="3"/>
      <c r="K31" s="32">
        <v>-58677</v>
      </c>
      <c r="L31" s="32"/>
      <c r="M31" s="32">
        <v>-71868</v>
      </c>
    </row>
    <row r="32" spans="1:16" ht="22.2">
      <c r="A32" s="1" t="s">
        <v>21</v>
      </c>
      <c r="F32" s="2"/>
      <c r="G32" s="32">
        <v>826</v>
      </c>
      <c r="H32" s="32"/>
      <c r="I32" s="32">
        <v>10205</v>
      </c>
      <c r="J32" s="3"/>
      <c r="K32" s="32">
        <v>0</v>
      </c>
      <c r="L32" s="32"/>
      <c r="M32" s="32">
        <v>0</v>
      </c>
    </row>
    <row r="33" spans="1:16">
      <c r="A33" s="1" t="s">
        <v>15</v>
      </c>
      <c r="G33" s="32">
        <v>12462</v>
      </c>
      <c r="H33" s="32"/>
      <c r="I33" s="32">
        <v>7039</v>
      </c>
      <c r="J33" s="3"/>
      <c r="K33" s="32">
        <v>11874</v>
      </c>
      <c r="L33" s="32"/>
      <c r="M33" s="32">
        <v>7071</v>
      </c>
    </row>
    <row r="34" spans="1:16">
      <c r="A34" s="1" t="s">
        <v>150</v>
      </c>
      <c r="G34" s="32">
        <v>15863</v>
      </c>
      <c r="H34" s="32"/>
      <c r="I34" s="32">
        <v>7202</v>
      </c>
      <c r="J34" s="3"/>
      <c r="K34" s="32">
        <v>0</v>
      </c>
      <c r="L34" s="32"/>
      <c r="M34" s="32">
        <v>0</v>
      </c>
    </row>
    <row r="35" spans="1:16">
      <c r="A35" s="1" t="s">
        <v>16</v>
      </c>
      <c r="G35" s="32">
        <v>4837</v>
      </c>
      <c r="H35" s="32"/>
      <c r="I35" s="32">
        <v>3083</v>
      </c>
      <c r="J35" s="3"/>
      <c r="K35" s="32">
        <v>1583</v>
      </c>
      <c r="L35" s="32"/>
      <c r="M35" s="32">
        <v>2785</v>
      </c>
    </row>
    <row r="36" spans="1:16">
      <c r="A36" s="1" t="s">
        <v>29</v>
      </c>
      <c r="G36" s="32">
        <v>318</v>
      </c>
      <c r="H36" s="32"/>
      <c r="I36" s="32">
        <v>1112</v>
      </c>
      <c r="J36" s="3"/>
      <c r="K36" s="32">
        <v>318</v>
      </c>
      <c r="L36" s="32"/>
      <c r="M36" s="32">
        <v>613</v>
      </c>
    </row>
    <row r="37" spans="1:16" ht="22.2">
      <c r="A37" s="2" t="s">
        <v>119</v>
      </c>
      <c r="G37" s="32"/>
      <c r="H37" s="32"/>
      <c r="I37" s="32"/>
      <c r="J37" s="3"/>
      <c r="K37" s="32"/>
      <c r="L37" s="32"/>
      <c r="M37" s="32"/>
    </row>
    <row r="38" spans="1:16">
      <c r="A38" s="1" t="s">
        <v>34</v>
      </c>
      <c r="G38" s="32">
        <v>5970</v>
      </c>
      <c r="H38" s="32"/>
      <c r="I38" s="32">
        <v>-14074</v>
      </c>
      <c r="J38" s="3"/>
      <c r="K38" s="32">
        <v>10670</v>
      </c>
      <c r="L38" s="32"/>
      <c r="M38" s="32">
        <v>-7070</v>
      </c>
    </row>
    <row r="39" spans="1:16">
      <c r="A39" s="1" t="s">
        <v>38</v>
      </c>
      <c r="G39" s="32">
        <v>-3832</v>
      </c>
      <c r="H39" s="32"/>
      <c r="I39" s="32">
        <v>-8399</v>
      </c>
      <c r="J39" s="3"/>
      <c r="K39" s="32">
        <v>-1797</v>
      </c>
      <c r="L39" s="32"/>
      <c r="M39" s="32">
        <v>-6861</v>
      </c>
    </row>
    <row r="40" spans="1:16" ht="22.2">
      <c r="A40" s="1" t="s">
        <v>45</v>
      </c>
      <c r="D40" s="2"/>
      <c r="G40" s="32">
        <v>907</v>
      </c>
      <c r="H40" s="32"/>
      <c r="I40" s="32">
        <v>0</v>
      </c>
      <c r="J40" s="3"/>
      <c r="K40" s="32">
        <v>907</v>
      </c>
      <c r="L40" s="32"/>
      <c r="M40" s="32">
        <v>0</v>
      </c>
    </row>
    <row r="41" spans="1:16" ht="22.2">
      <c r="A41" s="2" t="s">
        <v>162</v>
      </c>
      <c r="B41" s="2"/>
      <c r="C41" s="2"/>
      <c r="E41" s="2"/>
      <c r="F41" s="2"/>
      <c r="G41" s="117">
        <v>-44309</v>
      </c>
      <c r="H41" s="37"/>
      <c r="I41" s="117">
        <v>-41958</v>
      </c>
      <c r="J41" s="7"/>
      <c r="K41" s="117">
        <v>-34756</v>
      </c>
      <c r="L41" s="37"/>
      <c r="M41" s="117">
        <v>-47744</v>
      </c>
    </row>
    <row r="42" spans="1:16" ht="22.2">
      <c r="A42" s="1" t="s">
        <v>120</v>
      </c>
      <c r="B42" s="2"/>
      <c r="C42" s="2"/>
      <c r="D42" s="2"/>
      <c r="E42" s="2"/>
      <c r="F42" s="2"/>
      <c r="G42" s="32">
        <v>-26892</v>
      </c>
      <c r="H42" s="37"/>
      <c r="I42" s="32">
        <v>-23936</v>
      </c>
      <c r="J42" s="3"/>
      <c r="K42" s="32">
        <v>-24102</v>
      </c>
      <c r="L42" s="32"/>
      <c r="M42" s="32">
        <v>-26962</v>
      </c>
    </row>
    <row r="43" spans="1:16">
      <c r="A43" s="1" t="s">
        <v>155</v>
      </c>
      <c r="G43" s="32">
        <v>51569</v>
      </c>
      <c r="H43" s="32"/>
      <c r="I43" s="32">
        <v>107503</v>
      </c>
      <c r="J43" s="3"/>
      <c r="K43" s="32">
        <v>42383</v>
      </c>
      <c r="L43" s="32"/>
      <c r="M43" s="32">
        <v>74596</v>
      </c>
    </row>
    <row r="44" spans="1:16">
      <c r="A44" s="1" t="s">
        <v>179</v>
      </c>
      <c r="G44" s="32">
        <v>-691</v>
      </c>
      <c r="H44" s="32"/>
      <c r="I44" s="32">
        <v>-795</v>
      </c>
      <c r="J44" s="3"/>
      <c r="K44" s="32">
        <v>-691</v>
      </c>
      <c r="L44" s="32"/>
      <c r="M44" s="32">
        <v>-795</v>
      </c>
    </row>
    <row r="45" spans="1:16">
      <c r="A45" s="1" t="s">
        <v>121</v>
      </c>
      <c r="G45" s="32">
        <v>-815</v>
      </c>
      <c r="H45" s="32"/>
      <c r="I45" s="32">
        <v>-1066</v>
      </c>
      <c r="J45" s="3"/>
      <c r="K45" s="32">
        <v>-428</v>
      </c>
      <c r="L45" s="32"/>
      <c r="M45" s="32">
        <v>-479</v>
      </c>
    </row>
    <row r="46" spans="1:16" ht="22.2">
      <c r="A46" s="2" t="s">
        <v>122</v>
      </c>
      <c r="B46" s="2"/>
      <c r="C46" s="2"/>
      <c r="D46" s="2"/>
      <c r="E46" s="2"/>
      <c r="F46" s="2"/>
      <c r="G46" s="118">
        <v>-21138</v>
      </c>
      <c r="H46" s="37"/>
      <c r="I46" s="118">
        <v>39748</v>
      </c>
      <c r="J46" s="7"/>
      <c r="K46" s="118">
        <v>-17594</v>
      </c>
      <c r="L46" s="37"/>
      <c r="M46" s="118">
        <v>-1384</v>
      </c>
      <c r="P46" s="38"/>
    </row>
    <row r="47" spans="1:16" ht="22.2">
      <c r="A47" s="2" t="s">
        <v>123</v>
      </c>
      <c r="G47" s="32"/>
      <c r="H47" s="32"/>
      <c r="I47" s="32"/>
      <c r="J47" s="3"/>
      <c r="K47" s="32"/>
      <c r="L47" s="32"/>
      <c r="M47" s="32"/>
    </row>
    <row r="48" spans="1:16">
      <c r="A48" s="119" t="s">
        <v>182</v>
      </c>
      <c r="G48" s="32">
        <v>3000</v>
      </c>
      <c r="H48" s="32"/>
      <c r="I48" s="32">
        <v>0</v>
      </c>
      <c r="J48" s="3"/>
      <c r="K48" s="32">
        <v>0</v>
      </c>
      <c r="L48" s="32"/>
      <c r="M48" s="32">
        <v>120</v>
      </c>
    </row>
    <row r="49" spans="1:13">
      <c r="A49" s="119" t="s">
        <v>189</v>
      </c>
      <c r="G49" s="32">
        <v>-4300</v>
      </c>
      <c r="H49" s="32"/>
      <c r="I49" s="32">
        <v>0</v>
      </c>
      <c r="J49" s="3"/>
      <c r="K49" s="32">
        <v>0</v>
      </c>
      <c r="L49" s="32"/>
      <c r="M49" s="32">
        <v>0</v>
      </c>
    </row>
    <row r="50" spans="1:13">
      <c r="A50" s="119" t="s">
        <v>174</v>
      </c>
      <c r="G50" s="32">
        <v>0</v>
      </c>
      <c r="H50" s="32"/>
      <c r="I50" s="32">
        <v>2031</v>
      </c>
      <c r="J50" s="3"/>
      <c r="K50" s="32">
        <v>0</v>
      </c>
      <c r="L50" s="32"/>
      <c r="M50" s="32">
        <v>2031</v>
      </c>
    </row>
    <row r="51" spans="1:13">
      <c r="A51" s="119" t="s">
        <v>159</v>
      </c>
      <c r="G51" s="32">
        <v>-1920</v>
      </c>
      <c r="H51" s="32"/>
      <c r="I51" s="32">
        <v>0</v>
      </c>
      <c r="J51" s="3"/>
      <c r="K51" s="32">
        <v>0</v>
      </c>
      <c r="L51" s="32"/>
      <c r="M51" s="32">
        <v>0</v>
      </c>
    </row>
    <row r="52" spans="1:13">
      <c r="A52" s="119" t="s">
        <v>158</v>
      </c>
      <c r="G52" s="32">
        <v>4300</v>
      </c>
      <c r="H52" s="32"/>
      <c r="I52" s="32">
        <v>0</v>
      </c>
      <c r="J52" s="3"/>
      <c r="K52" s="32">
        <v>0</v>
      </c>
      <c r="L52" s="32"/>
      <c r="M52" s="32">
        <v>0</v>
      </c>
    </row>
    <row r="53" spans="1:13">
      <c r="A53" s="119" t="s">
        <v>175</v>
      </c>
      <c r="G53" s="32">
        <v>61216</v>
      </c>
      <c r="H53" s="32"/>
      <c r="I53" s="32">
        <v>3481</v>
      </c>
      <c r="J53" s="3"/>
      <c r="K53" s="32">
        <v>57120</v>
      </c>
      <c r="L53" s="32"/>
      <c r="M53" s="32">
        <v>240</v>
      </c>
    </row>
    <row r="54" spans="1:13">
      <c r="A54" s="119" t="s">
        <v>124</v>
      </c>
      <c r="G54" s="32">
        <v>-325</v>
      </c>
      <c r="H54" s="32"/>
      <c r="I54" s="32">
        <v>-143</v>
      </c>
      <c r="J54" s="3"/>
      <c r="K54" s="32">
        <v>-325</v>
      </c>
      <c r="L54" s="32"/>
      <c r="M54" s="32">
        <v>-143</v>
      </c>
    </row>
    <row r="55" spans="1:13">
      <c r="A55" s="1" t="s">
        <v>126</v>
      </c>
      <c r="G55" s="32">
        <v>-342</v>
      </c>
      <c r="H55" s="32"/>
      <c r="I55" s="32">
        <v>-382</v>
      </c>
      <c r="J55" s="3"/>
      <c r="K55" s="32">
        <v>-342</v>
      </c>
      <c r="L55" s="32"/>
      <c r="M55" s="32">
        <v>-382</v>
      </c>
    </row>
    <row r="56" spans="1:13">
      <c r="A56" s="1" t="s">
        <v>125</v>
      </c>
      <c r="E56" s="38"/>
      <c r="G56" s="32">
        <v>19</v>
      </c>
      <c r="H56" s="32"/>
      <c r="I56" s="32">
        <v>264</v>
      </c>
      <c r="J56" s="3"/>
      <c r="K56" s="32">
        <v>19</v>
      </c>
      <c r="L56" s="32"/>
      <c r="M56" s="32">
        <v>9</v>
      </c>
    </row>
    <row r="57" spans="1:13" ht="22.2">
      <c r="A57" s="2" t="s">
        <v>186</v>
      </c>
      <c r="B57" s="2"/>
      <c r="C57" s="2"/>
      <c r="D57" s="2"/>
      <c r="E57" s="2"/>
      <c r="F57" s="2"/>
      <c r="G57" s="118">
        <v>61648</v>
      </c>
      <c r="H57" s="37"/>
      <c r="I57" s="118">
        <v>5251</v>
      </c>
      <c r="J57" s="7"/>
      <c r="K57" s="118">
        <v>56472</v>
      </c>
      <c r="L57" s="37"/>
      <c r="M57" s="118">
        <v>1875</v>
      </c>
    </row>
    <row r="58" spans="1:13" ht="22.2">
      <c r="A58" s="2" t="s">
        <v>127</v>
      </c>
      <c r="B58" s="2"/>
      <c r="C58" s="2"/>
      <c r="D58" s="2"/>
      <c r="E58" s="2"/>
      <c r="F58" s="2"/>
      <c r="G58" s="37"/>
      <c r="H58" s="37"/>
      <c r="I58" s="37"/>
      <c r="J58" s="7"/>
      <c r="K58" s="37"/>
      <c r="L58" s="37"/>
      <c r="M58" s="37"/>
    </row>
    <row r="59" spans="1:13">
      <c r="A59" s="1" t="s">
        <v>143</v>
      </c>
      <c r="G59" s="32"/>
      <c r="H59" s="32"/>
      <c r="I59" s="32"/>
      <c r="K59" s="32"/>
      <c r="L59" s="38"/>
      <c r="M59" s="32"/>
    </row>
    <row r="60" spans="1:13">
      <c r="B60" s="1" t="s">
        <v>160</v>
      </c>
      <c r="G60" s="32">
        <v>-551</v>
      </c>
      <c r="H60" s="32"/>
      <c r="I60" s="32">
        <v>-8402</v>
      </c>
      <c r="K60" s="32">
        <v>-2611</v>
      </c>
      <c r="L60" s="38"/>
      <c r="M60" s="32">
        <v>-7737</v>
      </c>
    </row>
    <row r="61" spans="1:13" s="3" customFormat="1">
      <c r="A61" s="3" t="s">
        <v>128</v>
      </c>
      <c r="G61" s="32">
        <v>960</v>
      </c>
      <c r="H61" s="32"/>
      <c r="I61" s="32">
        <v>0</v>
      </c>
      <c r="K61" s="32">
        <v>15000</v>
      </c>
      <c r="L61" s="32"/>
      <c r="M61" s="32">
        <v>26000</v>
      </c>
    </row>
    <row r="62" spans="1:13">
      <c r="A62" s="1" t="s">
        <v>129</v>
      </c>
      <c r="G62" s="32">
        <v>-46658</v>
      </c>
      <c r="H62" s="32"/>
      <c r="I62" s="32">
        <v>-11192</v>
      </c>
      <c r="J62" s="3"/>
      <c r="K62" s="32">
        <v>-46658</v>
      </c>
      <c r="L62" s="32"/>
      <c r="M62" s="32">
        <v>-11192</v>
      </c>
    </row>
    <row r="63" spans="1:13" ht="22.2">
      <c r="A63" s="2" t="s">
        <v>194</v>
      </c>
      <c r="B63" s="2"/>
      <c r="C63" s="2"/>
      <c r="D63" s="2"/>
      <c r="E63" s="2"/>
      <c r="F63" s="2"/>
      <c r="G63" s="37"/>
      <c r="H63" s="37"/>
      <c r="I63" s="37"/>
      <c r="J63" s="7"/>
      <c r="K63" s="37"/>
      <c r="L63" s="37"/>
      <c r="M63" s="37"/>
    </row>
    <row r="64" spans="1:13">
      <c r="A64" s="1" t="s">
        <v>171</v>
      </c>
      <c r="G64" s="32">
        <v>122</v>
      </c>
      <c r="H64" s="32"/>
      <c r="I64" s="32">
        <v>0</v>
      </c>
      <c r="J64" s="3"/>
      <c r="K64" s="32">
        <v>122</v>
      </c>
      <c r="L64" s="32"/>
      <c r="M64" s="32">
        <v>0</v>
      </c>
    </row>
    <row r="65" spans="1:18">
      <c r="A65" s="1" t="s">
        <v>130</v>
      </c>
      <c r="G65" s="32">
        <v>-6295</v>
      </c>
      <c r="H65" s="32"/>
      <c r="I65" s="32">
        <v>-8127</v>
      </c>
      <c r="J65" s="3"/>
      <c r="K65" s="32">
        <v>-5797</v>
      </c>
      <c r="L65" s="32"/>
      <c r="M65" s="32">
        <v>-7080</v>
      </c>
    </row>
    <row r="66" spans="1:18">
      <c r="A66" s="1" t="s">
        <v>131</v>
      </c>
      <c r="G66" s="32">
        <v>-3627</v>
      </c>
      <c r="H66" s="32"/>
      <c r="I66" s="32">
        <v>-3002</v>
      </c>
      <c r="J66" s="3"/>
      <c r="K66" s="32">
        <v>-3542</v>
      </c>
      <c r="L66" s="32"/>
      <c r="M66" s="32">
        <v>-3250</v>
      </c>
    </row>
    <row r="67" spans="1:18" ht="22.2">
      <c r="A67" s="2" t="s">
        <v>187</v>
      </c>
      <c r="B67" s="2"/>
      <c r="C67" s="2"/>
      <c r="D67" s="2"/>
      <c r="E67" s="2"/>
      <c r="F67" s="2"/>
      <c r="G67" s="118">
        <v>-56049</v>
      </c>
      <c r="H67" s="37"/>
      <c r="I67" s="118">
        <v>-30723</v>
      </c>
      <c r="J67" s="7"/>
      <c r="K67" s="118">
        <v>-43486</v>
      </c>
      <c r="L67" s="37"/>
      <c r="M67" s="118">
        <v>-3259</v>
      </c>
    </row>
    <row r="68" spans="1:18" ht="22.2">
      <c r="A68" s="2" t="s">
        <v>153</v>
      </c>
      <c r="B68" s="2"/>
      <c r="C68" s="2"/>
      <c r="D68" s="2"/>
      <c r="E68" s="2"/>
      <c r="F68" s="2"/>
      <c r="G68" s="37">
        <v>-15539</v>
      </c>
      <c r="H68" s="37"/>
      <c r="I68" s="37">
        <v>14276</v>
      </c>
      <c r="J68" s="7"/>
      <c r="K68" s="37">
        <v>-4608</v>
      </c>
      <c r="L68" s="37"/>
      <c r="M68" s="37">
        <v>-2768</v>
      </c>
    </row>
    <row r="69" spans="1:18">
      <c r="A69" s="1" t="s">
        <v>132</v>
      </c>
      <c r="G69" s="32">
        <v>30934</v>
      </c>
      <c r="H69" s="32"/>
      <c r="I69" s="32">
        <v>35486</v>
      </c>
      <c r="J69" s="3"/>
      <c r="K69" s="32">
        <v>13170</v>
      </c>
      <c r="L69" s="32"/>
      <c r="M69" s="32">
        <v>11386</v>
      </c>
    </row>
    <row r="70" spans="1:18" ht="22.8" thickBot="1">
      <c r="A70" s="2" t="s">
        <v>133</v>
      </c>
      <c r="B70" s="2"/>
      <c r="C70" s="2"/>
      <c r="D70" s="2"/>
      <c r="E70" s="2"/>
      <c r="F70" s="2"/>
      <c r="G70" s="36">
        <v>15395</v>
      </c>
      <c r="H70" s="37"/>
      <c r="I70" s="36">
        <v>49762</v>
      </c>
      <c r="J70" s="7"/>
      <c r="K70" s="36">
        <v>8562</v>
      </c>
      <c r="L70" s="37"/>
      <c r="M70" s="36">
        <v>8618</v>
      </c>
      <c r="N70" s="38"/>
      <c r="O70" s="38"/>
      <c r="Q70" s="38"/>
      <c r="R70" s="38"/>
    </row>
    <row r="71" spans="1:18" ht="22.2" thickTop="1">
      <c r="G71" s="32"/>
      <c r="H71" s="32"/>
      <c r="I71" s="32"/>
      <c r="J71" s="3"/>
      <c r="K71" s="32"/>
      <c r="L71" s="32"/>
      <c r="M71" s="32"/>
    </row>
    <row r="72" spans="1:18" ht="22.2">
      <c r="A72" s="2" t="s">
        <v>134</v>
      </c>
      <c r="G72" s="32"/>
      <c r="H72" s="32"/>
      <c r="I72" s="44"/>
      <c r="J72" s="3"/>
      <c r="K72" s="32"/>
      <c r="L72" s="32"/>
      <c r="M72" s="44"/>
    </row>
    <row r="73" spans="1:18" ht="22.2">
      <c r="A73" s="2" t="s">
        <v>135</v>
      </c>
      <c r="G73" s="32"/>
      <c r="H73" s="32"/>
      <c r="I73" s="44"/>
      <c r="J73" s="3"/>
      <c r="K73" s="32"/>
      <c r="L73" s="32"/>
      <c r="M73" s="44"/>
    </row>
    <row r="74" spans="1:18">
      <c r="A74" s="1" t="s">
        <v>136</v>
      </c>
      <c r="B74" s="1" t="s">
        <v>190</v>
      </c>
      <c r="G74" s="32">
        <v>3799</v>
      </c>
      <c r="H74" s="32"/>
      <c r="I74" s="32">
        <v>0</v>
      </c>
      <c r="J74" s="3"/>
      <c r="K74" s="32">
        <v>154</v>
      </c>
      <c r="L74" s="32"/>
      <c r="M74" s="32">
        <v>0</v>
      </c>
    </row>
    <row r="75" spans="1:18">
      <c r="A75" s="1" t="s">
        <v>137</v>
      </c>
      <c r="B75" s="1" t="s">
        <v>139</v>
      </c>
      <c r="H75" s="3"/>
      <c r="I75" s="3"/>
      <c r="J75" s="3"/>
      <c r="L75" s="3"/>
      <c r="M75" s="3"/>
    </row>
    <row r="76" spans="1:18">
      <c r="C76" s="1" t="s">
        <v>140</v>
      </c>
      <c r="G76" s="32">
        <v>-5677</v>
      </c>
      <c r="I76" s="32">
        <v>16477</v>
      </c>
      <c r="K76" s="32">
        <v>-5677</v>
      </c>
      <c r="M76" s="32">
        <v>16477</v>
      </c>
    </row>
    <row r="77" spans="1:18">
      <c r="A77" s="1" t="s">
        <v>138</v>
      </c>
      <c r="B77" s="1" t="s">
        <v>141</v>
      </c>
    </row>
    <row r="78" spans="1:18">
      <c r="C78" s="1" t="s">
        <v>142</v>
      </c>
      <c r="G78" s="32">
        <v>0</v>
      </c>
      <c r="I78" s="32">
        <v>5090</v>
      </c>
      <c r="K78" s="32">
        <v>0</v>
      </c>
      <c r="M78" s="32">
        <v>5090</v>
      </c>
    </row>
    <row r="79" spans="1:18">
      <c r="A79" s="1" t="s">
        <v>161</v>
      </c>
      <c r="B79" s="1" t="s">
        <v>188</v>
      </c>
      <c r="G79" s="93">
        <v>284819</v>
      </c>
      <c r="I79" s="92">
        <v>0</v>
      </c>
      <c r="K79" s="93">
        <v>185819</v>
      </c>
      <c r="M79" s="92">
        <v>0</v>
      </c>
    </row>
  </sheetData>
  <mergeCells count="2">
    <mergeCell ref="G4:I4"/>
    <mergeCell ref="K4:M4"/>
  </mergeCells>
  <pageMargins left="0.70866141732283472" right="0.39370078740157483" top="0.39370078740157483" bottom="0.39370078740157483" header="0.39370078740157483" footer="0.27559055118110237"/>
  <pageSetup paperSize="9" scale="93" firstPageNumber="13" fitToHeight="0" orientation="portrait" useFirstPageNumber="1" r:id="rId1"/>
  <headerFooter>
    <oddFooter>&amp;L&amp;"Angsana New,ธรรมดา"&amp;15หมายเหตุประกอบข้อมูลทางการเงินระหว่างกาลเป็นส่วนหนึ่งของข้อมูลทางการเงินระหว่างกาล&amp;R&amp;"Angsana New,ธรรมดา"&amp;15&amp;P</oddFooter>
  </headerFooter>
  <rowBreaks count="2" manualBreakCount="2">
    <brk id="36" max="16383" man="1"/>
    <brk id="62" max="16383" man="1"/>
  </rowBreaks>
  <ignoredErrors>
    <ignoredError sqref="G5:M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BS;T</vt:lpstr>
      <vt:lpstr>PL;T_1</vt:lpstr>
      <vt:lpstr>PL_2</vt:lpstr>
      <vt:lpstr>SE;T CONSO</vt:lpstr>
      <vt:lpstr>SE;T</vt:lpstr>
      <vt:lpstr>CF;T</vt:lpstr>
      <vt:lpstr>'BS;T'!Print_Area</vt:lpstr>
      <vt:lpstr>'PL;T_1'!Print_Area</vt:lpstr>
      <vt:lpstr>'BS;T'!Print_Titles</vt:lpstr>
      <vt:lpstr>'CF;T'!Print_Titles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Sitthichai Noijaidee</dc:creator>
  <cp:keywords/>
  <dc:description/>
  <cp:lastModifiedBy>Nuengruetai Nakornpin</cp:lastModifiedBy>
  <cp:revision/>
  <cp:lastPrinted>2026-08-13T11:22:38Z</cp:lastPrinted>
  <dcterms:created xsi:type="dcterms:W3CDTF">2025-11-12T10:13:41Z</dcterms:created>
  <dcterms:modified xsi:type="dcterms:W3CDTF">2026-08-13T11:22:41Z</dcterms:modified>
  <cp:category/>
  <cp:contentStatus/>
</cp:coreProperties>
</file>