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udit client\T\TSR\Q2 2569\to client\Eng\"/>
    </mc:Choice>
  </mc:AlternateContent>
  <xr:revisionPtr revIDLastSave="0" documentId="13_ncr:1_{6D3217C0-9210-44E6-8ABB-C943B82783B5}" xr6:coauthVersionLast="47" xr6:coauthVersionMax="47" xr10:uidLastSave="{00000000-0000-0000-0000-000000000000}"/>
  <bookViews>
    <workbookView xWindow="-108" yWindow="-108" windowWidth="23256" windowHeight="12456" tabRatio="771" xr2:uid="{4A9B1A71-7AD4-426D-93ED-4230FF20EEE9}"/>
  </bookViews>
  <sheets>
    <sheet name="BS;T" sheetId="1" r:id="rId1"/>
    <sheet name="PL;T 1" sheetId="2" r:id="rId2"/>
    <sheet name="PL;T 2" sheetId="6" r:id="rId3"/>
    <sheet name="SE;T CONSO" sheetId="3" r:id="rId4"/>
    <sheet name="SE;T" sheetId="4" r:id="rId5"/>
    <sheet name="CF;T" sheetId="5" r:id="rId6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'BS;T'!$A$6:$N$76</definedName>
    <definedName name="_xlnm._FilterDatabase" localSheetId="5" hidden="1">'CF;T'!$A$6:$M$77</definedName>
    <definedName name="_xlnm._FilterDatabase" localSheetId="1" hidden="1">'PL;T 1'!$A$6:$N$43</definedName>
    <definedName name="_xlnm._FilterDatabase" localSheetId="2" hidden="1">'PL;T 2'!$A$6:$N$44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 localSheetId="2">Scheduled_Payment+Extra_Payment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'BS;T'!$A$1:$N$77</definedName>
    <definedName name="_xlnm.Print_Area" localSheetId="5">'CF;T'!$A$1:$M$81</definedName>
    <definedName name="_xlnm.Print_Area" localSheetId="1">'PL;T 1'!$A$1:$N$41</definedName>
    <definedName name="_xlnm.Print_Area" localSheetId="2">'PL;T 2'!$A$1:$N$42</definedName>
    <definedName name="_xlnm.Print_Area" localSheetId="4">'SE;T'!$A$1:$U$22</definedName>
    <definedName name="_xlnm.Print_Area" localSheetId="3">'SE;T CONSO'!$A$1:$W$23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'BS;T'!$1:$7</definedName>
    <definedName name="_xlnm.Print_Titles" localSheetId="5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 localSheetId="2">Scheduled_Payment+Extra_Payment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 localSheetId="2">Scheduled_Payment+Extra_Payment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5" l="1"/>
  <c r="G30" i="5"/>
  <c r="N41" i="6" l="1"/>
  <c r="L41" i="6"/>
  <c r="J41" i="6"/>
  <c r="H41" i="6"/>
  <c r="M18" i="4"/>
  <c r="S10" i="4"/>
  <c r="U10" i="4" s="1"/>
  <c r="U10" i="3"/>
  <c r="W10" i="3"/>
  <c r="H26" i="6"/>
  <c r="N61" i="1"/>
  <c r="L61" i="1"/>
  <c r="J61" i="1"/>
  <c r="H61" i="1"/>
  <c r="A3" i="5"/>
  <c r="O20" i="3"/>
  <c r="O18" i="3"/>
  <c r="A3" i="3"/>
  <c r="A3" i="4"/>
  <c r="N17" i="2"/>
  <c r="H53" i="1"/>
  <c r="N36" i="6"/>
  <c r="O21" i="4" s="1"/>
  <c r="L36" i="6"/>
  <c r="O13" i="4" s="1"/>
  <c r="J36" i="6"/>
  <c r="H36" i="6"/>
  <c r="K19" i="6"/>
  <c r="I19" i="6"/>
  <c r="N17" i="6"/>
  <c r="L17" i="6"/>
  <c r="J17" i="6"/>
  <c r="H17" i="6"/>
  <c r="N11" i="6"/>
  <c r="M11" i="6"/>
  <c r="M19" i="6" s="1"/>
  <c r="L11" i="6"/>
  <c r="J11" i="6"/>
  <c r="H11" i="6"/>
  <c r="N6" i="6"/>
  <c r="L6" i="6"/>
  <c r="S18" i="4"/>
  <c r="J17" i="2"/>
  <c r="U20" i="3"/>
  <c r="L17" i="2" l="1"/>
  <c r="H17" i="2"/>
  <c r="J19" i="6"/>
  <c r="J26" i="6" s="1"/>
  <c r="J28" i="6" s="1"/>
  <c r="H19" i="6"/>
  <c r="H28" i="6" s="1"/>
  <c r="H38" i="6" s="1"/>
  <c r="N19" i="6"/>
  <c r="N26" i="6" s="1"/>
  <c r="N28" i="6" s="1"/>
  <c r="M8" i="5" s="1"/>
  <c r="L19" i="6"/>
  <c r="L26" i="6" s="1"/>
  <c r="L28" i="6" s="1"/>
  <c r="K8" i="5" s="1"/>
  <c r="H35" i="2"/>
  <c r="U13" i="3" s="1"/>
  <c r="U16" i="3"/>
  <c r="U12" i="3"/>
  <c r="W12" i="3" s="1"/>
  <c r="U9" i="3"/>
  <c r="J53" i="1"/>
  <c r="L53" i="1"/>
  <c r="N53" i="1"/>
  <c r="I8" i="5" l="1"/>
  <c r="O21" i="3"/>
  <c r="O13" i="3"/>
  <c r="G8" i="5"/>
  <c r="J38" i="6"/>
  <c r="N38" i="6"/>
  <c r="M21" i="4"/>
  <c r="L38" i="6"/>
  <c r="M13" i="4"/>
  <c r="U14" i="3"/>
  <c r="H74" i="1" s="1"/>
  <c r="H62" i="1"/>
  <c r="H19" i="1"/>
  <c r="W20" i="3"/>
  <c r="M6" i="5" l="1"/>
  <c r="K6" i="5"/>
  <c r="N6" i="2" l="1"/>
  <c r="L6" i="2"/>
  <c r="N6" i="1"/>
  <c r="L6" i="1"/>
  <c r="S12" i="4" l="1"/>
  <c r="U12" i="4" l="1"/>
  <c r="K22" i="4"/>
  <c r="I22" i="4"/>
  <c r="G22" i="4"/>
  <c r="E22" i="4"/>
  <c r="C22" i="4"/>
  <c r="Q14" i="4"/>
  <c r="K14" i="4"/>
  <c r="L72" i="1" s="1"/>
  <c r="I14" i="4"/>
  <c r="L69" i="1" s="1"/>
  <c r="G14" i="4"/>
  <c r="L67" i="1" s="1"/>
  <c r="E14" i="4"/>
  <c r="L66" i="1" s="1"/>
  <c r="C14" i="4"/>
  <c r="L65" i="1" s="1"/>
  <c r="S22" i="3"/>
  <c r="M22" i="3"/>
  <c r="K22" i="3"/>
  <c r="I22" i="3"/>
  <c r="G22" i="3"/>
  <c r="E22" i="3"/>
  <c r="C22" i="3"/>
  <c r="S14" i="3"/>
  <c r="Q14" i="3"/>
  <c r="M14" i="3"/>
  <c r="H72" i="1" s="1"/>
  <c r="K14" i="3"/>
  <c r="H69" i="1" s="1"/>
  <c r="I14" i="3"/>
  <c r="H68" i="1" s="1"/>
  <c r="G14" i="3"/>
  <c r="H67" i="1" s="1"/>
  <c r="E14" i="3"/>
  <c r="H66" i="1" s="1"/>
  <c r="C14" i="3"/>
  <c r="H65" i="1" s="1"/>
  <c r="S20" i="4" l="1"/>
  <c r="M20" i="4" s="1"/>
  <c r="L35" i="2"/>
  <c r="L35" i="1"/>
  <c r="I19" i="2"/>
  <c r="K19" i="2"/>
  <c r="M11" i="2"/>
  <c r="M19" i="2" s="1"/>
  <c r="N11" i="2"/>
  <c r="U20" i="4" l="1"/>
  <c r="O14" i="4"/>
  <c r="S13" i="4"/>
  <c r="L11" i="2"/>
  <c r="J75" i="1"/>
  <c r="I60" i="5"/>
  <c r="M60" i="5"/>
  <c r="M69" i="5"/>
  <c r="K69" i="5"/>
  <c r="G69" i="5"/>
  <c r="I69" i="5"/>
  <c r="K60" i="5"/>
  <c r="G60" i="5"/>
  <c r="S9" i="4"/>
  <c r="S16" i="4"/>
  <c r="U16" i="4" s="1"/>
  <c r="Q22" i="4"/>
  <c r="N35" i="2"/>
  <c r="J35" i="2"/>
  <c r="U21" i="3" s="1"/>
  <c r="J11" i="2"/>
  <c r="Q22" i="3" l="1"/>
  <c r="U18" i="3"/>
  <c r="S14" i="4"/>
  <c r="L74" i="1" s="1"/>
  <c r="W9" i="3"/>
  <c r="W16" i="3"/>
  <c r="U18" i="4"/>
  <c r="O22" i="4"/>
  <c r="N75" i="1"/>
  <c r="S21" i="4"/>
  <c r="U9" i="4"/>
  <c r="N62" i="1"/>
  <c r="J62" i="1"/>
  <c r="J76" i="1" s="1"/>
  <c r="N35" i="1"/>
  <c r="J35" i="1"/>
  <c r="N19" i="1"/>
  <c r="J19" i="1"/>
  <c r="U22" i="3" l="1"/>
  <c r="W18" i="3"/>
  <c r="N76" i="1"/>
  <c r="S22" i="4"/>
  <c r="J36" i="1"/>
  <c r="N36" i="1"/>
  <c r="A1" i="3"/>
  <c r="A1" i="4" s="1"/>
  <c r="A1" i="5" s="1"/>
  <c r="J79" i="1" l="1"/>
  <c r="N79" i="1"/>
  <c r="H35" i="1" l="1"/>
  <c r="H36" i="1" s="1"/>
  <c r="L19" i="1" l="1"/>
  <c r="L36" i="1" s="1"/>
  <c r="H11" i="2" l="1"/>
  <c r="L62" i="1" l="1"/>
  <c r="H19" i="2" l="1"/>
  <c r="H25" i="2" l="1"/>
  <c r="H27" i="2" s="1"/>
  <c r="H40" i="2" s="1"/>
  <c r="G49" i="5" l="1"/>
  <c r="G70" i="5" s="1"/>
  <c r="G72" i="5" s="1"/>
  <c r="H37" i="2"/>
  <c r="W13" i="3"/>
  <c r="W14" i="3" s="1"/>
  <c r="O14" i="3"/>
  <c r="H73" i="1" s="1"/>
  <c r="H75" i="1" s="1"/>
  <c r="H76" i="1" s="1"/>
  <c r="H79" i="1" s="1"/>
  <c r="N19" i="2"/>
  <c r="N25" i="2" s="1"/>
  <c r="N27" i="2" s="1"/>
  <c r="N40" i="2" s="1"/>
  <c r="J19" i="2"/>
  <c r="J25" i="2" s="1"/>
  <c r="J27" i="2" s="1"/>
  <c r="J40" i="2" s="1"/>
  <c r="L19" i="2"/>
  <c r="L25" i="2" s="1"/>
  <c r="L27" i="2" s="1"/>
  <c r="L40" i="2" s="1"/>
  <c r="M30" i="5" l="1"/>
  <c r="M43" i="5" s="1"/>
  <c r="M49" i="5" s="1"/>
  <c r="M70" i="5" s="1"/>
  <c r="M72" i="5" s="1"/>
  <c r="N37" i="2"/>
  <c r="J37" i="2"/>
  <c r="I30" i="5"/>
  <c r="I43" i="5" s="1"/>
  <c r="I49" i="5" s="1"/>
  <c r="I70" i="5" s="1"/>
  <c r="I72" i="5" s="1"/>
  <c r="K30" i="5"/>
  <c r="K43" i="5" s="1"/>
  <c r="K49" i="5" s="1"/>
  <c r="K70" i="5" s="1"/>
  <c r="K72" i="5" s="1"/>
  <c r="L37" i="2"/>
  <c r="M22" i="4" l="1"/>
  <c r="U21" i="4"/>
  <c r="U22" i="4" s="1"/>
  <c r="O22" i="3"/>
  <c r="W21" i="3"/>
  <c r="W22" i="3" s="1"/>
  <c r="U13" i="4"/>
  <c r="U14" i="4" s="1"/>
  <c r="M14" i="4"/>
  <c r="L73" i="1" s="1"/>
  <c r="L75" i="1" s="1"/>
  <c r="L76" i="1" s="1"/>
  <c r="L79" i="1" s="1"/>
</calcChain>
</file>

<file path=xl/sharedStrings.xml><?xml version="1.0" encoding="utf-8"?>
<sst xmlns="http://schemas.openxmlformats.org/spreadsheetml/2006/main" count="331" uniqueCount="212">
  <si>
    <t>TSR LIVING SOLUTION PUBLIC COMPANY LIMITED AND ITS SUBSIDIARIES</t>
  </si>
  <si>
    <t>STATEMENTS OF FINANCIAL POSITION</t>
  </si>
  <si>
    <t>Thousand Baht</t>
  </si>
  <si>
    <t>Assets</t>
  </si>
  <si>
    <t>Current assets</t>
  </si>
  <si>
    <t>Cash and cash equivalents</t>
  </si>
  <si>
    <t>"Unaudited"</t>
  </si>
  <si>
    <t>December 31, 2025</t>
  </si>
  <si>
    <t>Trade and other receivables</t>
  </si>
  <si>
    <t>Inventories</t>
  </si>
  <si>
    <t>Other current assets</t>
  </si>
  <si>
    <t>Total current assets</t>
  </si>
  <si>
    <t>Non-current assets</t>
  </si>
  <si>
    <t>Investment in subsidiaries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</si>
  <si>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</si>
  <si>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</si>
  <si>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</si>
  <si>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</si>
  <si>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</si>
  <si>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</si>
  <si>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</si>
  <si>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</si>
  <si>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</si>
  <si>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</si>
  <si>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</si>
  <si>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</si>
  <si>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</si>
  <si>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</si>
  <si>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Provision for employee benefit</t>
  </si>
  <si>
    <t>Total non-current liabilities</t>
  </si>
  <si>
    <t>Total liabilities</t>
  </si>
  <si>
    <t>Equity</t>
  </si>
  <si>
    <t>Share capital</t>
  </si>
  <si>
    <t>Premium on ordinary shares</t>
  </si>
  <si>
    <t>Retained earnings (deficits)</t>
  </si>
  <si>
    <t>Appropriated</t>
  </si>
  <si>
    <t>Legal reserve</t>
  </si>
  <si>
    <t>Total equity</t>
  </si>
  <si>
    <t>Total liabilities and equity</t>
  </si>
  <si>
    <t>STATEMENTS OF COMPREHENSIVE INCOME</t>
  </si>
  <si>
    <t>Cost of sales</t>
  </si>
  <si>
    <t>Revenue from sales</t>
  </si>
  <si>
    <t>Revenue</t>
  </si>
  <si>
    <t>Other income</t>
  </si>
  <si>
    <t>Selling expenses</t>
  </si>
  <si>
    <t>Administrative expenses</t>
  </si>
  <si>
    <t>Finance costs</t>
  </si>
  <si>
    <t>Loss for the period</t>
  </si>
  <si>
    <t>Total comprehensive loss</t>
  </si>
  <si>
    <t>Loss per share</t>
  </si>
  <si>
    <t>Basic loss per share (Baht)</t>
  </si>
  <si>
    <t>Weighted average number of ordinary shares (shares)</t>
  </si>
  <si>
    <t>Items that will never be reclassified subsequently to profit or loss</t>
  </si>
  <si>
    <t>STATEMENT OF CHANGES IN EQUITY</t>
  </si>
  <si>
    <t>Balance as at January 1, 2025</t>
  </si>
  <si>
    <t>Balance as at January 1, 2026</t>
  </si>
  <si>
    <t xml:space="preserve">Issued and </t>
  </si>
  <si>
    <t>paid-up</t>
  </si>
  <si>
    <t>share capital</t>
  </si>
  <si>
    <t xml:space="preserve">Premium on </t>
  </si>
  <si>
    <t>ordinary share</t>
  </si>
  <si>
    <t>Retained earnings (dificits)</t>
  </si>
  <si>
    <t>Unappropriated</t>
  </si>
  <si>
    <t xml:space="preserve">Appropriated  </t>
  </si>
  <si>
    <t>'"Unaudited"</t>
  </si>
  <si>
    <t>Issued and</t>
  </si>
  <si>
    <t>STATEMENT OF CASH FLOWS</t>
  </si>
  <si>
    <t>Cash flows from operating activities</t>
  </si>
  <si>
    <t xml:space="preserve">Depreciation and amortization </t>
  </si>
  <si>
    <t xml:space="preserve">Finance costs </t>
  </si>
  <si>
    <t xml:space="preserve">Cash flows from operations before changes in </t>
  </si>
  <si>
    <t>operating assets and liabilities</t>
  </si>
  <si>
    <t>Operating assets decrease (increase)</t>
  </si>
  <si>
    <t xml:space="preserve">Operating liabilities increase (decrease) </t>
  </si>
  <si>
    <t xml:space="preserve">Trade and other payables </t>
  </si>
  <si>
    <t>Other non-current liabilities</t>
  </si>
  <si>
    <t>Interest received</t>
  </si>
  <si>
    <t>Cash flows from investing activities</t>
  </si>
  <si>
    <t>Cash flows from financing activities</t>
  </si>
  <si>
    <t>Cash and cash equivalents at the beginning of the period</t>
  </si>
  <si>
    <t>Cash and cash equivalents at the end of the period</t>
  </si>
  <si>
    <t>Purchase of intangible assets</t>
  </si>
  <si>
    <t>Loan receivables</t>
  </si>
  <si>
    <t>from financial institutions</t>
  </si>
  <si>
    <t>Surplus on share-based payments</t>
  </si>
  <si>
    <t>Other surplus</t>
  </si>
  <si>
    <t>Deficits</t>
  </si>
  <si>
    <t>Other components of equity</t>
  </si>
  <si>
    <t xml:space="preserve">Expenses </t>
  </si>
  <si>
    <t>Profit (loss) from operating activities</t>
  </si>
  <si>
    <t>Expected credit loss</t>
  </si>
  <si>
    <t>Loss before income tax</t>
  </si>
  <si>
    <t>Surplus on</t>
  </si>
  <si>
    <t>share-based</t>
  </si>
  <si>
    <t>payments</t>
  </si>
  <si>
    <t>Other</t>
  </si>
  <si>
    <t xml:space="preserve"> surplus</t>
  </si>
  <si>
    <t>treasury shares</t>
  </si>
  <si>
    <t>Total other</t>
  </si>
  <si>
    <t>components</t>
  </si>
  <si>
    <t>of equity</t>
  </si>
  <si>
    <t>Non-cash transactions</t>
  </si>
  <si>
    <t>Income tax paid</t>
  </si>
  <si>
    <t>Interest paid</t>
  </si>
  <si>
    <t>Deferred tax assets</t>
  </si>
  <si>
    <t>Assets held for sale</t>
  </si>
  <si>
    <t>Deferred tax liabilities</t>
  </si>
  <si>
    <t>Corporate income tax payable</t>
  </si>
  <si>
    <t>Current portion of lease liabilities</t>
  </si>
  <si>
    <t>Interest income</t>
  </si>
  <si>
    <t>through profit or loss</t>
  </si>
  <si>
    <t>through other comprehensive income</t>
  </si>
  <si>
    <t xml:space="preserve">     through other comprehensive income</t>
  </si>
  <si>
    <t xml:space="preserve">Loss on investments measured at fair value </t>
  </si>
  <si>
    <t>at fair value</t>
  </si>
  <si>
    <t>cash generated (paid) from operating activities</t>
  </si>
  <si>
    <t>Provisions for employee benefits</t>
  </si>
  <si>
    <t>Loss on investments measured at fair value</t>
  </si>
  <si>
    <t>Consolidated financial statements</t>
  </si>
  <si>
    <t>Separate financial statements</t>
  </si>
  <si>
    <t>Other long-term investments</t>
  </si>
  <si>
    <t xml:space="preserve">Income tax regarding to items that will never be </t>
  </si>
  <si>
    <t>reclassified subsequently to profit or loss</t>
  </si>
  <si>
    <t xml:space="preserve"> measured</t>
  </si>
  <si>
    <t>Loss on investments</t>
  </si>
  <si>
    <t xml:space="preserve">Transfer of loss on investments </t>
  </si>
  <si>
    <t>to retained earnings</t>
  </si>
  <si>
    <t>Supplementary cash flow information</t>
  </si>
  <si>
    <t>Total</t>
  </si>
  <si>
    <t xml:space="preserve">Bank overdrafts and short-term loans </t>
  </si>
  <si>
    <t>Consolidated</t>
  </si>
  <si>
    <t>Separate</t>
  </si>
  <si>
    <t>Ordinary shares</t>
  </si>
  <si>
    <t>Gain on lease termination</t>
  </si>
  <si>
    <t>Net decrease in cash and cash equivalents</t>
  </si>
  <si>
    <t>Notes</t>
  </si>
  <si>
    <t>(Gain) loss on disposal of assets</t>
  </si>
  <si>
    <t xml:space="preserve">Tax (income) expense </t>
  </si>
  <si>
    <t>4)</t>
  </si>
  <si>
    <t>1)</t>
  </si>
  <si>
    <t>2)</t>
  </si>
  <si>
    <t>Lease termination</t>
  </si>
  <si>
    <t xml:space="preserve">Disposal of investment in equity instruments to </t>
  </si>
  <si>
    <t>financial statements</t>
  </si>
  <si>
    <t>hire-purchase agreements</t>
  </si>
  <si>
    <t>Current portion of loan receivables</t>
  </si>
  <si>
    <t>Receivables under hire-purchase agreements</t>
  </si>
  <si>
    <t xml:space="preserve">Receivables under hire-purchase </t>
  </si>
  <si>
    <t>agreements</t>
  </si>
  <si>
    <t>Investment in associated companies</t>
  </si>
  <si>
    <t>Short-term loan from related parties</t>
  </si>
  <si>
    <t>Premium on treasury shares</t>
  </si>
  <si>
    <t xml:space="preserve">Tax income (expense) </t>
  </si>
  <si>
    <t>Other comprehensive loss, net of tax</t>
  </si>
  <si>
    <t>Premium on</t>
  </si>
  <si>
    <t>asset</t>
  </si>
  <si>
    <t>revaluation</t>
  </si>
  <si>
    <t>Amortization of surplus on</t>
  </si>
  <si>
    <t>asset revaluation</t>
  </si>
  <si>
    <t>Adjusments to reconcile loss for the period to</t>
  </si>
  <si>
    <t>associated company</t>
  </si>
  <si>
    <t>Cash flow used in operating activities</t>
  </si>
  <si>
    <t>Interest received from hire-purchase agreement and</t>
  </si>
  <si>
    <t>loan receivables</t>
  </si>
  <si>
    <t>Net cash flows provided by (used in) operating activities</t>
  </si>
  <si>
    <t>Repayment from short-term loan to related party</t>
  </si>
  <si>
    <t>Acquisition of investment in associated company</t>
  </si>
  <si>
    <t>Sale of investment in associated company</t>
  </si>
  <si>
    <t>Purchase of building and equipment</t>
  </si>
  <si>
    <t>Repayment for lease liabilities</t>
  </si>
  <si>
    <t xml:space="preserve">Current portion of receivables under </t>
  </si>
  <si>
    <t>Long-term loan from other parties</t>
  </si>
  <si>
    <t>major shareholder group</t>
  </si>
  <si>
    <t>Cash received from short-term loan from related parties</t>
  </si>
  <si>
    <t>Repayment for long-term loan from financial institutions</t>
  </si>
  <si>
    <t>Repayment for long-term loan from other parties</t>
  </si>
  <si>
    <t xml:space="preserve">Decrease in bank overdraft and short-term loan </t>
  </si>
  <si>
    <t>Short-term loans to related parties</t>
  </si>
  <si>
    <t>repay loan from financial institutions</t>
  </si>
  <si>
    <t>AS AT JUNE 30, 2026</t>
  </si>
  <si>
    <t>FOR THE THREE-MONTH PERIOD ENDED JUNE 30, 2026</t>
  </si>
  <si>
    <t>June 30, 2026</t>
  </si>
  <si>
    <t>Balance as at June 30, 2026</t>
  </si>
  <si>
    <t>Balance as at June 30, 2025</t>
  </si>
  <si>
    <t>FOR THE SIX-MONTH PERIOD ENDED JUNE 30, 2026</t>
  </si>
  <si>
    <t>Loss on disposal of assets</t>
  </si>
  <si>
    <t>Long-term loan to other person</t>
  </si>
  <si>
    <t>Current portion of loans from financial institution</t>
  </si>
  <si>
    <t>Cash received from long-term loan from other parties</t>
  </si>
  <si>
    <t xml:space="preserve">Other comprehensive loss </t>
  </si>
  <si>
    <t>Long-term loan from financial institutions</t>
  </si>
  <si>
    <t>Sale of property building and equipment</t>
  </si>
  <si>
    <t>Net cash flows provided by investing activities</t>
  </si>
  <si>
    <t>Disposal of land and buildings</t>
  </si>
  <si>
    <t xml:space="preserve">(Reversal) Loss on allowance of goods returned </t>
  </si>
  <si>
    <t>Increase in long-term loan to other person</t>
  </si>
  <si>
    <t>Advance payment for investment</t>
  </si>
  <si>
    <t>Current portion of loans</t>
  </si>
  <si>
    <t>Loan from other person</t>
  </si>
  <si>
    <t>Loans from the former</t>
  </si>
  <si>
    <t>Share of loss on investment in associated company</t>
  </si>
  <si>
    <t>Impairment loss on investment in subsidiary</t>
  </si>
  <si>
    <t xml:space="preserve">(Reversal) Cost of product warranty </t>
  </si>
  <si>
    <t xml:space="preserve">Share of loss on investments in </t>
  </si>
  <si>
    <t>Provision for employee benefits paid</t>
  </si>
  <si>
    <t>Sale of other long-term investment</t>
  </si>
  <si>
    <t>Net cash flows used in financing activities</t>
  </si>
  <si>
    <t>3)</t>
  </si>
  <si>
    <t>Reclassification of short-term loans to long-term loans</t>
  </si>
  <si>
    <t xml:space="preserve">Reversal of loss from devaluation of assets held for sale </t>
  </si>
  <si>
    <t>(Reversal) Loss on devaluation of inventories</t>
  </si>
  <si>
    <t>(Reversal) of Loss of on impairment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</si>
</sst>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;\-\ \ \ \ \ ;\ 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0" formatCode="#,##0.00\ ;\(#,##0.00\);\-\ \ \ \ \ ;"/>
    <numFmt numFmtId="171" formatCode="_(* #,##0_);_(* \(#,##0\);_(* &quot;-&quot;??_);_(@_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43" fontId="6" fillId="0" borderId="1" xfId="3" applyFont="1" applyFill="1" applyBorder="1" applyAlignment="1">
      <alignment horizontal="right" vertical="center"/>
    </xf>
    <xf numFmtId="43" fontId="8" fillId="0" borderId="0" xfId="6" applyFont="1" applyFill="1" applyAlignment="1">
      <alignment horizontal="right" vertical="center"/>
    </xf>
    <xf numFmtId="43" fontId="9" fillId="0" borderId="1" xfId="6" applyFont="1" applyFill="1" applyBorder="1" applyAlignment="1">
      <alignment horizontal="right" vertical="center"/>
    </xf>
    <xf numFmtId="4" fontId="5" fillId="0" borderId="0" xfId="7" applyNumberFormat="1" applyFont="1" applyFill="1" applyAlignment="1">
      <alignment horizontal="right" vertical="center"/>
    </xf>
    <xf numFmtId="0" fontId="7" fillId="0" borderId="3" xfId="7" quotePrefix="1" applyNumberFormat="1" applyFont="1" applyFill="1" applyBorder="1" applyAlignment="1">
      <alignment horizontal="center" vertical="center"/>
    </xf>
    <xf numFmtId="4" fontId="7" fillId="0" borderId="0" xfId="7" applyNumberFormat="1" applyFont="1" applyFill="1" applyAlignment="1">
      <alignment horizontal="right" vertical="center"/>
    </xf>
    <xf numFmtId="165" fontId="7" fillId="0" borderId="0" xfId="7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5" fontId="7" fillId="0" borderId="3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vertical="center"/>
    </xf>
    <xf numFmtId="165" fontId="7" fillId="0" borderId="2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5" fontId="7" fillId="0" borderId="5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Border="1" applyAlignment="1">
      <alignment horizontal="right" vertical="center"/>
    </xf>
    <xf numFmtId="166" fontId="5" fillId="0" borderId="5" xfId="6" applyNumberFormat="1" applyFont="1" applyFill="1" applyBorder="1" applyAlignment="1">
      <alignment horizontal="right" vertical="center"/>
    </xf>
    <xf numFmtId="165" fontId="5" fillId="0" borderId="5" xfId="7" applyNumberFormat="1" applyFont="1" applyFill="1" applyBorder="1" applyAlignment="1">
      <alignment horizontal="right" vertical="center"/>
    </xf>
    <xf numFmtId="165" fontId="7" fillId="0" borderId="0" xfId="6" applyNumberFormat="1" applyFont="1" applyFill="1" applyBorder="1" applyAlignment="1">
      <alignment vertical="center"/>
    </xf>
    <xf numFmtId="43" fontId="8" fillId="0" borderId="0" xfId="6" quotePrefix="1" applyFont="1" applyFill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70" fontId="7" fillId="0" borderId="0" xfId="10" quotePrefix="1" applyNumberFormat="1" applyFont="1" applyFill="1" applyBorder="1" applyAlignment="1">
      <alignment horizontal="right" vertical="center"/>
    </xf>
    <xf numFmtId="169" fontId="5" fillId="0" borderId="0" xfId="10" applyNumberFormat="1" applyFont="1" applyFill="1" applyBorder="1" applyAlignment="1">
      <alignment horizontal="right" vertical="center"/>
    </xf>
    <xf numFmtId="170" fontId="5" fillId="0" borderId="0" xfId="10" quotePrefix="1" applyNumberFormat="1" applyFont="1" applyFill="1" applyBorder="1" applyAlignment="1">
      <alignment horizontal="right" vertical="center"/>
    </xf>
    <xf numFmtId="43" fontId="6" fillId="0" borderId="0" xfId="3" applyFont="1" applyFill="1" applyBorder="1" applyAlignment="1">
      <alignment horizontal="right" vertical="center"/>
    </xf>
    <xf numFmtId="169" fontId="7" fillId="0" borderId="0" xfId="10" quotePrefix="1" applyNumberFormat="1" applyFont="1" applyFill="1" applyBorder="1" applyAlignment="1">
      <alignment horizontal="right" vertical="center"/>
    </xf>
    <xf numFmtId="169" fontId="5" fillId="0" borderId="0" xfId="10" quotePrefix="1" applyNumberFormat="1" applyFont="1" applyFill="1" applyBorder="1" applyAlignment="1">
      <alignment horizontal="right" vertical="center"/>
    </xf>
    <xf numFmtId="169" fontId="7" fillId="0" borderId="4" xfId="10" quotePrefix="1" applyNumberFormat="1" applyFont="1" applyFill="1" applyBorder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43" fontId="9" fillId="0" borderId="0" xfId="3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2" xfId="1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0" xfId="4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7" fillId="0" borderId="4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165" fontId="7" fillId="0" borderId="2" xfId="1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1" xfId="4" applyFont="1" applyBorder="1" applyAlignment="1">
      <alignment vertical="center"/>
    </xf>
    <xf numFmtId="0" fontId="5" fillId="0" borderId="0" xfId="4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165" fontId="5" fillId="0" borderId="0" xfId="4" applyNumberFormat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0" fontId="5" fillId="0" borderId="0" xfId="4" quotePrefix="1" applyFont="1" applyAlignment="1">
      <alignment vertical="center"/>
    </xf>
    <xf numFmtId="0" fontId="7" fillId="0" borderId="0" xfId="4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70" fontId="7" fillId="0" borderId="0" xfId="1" applyNumberFormat="1" applyFont="1" applyAlignment="1">
      <alignment vertical="center"/>
    </xf>
    <xf numFmtId="3" fontId="10" fillId="0" borderId="0" xfId="0" applyNumberFormat="1" applyFont="1" applyAlignment="1">
      <alignment horizontal="left" vertical="center"/>
    </xf>
    <xf numFmtId="170" fontId="5" fillId="0" borderId="0" xfId="1" applyNumberFormat="1" applyFont="1" applyAlignment="1">
      <alignment vertical="center"/>
    </xf>
    <xf numFmtId="3" fontId="10" fillId="0" borderId="0" xfId="0" applyNumberFormat="1" applyFont="1" applyAlignment="1">
      <alignment horizontal="left" vertical="center" indent="1"/>
    </xf>
    <xf numFmtId="169" fontId="7" fillId="0" borderId="4" xfId="1" applyNumberFormat="1" applyFont="1" applyBorder="1" applyAlignment="1">
      <alignment vertical="center"/>
    </xf>
    <xf numFmtId="169" fontId="7" fillId="0" borderId="0" xfId="1" applyNumberFormat="1" applyFont="1" applyAlignment="1">
      <alignment vertical="center"/>
    </xf>
    <xf numFmtId="169" fontId="5" fillId="0" borderId="0" xfId="1" applyNumberFormat="1" applyFont="1" applyAlignment="1">
      <alignment vertical="center"/>
    </xf>
    <xf numFmtId="0" fontId="5" fillId="0" borderId="0" xfId="2" applyFont="1" applyAlignment="1">
      <alignment vertical="center"/>
    </xf>
    <xf numFmtId="43" fontId="5" fillId="0" borderId="0" xfId="16" applyFont="1" applyFill="1" applyAlignment="1">
      <alignment vertical="center"/>
    </xf>
    <xf numFmtId="171" fontId="5" fillId="0" borderId="0" xfId="16" applyNumberFormat="1" applyFont="1" applyFill="1" applyAlignment="1">
      <alignment vertical="center"/>
    </xf>
    <xf numFmtId="169" fontId="4" fillId="0" borderId="0" xfId="1" applyNumberFormat="1" applyFont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169" fontId="5" fillId="0" borderId="1" xfId="1" applyNumberFormat="1" applyFont="1" applyBorder="1" applyAlignment="1">
      <alignment vertical="center"/>
    </xf>
    <xf numFmtId="169" fontId="3" fillId="0" borderId="0" xfId="1" applyNumberFormat="1" applyFont="1" applyAlignment="1">
      <alignment vertical="center"/>
    </xf>
    <xf numFmtId="169" fontId="7" fillId="0" borderId="2" xfId="1" applyNumberFormat="1" applyFont="1" applyBorder="1" applyAlignment="1">
      <alignment vertical="center"/>
    </xf>
    <xf numFmtId="169" fontId="7" fillId="0" borderId="3" xfId="1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167" fontId="4" fillId="0" borderId="0" xfId="1" applyNumberFormat="1" applyFont="1" applyAlignment="1">
      <alignment vertical="center"/>
    </xf>
    <xf numFmtId="171" fontId="5" fillId="0" borderId="0" xfId="1" applyNumberFormat="1" applyFont="1" applyAlignment="1">
      <alignment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7">
    <cellStyle name="Comma" xfId="16" builtinId="3"/>
    <cellStyle name="Comma 10 2" xfId="6" xr:uid="{48430ACC-16E8-45D4-844E-807DE6A330BC}"/>
    <cellStyle name="Comma 10 2 2" xfId="13" xr:uid="{1FF9E2D1-77FE-4221-872F-D80BEE76DE73}"/>
    <cellStyle name="Comma 2 10" xfId="7" xr:uid="{4A44A2EA-26F8-4F21-8401-F00549BBDE70}"/>
    <cellStyle name="Comma 2 10 2" xfId="14" xr:uid="{6FD84740-8778-47EC-91CA-12E0F4C1A475}"/>
    <cellStyle name="Comma 3 2" xfId="10" xr:uid="{731C21BE-D522-480D-B999-EEA279D993F3}"/>
    <cellStyle name="Comma 3 2 2" xfId="15" xr:uid="{1585F9E0-9E0E-4FF9-BB12-0A904D83F7FD}"/>
    <cellStyle name="Normal" xfId="0" builtinId="0"/>
    <cellStyle name="Normal 114" xfId="8" xr:uid="{30E589B8-A503-45AF-99CE-E5F1F965EBEC}"/>
    <cellStyle name="Normal 2 11 2" xfId="4" xr:uid="{8A89E50D-61DC-4C2E-A419-8404ACA572D0}"/>
    <cellStyle name="Normal 2 11 2 2 2" xfId="5" xr:uid="{E096E635-A8E4-4D60-B5E4-036B6DD3086F}"/>
    <cellStyle name="Normal 5" xfId="11" xr:uid="{F21DFD1F-770C-42F7-9DD7-AD24ABBB2562}"/>
    <cellStyle name="จุลภาค 2 2" xfId="3" xr:uid="{3B0AE3F4-3B8F-4CBF-9D0D-1D5A09B072F1}"/>
    <cellStyle name="จุลภาค 2 2 2" xfId="12" xr:uid="{2D3F9338-7E39-4BBE-AE5B-7DBFA7A254F1}"/>
    <cellStyle name="ปกติ 2 38" xfId="1" xr:uid="{C4C39341-4453-4905-8116-6D62586F4D4C}"/>
    <cellStyle name="ปกติ 38" xfId="2" xr:uid="{1B8C018D-8B50-4213-8EAC-5A820C71AB50}"/>
    <cellStyle name="เปอร์เซ็นต์ 2 6" xfId="9" xr:uid="{344FDD62-CC12-4413-8C63-DF36435046AD}"/>
  </cellStyles>
  <dxfs count="0"/>
  <tableStyles count="0" defaultTableStyle="TableStyleMedium2" defaultPivotStyle="PivotStyleLight16"/>
  <colors>
    <mruColors>
      <color rgb="FFFFCCFF"/>
      <color rgb="FFFF99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440D-218F-4293-8668-B010218B4F66}">
  <sheetPr>
    <pageSetUpPr fitToPage="1"/>
  </sheetPr>
  <dimension ref="A1:N81"/>
  <sheetViews>
    <sheetView tabSelected="1" topLeftCell="A46" zoomScale="80" zoomScaleNormal="80" zoomScaleSheetLayoutView="85" workbookViewId="0">
      <selection activeCell="X69" sqref="X69"/>
    </sheetView>
  </sheetViews>
  <sheetFormatPr defaultColWidth="9" defaultRowHeight="21.9" customHeight="1"/>
  <cols>
    <col min="1" max="1" width="2.33203125" style="34" customWidth="1"/>
    <col min="2" max="2" width="5.33203125" style="34" customWidth="1"/>
    <col min="3" max="3" width="2.33203125" style="34" customWidth="1"/>
    <col min="4" max="4" width="12.33203125" style="34" customWidth="1"/>
    <col min="5" max="5" width="20.6640625" style="34" customWidth="1"/>
    <col min="6" max="6" width="6.6640625" style="35" customWidth="1"/>
    <col min="7" max="7" width="1.109375" style="34" customWidth="1"/>
    <col min="8" max="8" width="16.44140625" style="36" customWidth="1"/>
    <col min="9" max="9" width="1.109375" style="34" customWidth="1"/>
    <col min="10" max="10" width="16.44140625" style="34" bestFit="1" customWidth="1"/>
    <col min="11" max="11" width="1.109375" style="34" customWidth="1"/>
    <col min="12" max="12" width="16.44140625" style="36" customWidth="1"/>
    <col min="13" max="13" width="1.109375" style="34" customWidth="1"/>
    <col min="14" max="14" width="18.88671875" style="34" customWidth="1"/>
    <col min="15" max="16384" width="9" style="34"/>
  </cols>
  <sheetData>
    <row r="1" spans="1:14" ht="21.9" customHeight="1">
      <c r="A1" s="33" t="s">
        <v>0</v>
      </c>
    </row>
    <row r="2" spans="1:14" ht="21.9" customHeight="1">
      <c r="A2" s="33" t="s">
        <v>1</v>
      </c>
      <c r="H2" s="37"/>
      <c r="J2" s="38"/>
      <c r="L2" s="37"/>
    </row>
    <row r="3" spans="1:14" ht="21.9" customHeight="1">
      <c r="A3" s="39" t="s">
        <v>179</v>
      </c>
      <c r="B3" s="40"/>
      <c r="C3" s="40"/>
      <c r="D3" s="40"/>
      <c r="E3" s="40"/>
      <c r="F3" s="41"/>
      <c r="G3" s="40"/>
      <c r="H3" s="42"/>
      <c r="I3" s="41"/>
      <c r="J3" s="1"/>
      <c r="K3" s="40"/>
      <c r="L3" s="42"/>
      <c r="M3" s="41"/>
      <c r="N3" s="1" t="s">
        <v>2</v>
      </c>
    </row>
    <row r="4" spans="1:14" ht="21.9" customHeight="1">
      <c r="A4" s="33"/>
      <c r="H4" s="96" t="s">
        <v>130</v>
      </c>
      <c r="I4" s="96"/>
      <c r="J4" s="96"/>
      <c r="K4" s="43"/>
      <c r="L4" s="96" t="s">
        <v>131</v>
      </c>
      <c r="M4" s="96"/>
      <c r="N4" s="96"/>
    </row>
    <row r="5" spans="1:14" ht="21.9" customHeight="1">
      <c r="A5" s="33"/>
      <c r="H5" s="97" t="s">
        <v>143</v>
      </c>
      <c r="I5" s="98"/>
      <c r="J5" s="98"/>
      <c r="K5" s="43"/>
      <c r="L5" s="97" t="s">
        <v>143</v>
      </c>
      <c r="M5" s="98"/>
      <c r="N5" s="98"/>
    </row>
    <row r="6" spans="1:14" ht="21.9" customHeight="1">
      <c r="H6" s="44" t="s">
        <v>181</v>
      </c>
      <c r="I6" s="45"/>
      <c r="J6" s="44" t="s">
        <v>7</v>
      </c>
      <c r="K6" s="33"/>
      <c r="L6" s="46" t="str">
        <f>H6</f>
        <v>June 30, 2026</v>
      </c>
      <c r="M6" s="45"/>
      <c r="N6" s="46" t="str">
        <f>J6</f>
        <v>December 31, 2025</v>
      </c>
    </row>
    <row r="7" spans="1:14" ht="21.9" customHeight="1">
      <c r="F7" s="47" t="s">
        <v>135</v>
      </c>
      <c r="H7" s="48" t="s">
        <v>6</v>
      </c>
      <c r="I7" s="36"/>
      <c r="J7" s="49"/>
      <c r="L7" s="48" t="s">
        <v>6</v>
      </c>
      <c r="N7" s="40"/>
    </row>
    <row r="8" spans="1:14" ht="21.9" customHeight="1">
      <c r="A8" s="33" t="s">
        <v>3</v>
      </c>
      <c r="H8" s="37"/>
      <c r="I8" s="37"/>
      <c r="J8" s="37"/>
      <c r="L8" s="37"/>
      <c r="M8" s="38"/>
      <c r="N8" s="38"/>
    </row>
    <row r="9" spans="1:14" ht="21.9" customHeight="1">
      <c r="A9" s="33" t="s">
        <v>4</v>
      </c>
      <c r="H9" s="37"/>
      <c r="I9" s="37"/>
      <c r="J9" s="37"/>
      <c r="L9" s="37"/>
      <c r="M9" s="38"/>
      <c r="N9" s="38"/>
    </row>
    <row r="10" spans="1:14" ht="21.9" customHeight="1">
      <c r="A10" s="50" t="s">
        <v>5</v>
      </c>
      <c r="F10" s="35">
        <v>5</v>
      </c>
      <c r="H10" s="37">
        <v>15395</v>
      </c>
      <c r="I10" s="37"/>
      <c r="J10" s="37">
        <v>30934</v>
      </c>
      <c r="L10" s="37">
        <v>8562</v>
      </c>
      <c r="M10" s="38"/>
      <c r="N10" s="37">
        <v>13170</v>
      </c>
    </row>
    <row r="11" spans="1:14" ht="21.9" customHeight="1">
      <c r="A11" s="50" t="s">
        <v>8</v>
      </c>
      <c r="F11" s="35">
        <v>6</v>
      </c>
      <c r="H11" s="37">
        <v>24784</v>
      </c>
      <c r="I11" s="37"/>
      <c r="J11" s="37">
        <v>35763</v>
      </c>
      <c r="L11" s="37">
        <v>62251</v>
      </c>
      <c r="M11" s="38"/>
      <c r="N11" s="37">
        <v>90502</v>
      </c>
    </row>
    <row r="12" spans="1:14" ht="21.9" customHeight="1">
      <c r="A12" s="50" t="s">
        <v>170</v>
      </c>
      <c r="F12" s="34"/>
      <c r="H12" s="34"/>
      <c r="L12" s="34"/>
    </row>
    <row r="13" spans="1:14" ht="21.9" customHeight="1">
      <c r="A13" s="50"/>
      <c r="B13" s="34" t="s">
        <v>144</v>
      </c>
      <c r="F13" s="35">
        <v>7</v>
      </c>
      <c r="H13" s="37">
        <v>192186</v>
      </c>
      <c r="I13" s="37"/>
      <c r="J13" s="37">
        <v>248038</v>
      </c>
      <c r="K13" s="51"/>
      <c r="L13" s="37">
        <v>140499</v>
      </c>
      <c r="M13" s="38"/>
      <c r="N13" s="37">
        <v>153520</v>
      </c>
    </row>
    <row r="14" spans="1:14" ht="21.9" customHeight="1">
      <c r="A14" s="50" t="s">
        <v>145</v>
      </c>
      <c r="F14" s="35">
        <v>8</v>
      </c>
      <c r="H14" s="37">
        <v>25088</v>
      </c>
      <c r="I14" s="37"/>
      <c r="J14" s="37">
        <v>31023</v>
      </c>
      <c r="L14" s="37">
        <v>0</v>
      </c>
      <c r="M14" s="38"/>
      <c r="N14" s="37">
        <v>0</v>
      </c>
    </row>
    <row r="15" spans="1:14" ht="21.9" customHeight="1">
      <c r="A15" s="50" t="s">
        <v>177</v>
      </c>
      <c r="F15" s="35">
        <v>4</v>
      </c>
      <c r="H15" s="37">
        <v>1150</v>
      </c>
      <c r="I15" s="37"/>
      <c r="J15" s="37">
        <v>4150</v>
      </c>
      <c r="L15" s="37">
        <v>0</v>
      </c>
      <c r="M15" s="38"/>
      <c r="N15" s="37">
        <v>0</v>
      </c>
    </row>
    <row r="16" spans="1:14" ht="21.9" customHeight="1">
      <c r="A16" s="50" t="s">
        <v>9</v>
      </c>
      <c r="F16" s="35">
        <v>9</v>
      </c>
      <c r="H16" s="37">
        <v>149726</v>
      </c>
      <c r="I16" s="37"/>
      <c r="J16" s="37">
        <v>166353</v>
      </c>
      <c r="L16" s="37">
        <v>146972</v>
      </c>
      <c r="M16" s="38"/>
      <c r="N16" s="37">
        <v>163318</v>
      </c>
    </row>
    <row r="17" spans="1:14" ht="21.9" customHeight="1">
      <c r="A17" s="52" t="s">
        <v>105</v>
      </c>
      <c r="F17" s="35">
        <v>10</v>
      </c>
      <c r="H17" s="37">
        <v>2570</v>
      </c>
      <c r="I17" s="37"/>
      <c r="J17" s="37">
        <v>13785</v>
      </c>
      <c r="L17" s="37">
        <v>0</v>
      </c>
      <c r="M17" s="38"/>
      <c r="N17" s="37">
        <v>0</v>
      </c>
    </row>
    <row r="18" spans="1:14" ht="21.9" customHeight="1">
      <c r="A18" s="50" t="s">
        <v>10</v>
      </c>
      <c r="F18" s="35">
        <v>11</v>
      </c>
      <c r="H18" s="53">
        <v>28807</v>
      </c>
      <c r="I18" s="37"/>
      <c r="J18" s="53">
        <v>37228</v>
      </c>
      <c r="L18" s="53">
        <v>8619</v>
      </c>
      <c r="M18" s="38"/>
      <c r="N18" s="53">
        <v>13699</v>
      </c>
    </row>
    <row r="19" spans="1:14" ht="21.9" customHeight="1">
      <c r="A19" s="33" t="s">
        <v>11</v>
      </c>
      <c r="B19" s="33"/>
      <c r="C19" s="33"/>
      <c r="D19" s="33"/>
      <c r="E19" s="33"/>
      <c r="G19" s="33"/>
      <c r="H19" s="54">
        <f>SUM(H10:H18)</f>
        <v>439706</v>
      </c>
      <c r="I19" s="55"/>
      <c r="J19" s="54">
        <f>SUM(J10:J18)</f>
        <v>567274</v>
      </c>
      <c r="K19" s="33"/>
      <c r="L19" s="54">
        <f>SUM(L10:L18)</f>
        <v>366903</v>
      </c>
      <c r="M19" s="56"/>
      <c r="N19" s="54">
        <f>SUM(N10:N18)</f>
        <v>434209</v>
      </c>
    </row>
    <row r="20" spans="1:14" ht="21.9" customHeight="1">
      <c r="A20" s="33" t="s">
        <v>12</v>
      </c>
      <c r="H20" s="37"/>
      <c r="I20" s="37"/>
      <c r="J20" s="37"/>
      <c r="L20" s="37"/>
      <c r="M20" s="38"/>
      <c r="N20" s="37"/>
    </row>
    <row r="21" spans="1:14" ht="21.9" customHeight="1">
      <c r="A21" s="52" t="s">
        <v>120</v>
      </c>
      <c r="F21" s="35">
        <v>12</v>
      </c>
      <c r="H21" s="37">
        <v>9322</v>
      </c>
      <c r="I21" s="37"/>
      <c r="J21" s="37">
        <v>9299</v>
      </c>
      <c r="L21" s="37">
        <v>3622</v>
      </c>
      <c r="M21" s="38"/>
      <c r="N21" s="37">
        <v>9299</v>
      </c>
    </row>
    <row r="22" spans="1:14" ht="21.9" customHeight="1">
      <c r="A22" s="52" t="s">
        <v>196</v>
      </c>
      <c r="F22" s="35">
        <v>12</v>
      </c>
      <c r="H22" s="37">
        <v>0</v>
      </c>
      <c r="I22" s="37"/>
      <c r="J22" s="37">
        <v>10000</v>
      </c>
      <c r="L22" s="37">
        <v>0</v>
      </c>
      <c r="M22" s="38"/>
      <c r="N22" s="37">
        <v>0</v>
      </c>
    </row>
    <row r="23" spans="1:14" ht="21.9" customHeight="1">
      <c r="A23" s="52" t="s">
        <v>147</v>
      </c>
      <c r="F23" s="34"/>
      <c r="H23" s="34"/>
      <c r="L23" s="34"/>
    </row>
    <row r="24" spans="1:14" ht="21.9" customHeight="1">
      <c r="A24" s="52"/>
      <c r="B24" s="34" t="s">
        <v>148</v>
      </c>
      <c r="F24" s="35">
        <v>7</v>
      </c>
      <c r="H24" s="37">
        <v>80395</v>
      </c>
      <c r="I24" s="37"/>
      <c r="J24" s="37">
        <v>41397</v>
      </c>
      <c r="L24" s="37">
        <v>33039</v>
      </c>
      <c r="M24" s="38"/>
      <c r="N24" s="37">
        <v>20207</v>
      </c>
    </row>
    <row r="25" spans="1:14" ht="21.9" customHeight="1">
      <c r="A25" s="52" t="s">
        <v>82</v>
      </c>
      <c r="F25" s="35">
        <v>8</v>
      </c>
      <c r="H25" s="37">
        <v>5904</v>
      </c>
      <c r="I25" s="37"/>
      <c r="J25" s="37">
        <v>1852</v>
      </c>
      <c r="L25" s="37">
        <v>0</v>
      </c>
      <c r="M25" s="38"/>
      <c r="N25" s="37">
        <v>0</v>
      </c>
    </row>
    <row r="26" spans="1:14" ht="21.9" customHeight="1">
      <c r="A26" s="52" t="s">
        <v>186</v>
      </c>
      <c r="F26" s="35">
        <v>13</v>
      </c>
      <c r="H26" s="37">
        <v>23200</v>
      </c>
      <c r="I26" s="37"/>
      <c r="J26" s="37">
        <v>18322</v>
      </c>
      <c r="L26" s="37">
        <v>0</v>
      </c>
      <c r="M26" s="38"/>
      <c r="N26" s="37">
        <v>0</v>
      </c>
    </row>
    <row r="27" spans="1:14" ht="21.9" customHeight="1">
      <c r="A27" s="34" t="s">
        <v>13</v>
      </c>
      <c r="F27" s="35">
        <v>14</v>
      </c>
      <c r="H27" s="37">
        <v>0</v>
      </c>
      <c r="I27" s="37"/>
      <c r="J27" s="37">
        <v>0</v>
      </c>
      <c r="L27" s="37">
        <v>275001</v>
      </c>
      <c r="M27" s="38"/>
      <c r="N27" s="37">
        <v>303999</v>
      </c>
    </row>
    <row r="28" spans="1:14" ht="21.9" customHeight="1">
      <c r="A28" s="34" t="s">
        <v>149</v>
      </c>
      <c r="F28" s="35">
        <v>15</v>
      </c>
      <c r="H28" s="37">
        <v>1390</v>
      </c>
      <c r="I28" s="37"/>
      <c r="J28" s="37">
        <v>0</v>
      </c>
      <c r="L28" s="37">
        <v>0</v>
      </c>
      <c r="M28" s="38"/>
      <c r="N28" s="37">
        <v>0</v>
      </c>
    </row>
    <row r="29" spans="1:14" ht="21.9" customHeight="1">
      <c r="A29" s="34" t="s">
        <v>14</v>
      </c>
      <c r="F29" s="35">
        <v>16</v>
      </c>
      <c r="H29" s="37">
        <v>189546</v>
      </c>
      <c r="I29" s="37"/>
      <c r="J29" s="37">
        <v>189546</v>
      </c>
      <c r="L29" s="37">
        <v>189546</v>
      </c>
      <c r="M29" s="38"/>
      <c r="N29" s="37">
        <v>189546</v>
      </c>
    </row>
    <row r="30" spans="1:14" ht="21.9" customHeight="1">
      <c r="A30" s="34" t="s">
        <v>15</v>
      </c>
      <c r="F30" s="35">
        <v>17</v>
      </c>
      <c r="H30" s="37">
        <v>739504</v>
      </c>
      <c r="I30" s="37"/>
      <c r="J30" s="37">
        <v>843222</v>
      </c>
      <c r="L30" s="37">
        <v>665052</v>
      </c>
      <c r="M30" s="38"/>
      <c r="N30" s="37">
        <v>749097</v>
      </c>
    </row>
    <row r="31" spans="1:14" ht="21.9" customHeight="1">
      <c r="A31" s="34" t="s">
        <v>16</v>
      </c>
      <c r="F31" s="35">
        <v>18</v>
      </c>
      <c r="H31" s="37">
        <v>2555</v>
      </c>
      <c r="I31" s="37"/>
      <c r="J31" s="37">
        <v>3746</v>
      </c>
      <c r="L31" s="37">
        <v>2521</v>
      </c>
      <c r="M31" s="38"/>
      <c r="N31" s="37">
        <v>3716</v>
      </c>
    </row>
    <row r="32" spans="1:14" ht="21.9" customHeight="1">
      <c r="A32" s="34" t="s">
        <v>17</v>
      </c>
      <c r="F32" s="35">
        <v>19</v>
      </c>
      <c r="H32" s="37">
        <v>58434</v>
      </c>
      <c r="I32" s="37"/>
      <c r="J32" s="37">
        <v>64096</v>
      </c>
      <c r="L32" s="37">
        <v>53059</v>
      </c>
      <c r="M32" s="38"/>
      <c r="N32" s="37">
        <v>58433</v>
      </c>
    </row>
    <row r="33" spans="1:14" ht="21.9" customHeight="1">
      <c r="A33" s="34" t="s">
        <v>104</v>
      </c>
      <c r="F33" s="57">
        <v>29</v>
      </c>
      <c r="H33" s="37">
        <v>15554</v>
      </c>
      <c r="I33" s="37"/>
      <c r="J33" s="37">
        <v>36434</v>
      </c>
      <c r="L33" s="37">
        <v>0</v>
      </c>
      <c r="M33" s="38"/>
      <c r="N33" s="37">
        <v>17851</v>
      </c>
    </row>
    <row r="34" spans="1:14" ht="21.9" customHeight="1">
      <c r="A34" s="34" t="s">
        <v>18</v>
      </c>
      <c r="H34" s="53">
        <v>11113</v>
      </c>
      <c r="I34" s="37"/>
      <c r="J34" s="53">
        <v>10891</v>
      </c>
      <c r="L34" s="53">
        <v>9140</v>
      </c>
      <c r="M34" s="38"/>
      <c r="N34" s="53">
        <v>9031</v>
      </c>
    </row>
    <row r="35" spans="1:14" ht="21.9" customHeight="1">
      <c r="A35" s="33" t="s">
        <v>19</v>
      </c>
      <c r="B35" s="33"/>
      <c r="C35" s="33"/>
      <c r="D35" s="33"/>
      <c r="E35" s="33"/>
      <c r="F35" s="58"/>
      <c r="G35" s="33"/>
      <c r="H35" s="55">
        <f>SUM(H21:H34)</f>
        <v>1136917</v>
      </c>
      <c r="I35" s="55"/>
      <c r="J35" s="55">
        <f>SUM(J21:J34)</f>
        <v>1228805</v>
      </c>
      <c r="K35" s="33"/>
      <c r="L35" s="55">
        <f>SUM(L21:L34)</f>
        <v>1230980</v>
      </c>
      <c r="M35" s="56"/>
      <c r="N35" s="55">
        <f>SUM(N21:N34)</f>
        <v>1361179</v>
      </c>
    </row>
    <row r="36" spans="1:14" ht="21.9" customHeight="1" thickBot="1">
      <c r="A36" s="33" t="s">
        <v>20</v>
      </c>
      <c r="B36" s="33"/>
      <c r="C36" s="33"/>
      <c r="D36" s="33"/>
      <c r="E36" s="33"/>
      <c r="F36" s="58"/>
      <c r="G36" s="33"/>
      <c r="H36" s="59">
        <f>H19+H35</f>
        <v>1576623</v>
      </c>
      <c r="I36" s="55"/>
      <c r="J36" s="59">
        <f>J19+J35</f>
        <v>1796079</v>
      </c>
      <c r="K36" s="33"/>
      <c r="L36" s="59">
        <f>L19+L35</f>
        <v>1597883</v>
      </c>
      <c r="M36" s="56"/>
      <c r="N36" s="59">
        <f>N19+N35</f>
        <v>1795388</v>
      </c>
    </row>
    <row r="37" spans="1:14" ht="21.9" customHeight="1" thickTop="1">
      <c r="H37" s="37"/>
      <c r="I37" s="37"/>
      <c r="J37" s="37"/>
      <c r="L37" s="37"/>
      <c r="M37" s="38"/>
      <c r="N37" s="37"/>
    </row>
    <row r="38" spans="1:14" ht="21.9" customHeight="1">
      <c r="H38" s="37"/>
      <c r="I38" s="37"/>
      <c r="J38" s="37"/>
      <c r="L38" s="37"/>
      <c r="M38" s="38"/>
      <c r="N38" s="37"/>
    </row>
    <row r="39" spans="1:14" ht="21.9" customHeight="1">
      <c r="A39" s="33" t="s">
        <v>21</v>
      </c>
      <c r="H39" s="37"/>
      <c r="I39" s="37"/>
      <c r="J39" s="37"/>
      <c r="L39" s="37"/>
      <c r="M39" s="38"/>
      <c r="N39" s="37"/>
    </row>
    <row r="40" spans="1:14" ht="21.9" customHeight="1">
      <c r="A40" s="33" t="s">
        <v>22</v>
      </c>
      <c r="H40" s="37"/>
      <c r="I40" s="37"/>
      <c r="J40" s="37"/>
      <c r="L40" s="37"/>
      <c r="M40" s="38"/>
      <c r="N40" s="37"/>
    </row>
    <row r="41" spans="1:14" ht="21.9" customHeight="1">
      <c r="A41" s="34" t="s">
        <v>129</v>
      </c>
      <c r="F41" s="34"/>
      <c r="H41" s="34"/>
      <c r="L41" s="34"/>
    </row>
    <row r="42" spans="1:14" ht="21.9" customHeight="1">
      <c r="B42" s="34" t="s">
        <v>83</v>
      </c>
      <c r="F42" s="35">
        <v>20</v>
      </c>
      <c r="H42" s="37">
        <v>52124</v>
      </c>
      <c r="I42" s="37"/>
      <c r="J42" s="37">
        <v>337494</v>
      </c>
      <c r="L42" s="37">
        <v>42559</v>
      </c>
      <c r="M42" s="38"/>
      <c r="N42" s="37">
        <v>230989</v>
      </c>
    </row>
    <row r="43" spans="1:14" ht="21.9" customHeight="1">
      <c r="A43" s="34" t="s">
        <v>23</v>
      </c>
      <c r="F43" s="35">
        <v>21</v>
      </c>
      <c r="H43" s="37">
        <v>277366</v>
      </c>
      <c r="I43" s="37"/>
      <c r="J43" s="37">
        <v>239945</v>
      </c>
      <c r="L43" s="37">
        <v>291924</v>
      </c>
      <c r="M43" s="38"/>
      <c r="N43" s="37">
        <v>243690</v>
      </c>
    </row>
    <row r="44" spans="1:14" ht="21.9" customHeight="1">
      <c r="A44" s="52" t="s">
        <v>187</v>
      </c>
      <c r="F44" s="35">
        <v>24</v>
      </c>
      <c r="H44" s="37">
        <v>447462</v>
      </c>
      <c r="I44" s="37"/>
      <c r="J44" s="37">
        <v>305701</v>
      </c>
      <c r="L44" s="37">
        <v>444862</v>
      </c>
      <c r="M44" s="38"/>
      <c r="N44" s="37">
        <v>305701</v>
      </c>
    </row>
    <row r="45" spans="1:14" ht="21.9" customHeight="1">
      <c r="A45" s="52" t="s">
        <v>197</v>
      </c>
      <c r="F45" s="35">
        <v>25</v>
      </c>
      <c r="H45" s="37">
        <v>53008</v>
      </c>
      <c r="I45" s="37"/>
      <c r="J45" s="37">
        <v>72734</v>
      </c>
      <c r="L45" s="37">
        <v>53008</v>
      </c>
      <c r="M45" s="38"/>
      <c r="N45" s="37">
        <v>64563</v>
      </c>
    </row>
    <row r="46" spans="1:14" ht="21.9" customHeight="1">
      <c r="A46" s="34" t="s">
        <v>108</v>
      </c>
      <c r="F46" s="35">
        <v>18</v>
      </c>
      <c r="H46" s="37">
        <v>4953</v>
      </c>
      <c r="I46" s="37"/>
      <c r="J46" s="37">
        <v>5525</v>
      </c>
      <c r="L46" s="37">
        <v>6568</v>
      </c>
      <c r="M46" s="38"/>
      <c r="N46" s="37">
        <v>6616</v>
      </c>
    </row>
    <row r="47" spans="1:14" ht="21.9" customHeight="1">
      <c r="A47" s="34" t="s">
        <v>150</v>
      </c>
      <c r="F47" s="35">
        <v>4</v>
      </c>
      <c r="H47" s="37">
        <v>960</v>
      </c>
      <c r="I47" s="37"/>
      <c r="J47" s="37">
        <v>0</v>
      </c>
      <c r="L47" s="37">
        <v>214900</v>
      </c>
      <c r="M47" s="38"/>
      <c r="N47" s="37">
        <v>199900</v>
      </c>
    </row>
    <row r="48" spans="1:14" ht="22.2" customHeight="1">
      <c r="A48" s="34" t="s">
        <v>198</v>
      </c>
      <c r="F48" s="35">
        <v>22</v>
      </c>
      <c r="H48" s="37">
        <v>7945</v>
      </c>
      <c r="I48" s="37"/>
      <c r="J48" s="37">
        <v>7945</v>
      </c>
      <c r="L48" s="37">
        <v>7945</v>
      </c>
      <c r="M48" s="38"/>
      <c r="N48" s="37">
        <v>7945</v>
      </c>
    </row>
    <row r="49" spans="1:14" ht="21.9" customHeight="1">
      <c r="A49" s="34" t="s">
        <v>199</v>
      </c>
    </row>
    <row r="50" spans="1:14" ht="21.9" customHeight="1">
      <c r="A50" s="52"/>
      <c r="B50" s="34" t="s">
        <v>172</v>
      </c>
      <c r="F50" s="35">
        <v>23</v>
      </c>
      <c r="H50" s="37">
        <v>917869</v>
      </c>
      <c r="I50" s="37"/>
      <c r="J50" s="37">
        <v>917869</v>
      </c>
      <c r="L50" s="37">
        <v>917869</v>
      </c>
      <c r="M50" s="38"/>
      <c r="N50" s="37">
        <v>917869</v>
      </c>
    </row>
    <row r="51" spans="1:14" ht="21.9" customHeight="1">
      <c r="A51" s="34" t="s">
        <v>107</v>
      </c>
      <c r="H51" s="37">
        <v>627</v>
      </c>
      <c r="I51" s="37"/>
      <c r="J51" s="37">
        <v>0</v>
      </c>
      <c r="L51" s="37">
        <v>0</v>
      </c>
      <c r="M51" s="38"/>
      <c r="N51" s="37">
        <v>0</v>
      </c>
    </row>
    <row r="52" spans="1:14" ht="21.9" customHeight="1">
      <c r="A52" s="34" t="s">
        <v>24</v>
      </c>
      <c r="E52" s="56"/>
      <c r="H52" s="37">
        <v>13775</v>
      </c>
      <c r="I52" s="37"/>
      <c r="J52" s="37">
        <v>18630</v>
      </c>
      <c r="L52" s="37">
        <v>13081</v>
      </c>
      <c r="M52" s="38"/>
      <c r="N52" s="37">
        <v>15903</v>
      </c>
    </row>
    <row r="53" spans="1:14" ht="21.9" customHeight="1">
      <c r="A53" s="33" t="s">
        <v>25</v>
      </c>
      <c r="B53" s="33"/>
      <c r="C53" s="33"/>
      <c r="D53" s="33"/>
      <c r="F53" s="58"/>
      <c r="G53" s="33"/>
      <c r="H53" s="60">
        <f>SUM(H42:H52)</f>
        <v>1776089</v>
      </c>
      <c r="I53" s="55"/>
      <c r="J53" s="60">
        <f>SUM(J42:J52)</f>
        <v>1905843</v>
      </c>
      <c r="K53" s="33"/>
      <c r="L53" s="60">
        <f>SUM(L42:L52)</f>
        <v>1992716</v>
      </c>
      <c r="M53" s="56"/>
      <c r="N53" s="60">
        <f>SUM(N42:N52)</f>
        <v>1993176</v>
      </c>
    </row>
    <row r="54" spans="1:14" ht="21.9" customHeight="1">
      <c r="A54" s="33" t="s">
        <v>26</v>
      </c>
      <c r="B54" s="33"/>
      <c r="C54" s="33"/>
      <c r="D54" s="33"/>
      <c r="E54" s="33"/>
      <c r="F54" s="58"/>
      <c r="G54" s="33"/>
      <c r="H54" s="55"/>
      <c r="I54" s="55"/>
      <c r="J54" s="55"/>
      <c r="K54" s="33"/>
      <c r="L54" s="55"/>
      <c r="M54" s="56"/>
      <c r="N54" s="55"/>
    </row>
    <row r="55" spans="1:14" s="36" customFormat="1" ht="21.9" customHeight="1">
      <c r="A55" s="36" t="s">
        <v>190</v>
      </c>
      <c r="F55" s="35">
        <v>24</v>
      </c>
      <c r="H55" s="37">
        <v>96400</v>
      </c>
      <c r="I55" s="37"/>
      <c r="J55" s="37">
        <v>0</v>
      </c>
      <c r="L55" s="37">
        <v>0</v>
      </c>
      <c r="M55" s="37"/>
      <c r="N55" s="37">
        <v>0</v>
      </c>
    </row>
    <row r="56" spans="1:14" s="36" customFormat="1" ht="21.9" customHeight="1">
      <c r="A56" s="36" t="s">
        <v>171</v>
      </c>
      <c r="F56" s="35">
        <v>25</v>
      </c>
      <c r="H56" s="37">
        <v>29992</v>
      </c>
      <c r="I56" s="37"/>
      <c r="J56" s="37">
        <v>24112</v>
      </c>
      <c r="L56" s="37">
        <v>29992</v>
      </c>
      <c r="M56" s="37"/>
      <c r="N56" s="37">
        <v>24112</v>
      </c>
    </row>
    <row r="57" spans="1:14" ht="21.9" customHeight="1">
      <c r="A57" s="34" t="s">
        <v>27</v>
      </c>
      <c r="F57" s="35">
        <v>18</v>
      </c>
      <c r="H57" s="37">
        <v>16163</v>
      </c>
      <c r="I57" s="37"/>
      <c r="J57" s="37">
        <v>18714</v>
      </c>
      <c r="L57" s="37">
        <v>18228</v>
      </c>
      <c r="M57" s="38"/>
      <c r="N57" s="37">
        <v>21031</v>
      </c>
    </row>
    <row r="58" spans="1:14" ht="21.9" customHeight="1">
      <c r="A58" s="34" t="s">
        <v>106</v>
      </c>
      <c r="F58" s="35">
        <v>29</v>
      </c>
      <c r="H58" s="37">
        <v>3690</v>
      </c>
      <c r="I58" s="37"/>
      <c r="J58" s="37">
        <v>3590</v>
      </c>
      <c r="L58" s="37">
        <v>0</v>
      </c>
      <c r="M58" s="38"/>
      <c r="N58" s="37">
        <v>0</v>
      </c>
    </row>
    <row r="59" spans="1:14" ht="21.9" customHeight="1">
      <c r="A59" s="34" t="s">
        <v>28</v>
      </c>
      <c r="H59" s="37">
        <v>16357</v>
      </c>
      <c r="I59" s="37"/>
      <c r="J59" s="37">
        <v>15929</v>
      </c>
      <c r="L59" s="37">
        <v>14246</v>
      </c>
      <c r="M59" s="38"/>
      <c r="N59" s="37">
        <v>14007</v>
      </c>
    </row>
    <row r="60" spans="1:14" ht="21.9" customHeight="1">
      <c r="A60" s="34" t="s">
        <v>75</v>
      </c>
      <c r="F60" s="58"/>
      <c r="H60" s="37">
        <v>908</v>
      </c>
      <c r="I60" s="37"/>
      <c r="J60" s="37">
        <v>0</v>
      </c>
      <c r="L60" s="37">
        <v>908</v>
      </c>
      <c r="M60" s="38"/>
      <c r="N60" s="37">
        <v>0</v>
      </c>
    </row>
    <row r="61" spans="1:14" ht="21.9" customHeight="1">
      <c r="A61" s="33" t="s">
        <v>29</v>
      </c>
      <c r="B61" s="33"/>
      <c r="C61" s="33"/>
      <c r="D61" s="33"/>
      <c r="E61" s="33"/>
      <c r="F61" s="58"/>
      <c r="G61" s="33"/>
      <c r="H61" s="61">
        <f>SUM(H55:H60)</f>
        <v>163510</v>
      </c>
      <c r="I61" s="55"/>
      <c r="J61" s="61">
        <f>SUM(J55:J60)</f>
        <v>62345</v>
      </c>
      <c r="K61" s="33"/>
      <c r="L61" s="61">
        <f>SUM(L55:L60)</f>
        <v>63374</v>
      </c>
      <c r="M61" s="56"/>
      <c r="N61" s="61">
        <f>SUM(N55:N60)</f>
        <v>59150</v>
      </c>
    </row>
    <row r="62" spans="1:14" ht="21.9" customHeight="1">
      <c r="A62" s="33" t="s">
        <v>30</v>
      </c>
      <c r="B62" s="33"/>
      <c r="C62" s="33"/>
      <c r="D62" s="33"/>
      <c r="E62" s="33"/>
      <c r="F62" s="58"/>
      <c r="G62" s="33"/>
      <c r="H62" s="60">
        <f>SUM(H53,H61)</f>
        <v>1939599</v>
      </c>
      <c r="I62" s="55"/>
      <c r="J62" s="60">
        <f>SUM(J53,J61)</f>
        <v>1968188</v>
      </c>
      <c r="K62" s="33"/>
      <c r="L62" s="60">
        <f>SUM(L53,L61)</f>
        <v>2056090</v>
      </c>
      <c r="M62" s="56"/>
      <c r="N62" s="60">
        <f>SUM(N53,N61)</f>
        <v>2052326</v>
      </c>
    </row>
    <row r="63" spans="1:14" ht="21.9" customHeight="1">
      <c r="A63" s="33" t="s">
        <v>31</v>
      </c>
      <c r="H63" s="37"/>
      <c r="I63" s="37"/>
      <c r="J63" s="37"/>
      <c r="L63" s="37"/>
      <c r="M63" s="38"/>
      <c r="N63" s="37"/>
    </row>
    <row r="64" spans="1:14" ht="21.9" customHeight="1">
      <c r="A64" s="34" t="s">
        <v>32</v>
      </c>
      <c r="H64" s="37"/>
      <c r="I64" s="37"/>
      <c r="J64" s="37"/>
      <c r="L64" s="37"/>
      <c r="M64" s="38"/>
      <c r="N64" s="37"/>
    </row>
    <row r="65" spans="1:14" ht="21.9" customHeight="1">
      <c r="A65" s="34" t="s">
        <v>132</v>
      </c>
      <c r="H65" s="37">
        <f>'SE;T CONSO'!C14</f>
        <v>604359</v>
      </c>
      <c r="I65" s="37"/>
      <c r="J65" s="37">
        <v>604359</v>
      </c>
      <c r="L65" s="37">
        <f>'SE;T'!C14</f>
        <v>604359</v>
      </c>
      <c r="M65" s="38"/>
      <c r="N65" s="37">
        <v>604359</v>
      </c>
    </row>
    <row r="66" spans="1:14" ht="21.9" customHeight="1">
      <c r="A66" s="34" t="s">
        <v>33</v>
      </c>
      <c r="H66" s="37">
        <f>'SE;T CONSO'!E14</f>
        <v>295303</v>
      </c>
      <c r="I66" s="37"/>
      <c r="J66" s="37">
        <v>295303</v>
      </c>
      <c r="L66" s="37">
        <f>'SE;T'!E14</f>
        <v>295303</v>
      </c>
      <c r="M66" s="38"/>
      <c r="N66" s="37">
        <v>295303</v>
      </c>
    </row>
    <row r="67" spans="1:14" ht="21.9" customHeight="1">
      <c r="A67" s="34" t="s">
        <v>84</v>
      </c>
      <c r="H67" s="37">
        <f>'SE;T CONSO'!G14</f>
        <v>10249</v>
      </c>
      <c r="I67" s="37"/>
      <c r="J67" s="37">
        <v>10249</v>
      </c>
      <c r="L67" s="37">
        <f>'SE;T'!G14</f>
        <v>10249</v>
      </c>
      <c r="M67" s="38"/>
      <c r="N67" s="37">
        <v>10249</v>
      </c>
    </row>
    <row r="68" spans="1:14" ht="21.9" customHeight="1">
      <c r="A68" s="34" t="s">
        <v>85</v>
      </c>
      <c r="H68" s="37">
        <f>'SE;T CONSO'!I14</f>
        <v>2773</v>
      </c>
      <c r="I68" s="37"/>
      <c r="J68" s="37">
        <v>2773</v>
      </c>
      <c r="L68" s="37">
        <v>0</v>
      </c>
      <c r="M68" s="38"/>
      <c r="N68" s="37">
        <v>0</v>
      </c>
    </row>
    <row r="69" spans="1:14" ht="21.9" customHeight="1">
      <c r="A69" s="34" t="s">
        <v>151</v>
      </c>
      <c r="H69" s="37">
        <f>'SE;T CONSO'!K14</f>
        <v>5783</v>
      </c>
      <c r="I69" s="37"/>
      <c r="J69" s="37">
        <v>5783</v>
      </c>
      <c r="L69" s="37">
        <f>'SE;T'!I14</f>
        <v>5783</v>
      </c>
      <c r="M69" s="38"/>
      <c r="N69" s="37">
        <v>5783</v>
      </c>
    </row>
    <row r="70" spans="1:14" ht="21.9" customHeight="1">
      <c r="A70" s="34" t="s">
        <v>34</v>
      </c>
      <c r="H70" s="37"/>
      <c r="I70" s="37"/>
      <c r="J70" s="37"/>
      <c r="L70" s="37"/>
      <c r="M70" s="38"/>
      <c r="N70" s="37"/>
    </row>
    <row r="71" spans="1:14" ht="21.9" customHeight="1">
      <c r="A71" s="34" t="s">
        <v>35</v>
      </c>
      <c r="H71" s="37"/>
      <c r="I71" s="37"/>
      <c r="J71" s="37"/>
      <c r="L71" s="37"/>
      <c r="M71" s="38"/>
      <c r="N71" s="37"/>
    </row>
    <row r="72" spans="1:14" ht="21.9" customHeight="1">
      <c r="A72" s="34" t="s">
        <v>36</v>
      </c>
      <c r="H72" s="37">
        <f>'SE;T CONSO'!M14</f>
        <v>43348</v>
      </c>
      <c r="I72" s="37"/>
      <c r="J72" s="37">
        <v>43348</v>
      </c>
      <c r="L72" s="37">
        <f>'SE;T'!K14</f>
        <v>43348</v>
      </c>
      <c r="M72" s="38"/>
      <c r="N72" s="37">
        <v>43348</v>
      </c>
    </row>
    <row r="73" spans="1:14" ht="21.9" customHeight="1">
      <c r="A73" s="34" t="s">
        <v>86</v>
      </c>
      <c r="H73" s="37">
        <f>'SE;T CONSO'!O14</f>
        <v>-1450976</v>
      </c>
      <c r="I73" s="37"/>
      <c r="J73" s="37">
        <v>-1306257</v>
      </c>
      <c r="L73" s="37">
        <f>'SE;T'!M14</f>
        <v>-1528916</v>
      </c>
      <c r="M73" s="38"/>
      <c r="N73" s="37">
        <v>-1373742</v>
      </c>
    </row>
    <row r="74" spans="1:14" ht="21.9" customHeight="1">
      <c r="A74" s="34" t="s">
        <v>87</v>
      </c>
      <c r="H74" s="37">
        <f>'SE;T CONSO'!U14</f>
        <v>126185</v>
      </c>
      <c r="I74" s="37"/>
      <c r="J74" s="37">
        <v>172333</v>
      </c>
      <c r="L74" s="37">
        <f>'SE;T'!S14</f>
        <v>111667</v>
      </c>
      <c r="M74" s="38"/>
      <c r="N74" s="37">
        <v>157762</v>
      </c>
    </row>
    <row r="75" spans="1:14" ht="21.9" customHeight="1">
      <c r="A75" s="33" t="s">
        <v>37</v>
      </c>
      <c r="B75" s="33"/>
      <c r="C75" s="33"/>
      <c r="D75" s="33"/>
      <c r="E75" s="33"/>
      <c r="F75" s="58"/>
      <c r="G75" s="33"/>
      <c r="H75" s="60">
        <f>SUM(H65:H74)</f>
        <v>-362976</v>
      </c>
      <c r="I75" s="55"/>
      <c r="J75" s="60">
        <f>SUM(J65:J74)</f>
        <v>-172109</v>
      </c>
      <c r="K75" s="33"/>
      <c r="L75" s="60">
        <f>SUM(L65:L74)</f>
        <v>-458207</v>
      </c>
      <c r="M75" s="56"/>
      <c r="N75" s="60">
        <f>SUM(N65:N74)</f>
        <v>-256938</v>
      </c>
    </row>
    <row r="76" spans="1:14" ht="21.9" customHeight="1" thickBot="1">
      <c r="A76" s="33" t="s">
        <v>38</v>
      </c>
      <c r="B76" s="33"/>
      <c r="C76" s="33"/>
      <c r="D76" s="33"/>
      <c r="E76" s="33"/>
      <c r="F76" s="58"/>
      <c r="G76" s="33"/>
      <c r="H76" s="59">
        <f>SUM(H75,H62)</f>
        <v>1576623</v>
      </c>
      <c r="I76" s="55"/>
      <c r="J76" s="59">
        <f>SUM(J75,J62)</f>
        <v>1796079</v>
      </c>
      <c r="K76" s="33"/>
      <c r="L76" s="59">
        <f>SUM(L75,L62)</f>
        <v>1597883</v>
      </c>
      <c r="M76" s="56"/>
      <c r="N76" s="59">
        <f>SUM(N75,N62)</f>
        <v>1795388</v>
      </c>
    </row>
    <row r="77" spans="1:14" ht="21.9" customHeight="1" thickTop="1">
      <c r="H77" s="37"/>
      <c r="I77" s="37"/>
      <c r="J77" s="37"/>
      <c r="L77" s="37"/>
      <c r="M77" s="38"/>
      <c r="N77" s="38"/>
    </row>
    <row r="79" spans="1:14" ht="21.9" customHeight="1">
      <c r="H79" s="62">
        <f>H76-H36</f>
        <v>0</v>
      </c>
      <c r="I79" s="38"/>
      <c r="J79" s="38">
        <f>J76-J36</f>
        <v>0</v>
      </c>
      <c r="K79" s="38"/>
      <c r="L79" s="38">
        <f>L76-L36</f>
        <v>0</v>
      </c>
      <c r="N79" s="38">
        <f>N76-N36</f>
        <v>0</v>
      </c>
    </row>
    <row r="80" spans="1:14" ht="21.9" customHeight="1">
      <c r="H80" s="37"/>
      <c r="L80" s="37"/>
    </row>
    <row r="81" spans="8:14" ht="21.9" customHeight="1">
      <c r="H81" s="37"/>
      <c r="J81" s="37"/>
      <c r="L81" s="37"/>
      <c r="N81" s="37"/>
    </row>
  </sheetData>
  <mergeCells count="4">
    <mergeCell ref="H4:J4"/>
    <mergeCell ref="L4:N4"/>
    <mergeCell ref="H5:J5"/>
    <mergeCell ref="L5:N5"/>
  </mergeCells>
  <pageMargins left="0.70866141732283472" right="0" top="0.39370078740157483" bottom="0.39370078740157483" header="0.39370078740157483" footer="0.27559055118110237"/>
  <pageSetup paperSize="9" scale="76" firstPageNumber="5" fitToHeight="0" orientation="portrait" useFirstPageNumber="1" r:id="rId1"/>
  <headerFooter>
    <oddFooter>&amp;L&amp;"Times New Roman,Regular"The accompanying notes are an integral part of these interim financial information.&amp;R&amp;"Times New Roman,Regular"&amp;P</oddFooter>
  </headerFooter>
  <rowBreaks count="2" manualBreakCount="2">
    <brk id="38" max="13" man="1"/>
    <brk id="62" max="13" man="1"/>
  </rowBreaks>
  <ignoredErrors>
    <ignoredError sqref="J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7A5F-CEAC-4AE6-A197-E1E42C2208C1}">
  <dimension ref="A1:Q43"/>
  <sheetViews>
    <sheetView topLeftCell="A16" zoomScale="85" zoomScaleNormal="85" zoomScaleSheetLayoutView="85" workbookViewId="0">
      <selection activeCell="R69" sqref="R69"/>
    </sheetView>
  </sheetViews>
  <sheetFormatPr defaultColWidth="9" defaultRowHeight="21.9" customHeight="1"/>
  <cols>
    <col min="1" max="1" width="2.33203125" style="34" customWidth="1"/>
    <col min="2" max="2" width="5.33203125" style="34" customWidth="1"/>
    <col min="3" max="3" width="2.33203125" style="34" customWidth="1"/>
    <col min="4" max="4" width="17" style="34" customWidth="1"/>
    <col min="5" max="5" width="14.21875" style="34" customWidth="1"/>
    <col min="6" max="6" width="8.44140625" style="75" customWidth="1"/>
    <col min="7" max="7" width="1.33203125" style="34" customWidth="1"/>
    <col min="8" max="8" width="14.21875" style="36" customWidth="1"/>
    <col min="9" max="9" width="1.33203125" style="34" customWidth="1"/>
    <col min="10" max="10" width="14.21875" style="34" customWidth="1"/>
    <col min="11" max="11" width="1.33203125" style="34" customWidth="1"/>
    <col min="12" max="12" width="14.21875" style="36" customWidth="1"/>
    <col min="13" max="13" width="1.33203125" style="34" customWidth="1"/>
    <col min="14" max="14" width="14.21875" style="34" customWidth="1"/>
    <col min="15" max="15" width="9" style="34"/>
    <col min="16" max="17" width="11.6640625" style="34" bestFit="1" customWidth="1"/>
    <col min="18" max="16384" width="9" style="34"/>
  </cols>
  <sheetData>
    <row r="1" spans="1:17" ht="21.9" customHeight="1">
      <c r="A1" s="33" t="s">
        <v>0</v>
      </c>
      <c r="F1" s="63"/>
      <c r="G1" s="63"/>
      <c r="H1" s="63"/>
      <c r="I1" s="63"/>
      <c r="J1" s="63"/>
      <c r="K1" s="63"/>
      <c r="L1" s="63"/>
      <c r="M1" s="63"/>
    </row>
    <row r="2" spans="1:17" ht="21.9" customHeight="1">
      <c r="A2" s="33" t="s">
        <v>39</v>
      </c>
      <c r="F2" s="63"/>
      <c r="G2" s="63"/>
      <c r="H2" s="63"/>
      <c r="I2" s="63"/>
      <c r="J2" s="63"/>
      <c r="K2" s="63"/>
      <c r="L2" s="63"/>
      <c r="M2" s="63"/>
      <c r="N2" s="22" t="s">
        <v>6</v>
      </c>
    </row>
    <row r="3" spans="1:17" ht="21.9" customHeight="1">
      <c r="A3" s="39" t="s">
        <v>180</v>
      </c>
      <c r="B3" s="40"/>
      <c r="C3" s="40"/>
      <c r="D3" s="40"/>
      <c r="E3" s="40"/>
      <c r="F3" s="64"/>
      <c r="G3" s="64"/>
      <c r="H3" s="64"/>
      <c r="I3" s="64"/>
      <c r="J3" s="64"/>
      <c r="K3" s="64"/>
      <c r="L3" s="64"/>
      <c r="M3" s="64"/>
      <c r="N3" s="3" t="s">
        <v>2</v>
      </c>
    </row>
    <row r="4" spans="1:17" ht="21.9" customHeight="1">
      <c r="A4" s="33"/>
      <c r="F4" s="63"/>
      <c r="G4" s="63"/>
      <c r="H4" s="96" t="s">
        <v>130</v>
      </c>
      <c r="I4" s="96"/>
      <c r="J4" s="96"/>
      <c r="K4" s="63"/>
      <c r="L4" s="96" t="s">
        <v>131</v>
      </c>
      <c r="M4" s="96"/>
      <c r="N4" s="96"/>
    </row>
    <row r="5" spans="1:17" ht="21.9" customHeight="1">
      <c r="F5" s="65"/>
      <c r="H5" s="97" t="s">
        <v>143</v>
      </c>
      <c r="I5" s="98"/>
      <c r="J5" s="98"/>
      <c r="K5" s="33"/>
      <c r="L5" s="97" t="s">
        <v>143</v>
      </c>
      <c r="M5" s="98"/>
      <c r="N5" s="98"/>
    </row>
    <row r="6" spans="1:17" ht="21.9" customHeight="1">
      <c r="A6" s="36"/>
      <c r="B6" s="36"/>
      <c r="C6" s="36"/>
      <c r="D6" s="36"/>
      <c r="E6" s="36"/>
      <c r="F6" s="65"/>
      <c r="G6" s="4"/>
      <c r="H6" s="5">
        <v>2026</v>
      </c>
      <c r="I6" s="63"/>
      <c r="J6" s="5">
        <v>2025</v>
      </c>
      <c r="K6" s="6"/>
      <c r="L6" s="5">
        <f>H6</f>
        <v>2026</v>
      </c>
      <c r="M6" s="63"/>
      <c r="N6" s="5">
        <f>J6</f>
        <v>2025</v>
      </c>
    </row>
    <row r="7" spans="1:17" ht="21.9" customHeight="1">
      <c r="A7" s="63" t="s">
        <v>42</v>
      </c>
      <c r="B7" s="63"/>
      <c r="C7" s="63"/>
      <c r="D7" s="63"/>
      <c r="E7" s="36"/>
      <c r="F7" s="65"/>
      <c r="G7" s="66"/>
      <c r="H7" s="7"/>
      <c r="I7" s="7"/>
      <c r="J7" s="7"/>
      <c r="K7" s="66"/>
      <c r="L7" s="7"/>
      <c r="M7" s="7"/>
      <c r="N7" s="7"/>
    </row>
    <row r="8" spans="1:17" ht="21.9" customHeight="1">
      <c r="A8" s="50" t="s">
        <v>41</v>
      </c>
      <c r="C8" s="50"/>
      <c r="D8" s="50"/>
      <c r="E8" s="37"/>
      <c r="F8" s="65"/>
      <c r="G8" s="67"/>
      <c r="H8" s="8">
        <v>151890</v>
      </c>
      <c r="I8" s="8"/>
      <c r="J8" s="8">
        <v>147017</v>
      </c>
      <c r="K8" s="67"/>
      <c r="L8" s="8">
        <v>149076</v>
      </c>
      <c r="M8" s="8"/>
      <c r="N8" s="8">
        <v>144941</v>
      </c>
      <c r="P8" s="68"/>
      <c r="Q8" s="68"/>
    </row>
    <row r="9" spans="1:17" ht="21.9" customHeight="1">
      <c r="A9" s="50" t="s">
        <v>109</v>
      </c>
      <c r="C9" s="50"/>
      <c r="D9" s="50"/>
      <c r="E9" s="37"/>
      <c r="F9" s="65"/>
      <c r="G9" s="67"/>
      <c r="H9" s="8">
        <v>24936</v>
      </c>
      <c r="I9" s="8"/>
      <c r="J9" s="8">
        <v>35833</v>
      </c>
      <c r="K9" s="67"/>
      <c r="L9" s="8">
        <v>19979</v>
      </c>
      <c r="M9" s="8"/>
      <c r="N9" s="8">
        <v>27637</v>
      </c>
      <c r="P9" s="68"/>
      <c r="Q9" s="68"/>
    </row>
    <row r="10" spans="1:17" ht="21.9" customHeight="1">
      <c r="A10" s="50" t="s">
        <v>43</v>
      </c>
      <c r="C10" s="50"/>
      <c r="D10" s="50"/>
      <c r="E10" s="36"/>
      <c r="F10" s="65"/>
      <c r="G10" s="67"/>
      <c r="H10" s="8">
        <v>5100</v>
      </c>
      <c r="I10" s="8"/>
      <c r="J10" s="8">
        <v>5304</v>
      </c>
      <c r="K10" s="67"/>
      <c r="L10" s="8">
        <v>9209</v>
      </c>
      <c r="M10" s="11"/>
      <c r="N10" s="8">
        <v>11087</v>
      </c>
      <c r="P10" s="68"/>
      <c r="Q10" s="68"/>
    </row>
    <row r="11" spans="1:17" ht="21.9" customHeight="1">
      <c r="A11" s="63" t="s">
        <v>128</v>
      </c>
      <c r="C11" s="63"/>
      <c r="D11" s="63"/>
      <c r="E11" s="45"/>
      <c r="F11" s="65"/>
      <c r="G11" s="66"/>
      <c r="H11" s="9">
        <f>SUM(H8:H10)</f>
        <v>181926</v>
      </c>
      <c r="I11" s="8"/>
      <c r="J11" s="9">
        <f>SUM(J8:J10)</f>
        <v>188154</v>
      </c>
      <c r="K11" s="67"/>
      <c r="L11" s="9">
        <f>SUM(L8:L10)</f>
        <v>178264</v>
      </c>
      <c r="M11" s="10">
        <f>SUM(M8:M10)</f>
        <v>0</v>
      </c>
      <c r="N11" s="9">
        <f>SUM(N8:N10)</f>
        <v>183665</v>
      </c>
      <c r="P11" s="68"/>
      <c r="Q11" s="68"/>
    </row>
    <row r="12" spans="1:17" ht="21.9" customHeight="1">
      <c r="A12" s="63"/>
      <c r="C12" s="63"/>
      <c r="D12" s="63"/>
      <c r="E12" s="45"/>
      <c r="F12" s="65"/>
      <c r="G12" s="66"/>
      <c r="H12" s="10"/>
      <c r="I12" s="8"/>
      <c r="J12" s="10"/>
      <c r="K12" s="67"/>
      <c r="L12" s="10"/>
      <c r="M12" s="10"/>
      <c r="N12" s="10"/>
      <c r="P12" s="68"/>
      <c r="Q12" s="68"/>
    </row>
    <row r="13" spans="1:17" ht="21.9" customHeight="1">
      <c r="A13" s="63" t="s">
        <v>88</v>
      </c>
      <c r="B13" s="63"/>
      <c r="C13" s="63"/>
      <c r="D13" s="63"/>
      <c r="E13" s="55"/>
      <c r="F13" s="65"/>
      <c r="G13" s="66"/>
      <c r="H13" s="10"/>
      <c r="I13" s="8"/>
      <c r="J13" s="11"/>
      <c r="K13" s="67"/>
      <c r="L13" s="10"/>
      <c r="M13" s="7"/>
      <c r="N13" s="11"/>
      <c r="P13" s="68"/>
      <c r="Q13" s="68"/>
    </row>
    <row r="14" spans="1:17" ht="21.9" customHeight="1">
      <c r="A14" s="50" t="s">
        <v>40</v>
      </c>
      <c r="C14" s="50"/>
      <c r="D14" s="50"/>
      <c r="E14" s="36"/>
      <c r="F14" s="65"/>
      <c r="G14" s="67"/>
      <c r="H14" s="8">
        <v>-68979</v>
      </c>
      <c r="I14" s="8"/>
      <c r="J14" s="8">
        <v>-52389</v>
      </c>
      <c r="K14" s="67"/>
      <c r="L14" s="8">
        <v>-67541</v>
      </c>
      <c r="M14" s="8"/>
      <c r="N14" s="8">
        <v>-50803</v>
      </c>
      <c r="P14" s="68"/>
      <c r="Q14" s="68"/>
    </row>
    <row r="15" spans="1:17" s="36" customFormat="1" ht="21.9" customHeight="1">
      <c r="A15" s="50" t="s">
        <v>44</v>
      </c>
      <c r="C15" s="50"/>
      <c r="D15" s="50"/>
      <c r="E15" s="69"/>
      <c r="F15" s="65"/>
      <c r="G15" s="67"/>
      <c r="H15" s="8">
        <v>-66699</v>
      </c>
      <c r="I15" s="8"/>
      <c r="J15" s="8">
        <v>-70869</v>
      </c>
      <c r="K15" s="67"/>
      <c r="L15" s="8">
        <v>-59469</v>
      </c>
      <c r="M15" s="8"/>
      <c r="N15" s="8">
        <v>-63814</v>
      </c>
      <c r="P15" s="70"/>
      <c r="Q15" s="70"/>
    </row>
    <row r="16" spans="1:17" s="36" customFormat="1" ht="21.9" customHeight="1">
      <c r="A16" s="50" t="s">
        <v>45</v>
      </c>
      <c r="C16" s="50"/>
      <c r="D16" s="50"/>
      <c r="E16" s="69"/>
      <c r="F16" s="65"/>
      <c r="G16" s="67"/>
      <c r="H16" s="8">
        <v>-63237</v>
      </c>
      <c r="I16" s="8"/>
      <c r="J16" s="8">
        <v>-62887</v>
      </c>
      <c r="K16" s="67"/>
      <c r="L16" s="8">
        <v>-60554</v>
      </c>
      <c r="M16" s="8"/>
      <c r="N16" s="8">
        <v>-58176</v>
      </c>
      <c r="P16" s="70"/>
      <c r="Q16" s="70"/>
    </row>
    <row r="17" spans="1:17" ht="21.9" customHeight="1">
      <c r="A17" s="63" t="s">
        <v>128</v>
      </c>
      <c r="C17" s="63"/>
      <c r="D17" s="63"/>
      <c r="E17" s="45"/>
      <c r="F17" s="65"/>
      <c r="G17" s="66"/>
      <c r="H17" s="9">
        <f>SUM(H14:H16)</f>
        <v>-198915</v>
      </c>
      <c r="I17" s="7"/>
      <c r="J17" s="9">
        <f>SUM(J14:J16)</f>
        <v>-186145</v>
      </c>
      <c r="K17" s="11"/>
      <c r="L17" s="9">
        <f>SUM(L14:L16)</f>
        <v>-187564</v>
      </c>
      <c r="M17" s="12"/>
      <c r="N17" s="9">
        <f>SUM(N14:N16)</f>
        <v>-172793</v>
      </c>
      <c r="P17" s="68"/>
      <c r="Q17" s="68"/>
    </row>
    <row r="18" spans="1:17" ht="21.9" customHeight="1">
      <c r="A18" s="63"/>
      <c r="C18" s="63"/>
      <c r="D18" s="63"/>
      <c r="E18" s="45"/>
      <c r="F18" s="65"/>
      <c r="G18" s="66"/>
      <c r="H18" s="10"/>
      <c r="I18" s="8"/>
      <c r="J18" s="10"/>
      <c r="K18" s="67"/>
      <c r="L18" s="10"/>
      <c r="M18" s="7"/>
      <c r="N18" s="10"/>
      <c r="P18" s="68"/>
      <c r="Q18" s="68"/>
    </row>
    <row r="19" spans="1:17" ht="21.9" customHeight="1">
      <c r="A19" s="63" t="s">
        <v>89</v>
      </c>
      <c r="C19" s="63"/>
      <c r="D19" s="63"/>
      <c r="E19" s="45"/>
      <c r="F19" s="65"/>
      <c r="G19" s="66"/>
      <c r="H19" s="10">
        <f t="shared" ref="H19:N19" si="0">+H11+H17</f>
        <v>-16989</v>
      </c>
      <c r="I19" s="10">
        <f t="shared" si="0"/>
        <v>0</v>
      </c>
      <c r="J19" s="10">
        <f t="shared" si="0"/>
        <v>2009</v>
      </c>
      <c r="K19" s="10">
        <f t="shared" si="0"/>
        <v>0</v>
      </c>
      <c r="L19" s="10">
        <f t="shared" si="0"/>
        <v>-9300</v>
      </c>
      <c r="M19" s="10">
        <f t="shared" si="0"/>
        <v>0</v>
      </c>
      <c r="N19" s="10">
        <f t="shared" si="0"/>
        <v>10872</v>
      </c>
      <c r="P19" s="68"/>
      <c r="Q19" s="68"/>
    </row>
    <row r="20" spans="1:17" s="36" customFormat="1" ht="21.9" customHeight="1">
      <c r="A20" s="50" t="s">
        <v>200</v>
      </c>
      <c r="C20" s="50"/>
      <c r="D20" s="50"/>
      <c r="E20" s="69"/>
      <c r="F20" s="65"/>
      <c r="G20" s="67"/>
      <c r="H20" s="11">
        <v>-377</v>
      </c>
      <c r="I20" s="8"/>
      <c r="J20" s="8">
        <v>0</v>
      </c>
      <c r="K20" s="67"/>
      <c r="L20" s="8">
        <v>0</v>
      </c>
      <c r="M20" s="8"/>
      <c r="N20" s="8">
        <v>0</v>
      </c>
      <c r="P20" s="70"/>
      <c r="Q20" s="70"/>
    </row>
    <row r="21" spans="1:17" ht="21.9" customHeight="1">
      <c r="A21" s="50" t="s">
        <v>201</v>
      </c>
      <c r="B21" s="50"/>
      <c r="C21" s="50"/>
      <c r="D21" s="50"/>
      <c r="E21" s="36"/>
      <c r="F21" s="65"/>
      <c r="G21" s="65"/>
      <c r="H21" s="11">
        <v>0</v>
      </c>
      <c r="I21" s="65"/>
      <c r="J21" s="11">
        <v>0</v>
      </c>
      <c r="K21" s="65"/>
      <c r="L21" s="8">
        <v>-7727</v>
      </c>
      <c r="M21" s="65"/>
      <c r="N21" s="11">
        <v>0</v>
      </c>
      <c r="P21" s="68"/>
      <c r="Q21" s="68"/>
    </row>
    <row r="22" spans="1:17" ht="21.9" customHeight="1">
      <c r="A22" s="50" t="s">
        <v>90</v>
      </c>
      <c r="B22" s="50"/>
      <c r="C22" s="50"/>
      <c r="D22" s="50"/>
      <c r="E22" s="36"/>
      <c r="F22" s="65"/>
      <c r="G22" s="65"/>
      <c r="H22" s="11">
        <v>-24406</v>
      </c>
      <c r="I22" s="65"/>
      <c r="J22" s="11">
        <v>-58840</v>
      </c>
      <c r="K22" s="65"/>
      <c r="L22" s="8">
        <v>-26918</v>
      </c>
      <c r="M22" s="65"/>
      <c r="N22" s="11">
        <v>-58085</v>
      </c>
      <c r="P22" s="68"/>
      <c r="Q22" s="68"/>
    </row>
    <row r="23" spans="1:17" ht="21.9" customHeight="1">
      <c r="A23" s="50" t="s">
        <v>185</v>
      </c>
      <c r="B23" s="50"/>
      <c r="C23" s="50"/>
      <c r="D23" s="50"/>
      <c r="E23" s="36"/>
      <c r="F23" s="65"/>
      <c r="G23" s="65"/>
      <c r="H23" s="11">
        <v>-19305</v>
      </c>
      <c r="I23" s="65"/>
      <c r="J23" s="11">
        <v>0</v>
      </c>
      <c r="K23" s="65"/>
      <c r="L23" s="11">
        <v>-18820</v>
      </c>
      <c r="M23" s="65"/>
      <c r="N23" s="11">
        <v>0</v>
      </c>
      <c r="P23" s="68"/>
      <c r="Q23" s="68"/>
    </row>
    <row r="24" spans="1:17" ht="21.9" customHeight="1">
      <c r="A24" s="50" t="s">
        <v>46</v>
      </c>
      <c r="B24" s="50"/>
      <c r="C24" s="50"/>
      <c r="D24" s="50"/>
      <c r="E24" s="45"/>
      <c r="F24" s="65"/>
      <c r="G24" s="65"/>
      <c r="H24" s="31">
        <v>-29663</v>
      </c>
      <c r="I24" s="65"/>
      <c r="J24" s="31">
        <v>-30044</v>
      </c>
      <c r="K24" s="65"/>
      <c r="L24" s="31">
        <v>-31449</v>
      </c>
      <c r="M24" s="65"/>
      <c r="N24" s="31">
        <v>-31274</v>
      </c>
      <c r="P24" s="68"/>
      <c r="Q24" s="68"/>
    </row>
    <row r="25" spans="1:17" ht="21.9" customHeight="1">
      <c r="A25" s="63" t="s">
        <v>91</v>
      </c>
      <c r="B25" s="63"/>
      <c r="C25" s="63"/>
      <c r="D25" s="63"/>
      <c r="E25" s="36"/>
      <c r="F25" s="65"/>
      <c r="G25" s="10"/>
      <c r="H25" s="10">
        <f>SUM(H19:H24)</f>
        <v>-90740</v>
      </c>
      <c r="I25" s="11"/>
      <c r="J25" s="10">
        <f>SUM(J19:J24)</f>
        <v>-86875</v>
      </c>
      <c r="K25" s="67"/>
      <c r="L25" s="10">
        <f>SUM(L19:L24)</f>
        <v>-94214</v>
      </c>
      <c r="M25" s="65"/>
      <c r="N25" s="10">
        <f>SUM(N19:N24)</f>
        <v>-78487</v>
      </c>
      <c r="P25" s="68"/>
      <c r="Q25" s="68"/>
    </row>
    <row r="26" spans="1:17" ht="21.9" customHeight="1">
      <c r="A26" s="50" t="s">
        <v>152</v>
      </c>
      <c r="B26" s="50"/>
      <c r="C26" s="50"/>
      <c r="D26" s="50"/>
      <c r="E26" s="36"/>
      <c r="F26" s="65"/>
      <c r="G26" s="67"/>
      <c r="H26" s="31">
        <v>-20455</v>
      </c>
      <c r="I26" s="11"/>
      <c r="J26" s="8">
        <v>1800</v>
      </c>
      <c r="K26" s="67"/>
      <c r="L26" s="31">
        <v>-17851</v>
      </c>
      <c r="M26" s="11"/>
      <c r="N26" s="8">
        <v>2242</v>
      </c>
      <c r="P26" s="68"/>
      <c r="Q26" s="68"/>
    </row>
    <row r="27" spans="1:17" ht="21.9" customHeight="1">
      <c r="A27" s="63" t="s">
        <v>47</v>
      </c>
      <c r="B27" s="63"/>
      <c r="C27" s="63"/>
      <c r="D27" s="63"/>
      <c r="E27" s="36"/>
      <c r="F27" s="65"/>
      <c r="G27" s="10"/>
      <c r="H27" s="13">
        <f>+H25+H26</f>
        <v>-111195</v>
      </c>
      <c r="I27" s="11"/>
      <c r="J27" s="13">
        <f>+J25+J26</f>
        <v>-85075</v>
      </c>
      <c r="K27" s="10"/>
      <c r="L27" s="13">
        <f>SUM(L25:L26)</f>
        <v>-112065</v>
      </c>
      <c r="M27" s="14"/>
      <c r="N27" s="13">
        <f>SUM(N25:N26)</f>
        <v>-76245</v>
      </c>
      <c r="P27" s="68"/>
      <c r="Q27" s="68"/>
    </row>
    <row r="28" spans="1:17" ht="21.9" customHeight="1">
      <c r="A28" s="63"/>
      <c r="C28" s="63"/>
      <c r="D28" s="63"/>
      <c r="E28" s="45"/>
      <c r="F28" s="65"/>
      <c r="G28" s="66"/>
      <c r="H28" s="10"/>
      <c r="I28" s="8"/>
      <c r="J28" s="10"/>
      <c r="K28" s="67"/>
      <c r="L28" s="10"/>
      <c r="M28" s="7"/>
      <c r="N28" s="10"/>
      <c r="P28" s="68"/>
      <c r="Q28" s="68"/>
    </row>
    <row r="29" spans="1:17" s="33" customFormat="1" ht="21.9" customHeight="1">
      <c r="A29" s="63" t="s">
        <v>189</v>
      </c>
      <c r="B29" s="63"/>
      <c r="C29" s="63"/>
      <c r="D29" s="63"/>
      <c r="E29" s="63"/>
      <c r="F29" s="72"/>
      <c r="G29" s="72"/>
      <c r="H29" s="72"/>
      <c r="I29" s="11"/>
      <c r="J29" s="72"/>
      <c r="K29" s="72"/>
      <c r="L29" s="72"/>
      <c r="M29" s="72"/>
      <c r="N29" s="72"/>
      <c r="P29" s="73"/>
      <c r="Q29" s="73"/>
    </row>
    <row r="30" spans="1:17" s="33" customFormat="1" ht="21.9" customHeight="1">
      <c r="A30" s="63" t="s">
        <v>52</v>
      </c>
      <c r="B30" s="63"/>
      <c r="C30" s="63"/>
      <c r="D30" s="63"/>
      <c r="E30" s="63"/>
      <c r="F30" s="72"/>
      <c r="G30" s="15"/>
      <c r="H30" s="10"/>
      <c r="I30" s="16"/>
      <c r="J30" s="10"/>
      <c r="K30" s="15"/>
      <c r="L30" s="10"/>
      <c r="M30" s="16"/>
      <c r="N30" s="10"/>
      <c r="P30" s="73"/>
      <c r="Q30" s="73"/>
    </row>
    <row r="31" spans="1:17" s="33" customFormat="1" ht="21.9" customHeight="1">
      <c r="A31" s="52" t="s">
        <v>113</v>
      </c>
      <c r="B31" s="63"/>
      <c r="C31" s="63"/>
      <c r="D31" s="63"/>
      <c r="E31" s="63"/>
      <c r="F31" s="72"/>
      <c r="G31" s="15"/>
      <c r="H31" s="10"/>
      <c r="I31" s="16"/>
      <c r="J31" s="10"/>
      <c r="K31" s="15"/>
      <c r="L31" s="10"/>
      <c r="M31" s="16"/>
      <c r="N31" s="10"/>
      <c r="P31" s="73"/>
      <c r="Q31" s="73"/>
    </row>
    <row r="32" spans="1:17" s="33" customFormat="1" ht="21.9" customHeight="1">
      <c r="A32" s="74" t="s">
        <v>112</v>
      </c>
      <c r="B32" s="63"/>
      <c r="C32" s="63"/>
      <c r="D32" s="63"/>
      <c r="E32" s="63"/>
      <c r="F32" s="72"/>
      <c r="G32" s="15"/>
      <c r="H32" s="11">
        <v>-4533</v>
      </c>
      <c r="I32" s="16"/>
      <c r="J32" s="11">
        <v>-3044</v>
      </c>
      <c r="K32" s="15"/>
      <c r="L32" s="11">
        <v>-4533</v>
      </c>
      <c r="M32" s="16"/>
      <c r="N32" s="11">
        <v>-3044</v>
      </c>
      <c r="P32" s="73"/>
      <c r="Q32" s="73"/>
    </row>
    <row r="33" spans="1:17" s="33" customFormat="1" ht="21.9" customHeight="1">
      <c r="A33" s="52" t="s">
        <v>121</v>
      </c>
      <c r="B33" s="63"/>
      <c r="C33" s="63"/>
      <c r="D33" s="63"/>
      <c r="E33" s="63"/>
      <c r="F33" s="72"/>
      <c r="G33" s="15"/>
      <c r="P33" s="73"/>
      <c r="Q33" s="73"/>
    </row>
    <row r="34" spans="1:17" s="33" customFormat="1" ht="21.9" customHeight="1">
      <c r="A34" s="52"/>
      <c r="B34" s="50" t="s">
        <v>122</v>
      </c>
      <c r="C34" s="63"/>
      <c r="D34" s="63"/>
      <c r="E34" s="63"/>
      <c r="F34" s="72"/>
      <c r="G34" s="15"/>
      <c r="H34" s="11">
        <v>0</v>
      </c>
      <c r="I34" s="16"/>
      <c r="J34" s="11">
        <v>608</v>
      </c>
      <c r="K34" s="15"/>
      <c r="L34" s="11">
        <v>0</v>
      </c>
      <c r="M34" s="16"/>
      <c r="N34" s="11">
        <v>608</v>
      </c>
      <c r="P34" s="73"/>
      <c r="Q34" s="73"/>
    </row>
    <row r="35" spans="1:17" s="33" customFormat="1" ht="21.9" customHeight="1">
      <c r="A35" s="63" t="s">
        <v>153</v>
      </c>
      <c r="B35" s="63"/>
      <c r="C35" s="63"/>
      <c r="D35" s="63"/>
      <c r="E35" s="63"/>
      <c r="F35" s="72"/>
      <c r="G35" s="15"/>
      <c r="H35" s="9">
        <f>SUM(H32:H34)</f>
        <v>-4533</v>
      </c>
      <c r="I35" s="16"/>
      <c r="J35" s="9">
        <f>SUM(J32:J34)</f>
        <v>-2436</v>
      </c>
      <c r="K35" s="15"/>
      <c r="L35" s="9">
        <f>SUM(L32:L34)</f>
        <v>-4533</v>
      </c>
      <c r="M35" s="16"/>
      <c r="N35" s="9">
        <f>SUM(N32:N34)</f>
        <v>-2436</v>
      </c>
      <c r="P35" s="73"/>
      <c r="Q35" s="73"/>
    </row>
    <row r="36" spans="1:17" ht="21.9" customHeight="1">
      <c r="A36" s="63"/>
      <c r="C36" s="63"/>
      <c r="D36" s="63"/>
      <c r="E36" s="45"/>
      <c r="F36" s="65"/>
      <c r="G36" s="66"/>
      <c r="H36" s="10"/>
      <c r="I36" s="8"/>
      <c r="J36" s="10"/>
      <c r="K36" s="67"/>
      <c r="L36" s="10"/>
      <c r="M36" s="7"/>
      <c r="N36" s="10"/>
      <c r="P36" s="68"/>
      <c r="Q36" s="68"/>
    </row>
    <row r="37" spans="1:17" ht="21.9" customHeight="1" thickBot="1">
      <c r="A37" s="63" t="s">
        <v>48</v>
      </c>
      <c r="B37" s="63"/>
      <c r="C37" s="63"/>
      <c r="D37" s="63"/>
      <c r="E37" s="63"/>
      <c r="F37" s="65"/>
      <c r="G37" s="15"/>
      <c r="H37" s="17">
        <f>H27+H35</f>
        <v>-115728</v>
      </c>
      <c r="I37" s="16"/>
      <c r="J37" s="17">
        <f>J27+J35</f>
        <v>-87511</v>
      </c>
      <c r="K37" s="15"/>
      <c r="L37" s="17">
        <f>L27+L35</f>
        <v>-116598</v>
      </c>
      <c r="M37" s="16"/>
      <c r="N37" s="17">
        <f>N27+N35</f>
        <v>-78681</v>
      </c>
      <c r="P37" s="68"/>
      <c r="Q37" s="68"/>
    </row>
    <row r="38" spans="1:17" ht="21.9" customHeight="1" thickTop="1">
      <c r="A38" s="63"/>
      <c r="B38" s="63"/>
      <c r="C38" s="63"/>
      <c r="D38" s="63"/>
      <c r="E38" s="36"/>
      <c r="F38" s="65"/>
      <c r="G38" s="10"/>
      <c r="H38" s="10"/>
      <c r="I38" s="14"/>
      <c r="J38" s="10"/>
      <c r="K38" s="10"/>
      <c r="L38" s="10"/>
      <c r="M38" s="14"/>
      <c r="N38" s="10"/>
      <c r="P38" s="68"/>
      <c r="Q38" s="68"/>
    </row>
    <row r="39" spans="1:17" s="33" customFormat="1" ht="21.9" customHeight="1">
      <c r="A39" s="63" t="s">
        <v>49</v>
      </c>
      <c r="B39" s="63"/>
      <c r="C39" s="63"/>
      <c r="D39" s="63"/>
      <c r="E39" s="45"/>
      <c r="F39" s="65"/>
      <c r="G39" s="10"/>
      <c r="H39" s="10"/>
      <c r="I39" s="14"/>
      <c r="J39" s="10"/>
      <c r="K39" s="10"/>
      <c r="L39" s="10"/>
      <c r="M39" s="14"/>
      <c r="N39" s="10"/>
      <c r="P39" s="73"/>
      <c r="Q39" s="73"/>
    </row>
    <row r="40" spans="1:17" ht="21.9" customHeight="1" thickBot="1">
      <c r="A40" s="50" t="s">
        <v>50</v>
      </c>
      <c r="B40" s="63"/>
      <c r="C40" s="63"/>
      <c r="D40" s="63"/>
      <c r="E40" s="45"/>
      <c r="F40" s="65"/>
      <c r="G40" s="18"/>
      <c r="H40" s="19">
        <f>H27/H41</f>
        <v>-0.18398832482018138</v>
      </c>
      <c r="I40" s="16"/>
      <c r="J40" s="19">
        <f>J27/J41</f>
        <v>-0.14076898002677216</v>
      </c>
      <c r="K40" s="18"/>
      <c r="L40" s="19">
        <f>L27/L41</f>
        <v>-0.18542786654951776</v>
      </c>
      <c r="M40" s="16"/>
      <c r="N40" s="19">
        <f>N27/N41</f>
        <v>-0.12615845879684096</v>
      </c>
      <c r="P40" s="68"/>
      <c r="Q40" s="68"/>
    </row>
    <row r="41" spans="1:17" ht="21.9" customHeight="1" thickTop="1" thickBot="1">
      <c r="A41" s="50" t="s">
        <v>51</v>
      </c>
      <c r="B41" s="63"/>
      <c r="C41" s="63"/>
      <c r="D41" s="63"/>
      <c r="E41" s="45"/>
      <c r="F41" s="65"/>
      <c r="G41" s="10"/>
      <c r="H41" s="20">
        <v>604359</v>
      </c>
      <c r="I41" s="21"/>
      <c r="J41" s="20">
        <v>604359</v>
      </c>
      <c r="K41" s="10"/>
      <c r="L41" s="20">
        <v>604359</v>
      </c>
      <c r="M41" s="21"/>
      <c r="N41" s="20">
        <v>604359</v>
      </c>
      <c r="P41" s="68"/>
      <c r="Q41" s="68"/>
    </row>
    <row r="42" spans="1:17" ht="21.9" customHeight="1" thickTop="1">
      <c r="A42" s="36"/>
      <c r="B42" s="36"/>
      <c r="C42" s="36"/>
      <c r="D42" s="36"/>
      <c r="E42" s="36"/>
      <c r="G42" s="76"/>
      <c r="H42" s="76"/>
      <c r="I42" s="76"/>
      <c r="J42" s="76"/>
      <c r="K42" s="76"/>
      <c r="L42" s="76"/>
      <c r="M42" s="76"/>
      <c r="N42" s="76"/>
    </row>
    <row r="43" spans="1:17" ht="21.9" customHeight="1">
      <c r="A43" s="36"/>
      <c r="B43" s="36"/>
      <c r="C43" s="36"/>
      <c r="D43" s="36"/>
      <c r="E43" s="36"/>
      <c r="G43" s="76"/>
      <c r="H43" s="76"/>
      <c r="I43" s="76"/>
      <c r="J43" s="76"/>
      <c r="K43" s="76"/>
      <c r="L43" s="76"/>
      <c r="M43" s="76"/>
      <c r="N43" s="76"/>
    </row>
  </sheetData>
  <mergeCells count="4">
    <mergeCell ref="H5:J5"/>
    <mergeCell ref="L5:N5"/>
    <mergeCell ref="H4:J4"/>
    <mergeCell ref="L4:N4"/>
  </mergeCells>
  <pageMargins left="0.70866141732283472" right="0" top="0.39370078740157483" bottom="0.39370078740157483" header="0.39370078740157483" footer="0.27559055118110237"/>
  <pageSetup paperSize="9" scale="80" firstPageNumber="8" fitToHeight="0" orientation="portrait" useFirstPageNumber="1" r:id="rId1"/>
  <headerFooter>
    <oddFooter>&amp;L&amp;"Times New Roman,Regular"The accompanying notes are an integral part of these interim financial information.&amp;R&amp;"Times New Roman,Regular"&amp;P</oddFooter>
  </headerFooter>
  <ignoredErrors>
    <ignoredError sqref="I6 K6 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735F8-E8E5-4101-93C2-ECC1A2E5E399}">
  <dimension ref="A1:N44"/>
  <sheetViews>
    <sheetView topLeftCell="A28" zoomScale="70" zoomScaleNormal="70" zoomScaleSheetLayoutView="85" workbookViewId="0">
      <selection activeCell="R30" sqref="R30"/>
    </sheetView>
  </sheetViews>
  <sheetFormatPr defaultColWidth="9" defaultRowHeight="21.9" customHeight="1"/>
  <cols>
    <col min="1" max="1" width="2.33203125" style="34" customWidth="1"/>
    <col min="2" max="2" width="5.33203125" style="34" customWidth="1"/>
    <col min="3" max="3" width="2.33203125" style="34" customWidth="1"/>
    <col min="4" max="4" width="17" style="34" customWidth="1"/>
    <col min="5" max="5" width="17.5546875" style="34" customWidth="1"/>
    <col min="6" max="6" width="8.44140625" style="75" customWidth="1"/>
    <col min="7" max="7" width="1.33203125" style="34" customWidth="1"/>
    <col min="8" max="8" width="14.21875" style="36" customWidth="1"/>
    <col min="9" max="9" width="1.33203125" style="34" customWidth="1"/>
    <col min="10" max="10" width="14.21875" style="34" customWidth="1"/>
    <col min="11" max="11" width="1.33203125" style="34" customWidth="1"/>
    <col min="12" max="12" width="14.21875" style="36" customWidth="1"/>
    <col min="13" max="13" width="1.33203125" style="34" customWidth="1"/>
    <col min="14" max="14" width="14.21875" style="34" customWidth="1"/>
    <col min="15" max="16384" width="9" style="34"/>
  </cols>
  <sheetData>
    <row r="1" spans="1:14" ht="21.9" customHeight="1">
      <c r="A1" s="33" t="s">
        <v>0</v>
      </c>
      <c r="F1" s="63"/>
      <c r="G1" s="63"/>
      <c r="H1" s="63"/>
      <c r="I1" s="63"/>
      <c r="J1" s="63"/>
      <c r="K1" s="63"/>
      <c r="L1" s="63"/>
      <c r="M1" s="63"/>
    </row>
    <row r="2" spans="1:14" ht="21.9" customHeight="1">
      <c r="A2" s="33" t="s">
        <v>39</v>
      </c>
      <c r="F2" s="63"/>
      <c r="G2" s="63"/>
      <c r="H2" s="63"/>
      <c r="I2" s="63"/>
      <c r="J2" s="63"/>
      <c r="K2" s="63"/>
      <c r="L2" s="63"/>
      <c r="M2" s="63"/>
      <c r="N2" s="22" t="s">
        <v>6</v>
      </c>
    </row>
    <row r="3" spans="1:14" ht="21.9" customHeight="1">
      <c r="A3" s="39" t="s">
        <v>184</v>
      </c>
      <c r="B3" s="40"/>
      <c r="C3" s="40"/>
      <c r="D3" s="40"/>
      <c r="E3" s="40"/>
      <c r="F3" s="64"/>
      <c r="G3" s="64"/>
      <c r="H3" s="64"/>
      <c r="I3" s="64"/>
      <c r="J3" s="64"/>
      <c r="K3" s="64"/>
      <c r="L3" s="64"/>
      <c r="M3" s="64"/>
      <c r="N3" s="3" t="s">
        <v>2</v>
      </c>
    </row>
    <row r="4" spans="1:14" ht="21.9" customHeight="1">
      <c r="A4" s="33"/>
      <c r="F4" s="63"/>
      <c r="G4" s="63"/>
      <c r="H4" s="96" t="s">
        <v>130</v>
      </c>
      <c r="I4" s="96"/>
      <c r="J4" s="96"/>
      <c r="K4" s="63"/>
      <c r="L4" s="96" t="s">
        <v>131</v>
      </c>
      <c r="M4" s="96"/>
      <c r="N4" s="96"/>
    </row>
    <row r="5" spans="1:14" ht="21.9" customHeight="1">
      <c r="F5" s="4"/>
      <c r="H5" s="97" t="s">
        <v>143</v>
      </c>
      <c r="I5" s="98"/>
      <c r="J5" s="98"/>
      <c r="K5" s="33"/>
      <c r="L5" s="97" t="s">
        <v>143</v>
      </c>
      <c r="M5" s="98"/>
      <c r="N5" s="98"/>
    </row>
    <row r="6" spans="1:14" ht="21.9" customHeight="1">
      <c r="A6" s="36"/>
      <c r="B6" s="36"/>
      <c r="C6" s="36"/>
      <c r="D6" s="36"/>
      <c r="E6" s="36"/>
      <c r="F6" s="47" t="s">
        <v>135</v>
      </c>
      <c r="G6" s="4"/>
      <c r="H6" s="5">
        <v>2026</v>
      </c>
      <c r="I6" s="63"/>
      <c r="J6" s="5">
        <v>2025</v>
      </c>
      <c r="K6" s="6"/>
      <c r="L6" s="5">
        <f>H6</f>
        <v>2026</v>
      </c>
      <c r="M6" s="63"/>
      <c r="N6" s="5">
        <f>J6</f>
        <v>2025</v>
      </c>
    </row>
    <row r="7" spans="1:14" ht="21.9" customHeight="1">
      <c r="A7" s="63" t="s">
        <v>42</v>
      </c>
      <c r="B7" s="63"/>
      <c r="C7" s="63"/>
      <c r="D7" s="63"/>
      <c r="E7" s="36"/>
      <c r="F7" s="65"/>
      <c r="G7" s="66"/>
      <c r="H7" s="7"/>
      <c r="I7" s="7"/>
      <c r="J7" s="7"/>
      <c r="K7" s="66"/>
      <c r="L7" s="7"/>
      <c r="M7" s="7"/>
      <c r="N7" s="7"/>
    </row>
    <row r="8" spans="1:14" ht="21.9" customHeight="1">
      <c r="A8" s="50" t="s">
        <v>41</v>
      </c>
      <c r="C8" s="50"/>
      <c r="D8" s="50"/>
      <c r="E8" s="37"/>
      <c r="F8" s="65"/>
      <c r="G8" s="67"/>
      <c r="H8" s="8">
        <v>319277</v>
      </c>
      <c r="I8" s="8"/>
      <c r="J8" s="8">
        <v>325295</v>
      </c>
      <c r="K8" s="67"/>
      <c r="L8" s="8">
        <v>313302</v>
      </c>
      <c r="M8" s="8"/>
      <c r="N8" s="8">
        <v>320341</v>
      </c>
    </row>
    <row r="9" spans="1:14" ht="21.9" customHeight="1">
      <c r="A9" s="50" t="s">
        <v>109</v>
      </c>
      <c r="C9" s="50"/>
      <c r="D9" s="50"/>
      <c r="E9" s="37"/>
      <c r="F9" s="65"/>
      <c r="G9" s="67"/>
      <c r="H9" s="8">
        <v>51140</v>
      </c>
      <c r="I9" s="8"/>
      <c r="J9" s="8">
        <v>80481</v>
      </c>
      <c r="K9" s="67"/>
      <c r="L9" s="8">
        <v>40605</v>
      </c>
      <c r="M9" s="8"/>
      <c r="N9" s="8">
        <v>60962</v>
      </c>
    </row>
    <row r="10" spans="1:14" ht="21.9" customHeight="1">
      <c r="A10" s="50" t="s">
        <v>43</v>
      </c>
      <c r="C10" s="50"/>
      <c r="D10" s="50"/>
      <c r="E10" s="36"/>
      <c r="F10" s="65"/>
      <c r="G10" s="67"/>
      <c r="H10" s="8">
        <v>13862</v>
      </c>
      <c r="I10" s="8"/>
      <c r="J10" s="8">
        <v>8922</v>
      </c>
      <c r="K10" s="67"/>
      <c r="L10" s="8">
        <v>19638</v>
      </c>
      <c r="M10" s="8"/>
      <c r="N10" s="8">
        <v>20900</v>
      </c>
    </row>
    <row r="11" spans="1:14" ht="21.9" customHeight="1">
      <c r="A11" s="63" t="s">
        <v>128</v>
      </c>
      <c r="C11" s="63"/>
      <c r="D11" s="63"/>
      <c r="E11" s="45"/>
      <c r="F11" s="65"/>
      <c r="G11" s="66"/>
      <c r="H11" s="9">
        <f>SUM(H8:H10)</f>
        <v>384279</v>
      </c>
      <c r="I11" s="8"/>
      <c r="J11" s="9">
        <f>SUM(J8:J10)</f>
        <v>414698</v>
      </c>
      <c r="K11" s="67"/>
      <c r="L11" s="9">
        <f>SUM(L8:L10)</f>
        <v>373545</v>
      </c>
      <c r="M11" s="9">
        <f>SUM(M8:M10)</f>
        <v>0</v>
      </c>
      <c r="N11" s="9">
        <f>SUM(N8:N10)</f>
        <v>402203</v>
      </c>
    </row>
    <row r="12" spans="1:14" ht="21.9" customHeight="1">
      <c r="A12" s="63"/>
      <c r="C12" s="63"/>
      <c r="D12" s="63"/>
      <c r="E12" s="45"/>
      <c r="F12" s="65"/>
      <c r="G12" s="66"/>
      <c r="H12" s="10"/>
      <c r="I12" s="8"/>
      <c r="J12" s="10"/>
      <c r="K12" s="67"/>
      <c r="L12" s="10"/>
      <c r="M12" s="7"/>
      <c r="N12" s="10"/>
    </row>
    <row r="13" spans="1:14" ht="21.9" customHeight="1">
      <c r="A13" s="63" t="s">
        <v>88</v>
      </c>
      <c r="B13" s="63"/>
      <c r="C13" s="63"/>
      <c r="D13" s="63"/>
      <c r="E13" s="55"/>
      <c r="F13" s="65"/>
      <c r="G13" s="66"/>
      <c r="H13" s="10"/>
      <c r="I13" s="8"/>
      <c r="J13" s="11"/>
      <c r="K13" s="67"/>
      <c r="L13" s="10"/>
      <c r="M13" s="7"/>
      <c r="N13" s="11"/>
    </row>
    <row r="14" spans="1:14" ht="21.9" customHeight="1">
      <c r="A14" s="50" t="s">
        <v>40</v>
      </c>
      <c r="C14" s="50"/>
      <c r="D14" s="50"/>
      <c r="E14" s="36"/>
      <c r="F14" s="65"/>
      <c r="G14" s="67"/>
      <c r="H14" s="8">
        <v>-137473</v>
      </c>
      <c r="I14" s="8"/>
      <c r="J14" s="8">
        <v>-113855</v>
      </c>
      <c r="K14" s="67"/>
      <c r="L14" s="8">
        <v>-135076</v>
      </c>
      <c r="M14" s="8"/>
      <c r="N14" s="8">
        <v>-111254</v>
      </c>
    </row>
    <row r="15" spans="1:14" s="36" customFormat="1" ht="21.9" customHeight="1">
      <c r="A15" s="50" t="s">
        <v>44</v>
      </c>
      <c r="C15" s="50"/>
      <c r="D15" s="50"/>
      <c r="E15" s="69"/>
      <c r="F15" s="65"/>
      <c r="G15" s="67"/>
      <c r="H15" s="8">
        <v>-136582</v>
      </c>
      <c r="I15" s="8"/>
      <c r="J15" s="8">
        <v>-146173</v>
      </c>
      <c r="K15" s="67"/>
      <c r="L15" s="8">
        <v>-120525</v>
      </c>
      <c r="M15" s="8"/>
      <c r="N15" s="8">
        <v>-130741</v>
      </c>
    </row>
    <row r="16" spans="1:14" s="36" customFormat="1" ht="21.9" customHeight="1">
      <c r="A16" s="50" t="s">
        <v>45</v>
      </c>
      <c r="C16" s="50"/>
      <c r="D16" s="50"/>
      <c r="E16" s="69"/>
      <c r="F16" s="65"/>
      <c r="G16" s="67"/>
      <c r="H16" s="8">
        <v>-133770</v>
      </c>
      <c r="I16" s="8"/>
      <c r="J16" s="8">
        <v>-127773</v>
      </c>
      <c r="K16" s="67"/>
      <c r="L16" s="8">
        <v>-117785</v>
      </c>
      <c r="M16" s="8"/>
      <c r="N16" s="8">
        <v>-115712</v>
      </c>
    </row>
    <row r="17" spans="1:14" ht="21.9" customHeight="1">
      <c r="A17" s="63" t="s">
        <v>128</v>
      </c>
      <c r="C17" s="63"/>
      <c r="D17" s="63"/>
      <c r="E17" s="45"/>
      <c r="F17" s="65"/>
      <c r="G17" s="66"/>
      <c r="H17" s="9">
        <f>SUM(H14:H16)</f>
        <v>-407825</v>
      </c>
      <c r="I17" s="7"/>
      <c r="J17" s="9">
        <f>SUM(J14:J16)</f>
        <v>-387801</v>
      </c>
      <c r="K17" s="11"/>
      <c r="L17" s="9">
        <f>SUM(L14:L16)</f>
        <v>-373386</v>
      </c>
      <c r="M17" s="12"/>
      <c r="N17" s="9">
        <f>SUM(N14:N16)</f>
        <v>-357707</v>
      </c>
    </row>
    <row r="18" spans="1:14" ht="21.9" customHeight="1">
      <c r="A18" s="63"/>
      <c r="C18" s="63"/>
      <c r="D18" s="63"/>
      <c r="E18" s="45"/>
      <c r="F18" s="65"/>
      <c r="G18" s="66"/>
      <c r="H18" s="10"/>
      <c r="I18" s="8"/>
      <c r="J18" s="10"/>
      <c r="K18" s="67"/>
      <c r="L18" s="10"/>
      <c r="M18" s="7"/>
      <c r="N18" s="10"/>
    </row>
    <row r="19" spans="1:14" ht="21.9" customHeight="1">
      <c r="A19" s="63" t="s">
        <v>89</v>
      </c>
      <c r="C19" s="63"/>
      <c r="D19" s="63"/>
      <c r="E19" s="45"/>
      <c r="F19" s="65"/>
      <c r="G19" s="66"/>
      <c r="H19" s="10">
        <f t="shared" ref="H19:N19" si="0">+H11+H17</f>
        <v>-23546</v>
      </c>
      <c r="I19" s="10">
        <f t="shared" si="0"/>
        <v>0</v>
      </c>
      <c r="J19" s="10">
        <f t="shared" si="0"/>
        <v>26897</v>
      </c>
      <c r="K19" s="10">
        <f t="shared" si="0"/>
        <v>0</v>
      </c>
      <c r="L19" s="10">
        <f t="shared" si="0"/>
        <v>159</v>
      </c>
      <c r="M19" s="10">
        <f t="shared" si="0"/>
        <v>0</v>
      </c>
      <c r="N19" s="10">
        <f t="shared" si="0"/>
        <v>44496</v>
      </c>
    </row>
    <row r="20" spans="1:14" ht="21.9" customHeight="1">
      <c r="A20" s="71" t="s">
        <v>200</v>
      </c>
      <c r="B20" s="50"/>
      <c r="C20" s="50"/>
      <c r="D20" s="50"/>
      <c r="E20" s="36"/>
      <c r="F20" s="65">
        <v>15</v>
      </c>
      <c r="G20" s="11"/>
      <c r="H20" s="11">
        <v>-530</v>
      </c>
      <c r="I20" s="12"/>
      <c r="J20" s="8">
        <v>0</v>
      </c>
      <c r="K20" s="11"/>
      <c r="L20" s="11">
        <v>0</v>
      </c>
      <c r="M20" s="12"/>
      <c r="N20" s="8">
        <v>0</v>
      </c>
    </row>
    <row r="21" spans="1:14" s="36" customFormat="1" ht="21.9" customHeight="1">
      <c r="A21" s="50" t="s">
        <v>201</v>
      </c>
      <c r="C21" s="50"/>
      <c r="D21" s="50"/>
      <c r="E21" s="69"/>
      <c r="F21" s="65">
        <v>14</v>
      </c>
      <c r="G21" s="67"/>
      <c r="H21" s="8">
        <v>0</v>
      </c>
      <c r="I21" s="8"/>
      <c r="J21" s="8">
        <v>0</v>
      </c>
      <c r="K21" s="67"/>
      <c r="L21" s="8">
        <v>-28998</v>
      </c>
      <c r="M21" s="8"/>
      <c r="N21" s="8">
        <v>0</v>
      </c>
    </row>
    <row r="22" spans="1:14" ht="21.9" customHeight="1">
      <c r="A22" s="50" t="s">
        <v>133</v>
      </c>
      <c r="C22" s="50"/>
      <c r="D22" s="50"/>
      <c r="E22" s="36"/>
      <c r="F22" s="65">
        <v>25</v>
      </c>
      <c r="G22" s="67"/>
      <c r="H22" s="11">
        <v>3314</v>
      </c>
      <c r="I22" s="11"/>
      <c r="J22" s="11">
        <v>0</v>
      </c>
      <c r="K22" s="11"/>
      <c r="L22" s="11">
        <v>0</v>
      </c>
      <c r="M22" s="11"/>
      <c r="N22" s="11">
        <v>0</v>
      </c>
    </row>
    <row r="23" spans="1:14" ht="21.9" customHeight="1">
      <c r="A23" s="50" t="s">
        <v>90</v>
      </c>
      <c r="B23" s="50"/>
      <c r="C23" s="50"/>
      <c r="D23" s="50"/>
      <c r="E23" s="36"/>
      <c r="F23" s="65"/>
      <c r="G23" s="65"/>
      <c r="H23" s="11">
        <v>-64022</v>
      </c>
      <c r="I23" s="65"/>
      <c r="J23" s="11">
        <v>-133165</v>
      </c>
      <c r="K23" s="65"/>
      <c r="L23" s="11">
        <v>-67312</v>
      </c>
      <c r="M23" s="65"/>
      <c r="N23" s="11">
        <v>-134172</v>
      </c>
    </row>
    <row r="24" spans="1:14" ht="21.9" customHeight="1">
      <c r="A24" s="50" t="s">
        <v>185</v>
      </c>
      <c r="B24" s="50"/>
      <c r="C24" s="50"/>
      <c r="D24" s="50"/>
      <c r="E24" s="36"/>
      <c r="F24" s="65"/>
      <c r="G24" s="65"/>
      <c r="H24" s="11">
        <v>-19305</v>
      </c>
      <c r="I24" s="65"/>
      <c r="J24" s="11">
        <v>0</v>
      </c>
      <c r="K24" s="65"/>
      <c r="L24" s="11">
        <v>-18820</v>
      </c>
      <c r="M24" s="65"/>
      <c r="N24" s="11">
        <v>0</v>
      </c>
    </row>
    <row r="25" spans="1:14" ht="21.9" customHeight="1">
      <c r="A25" s="50" t="s">
        <v>46</v>
      </c>
      <c r="B25" s="50"/>
      <c r="C25" s="50"/>
      <c r="D25" s="50"/>
      <c r="E25" s="45"/>
      <c r="F25" s="65"/>
      <c r="G25" s="65"/>
      <c r="H25" s="31">
        <v>-59191</v>
      </c>
      <c r="I25" s="65"/>
      <c r="J25" s="31">
        <v>-60023</v>
      </c>
      <c r="K25" s="65"/>
      <c r="L25" s="31">
        <v>-62770</v>
      </c>
      <c r="M25" s="65"/>
      <c r="N25" s="31">
        <v>-62336</v>
      </c>
    </row>
    <row r="26" spans="1:14" ht="21.9" customHeight="1">
      <c r="A26" s="63" t="s">
        <v>91</v>
      </c>
      <c r="B26" s="63"/>
      <c r="C26" s="63"/>
      <c r="D26" s="63"/>
      <c r="E26" s="36"/>
      <c r="F26" s="65"/>
      <c r="G26" s="10"/>
      <c r="H26" s="10">
        <f>SUM(H19:H25)</f>
        <v>-163280</v>
      </c>
      <c r="I26" s="11"/>
      <c r="J26" s="10">
        <f>SUM(J19:J25)</f>
        <v>-166291</v>
      </c>
      <c r="K26" s="67"/>
      <c r="L26" s="10">
        <f>SUM(L19:L25)</f>
        <v>-177741</v>
      </c>
      <c r="M26" s="65"/>
      <c r="N26" s="10">
        <f>SUM(N19:N25)</f>
        <v>-152012</v>
      </c>
    </row>
    <row r="27" spans="1:14" ht="21.9" customHeight="1">
      <c r="A27" s="50" t="s">
        <v>152</v>
      </c>
      <c r="B27" s="50"/>
      <c r="C27" s="50"/>
      <c r="D27" s="50"/>
      <c r="E27" s="36"/>
      <c r="F27" s="65">
        <v>29</v>
      </c>
      <c r="G27" s="67"/>
      <c r="H27" s="31">
        <v>-21910</v>
      </c>
      <c r="I27" s="11"/>
      <c r="J27" s="8">
        <v>5955</v>
      </c>
      <c r="K27" s="67"/>
      <c r="L27" s="31">
        <v>-17851</v>
      </c>
      <c r="M27" s="11"/>
      <c r="N27" s="8">
        <v>6842</v>
      </c>
    </row>
    <row r="28" spans="1:14" ht="21.9" customHeight="1">
      <c r="A28" s="63" t="s">
        <v>47</v>
      </c>
      <c r="B28" s="63"/>
      <c r="C28" s="63"/>
      <c r="D28" s="63"/>
      <c r="E28" s="36"/>
      <c r="F28" s="65"/>
      <c r="G28" s="10"/>
      <c r="H28" s="13">
        <f t="shared" ref="H28" si="1">+H26+H27</f>
        <v>-185190</v>
      </c>
      <c r="I28" s="11"/>
      <c r="J28" s="13">
        <f>+J26+J27</f>
        <v>-160336</v>
      </c>
      <c r="K28" s="10"/>
      <c r="L28" s="13">
        <f>SUM(L26:L27)</f>
        <v>-195592</v>
      </c>
      <c r="M28" s="14"/>
      <c r="N28" s="13">
        <f>SUM(N26:N27)</f>
        <v>-145170</v>
      </c>
    </row>
    <row r="29" spans="1:14" ht="21.9" customHeight="1">
      <c r="A29" s="63"/>
      <c r="C29" s="63"/>
      <c r="D29" s="63"/>
      <c r="E29" s="45"/>
      <c r="F29" s="65"/>
      <c r="G29" s="66"/>
      <c r="H29" s="10"/>
      <c r="I29" s="8"/>
      <c r="J29" s="10"/>
      <c r="K29" s="67"/>
      <c r="L29" s="10"/>
      <c r="M29" s="7"/>
      <c r="N29" s="10"/>
    </row>
    <row r="30" spans="1:14" s="33" customFormat="1" ht="21.9" customHeight="1">
      <c r="A30" s="63" t="s">
        <v>189</v>
      </c>
      <c r="B30" s="63"/>
      <c r="C30" s="63"/>
      <c r="D30" s="63"/>
      <c r="E30" s="63"/>
      <c r="F30" s="72"/>
      <c r="G30" s="72"/>
      <c r="H30" s="72"/>
      <c r="I30" s="11"/>
      <c r="J30" s="72"/>
      <c r="K30" s="72"/>
      <c r="L30" s="72"/>
      <c r="M30" s="72"/>
      <c r="N30" s="72"/>
    </row>
    <row r="31" spans="1:14" s="33" customFormat="1" ht="21.9" customHeight="1">
      <c r="A31" s="63" t="s">
        <v>52</v>
      </c>
      <c r="B31" s="63"/>
      <c r="C31" s="63"/>
      <c r="D31" s="63"/>
      <c r="E31" s="63"/>
      <c r="F31" s="72"/>
      <c r="G31" s="15"/>
      <c r="H31" s="10"/>
      <c r="I31" s="16"/>
      <c r="J31" s="10"/>
      <c r="K31" s="15"/>
      <c r="L31" s="10"/>
      <c r="M31" s="16"/>
      <c r="N31" s="10"/>
    </row>
    <row r="32" spans="1:14" s="33" customFormat="1" ht="21.9" customHeight="1">
      <c r="A32" s="52" t="s">
        <v>113</v>
      </c>
      <c r="B32" s="63"/>
      <c r="C32" s="63"/>
      <c r="D32" s="63"/>
      <c r="E32" s="63"/>
      <c r="F32" s="72"/>
      <c r="G32" s="15"/>
      <c r="H32" s="10"/>
      <c r="I32" s="16"/>
      <c r="J32" s="10"/>
      <c r="K32" s="15"/>
      <c r="L32" s="10"/>
      <c r="M32" s="16"/>
      <c r="N32" s="10"/>
    </row>
    <row r="33" spans="1:14" s="33" customFormat="1" ht="21.9" customHeight="1">
      <c r="A33" s="74" t="s">
        <v>112</v>
      </c>
      <c r="B33" s="63"/>
      <c r="C33" s="63"/>
      <c r="D33" s="63"/>
      <c r="E33" s="63"/>
      <c r="F33" s="72"/>
      <c r="G33" s="15"/>
      <c r="H33" s="11">
        <v>-5677</v>
      </c>
      <c r="I33" s="16"/>
      <c r="J33" s="11">
        <v>-16477</v>
      </c>
      <c r="K33" s="15"/>
      <c r="L33" s="11">
        <v>-5677</v>
      </c>
      <c r="M33" s="16"/>
      <c r="N33" s="11">
        <v>-16477</v>
      </c>
    </row>
    <row r="34" spans="1:14" s="33" customFormat="1" ht="21.9" customHeight="1">
      <c r="A34" s="52" t="s">
        <v>121</v>
      </c>
      <c r="B34" s="63"/>
      <c r="C34" s="63"/>
      <c r="D34" s="63"/>
      <c r="E34" s="63"/>
      <c r="F34" s="72"/>
      <c r="G34" s="15"/>
    </row>
    <row r="35" spans="1:14" s="33" customFormat="1" ht="21.9" customHeight="1">
      <c r="A35" s="52"/>
      <c r="B35" s="50" t="s">
        <v>122</v>
      </c>
      <c r="C35" s="63"/>
      <c r="D35" s="63"/>
      <c r="E35" s="63"/>
      <c r="F35" s="72"/>
      <c r="G35" s="15"/>
      <c r="H35" s="11">
        <v>0</v>
      </c>
      <c r="I35" s="16"/>
      <c r="J35" s="11">
        <v>3295</v>
      </c>
      <c r="K35" s="15"/>
      <c r="L35" s="11">
        <v>0</v>
      </c>
      <c r="M35" s="16"/>
      <c r="N35" s="11">
        <v>3295</v>
      </c>
    </row>
    <row r="36" spans="1:14" s="33" customFormat="1" ht="21.9" customHeight="1">
      <c r="A36" s="63" t="s">
        <v>153</v>
      </c>
      <c r="B36" s="63"/>
      <c r="C36" s="63"/>
      <c r="D36" s="63"/>
      <c r="E36" s="63"/>
      <c r="F36" s="72"/>
      <c r="G36" s="15"/>
      <c r="H36" s="9">
        <f>SUM(H33:H35)</f>
        <v>-5677</v>
      </c>
      <c r="I36" s="16"/>
      <c r="J36" s="9">
        <f>SUM(J33:J35)</f>
        <v>-13182</v>
      </c>
      <c r="K36" s="15"/>
      <c r="L36" s="9">
        <f>SUM(L33:L35)</f>
        <v>-5677</v>
      </c>
      <c r="M36" s="16"/>
      <c r="N36" s="9">
        <f>SUM(N33:N35)</f>
        <v>-13182</v>
      </c>
    </row>
    <row r="37" spans="1:14" ht="21.9" customHeight="1">
      <c r="A37" s="63"/>
      <c r="C37" s="63"/>
      <c r="D37" s="63"/>
      <c r="E37" s="45"/>
      <c r="F37" s="65"/>
      <c r="G37" s="66"/>
      <c r="H37" s="10"/>
      <c r="I37" s="8"/>
      <c r="J37" s="10"/>
      <c r="K37" s="67"/>
      <c r="L37" s="10"/>
      <c r="M37" s="7"/>
      <c r="N37" s="10"/>
    </row>
    <row r="38" spans="1:14" ht="21.9" customHeight="1" thickBot="1">
      <c r="A38" s="63" t="s">
        <v>48</v>
      </c>
      <c r="B38" s="63"/>
      <c r="C38" s="63"/>
      <c r="D38" s="63"/>
      <c r="E38" s="63"/>
      <c r="F38" s="65"/>
      <c r="G38" s="15"/>
      <c r="H38" s="17">
        <f>H28+H36</f>
        <v>-190867</v>
      </c>
      <c r="I38" s="16"/>
      <c r="J38" s="17">
        <f>J28+J36</f>
        <v>-173518</v>
      </c>
      <c r="K38" s="15"/>
      <c r="L38" s="17">
        <f>L28+L36</f>
        <v>-201269</v>
      </c>
      <c r="M38" s="16"/>
      <c r="N38" s="17">
        <f>N28+N36</f>
        <v>-158352</v>
      </c>
    </row>
    <row r="39" spans="1:14" ht="21.9" customHeight="1" thickTop="1">
      <c r="A39" s="63"/>
      <c r="B39" s="63"/>
      <c r="C39" s="63"/>
      <c r="D39" s="63"/>
      <c r="E39" s="36"/>
      <c r="F39" s="65"/>
      <c r="G39" s="10"/>
      <c r="H39" s="10"/>
      <c r="I39" s="14"/>
      <c r="J39" s="10"/>
      <c r="K39" s="10"/>
      <c r="L39" s="10"/>
      <c r="M39" s="14"/>
      <c r="N39" s="10"/>
    </row>
    <row r="40" spans="1:14" s="33" customFormat="1" ht="21.9" customHeight="1">
      <c r="A40" s="63" t="s">
        <v>49</v>
      </c>
      <c r="B40" s="63"/>
      <c r="C40" s="63"/>
      <c r="D40" s="63"/>
      <c r="E40" s="45"/>
      <c r="F40" s="65"/>
      <c r="G40" s="10"/>
      <c r="H40" s="10"/>
      <c r="I40" s="14"/>
      <c r="J40" s="10"/>
      <c r="K40" s="10"/>
      <c r="L40" s="10"/>
      <c r="M40" s="14"/>
      <c r="N40" s="10"/>
    </row>
    <row r="41" spans="1:14" ht="21.9" customHeight="1" thickBot="1">
      <c r="A41" s="50" t="s">
        <v>50</v>
      </c>
      <c r="B41" s="63"/>
      <c r="C41" s="63"/>
      <c r="D41" s="63"/>
      <c r="E41" s="45"/>
      <c r="F41" s="65"/>
      <c r="G41" s="18"/>
      <c r="H41" s="19">
        <f>H28/H42</f>
        <v>-0.30642383086873859</v>
      </c>
      <c r="I41" s="16"/>
      <c r="J41" s="19">
        <f>J28/J42</f>
        <v>-0.26529926748836369</v>
      </c>
      <c r="K41" s="18"/>
      <c r="L41" s="19">
        <f>L28/L42</f>
        <v>-0.3236354550854707</v>
      </c>
      <c r="M41" s="16"/>
      <c r="N41" s="19">
        <f>N28/N42</f>
        <v>-0.24020491131926552</v>
      </c>
    </row>
    <row r="42" spans="1:14" ht="21.9" customHeight="1" thickTop="1" thickBot="1">
      <c r="A42" s="50" t="s">
        <v>51</v>
      </c>
      <c r="B42" s="63"/>
      <c r="C42" s="63"/>
      <c r="D42" s="63"/>
      <c r="E42" s="45"/>
      <c r="F42" s="65"/>
      <c r="G42" s="10"/>
      <c r="H42" s="20">
        <v>604359</v>
      </c>
      <c r="I42" s="21"/>
      <c r="J42" s="20">
        <v>604359</v>
      </c>
      <c r="K42" s="10"/>
      <c r="L42" s="20">
        <v>604359</v>
      </c>
      <c r="M42" s="21"/>
      <c r="N42" s="20">
        <v>604359</v>
      </c>
    </row>
    <row r="43" spans="1:14" ht="21.9" customHeight="1" thickTop="1">
      <c r="A43" s="36"/>
      <c r="B43" s="36"/>
      <c r="C43" s="36"/>
      <c r="D43" s="36"/>
      <c r="E43" s="36"/>
      <c r="G43" s="76"/>
      <c r="H43" s="76"/>
      <c r="I43" s="76"/>
      <c r="J43" s="76"/>
      <c r="K43" s="76"/>
      <c r="L43" s="76"/>
      <c r="M43" s="76"/>
      <c r="N43" s="76"/>
    </row>
    <row r="44" spans="1:14" ht="21.9" customHeight="1">
      <c r="A44" s="36"/>
      <c r="B44" s="36"/>
      <c r="C44" s="36"/>
      <c r="D44" s="36"/>
      <c r="E44" s="36"/>
      <c r="G44" s="76"/>
      <c r="H44" s="76"/>
      <c r="I44" s="76"/>
      <c r="J44" s="76"/>
      <c r="K44" s="76"/>
      <c r="L44" s="76"/>
      <c r="M44" s="76"/>
      <c r="N44" s="76"/>
    </row>
  </sheetData>
  <mergeCells count="4">
    <mergeCell ref="H4:J4"/>
    <mergeCell ref="L4:N4"/>
    <mergeCell ref="H5:J5"/>
    <mergeCell ref="L5:N5"/>
  </mergeCells>
  <pageMargins left="0.70866141732283472" right="0" top="0.39370078740157483" bottom="0.39370078740157483" header="0.39370078740157483" footer="0.27559055118110237"/>
  <pageSetup paperSize="9" scale="80" firstPageNumber="9" fitToHeight="0" orientation="portrait" useFirstPageNumber="1" r:id="rId1"/>
  <headerFooter>
    <oddFooter>&amp;L&amp;"Times New Roman,Regular"The accompanying notes are an integral part of these interim financial information.&amp;R&amp;"Times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2278-807D-4E23-A04C-338771CD4145}">
  <sheetPr>
    <pageSetUpPr fitToPage="1"/>
  </sheetPr>
  <dimension ref="A1:W23"/>
  <sheetViews>
    <sheetView zoomScale="87" zoomScaleNormal="87" zoomScaleSheetLayoutView="76" workbookViewId="0">
      <selection activeCell="O14" sqref="O14"/>
    </sheetView>
  </sheetViews>
  <sheetFormatPr defaultColWidth="9" defaultRowHeight="21.9" customHeight="1"/>
  <cols>
    <col min="1" max="1" width="29.77734375" style="34" customWidth="1"/>
    <col min="2" max="2" width="2.109375" style="34" customWidth="1"/>
    <col min="3" max="3" width="15.109375" style="34" customWidth="1"/>
    <col min="4" max="4" width="0.6640625" style="34" customWidth="1"/>
    <col min="5" max="5" width="15.109375" style="34" customWidth="1"/>
    <col min="6" max="6" width="0.6640625" style="34" customWidth="1"/>
    <col min="7" max="7" width="15.109375" style="34" customWidth="1"/>
    <col min="8" max="8" width="0.6640625" style="34" customWidth="1"/>
    <col min="9" max="9" width="15.109375" style="34" customWidth="1"/>
    <col min="10" max="10" width="0.6640625" style="34" customWidth="1"/>
    <col min="11" max="11" width="15.109375" style="34" customWidth="1"/>
    <col min="12" max="12" width="0.6640625" style="34" customWidth="1"/>
    <col min="13" max="13" width="16.6640625" style="34" bestFit="1" customWidth="1"/>
    <col min="14" max="14" width="0.6640625" style="34" customWidth="1"/>
    <col min="15" max="15" width="15.109375" style="34" customWidth="1"/>
    <col min="16" max="16" width="0.6640625" style="34" customWidth="1"/>
    <col min="17" max="17" width="18.77734375" style="34" customWidth="1"/>
    <col min="18" max="18" width="0.6640625" style="34" customWidth="1"/>
    <col min="19" max="19" width="15.109375" style="34" customWidth="1"/>
    <col min="20" max="20" width="0.6640625" style="34" customWidth="1"/>
    <col min="21" max="21" width="15.109375" style="34" bestFit="1" customWidth="1"/>
    <col min="22" max="22" width="0.6640625" style="34" customWidth="1"/>
    <col min="23" max="23" width="15.109375" style="34" customWidth="1"/>
    <col min="24" max="16384" width="9" style="34"/>
  </cols>
  <sheetData>
    <row r="1" spans="1:23" ht="21.9" customHeight="1">
      <c r="A1" s="33" t="str">
        <f>+'PL;T 1'!A1</f>
        <v>TSR LIVING SOLUTION PUBLIC COMPANY LIMITED AND ITS SUBSIDIARIES</v>
      </c>
    </row>
    <row r="2" spans="1:23" ht="21.9" customHeight="1">
      <c r="A2" s="33" t="s">
        <v>53</v>
      </c>
      <c r="W2" s="2" t="s">
        <v>64</v>
      </c>
    </row>
    <row r="3" spans="1:23" ht="21.9" customHeight="1">
      <c r="A3" s="39" t="str">
        <f>+'PL;T 2'!A3</f>
        <v>FOR THE SIX-MONTH PERIOD ENDED JUNE 30, 2026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1" t="s">
        <v>2</v>
      </c>
    </row>
    <row r="4" spans="1:23" ht="21.9" customHeight="1">
      <c r="A4" s="33"/>
      <c r="C4" s="99" t="s">
        <v>118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</row>
    <row r="5" spans="1:23" ht="21.9" customHeight="1">
      <c r="A5" s="33"/>
      <c r="C5" s="58"/>
      <c r="D5" s="58"/>
      <c r="E5" s="58"/>
      <c r="F5" s="58"/>
      <c r="G5" s="58"/>
      <c r="H5" s="58"/>
      <c r="I5" s="58"/>
      <c r="J5" s="58"/>
      <c r="K5" s="58"/>
      <c r="L5" s="58"/>
      <c r="M5" s="99" t="s">
        <v>61</v>
      </c>
      <c r="N5" s="99"/>
      <c r="O5" s="99"/>
      <c r="P5" s="58"/>
      <c r="Q5" s="99" t="s">
        <v>87</v>
      </c>
      <c r="R5" s="99"/>
      <c r="S5" s="99"/>
      <c r="T5" s="99"/>
      <c r="U5" s="99"/>
      <c r="V5" s="33"/>
      <c r="W5" s="27"/>
    </row>
    <row r="6" spans="1:23" ht="21.9" customHeight="1">
      <c r="B6" s="35"/>
      <c r="C6" s="58" t="s">
        <v>56</v>
      </c>
      <c r="D6" s="33"/>
      <c r="F6" s="58"/>
      <c r="G6" s="58" t="s">
        <v>92</v>
      </c>
      <c r="H6" s="58"/>
      <c r="J6" s="58"/>
      <c r="K6" s="58"/>
      <c r="L6" s="58"/>
      <c r="M6" s="58"/>
      <c r="P6" s="58"/>
      <c r="Q6" s="58" t="s">
        <v>124</v>
      </c>
      <c r="R6" s="58"/>
      <c r="S6" s="58" t="s">
        <v>92</v>
      </c>
      <c r="U6" s="58" t="s">
        <v>98</v>
      </c>
    </row>
    <row r="7" spans="1:23" ht="21.9" customHeight="1">
      <c r="B7" s="35"/>
      <c r="C7" s="58" t="s">
        <v>57</v>
      </c>
      <c r="D7" s="58"/>
      <c r="E7" s="58" t="s">
        <v>59</v>
      </c>
      <c r="F7" s="58"/>
      <c r="G7" s="58" t="s">
        <v>93</v>
      </c>
      <c r="H7" s="58"/>
      <c r="I7" s="58" t="s">
        <v>95</v>
      </c>
      <c r="J7" s="58"/>
      <c r="K7" s="58" t="s">
        <v>154</v>
      </c>
      <c r="L7" s="58"/>
      <c r="M7" s="58" t="s">
        <v>63</v>
      </c>
      <c r="N7" s="58"/>
      <c r="O7" s="58" t="s">
        <v>62</v>
      </c>
      <c r="P7" s="58"/>
      <c r="Q7" s="58" t="s">
        <v>123</v>
      </c>
      <c r="R7" s="58"/>
      <c r="S7" s="58" t="s">
        <v>155</v>
      </c>
      <c r="T7" s="33"/>
      <c r="U7" s="58" t="s">
        <v>99</v>
      </c>
      <c r="V7" s="33"/>
      <c r="W7" s="58"/>
    </row>
    <row r="8" spans="1:23" ht="21.9" customHeight="1">
      <c r="B8" s="35"/>
      <c r="C8" s="47" t="s">
        <v>58</v>
      </c>
      <c r="D8" s="58"/>
      <c r="E8" s="47" t="s">
        <v>60</v>
      </c>
      <c r="F8" s="58"/>
      <c r="G8" s="47" t="s">
        <v>94</v>
      </c>
      <c r="H8" s="58"/>
      <c r="I8" s="47" t="s">
        <v>96</v>
      </c>
      <c r="J8" s="58"/>
      <c r="K8" s="47" t="s">
        <v>97</v>
      </c>
      <c r="L8" s="58"/>
      <c r="M8" s="47" t="s">
        <v>36</v>
      </c>
      <c r="N8" s="58"/>
      <c r="O8" s="47"/>
      <c r="P8" s="58"/>
      <c r="Q8" s="47" t="s">
        <v>114</v>
      </c>
      <c r="R8" s="58"/>
      <c r="S8" s="47" t="s">
        <v>156</v>
      </c>
      <c r="T8" s="58"/>
      <c r="U8" s="47" t="s">
        <v>100</v>
      </c>
      <c r="V8" s="58"/>
      <c r="W8" s="47" t="s">
        <v>37</v>
      </c>
    </row>
    <row r="9" spans="1:23" s="33" customFormat="1" ht="21.9" customHeight="1">
      <c r="A9" s="33" t="s">
        <v>55</v>
      </c>
      <c r="C9" s="23">
        <v>604359</v>
      </c>
      <c r="D9" s="77"/>
      <c r="E9" s="23">
        <v>295303</v>
      </c>
      <c r="F9" s="77"/>
      <c r="G9" s="23">
        <v>10249</v>
      </c>
      <c r="H9" s="77"/>
      <c r="I9" s="23">
        <v>2773</v>
      </c>
      <c r="J9" s="77"/>
      <c r="K9" s="23">
        <v>5783</v>
      </c>
      <c r="L9" s="77"/>
      <c r="M9" s="23">
        <v>43348</v>
      </c>
      <c r="N9" s="77"/>
      <c r="O9" s="23">
        <v>-1306257</v>
      </c>
      <c r="P9" s="23"/>
      <c r="Q9" s="23">
        <v>-130954</v>
      </c>
      <c r="R9" s="23"/>
      <c r="S9" s="23">
        <v>303287</v>
      </c>
      <c r="T9" s="23"/>
      <c r="U9" s="23">
        <f>SUM(Q9:S9)</f>
        <v>172333</v>
      </c>
      <c r="V9" s="24"/>
      <c r="W9" s="23">
        <f>SUM(C9:O9)+U9</f>
        <v>-172109</v>
      </c>
    </row>
    <row r="10" spans="1:23" s="33" customFormat="1" ht="21.9" customHeight="1">
      <c r="A10" s="34" t="s">
        <v>193</v>
      </c>
      <c r="C10" s="25">
        <v>0</v>
      </c>
      <c r="D10" s="79"/>
      <c r="E10" s="25">
        <v>0</v>
      </c>
      <c r="F10" s="79"/>
      <c r="G10" s="25">
        <v>0</v>
      </c>
      <c r="H10" s="79"/>
      <c r="I10" s="25">
        <v>0</v>
      </c>
      <c r="J10" s="79"/>
      <c r="K10" s="25">
        <v>0</v>
      </c>
      <c r="L10" s="79"/>
      <c r="M10" s="25">
        <v>0</v>
      </c>
      <c r="N10" s="77"/>
      <c r="O10" s="25">
        <v>37485</v>
      </c>
      <c r="P10" s="23"/>
      <c r="Q10" s="23">
        <v>0</v>
      </c>
      <c r="R10" s="23"/>
      <c r="S10" s="25">
        <v>-37485</v>
      </c>
      <c r="T10" s="23"/>
      <c r="U10" s="25">
        <f t="shared" ref="U10:U13" si="0">+Q10+S10</f>
        <v>-37485</v>
      </c>
      <c r="V10" s="24"/>
      <c r="W10" s="23">
        <f>SUM(C10:O10)+U10</f>
        <v>0</v>
      </c>
    </row>
    <row r="11" spans="1:23" s="33" customFormat="1" ht="21.9" customHeight="1">
      <c r="A11" s="78" t="s">
        <v>157</v>
      </c>
      <c r="C11" s="25"/>
      <c r="D11" s="79"/>
      <c r="E11" s="25"/>
      <c r="F11" s="79"/>
      <c r="G11" s="25"/>
      <c r="H11" s="79"/>
      <c r="I11" s="25"/>
      <c r="J11" s="79"/>
      <c r="K11" s="25"/>
      <c r="L11" s="79"/>
      <c r="M11" s="25"/>
      <c r="N11" s="79"/>
      <c r="O11" s="25"/>
      <c r="P11" s="25"/>
      <c r="Q11" s="25"/>
      <c r="R11" s="25"/>
      <c r="S11" s="25"/>
      <c r="T11" s="25"/>
      <c r="U11" s="25"/>
      <c r="V11" s="24"/>
      <c r="W11" s="23"/>
    </row>
    <row r="12" spans="1:23" s="33" customFormat="1" ht="21.9" customHeight="1">
      <c r="A12" s="80" t="s">
        <v>158</v>
      </c>
      <c r="C12" s="25">
        <v>0</v>
      </c>
      <c r="D12" s="79"/>
      <c r="E12" s="25">
        <v>0</v>
      </c>
      <c r="F12" s="79"/>
      <c r="G12" s="25">
        <v>0</v>
      </c>
      <c r="H12" s="79"/>
      <c r="I12" s="25">
        <v>0</v>
      </c>
      <c r="J12" s="79"/>
      <c r="K12" s="25">
        <v>0</v>
      </c>
      <c r="L12" s="79"/>
      <c r="M12" s="25">
        <v>0</v>
      </c>
      <c r="N12" s="79"/>
      <c r="O12" s="25">
        <v>2986</v>
      </c>
      <c r="P12" s="25"/>
      <c r="Q12" s="25">
        <v>0</v>
      </c>
      <c r="R12" s="25"/>
      <c r="S12" s="25">
        <v>-2986</v>
      </c>
      <c r="T12" s="25"/>
      <c r="U12" s="25">
        <f t="shared" si="0"/>
        <v>-2986</v>
      </c>
      <c r="V12" s="24"/>
      <c r="W12" s="23">
        <f>SUM(C12:O12)+U12</f>
        <v>0</v>
      </c>
    </row>
    <row r="13" spans="1:23" ht="21.9" customHeight="1">
      <c r="A13" s="36" t="s">
        <v>48</v>
      </c>
      <c r="B13" s="45"/>
      <c r="C13" s="25">
        <v>0</v>
      </c>
      <c r="D13" s="79"/>
      <c r="E13" s="79">
        <v>0</v>
      </c>
      <c r="F13" s="79"/>
      <c r="G13" s="79">
        <v>0</v>
      </c>
      <c r="H13" s="79"/>
      <c r="I13" s="79">
        <v>0</v>
      </c>
      <c r="J13" s="79"/>
      <c r="K13" s="79">
        <v>0</v>
      </c>
      <c r="L13" s="79"/>
      <c r="M13" s="79">
        <v>0</v>
      </c>
      <c r="N13" s="79"/>
      <c r="O13" s="25">
        <f>+'PL;T 2'!H28</f>
        <v>-185190</v>
      </c>
      <c r="P13" s="25"/>
      <c r="Q13" s="25">
        <v>-5677</v>
      </c>
      <c r="R13" s="25"/>
      <c r="S13" s="25">
        <v>0</v>
      </c>
      <c r="T13" s="25"/>
      <c r="U13" s="25">
        <f t="shared" si="0"/>
        <v>-5677</v>
      </c>
      <c r="V13" s="26"/>
      <c r="W13" s="25">
        <f>SUM(C13:O13)+U13</f>
        <v>-190867</v>
      </c>
    </row>
    <row r="14" spans="1:23" ht="21.9" customHeight="1" thickBot="1">
      <c r="A14" s="45" t="s">
        <v>182</v>
      </c>
      <c r="B14" s="45"/>
      <c r="C14" s="81">
        <f>SUM(C9:C13)</f>
        <v>604359</v>
      </c>
      <c r="D14" s="82"/>
      <c r="E14" s="81">
        <f>SUM(E9:E13)</f>
        <v>295303</v>
      </c>
      <c r="F14" s="82"/>
      <c r="G14" s="81">
        <f>SUM(G9:G13)</f>
        <v>10249</v>
      </c>
      <c r="H14" s="82"/>
      <c r="I14" s="81">
        <f>SUM(I9:I13)</f>
        <v>2773</v>
      </c>
      <c r="J14" s="82"/>
      <c r="K14" s="81">
        <f>SUM(K9:K13)</f>
        <v>5783</v>
      </c>
      <c r="L14" s="82"/>
      <c r="M14" s="81">
        <f>SUM(M9:M13)</f>
        <v>43348</v>
      </c>
      <c r="N14" s="82"/>
      <c r="O14" s="81">
        <f>SUM(O9:O13)</f>
        <v>-1450976</v>
      </c>
      <c r="P14" s="82"/>
      <c r="Q14" s="81">
        <f>SUM(Q9:Q13)</f>
        <v>-136631</v>
      </c>
      <c r="R14" s="82"/>
      <c r="S14" s="81">
        <f>SUM(S9:S13)</f>
        <v>262816</v>
      </c>
      <c r="T14" s="82"/>
      <c r="U14" s="81">
        <f>SUM(U9:U13)</f>
        <v>126185</v>
      </c>
      <c r="V14" s="82"/>
      <c r="W14" s="81">
        <f>SUM(W9:W13)</f>
        <v>-362976</v>
      </c>
    </row>
    <row r="15" spans="1:23" ht="21.6" customHeight="1" thickTop="1">
      <c r="A15" s="33"/>
      <c r="B15" s="33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</row>
    <row r="16" spans="1:23" ht="21.9" customHeight="1">
      <c r="A16" s="33" t="s">
        <v>54</v>
      </c>
      <c r="B16" s="33"/>
      <c r="C16" s="82">
        <v>604359</v>
      </c>
      <c r="D16" s="82"/>
      <c r="E16" s="82">
        <v>295303</v>
      </c>
      <c r="F16" s="82"/>
      <c r="G16" s="82">
        <v>10249</v>
      </c>
      <c r="H16" s="82"/>
      <c r="I16" s="82">
        <v>2773</v>
      </c>
      <c r="J16" s="82"/>
      <c r="K16" s="82">
        <v>5783</v>
      </c>
      <c r="L16" s="82"/>
      <c r="M16" s="82">
        <v>43348</v>
      </c>
      <c r="N16" s="82"/>
      <c r="O16" s="82">
        <v>-945172</v>
      </c>
      <c r="P16" s="82"/>
      <c r="Q16" s="82">
        <v>-185584</v>
      </c>
      <c r="R16" s="82"/>
      <c r="S16" s="23">
        <v>290674</v>
      </c>
      <c r="T16" s="82"/>
      <c r="U16" s="82">
        <f>SUM(Q16:S16)</f>
        <v>105090</v>
      </c>
      <c r="V16" s="82"/>
      <c r="W16" s="23">
        <f>SUM(C16:O16)+U16</f>
        <v>121733</v>
      </c>
    </row>
    <row r="17" spans="1:23" ht="21.9" customHeight="1">
      <c r="A17" s="78" t="s">
        <v>125</v>
      </c>
      <c r="B17" s="33"/>
    </row>
    <row r="18" spans="1:23" ht="21.9" customHeight="1">
      <c r="A18" s="80" t="s">
        <v>126</v>
      </c>
      <c r="B18" s="33"/>
      <c r="C18" s="82">
        <v>0</v>
      </c>
      <c r="D18" s="82"/>
      <c r="E18" s="82">
        <v>0</v>
      </c>
      <c r="F18" s="82"/>
      <c r="G18" s="82">
        <v>0</v>
      </c>
      <c r="H18" s="82"/>
      <c r="I18" s="82">
        <v>0</v>
      </c>
      <c r="J18" s="82"/>
      <c r="K18" s="82">
        <v>0</v>
      </c>
      <c r="L18" s="82"/>
      <c r="M18" s="82">
        <v>0</v>
      </c>
      <c r="N18" s="82"/>
      <c r="O18" s="25">
        <f>-(Q18+S18)-11551</f>
        <v>-57760</v>
      </c>
      <c r="P18" s="83"/>
      <c r="Q18" s="83">
        <v>46209</v>
      </c>
      <c r="R18" s="83"/>
      <c r="S18" s="25">
        <v>0</v>
      </c>
      <c r="T18" s="82"/>
      <c r="U18" s="83">
        <f>SUM(Q18:S18)</f>
        <v>46209</v>
      </c>
      <c r="V18" s="82"/>
      <c r="W18" s="25">
        <f>SUM(C18:O18)+U18</f>
        <v>-11551</v>
      </c>
    </row>
    <row r="19" spans="1:23" ht="21.9" customHeight="1">
      <c r="A19" s="78" t="s">
        <v>157</v>
      </c>
      <c r="B19" s="33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3"/>
      <c r="P19" s="82"/>
      <c r="Q19" s="82"/>
      <c r="R19" s="82"/>
      <c r="S19" s="25"/>
      <c r="T19" s="82"/>
      <c r="U19" s="82"/>
      <c r="V19" s="82"/>
      <c r="W19" s="25"/>
    </row>
    <row r="20" spans="1:23" ht="21.9" customHeight="1">
      <c r="A20" s="80" t="s">
        <v>158</v>
      </c>
      <c r="B20" s="33"/>
      <c r="C20" s="82">
        <v>0</v>
      </c>
      <c r="D20" s="82"/>
      <c r="E20" s="82">
        <v>0</v>
      </c>
      <c r="F20" s="82"/>
      <c r="G20" s="82">
        <v>0</v>
      </c>
      <c r="H20" s="82"/>
      <c r="I20" s="82">
        <v>0</v>
      </c>
      <c r="J20" s="82"/>
      <c r="K20" s="82">
        <v>0</v>
      </c>
      <c r="L20" s="82"/>
      <c r="M20" s="82">
        <v>0</v>
      </c>
      <c r="N20" s="82"/>
      <c r="O20" s="83">
        <f>-(Q20+S20)</f>
        <v>2271</v>
      </c>
      <c r="P20" s="82"/>
      <c r="Q20" s="83">
        <v>0</v>
      </c>
      <c r="R20" s="82"/>
      <c r="S20" s="25">
        <v>-2271</v>
      </c>
      <c r="T20" s="82"/>
      <c r="U20" s="83">
        <f>SUM(Q20:S20)</f>
        <v>-2271</v>
      </c>
      <c r="V20" s="82">
        <v>0</v>
      </c>
      <c r="W20" s="25">
        <f t="shared" ref="W20" si="1">SUM(C20:O20)+U20</f>
        <v>0</v>
      </c>
    </row>
    <row r="21" spans="1:23" ht="21.9" customHeight="1">
      <c r="A21" s="36" t="s">
        <v>48</v>
      </c>
      <c r="B21" s="45"/>
      <c r="C21" s="25">
        <v>0</v>
      </c>
      <c r="D21" s="79"/>
      <c r="E21" s="79">
        <v>0</v>
      </c>
      <c r="F21" s="79"/>
      <c r="G21" s="79">
        <v>0</v>
      </c>
      <c r="H21" s="79"/>
      <c r="I21" s="79">
        <v>0</v>
      </c>
      <c r="J21" s="79"/>
      <c r="K21" s="79">
        <v>0</v>
      </c>
      <c r="L21" s="79"/>
      <c r="M21" s="79">
        <v>0</v>
      </c>
      <c r="N21" s="79"/>
      <c r="O21" s="25">
        <f>'PL;T 2'!J28</f>
        <v>-160336</v>
      </c>
      <c r="P21" s="25"/>
      <c r="Q21" s="83">
        <v>-13182</v>
      </c>
      <c r="R21" s="82"/>
      <c r="S21" s="23">
        <v>0</v>
      </c>
      <c r="T21" s="82"/>
      <c r="U21" s="83">
        <f>SUM(Q21:S21)</f>
        <v>-13182</v>
      </c>
      <c r="V21" s="26"/>
      <c r="W21" s="25">
        <f>SUM(C21:O21)+U21</f>
        <v>-173518</v>
      </c>
    </row>
    <row r="22" spans="1:23" ht="21.9" customHeight="1" thickBot="1">
      <c r="A22" s="45" t="s">
        <v>183</v>
      </c>
      <c r="B22" s="45"/>
      <c r="C22" s="81">
        <f>SUM(C16:C21)</f>
        <v>604359</v>
      </c>
      <c r="D22" s="82"/>
      <c r="E22" s="81">
        <f>SUM(E16:E21)</f>
        <v>295303</v>
      </c>
      <c r="F22" s="82"/>
      <c r="G22" s="81">
        <f>SUM(G16:G21)</f>
        <v>10249</v>
      </c>
      <c r="H22" s="82"/>
      <c r="I22" s="81">
        <f>SUM(I16:I21)</f>
        <v>2773</v>
      </c>
      <c r="J22" s="82"/>
      <c r="K22" s="81">
        <f>SUM(K16:K21)</f>
        <v>5783</v>
      </c>
      <c r="L22" s="82"/>
      <c r="M22" s="81">
        <f>SUM(M16:M21)</f>
        <v>43348</v>
      </c>
      <c r="N22" s="82"/>
      <c r="O22" s="81">
        <f>SUM(O16:O21)</f>
        <v>-1160997</v>
      </c>
      <c r="P22" s="82"/>
      <c r="Q22" s="81">
        <f>SUM(Q16:Q21)</f>
        <v>-152557</v>
      </c>
      <c r="R22" s="82"/>
      <c r="S22" s="81">
        <f>SUM(S16:S21)</f>
        <v>288403</v>
      </c>
      <c r="T22" s="82"/>
      <c r="U22" s="81">
        <f>SUM(U16:U21)</f>
        <v>135846</v>
      </c>
      <c r="V22" s="82"/>
      <c r="W22" s="81">
        <f>SUM(W16:W21)</f>
        <v>-63336</v>
      </c>
    </row>
    <row r="23" spans="1:23" ht="21.9" customHeight="1" thickTop="1">
      <c r="A23" s="33"/>
      <c r="B23" s="33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</row>
  </sheetData>
  <mergeCells count="3">
    <mergeCell ref="C4:W4"/>
    <mergeCell ref="M5:O5"/>
    <mergeCell ref="Q5:U5"/>
  </mergeCells>
  <pageMargins left="0.70866141732283472" right="0.39370078740157483" top="0.39370078740157483" bottom="0.39370078740157483" header="0.39370078740157483" footer="0.27559055118110237"/>
  <pageSetup paperSize="9" scale="64" firstPageNumber="10" fitToHeight="0" orientation="landscape" useFirstPageNumber="1" r:id="rId1"/>
  <headerFooter>
    <oddFooter>&amp;L&amp;"Angsana New,Regular"&amp;15The accompanying notes are an integral part of these interim financial information.&amp;R&amp;"Times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AA33-C928-475D-A555-F79C38A33FCF}">
  <sheetPr>
    <pageSetUpPr fitToPage="1"/>
  </sheetPr>
  <dimension ref="A1:U23"/>
  <sheetViews>
    <sheetView topLeftCell="A40" zoomScaleNormal="100" zoomScaleSheetLayoutView="85" workbookViewId="0">
      <selection activeCell="R69" sqref="R69"/>
    </sheetView>
  </sheetViews>
  <sheetFormatPr defaultColWidth="9" defaultRowHeight="21.9" customHeight="1"/>
  <cols>
    <col min="1" max="1" width="29.44140625" style="34" customWidth="1"/>
    <col min="2" max="2" width="2.33203125" style="35" customWidth="1"/>
    <col min="3" max="3" width="15" style="34" customWidth="1"/>
    <col min="4" max="4" width="1.109375" style="34" customWidth="1"/>
    <col min="5" max="5" width="15" style="34" customWidth="1"/>
    <col min="6" max="6" width="1.109375" style="34" customWidth="1"/>
    <col min="7" max="7" width="15" style="34" customWidth="1"/>
    <col min="8" max="8" width="1.109375" style="34" customWidth="1"/>
    <col min="9" max="9" width="15" style="34" customWidth="1"/>
    <col min="10" max="10" width="1.109375" style="34" customWidth="1"/>
    <col min="11" max="11" width="15.33203125" style="34" bestFit="1" customWidth="1"/>
    <col min="12" max="12" width="1.109375" style="34" customWidth="1"/>
    <col min="13" max="13" width="15" style="34" customWidth="1"/>
    <col min="14" max="14" width="1.109375" style="34" customWidth="1"/>
    <col min="15" max="15" width="16.44140625" style="34" customWidth="1"/>
    <col min="16" max="16" width="1.109375" style="34" customWidth="1"/>
    <col min="17" max="17" width="15" style="34" customWidth="1"/>
    <col min="18" max="18" width="1.109375" style="34" customWidth="1"/>
    <col min="19" max="19" width="16.77734375" style="34" bestFit="1" customWidth="1"/>
    <col min="20" max="20" width="1.109375" style="34" customWidth="1"/>
    <col min="21" max="21" width="17.44140625" style="34" customWidth="1"/>
    <col min="22" max="16384" width="9" style="34"/>
  </cols>
  <sheetData>
    <row r="1" spans="1:21" ht="21.9" customHeight="1">
      <c r="A1" s="33" t="str">
        <f>+'SE;T CONSO'!A1</f>
        <v>TSR LIVING SOLUTION PUBLIC COMPANY LIMITED AND ITS SUBSIDIARIES</v>
      </c>
    </row>
    <row r="2" spans="1:21" ht="21.9" customHeight="1">
      <c r="A2" s="33" t="s">
        <v>53</v>
      </c>
      <c r="U2" s="2" t="s">
        <v>64</v>
      </c>
    </row>
    <row r="3" spans="1:21" ht="21.9" customHeight="1">
      <c r="A3" s="39" t="str">
        <f>+'PL;T 2'!A3</f>
        <v>FOR THE SIX-MONTH PERIOD ENDED JUNE 30, 2026</v>
      </c>
      <c r="B3" s="41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" t="s">
        <v>2</v>
      </c>
    </row>
    <row r="4" spans="1:21" ht="21.9" customHeight="1">
      <c r="A4" s="33"/>
      <c r="C4" s="100" t="s">
        <v>119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</row>
    <row r="5" spans="1:21" ht="21.9" customHeight="1">
      <c r="F5" s="58"/>
      <c r="H5" s="58"/>
      <c r="J5" s="58"/>
      <c r="K5" s="100" t="s">
        <v>61</v>
      </c>
      <c r="L5" s="100"/>
      <c r="M5" s="100"/>
      <c r="N5" s="58"/>
      <c r="O5" s="100" t="s">
        <v>87</v>
      </c>
      <c r="P5" s="100"/>
      <c r="Q5" s="100"/>
      <c r="R5" s="100"/>
      <c r="S5" s="100"/>
      <c r="T5" s="58"/>
      <c r="U5" s="58"/>
    </row>
    <row r="6" spans="1:21" ht="21.9" customHeight="1">
      <c r="C6" s="58" t="s">
        <v>65</v>
      </c>
      <c r="F6" s="58"/>
      <c r="G6" s="58" t="s">
        <v>92</v>
      </c>
      <c r="H6" s="58"/>
      <c r="I6" s="58"/>
      <c r="J6" s="58"/>
      <c r="K6" s="58"/>
      <c r="L6" s="58"/>
      <c r="M6" s="58"/>
      <c r="N6" s="58"/>
      <c r="O6" s="58" t="s">
        <v>124</v>
      </c>
      <c r="P6" s="58"/>
      <c r="Q6" s="58" t="s">
        <v>92</v>
      </c>
      <c r="S6" s="58" t="s">
        <v>98</v>
      </c>
      <c r="T6" s="58"/>
      <c r="U6" s="58"/>
    </row>
    <row r="7" spans="1:21" ht="21.9" customHeight="1">
      <c r="B7" s="84"/>
      <c r="C7" s="58" t="s">
        <v>57</v>
      </c>
      <c r="D7" s="33"/>
      <c r="E7" s="58" t="s">
        <v>59</v>
      </c>
      <c r="F7" s="58"/>
      <c r="G7" s="58" t="s">
        <v>93</v>
      </c>
      <c r="H7" s="58"/>
      <c r="I7" s="58" t="s">
        <v>154</v>
      </c>
      <c r="J7" s="58"/>
      <c r="K7" s="58" t="s">
        <v>63</v>
      </c>
      <c r="L7" s="58"/>
      <c r="M7" s="58" t="s">
        <v>62</v>
      </c>
      <c r="N7" s="58"/>
      <c r="O7" s="58" t="s">
        <v>123</v>
      </c>
      <c r="P7" s="58"/>
      <c r="Q7" s="58" t="s">
        <v>155</v>
      </c>
      <c r="R7" s="33"/>
      <c r="S7" s="58" t="s">
        <v>99</v>
      </c>
      <c r="T7" s="58"/>
      <c r="U7" s="58"/>
    </row>
    <row r="8" spans="1:21" ht="21.9" customHeight="1">
      <c r="B8" s="84"/>
      <c r="C8" s="47" t="s">
        <v>58</v>
      </c>
      <c r="D8" s="58"/>
      <c r="E8" s="47" t="s">
        <v>60</v>
      </c>
      <c r="F8" s="58"/>
      <c r="G8" s="47" t="s">
        <v>94</v>
      </c>
      <c r="H8" s="58"/>
      <c r="I8" s="47" t="s">
        <v>97</v>
      </c>
      <c r="J8" s="58"/>
      <c r="K8" s="47" t="s">
        <v>36</v>
      </c>
      <c r="L8" s="58"/>
      <c r="M8" s="47"/>
      <c r="N8" s="58"/>
      <c r="O8" s="47" t="s">
        <v>114</v>
      </c>
      <c r="P8" s="58"/>
      <c r="Q8" s="47" t="s">
        <v>156</v>
      </c>
      <c r="R8" s="58"/>
      <c r="S8" s="47" t="s">
        <v>100</v>
      </c>
      <c r="T8" s="58"/>
      <c r="U8" s="47" t="s">
        <v>37</v>
      </c>
    </row>
    <row r="9" spans="1:21" ht="21.9" customHeight="1">
      <c r="A9" s="33" t="s">
        <v>55</v>
      </c>
      <c r="B9" s="84"/>
      <c r="C9" s="28">
        <v>604359</v>
      </c>
      <c r="D9" s="82"/>
      <c r="E9" s="28">
        <v>295303</v>
      </c>
      <c r="F9" s="82"/>
      <c r="G9" s="28">
        <v>10249</v>
      </c>
      <c r="H9" s="82"/>
      <c r="I9" s="28">
        <v>5783</v>
      </c>
      <c r="J9" s="82"/>
      <c r="K9" s="28">
        <v>43348</v>
      </c>
      <c r="L9" s="82"/>
      <c r="M9" s="28">
        <v>-1373742</v>
      </c>
      <c r="N9" s="28"/>
      <c r="O9" s="28">
        <v>-130954</v>
      </c>
      <c r="P9" s="28"/>
      <c r="Q9" s="28">
        <v>288716</v>
      </c>
      <c r="R9" s="28"/>
      <c r="S9" s="28">
        <f>SUM(O9:Q9)</f>
        <v>157762</v>
      </c>
      <c r="T9" s="28"/>
      <c r="U9" s="82">
        <f>SUM(C9:M9)+S9</f>
        <v>-256938</v>
      </c>
    </row>
    <row r="10" spans="1:21" ht="21.9" customHeight="1">
      <c r="A10" s="34" t="s">
        <v>193</v>
      </c>
      <c r="B10" s="84"/>
      <c r="C10" s="29">
        <v>0</v>
      </c>
      <c r="D10" s="83"/>
      <c r="E10" s="29">
        <v>0</v>
      </c>
      <c r="F10" s="83"/>
      <c r="G10" s="29">
        <v>0</v>
      </c>
      <c r="H10" s="83"/>
      <c r="I10" s="29">
        <v>0</v>
      </c>
      <c r="J10" s="83"/>
      <c r="K10" s="29">
        <v>0</v>
      </c>
      <c r="L10" s="83"/>
      <c r="M10" s="29">
        <v>37432</v>
      </c>
      <c r="N10" s="29"/>
      <c r="O10" s="29">
        <v>0</v>
      </c>
      <c r="P10" s="29"/>
      <c r="Q10" s="29">
        <v>-37432</v>
      </c>
      <c r="R10" s="29"/>
      <c r="S10" s="29">
        <f>SUM(O10:Q10)</f>
        <v>-37432</v>
      </c>
      <c r="T10" s="29"/>
      <c r="U10" s="83">
        <f>SUM(C10:N10)+S10</f>
        <v>0</v>
      </c>
    </row>
    <row r="11" spans="1:21" ht="21.9" customHeight="1">
      <c r="A11" s="78" t="s">
        <v>157</v>
      </c>
      <c r="B11" s="84"/>
    </row>
    <row r="12" spans="1:21" ht="21.9" customHeight="1">
      <c r="A12" s="80" t="s">
        <v>158</v>
      </c>
      <c r="B12" s="84"/>
      <c r="C12" s="29">
        <v>0</v>
      </c>
      <c r="D12" s="83"/>
      <c r="E12" s="29">
        <v>0</v>
      </c>
      <c r="F12" s="83"/>
      <c r="G12" s="29">
        <v>0</v>
      </c>
      <c r="H12" s="83"/>
      <c r="I12" s="29">
        <v>0</v>
      </c>
      <c r="J12" s="83"/>
      <c r="K12" s="29">
        <v>0</v>
      </c>
      <c r="L12" s="83"/>
      <c r="M12" s="29">
        <v>2986</v>
      </c>
      <c r="N12" s="29"/>
      <c r="O12" s="29">
        <v>0</v>
      </c>
      <c r="P12" s="29"/>
      <c r="Q12" s="29">
        <v>-2986</v>
      </c>
      <c r="R12" s="29"/>
      <c r="S12" s="29">
        <f>SUM(O12:Q12)</f>
        <v>-2986</v>
      </c>
      <c r="T12" s="29"/>
      <c r="U12" s="83">
        <f>SUM(C12:N12)+S12</f>
        <v>0</v>
      </c>
    </row>
    <row r="13" spans="1:21" ht="21.9" customHeight="1">
      <c r="A13" s="36" t="s">
        <v>48</v>
      </c>
      <c r="B13" s="84"/>
      <c r="C13" s="25">
        <v>0</v>
      </c>
      <c r="D13" s="79"/>
      <c r="E13" s="79">
        <v>0</v>
      </c>
      <c r="F13" s="79"/>
      <c r="G13" s="79">
        <v>0</v>
      </c>
      <c r="H13" s="79"/>
      <c r="I13" s="79">
        <v>0</v>
      </c>
      <c r="J13" s="79"/>
      <c r="K13" s="79">
        <v>0</v>
      </c>
      <c r="L13" s="79"/>
      <c r="M13" s="25">
        <f>'PL;T 2'!L28</f>
        <v>-195592</v>
      </c>
      <c r="N13" s="25"/>
      <c r="O13" s="29">
        <f>'PL;T 2'!L36</f>
        <v>-5677</v>
      </c>
      <c r="P13" s="25"/>
      <c r="Q13" s="25">
        <v>0</v>
      </c>
      <c r="R13" s="25"/>
      <c r="S13" s="29">
        <f>SUM(O13:Q13)</f>
        <v>-5677</v>
      </c>
      <c r="T13" s="25"/>
      <c r="U13" s="25">
        <f t="shared" ref="U13" si="0">SUM(C13:N13)+S13</f>
        <v>-201269</v>
      </c>
    </row>
    <row r="14" spans="1:21" ht="21.9" customHeight="1" thickBot="1">
      <c r="A14" s="45" t="s">
        <v>182</v>
      </c>
      <c r="B14" s="84"/>
      <c r="C14" s="30">
        <f>SUM(C9:C13)</f>
        <v>604359</v>
      </c>
      <c r="D14" s="82"/>
      <c r="E14" s="30">
        <f>SUM(E9:E13)</f>
        <v>295303</v>
      </c>
      <c r="F14" s="82"/>
      <c r="G14" s="30">
        <f>SUM(G9:G13)</f>
        <v>10249</v>
      </c>
      <c r="H14" s="82"/>
      <c r="I14" s="30">
        <f>SUM(I9:I13)</f>
        <v>5783</v>
      </c>
      <c r="J14" s="82"/>
      <c r="K14" s="30">
        <f>SUM(K9:K13)</f>
        <v>43348</v>
      </c>
      <c r="L14" s="82"/>
      <c r="M14" s="30">
        <f>SUM(M9:M13)</f>
        <v>-1528916</v>
      </c>
      <c r="N14" s="28"/>
      <c r="O14" s="30">
        <f>SUM(O9:O13)</f>
        <v>-136631</v>
      </c>
      <c r="P14" s="28"/>
      <c r="Q14" s="30">
        <f>SUM(Q9:Q13)</f>
        <v>248298</v>
      </c>
      <c r="R14" s="28"/>
      <c r="S14" s="30">
        <f>SUM(S9:S13)</f>
        <v>111667</v>
      </c>
      <c r="T14" s="28"/>
      <c r="U14" s="30">
        <f>SUM(U9:U13)</f>
        <v>-458207</v>
      </c>
    </row>
    <row r="15" spans="1:21" ht="21.9" customHeight="1" thickTop="1">
      <c r="A15" s="33"/>
      <c r="B15" s="84"/>
      <c r="C15" s="28"/>
      <c r="D15" s="82"/>
      <c r="E15" s="28"/>
      <c r="F15" s="82"/>
      <c r="G15" s="28"/>
      <c r="H15" s="82"/>
      <c r="I15" s="28"/>
      <c r="J15" s="82"/>
      <c r="K15" s="28"/>
      <c r="L15" s="82"/>
      <c r="M15" s="28"/>
      <c r="N15" s="28"/>
      <c r="O15" s="28"/>
      <c r="P15" s="28"/>
      <c r="Q15" s="28"/>
      <c r="R15" s="28"/>
      <c r="S15" s="28"/>
      <c r="T15" s="28"/>
      <c r="U15" s="28"/>
    </row>
    <row r="16" spans="1:21" ht="21.9" customHeight="1">
      <c r="A16" s="33" t="s">
        <v>54</v>
      </c>
      <c r="B16" s="84"/>
      <c r="C16" s="28">
        <v>604359</v>
      </c>
      <c r="D16" s="82"/>
      <c r="E16" s="28">
        <v>295303</v>
      </c>
      <c r="F16" s="82"/>
      <c r="G16" s="28">
        <v>10249</v>
      </c>
      <c r="H16" s="82"/>
      <c r="I16" s="28">
        <v>5783</v>
      </c>
      <c r="J16" s="82"/>
      <c r="K16" s="28">
        <v>43348</v>
      </c>
      <c r="L16" s="82"/>
      <c r="M16" s="28">
        <v>-1026071</v>
      </c>
      <c r="N16" s="28"/>
      <c r="O16" s="28">
        <v>-185584</v>
      </c>
      <c r="P16" s="28"/>
      <c r="Q16" s="28">
        <v>276491</v>
      </c>
      <c r="R16" s="28"/>
      <c r="S16" s="28">
        <f>SUM(O16:Q16)</f>
        <v>90907</v>
      </c>
      <c r="T16" s="28"/>
      <c r="U16" s="82">
        <f>SUM(C16:N16)+S16</f>
        <v>23878</v>
      </c>
    </row>
    <row r="17" spans="1:21" ht="21.9" customHeight="1">
      <c r="A17" s="78" t="s">
        <v>125</v>
      </c>
      <c r="B17" s="84"/>
    </row>
    <row r="18" spans="1:21" ht="21.9" customHeight="1">
      <c r="A18" s="80" t="s">
        <v>126</v>
      </c>
      <c r="B18" s="84"/>
      <c r="C18" s="29">
        <v>0</v>
      </c>
      <c r="D18" s="83"/>
      <c r="E18" s="29">
        <v>0</v>
      </c>
      <c r="F18" s="83"/>
      <c r="G18" s="29">
        <v>0</v>
      </c>
      <c r="H18" s="83"/>
      <c r="I18" s="29">
        <v>0</v>
      </c>
      <c r="J18" s="83"/>
      <c r="K18" s="29">
        <v>0</v>
      </c>
      <c r="L18" s="83"/>
      <c r="M18" s="29">
        <f>-(O18+Q18)-11551</f>
        <v>-57760</v>
      </c>
      <c r="N18" s="29"/>
      <c r="O18" s="29">
        <v>46209</v>
      </c>
      <c r="P18" s="29"/>
      <c r="Q18" s="29">
        <v>0</v>
      </c>
      <c r="R18" s="29"/>
      <c r="S18" s="29">
        <f>+O18+Q18</f>
        <v>46209</v>
      </c>
      <c r="T18" s="29"/>
      <c r="U18" s="83">
        <f>SUM(C18:N18)+S18</f>
        <v>-11551</v>
      </c>
    </row>
    <row r="19" spans="1:21" ht="21.9" customHeight="1">
      <c r="A19" s="78" t="s">
        <v>157</v>
      </c>
      <c r="B19" s="84"/>
    </row>
    <row r="20" spans="1:21" ht="21.9" customHeight="1">
      <c r="A20" s="80" t="s">
        <v>158</v>
      </c>
      <c r="B20" s="84"/>
      <c r="C20" s="29">
        <v>0</v>
      </c>
      <c r="D20" s="83"/>
      <c r="E20" s="29">
        <v>0</v>
      </c>
      <c r="F20" s="83"/>
      <c r="G20" s="29">
        <v>0</v>
      </c>
      <c r="H20" s="83"/>
      <c r="I20" s="29">
        <v>0</v>
      </c>
      <c r="J20" s="83"/>
      <c r="K20" s="29">
        <v>0</v>
      </c>
      <c r="L20" s="83"/>
      <c r="M20" s="29">
        <f>-S20</f>
        <v>2223</v>
      </c>
      <c r="N20" s="29"/>
      <c r="O20" s="29">
        <v>0</v>
      </c>
      <c r="P20" s="29"/>
      <c r="Q20" s="29">
        <v>-2223</v>
      </c>
      <c r="R20" s="29"/>
      <c r="S20" s="29">
        <f>SUM(O20:Q20)</f>
        <v>-2223</v>
      </c>
      <c r="T20" s="29"/>
      <c r="U20" s="83">
        <f>SUM(C20:N20)+S20</f>
        <v>0</v>
      </c>
    </row>
    <row r="21" spans="1:21" ht="21.9" customHeight="1">
      <c r="A21" s="36" t="s">
        <v>48</v>
      </c>
      <c r="B21" s="84"/>
      <c r="C21" s="25">
        <v>0</v>
      </c>
      <c r="D21" s="79"/>
      <c r="E21" s="79">
        <v>0</v>
      </c>
      <c r="F21" s="79"/>
      <c r="G21" s="79">
        <v>0</v>
      </c>
      <c r="H21" s="79"/>
      <c r="I21" s="79">
        <v>0</v>
      </c>
      <c r="J21" s="79"/>
      <c r="K21" s="79">
        <v>0</v>
      </c>
      <c r="L21" s="79"/>
      <c r="M21" s="25">
        <f>'PL;T 2'!N28</f>
        <v>-145170</v>
      </c>
      <c r="N21" s="25"/>
      <c r="O21" s="29">
        <f>'PL;T 2'!N36</f>
        <v>-13182</v>
      </c>
      <c r="P21" s="25"/>
      <c r="Q21" s="25">
        <v>0</v>
      </c>
      <c r="R21" s="25"/>
      <c r="S21" s="29">
        <f>SUM(O21:Q21)</f>
        <v>-13182</v>
      </c>
      <c r="T21" s="25"/>
      <c r="U21" s="25">
        <f>SUM(C21:N21)+S21</f>
        <v>-158352</v>
      </c>
    </row>
    <row r="22" spans="1:21" ht="21.9" customHeight="1" thickBot="1">
      <c r="A22" s="33" t="s">
        <v>183</v>
      </c>
      <c r="B22" s="69"/>
      <c r="C22" s="30">
        <f>SUM(C16:C21)</f>
        <v>604359</v>
      </c>
      <c r="D22" s="82"/>
      <c r="E22" s="30">
        <f>SUM(E16:E21)</f>
        <v>295303</v>
      </c>
      <c r="F22" s="82"/>
      <c r="G22" s="30">
        <f>SUM(G16:G21)</f>
        <v>10249</v>
      </c>
      <c r="H22" s="82"/>
      <c r="I22" s="30">
        <f>SUM(I16:I21)</f>
        <v>5783</v>
      </c>
      <c r="J22" s="82"/>
      <c r="K22" s="30">
        <f>SUM(K16:K21)</f>
        <v>43348</v>
      </c>
      <c r="L22" s="82"/>
      <c r="M22" s="30">
        <f>SUM(M16:M21)</f>
        <v>-1226778</v>
      </c>
      <c r="N22" s="28"/>
      <c r="O22" s="30">
        <f>SUM(O16:O21)</f>
        <v>-152557</v>
      </c>
      <c r="P22" s="28"/>
      <c r="Q22" s="30">
        <f>SUM(Q16:Q21)</f>
        <v>274268</v>
      </c>
      <c r="R22" s="28"/>
      <c r="S22" s="30">
        <f>SUM(S16:S21)</f>
        <v>121711</v>
      </c>
      <c r="T22" s="28"/>
      <c r="U22" s="30">
        <f>SUM(U16:U21)</f>
        <v>-146025</v>
      </c>
    </row>
    <row r="23" spans="1:21" ht="21.9" customHeight="1" thickTop="1">
      <c r="A23" s="33"/>
      <c r="B23" s="69"/>
      <c r="C23" s="28"/>
      <c r="D23" s="82"/>
      <c r="E23" s="28"/>
      <c r="F23" s="82"/>
      <c r="G23" s="28"/>
      <c r="H23" s="82"/>
      <c r="I23" s="28"/>
      <c r="J23" s="82"/>
      <c r="K23" s="28"/>
      <c r="L23" s="82"/>
      <c r="M23" s="28"/>
      <c r="N23" s="28"/>
      <c r="O23" s="28"/>
      <c r="P23" s="28"/>
      <c r="Q23" s="28"/>
      <c r="R23" s="28"/>
      <c r="S23" s="28"/>
      <c r="T23" s="28"/>
      <c r="U23" s="28"/>
    </row>
  </sheetData>
  <mergeCells count="3">
    <mergeCell ref="C4:U4"/>
    <mergeCell ref="K5:M5"/>
    <mergeCell ref="O5:S5"/>
  </mergeCells>
  <pageMargins left="0.70866141732283472" right="0.39370078740157483" top="0.39370078740157483" bottom="0.39370078740157483" header="0.39370078740157483" footer="0.27559055118110237"/>
  <pageSetup paperSize="9" scale="68" firstPageNumber="11" fitToHeight="0" orientation="landscape" useFirstPageNumber="1" r:id="rId1"/>
  <headerFooter>
    <oddFooter>&amp;L&amp;"Angsana New,Regular"&amp;15The accompanying notes are an integral part of these interim financial information.&amp;R&amp;"Times New Roman,Regular"&amp;P</oddFooter>
  </headerFooter>
  <ignoredErrors>
    <ignoredError sqref="U13 U15:U16 U21 U18:U20 U10 U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FC50-C152-46AC-844A-4D70E4118CA1}">
  <dimension ref="A1:U82"/>
  <sheetViews>
    <sheetView zoomScale="85" zoomScaleNormal="85" zoomScaleSheetLayoutView="85" workbookViewId="0">
      <selection activeCell="R69" sqref="R69"/>
    </sheetView>
  </sheetViews>
  <sheetFormatPr defaultColWidth="9" defaultRowHeight="21.9" customHeight="1"/>
  <cols>
    <col min="1" max="3" width="2.33203125" style="34" customWidth="1"/>
    <col min="4" max="4" width="11" style="34" customWidth="1"/>
    <col min="5" max="5" width="29.44140625" style="34" customWidth="1"/>
    <col min="6" max="6" width="1.109375" style="34" customWidth="1"/>
    <col min="7" max="7" width="14.6640625" style="36" customWidth="1"/>
    <col min="8" max="8" width="1.109375" style="34" customWidth="1"/>
    <col min="9" max="9" width="14.6640625" style="34" customWidth="1"/>
    <col min="10" max="10" width="1.109375" style="34" customWidth="1"/>
    <col min="11" max="11" width="14.6640625" style="36" customWidth="1"/>
    <col min="12" max="12" width="1.109375" style="34" customWidth="1"/>
    <col min="13" max="13" width="14.6640625" style="34" customWidth="1"/>
    <col min="14" max="16384" width="9" style="34"/>
  </cols>
  <sheetData>
    <row r="1" spans="1:21" ht="21.9" customHeight="1">
      <c r="A1" s="33" t="str">
        <f>+'SE;T'!A1</f>
        <v>TSR LIVING SOLUTION PUBLIC COMPANY LIMITED AND ITS SUBSIDIARIES</v>
      </c>
    </row>
    <row r="2" spans="1:21" ht="21.9" customHeight="1">
      <c r="A2" s="33" t="s">
        <v>66</v>
      </c>
      <c r="G2" s="83"/>
      <c r="I2" s="87"/>
      <c r="M2" s="2" t="s">
        <v>64</v>
      </c>
    </row>
    <row r="3" spans="1:21" ht="21.9" customHeight="1">
      <c r="A3" s="39" t="str">
        <f>+'PL;T 2'!A3</f>
        <v>FOR THE SIX-MONTH PERIOD ENDED JUNE 30, 2026</v>
      </c>
      <c r="B3" s="40"/>
      <c r="C3" s="40"/>
      <c r="D3" s="40"/>
      <c r="E3" s="40"/>
      <c r="F3" s="40"/>
      <c r="G3" s="49"/>
      <c r="H3" s="40"/>
      <c r="I3" s="40"/>
      <c r="J3" s="40"/>
      <c r="K3" s="49"/>
      <c r="L3" s="40"/>
      <c r="M3" s="1" t="s">
        <v>2</v>
      </c>
    </row>
    <row r="4" spans="1:21" ht="21.9" customHeight="1">
      <c r="A4" s="33"/>
      <c r="G4" s="96" t="s">
        <v>130</v>
      </c>
      <c r="H4" s="96"/>
      <c r="I4" s="96"/>
      <c r="K4" s="96" t="s">
        <v>131</v>
      </c>
      <c r="L4" s="96"/>
      <c r="M4" s="96"/>
    </row>
    <row r="5" spans="1:21" ht="21.9" customHeight="1">
      <c r="G5" s="97" t="s">
        <v>143</v>
      </c>
      <c r="H5" s="98"/>
      <c r="I5" s="98"/>
      <c r="J5" s="33"/>
      <c r="K5" s="97" t="s">
        <v>143</v>
      </c>
      <c r="L5" s="98"/>
      <c r="M5" s="98"/>
    </row>
    <row r="6" spans="1:21" ht="21.9" customHeight="1">
      <c r="G6" s="88">
        <v>2026</v>
      </c>
      <c r="H6" s="69"/>
      <c r="I6" s="88">
        <v>2025</v>
      </c>
      <c r="J6" s="33"/>
      <c r="K6" s="88">
        <f>G6</f>
        <v>2026</v>
      </c>
      <c r="L6" s="58"/>
      <c r="M6" s="88">
        <f>I6</f>
        <v>2025</v>
      </c>
    </row>
    <row r="7" spans="1:21" ht="21.9" customHeight="1">
      <c r="A7" s="33" t="s">
        <v>67</v>
      </c>
      <c r="H7" s="36"/>
      <c r="I7" s="36"/>
      <c r="J7" s="36"/>
      <c r="L7" s="36"/>
      <c r="M7" s="36"/>
    </row>
    <row r="8" spans="1:21" ht="21.9" customHeight="1">
      <c r="A8" s="33" t="s">
        <v>47</v>
      </c>
      <c r="B8" s="33"/>
      <c r="C8" s="33"/>
      <c r="D8" s="33"/>
      <c r="E8" s="33"/>
      <c r="F8" s="33"/>
      <c r="G8" s="82">
        <f>'PL;T 2'!H28</f>
        <v>-185190</v>
      </c>
      <c r="H8" s="82"/>
      <c r="I8" s="82">
        <f>'PL;T 2'!J28</f>
        <v>-160336</v>
      </c>
      <c r="J8" s="45"/>
      <c r="K8" s="82">
        <f>'PL;T 2'!L28</f>
        <v>-195592</v>
      </c>
      <c r="L8" s="82"/>
      <c r="M8" s="82">
        <f>'PL;T 2'!N28</f>
        <v>-145170</v>
      </c>
    </row>
    <row r="9" spans="1:21" ht="21.9" customHeight="1">
      <c r="A9" s="34" t="s">
        <v>159</v>
      </c>
      <c r="G9" s="83"/>
      <c r="H9" s="83"/>
      <c r="I9" s="83"/>
      <c r="J9" s="36"/>
      <c r="K9" s="83"/>
      <c r="L9" s="83"/>
      <c r="M9" s="83"/>
    </row>
    <row r="10" spans="1:21" ht="21.9" customHeight="1">
      <c r="B10" s="34" t="s">
        <v>115</v>
      </c>
      <c r="G10" s="83"/>
      <c r="H10" s="83"/>
      <c r="I10" s="83"/>
      <c r="J10" s="36"/>
      <c r="K10" s="83"/>
      <c r="L10" s="83"/>
      <c r="M10" s="83"/>
    </row>
    <row r="11" spans="1:21" ht="21.9" customHeight="1">
      <c r="A11" s="34" t="s">
        <v>68</v>
      </c>
      <c r="G11" s="83">
        <v>26210</v>
      </c>
      <c r="H11" s="83"/>
      <c r="I11" s="83">
        <v>29146</v>
      </c>
      <c r="J11" s="36"/>
      <c r="K11" s="83">
        <v>15147</v>
      </c>
      <c r="L11" s="83"/>
      <c r="M11" s="83">
        <v>15545</v>
      </c>
      <c r="U11" s="87"/>
    </row>
    <row r="12" spans="1:21" ht="21.9" customHeight="1">
      <c r="A12" s="34" t="s">
        <v>90</v>
      </c>
      <c r="G12" s="83">
        <v>64022</v>
      </c>
      <c r="H12" s="83"/>
      <c r="I12" s="83">
        <v>138442</v>
      </c>
      <c r="J12" s="36"/>
      <c r="K12" s="83">
        <v>67312</v>
      </c>
      <c r="L12" s="83"/>
      <c r="M12" s="83">
        <v>139235</v>
      </c>
      <c r="U12" s="87"/>
    </row>
    <row r="13" spans="1:21" ht="21.9" customHeight="1">
      <c r="A13" s="34" t="s">
        <v>116</v>
      </c>
      <c r="G13" s="83">
        <v>1120</v>
      </c>
      <c r="H13" s="83"/>
      <c r="I13" s="83">
        <v>886</v>
      </c>
      <c r="J13" s="36"/>
      <c r="K13" s="83">
        <v>930</v>
      </c>
      <c r="L13" s="83"/>
      <c r="M13" s="83">
        <v>722</v>
      </c>
      <c r="U13" s="87"/>
    </row>
    <row r="14" spans="1:21" ht="21.9" customHeight="1">
      <c r="A14" s="34" t="s">
        <v>210</v>
      </c>
      <c r="G14" s="83">
        <v>4166</v>
      </c>
      <c r="H14" s="83"/>
      <c r="I14" s="83">
        <v>1856</v>
      </c>
      <c r="J14" s="36"/>
      <c r="K14" s="83">
        <v>4471</v>
      </c>
      <c r="L14" s="83"/>
      <c r="M14" s="83">
        <v>-106</v>
      </c>
      <c r="U14" s="87"/>
    </row>
    <row r="15" spans="1:21" ht="21.9" customHeight="1">
      <c r="A15" s="34" t="s">
        <v>209</v>
      </c>
      <c r="G15" s="83">
        <v>-4648</v>
      </c>
      <c r="H15" s="83"/>
      <c r="I15" s="83">
        <v>0</v>
      </c>
      <c r="J15" s="36"/>
      <c r="K15" s="83">
        <v>0</v>
      </c>
      <c r="L15" s="83"/>
      <c r="M15" s="83">
        <v>0</v>
      </c>
      <c r="U15" s="87"/>
    </row>
    <row r="16" spans="1:21" ht="21.9" customHeight="1">
      <c r="A16" s="34" t="s">
        <v>202</v>
      </c>
      <c r="G16" s="83">
        <v>-273</v>
      </c>
      <c r="H16" s="83"/>
      <c r="I16" s="83">
        <v>2438</v>
      </c>
      <c r="J16" s="36"/>
      <c r="K16" s="83">
        <v>-273</v>
      </c>
      <c r="L16" s="83"/>
      <c r="M16" s="83">
        <v>2437</v>
      </c>
      <c r="U16" s="87"/>
    </row>
    <row r="17" spans="1:21" ht="21.9" customHeight="1">
      <c r="A17" s="34" t="s">
        <v>194</v>
      </c>
      <c r="G17" s="83">
        <v>-751</v>
      </c>
      <c r="H17" s="83"/>
      <c r="I17" s="83">
        <v>614</v>
      </c>
      <c r="J17" s="36"/>
      <c r="K17" s="83">
        <v>-751</v>
      </c>
      <c r="L17" s="83"/>
      <c r="M17" s="83">
        <v>614</v>
      </c>
      <c r="U17" s="87"/>
    </row>
    <row r="18" spans="1:21" ht="21.9" customHeight="1">
      <c r="A18" s="34" t="s">
        <v>113</v>
      </c>
      <c r="G18" s="83"/>
      <c r="H18" s="83"/>
      <c r="I18" s="83"/>
      <c r="J18" s="36"/>
      <c r="K18" s="83"/>
      <c r="L18" s="83"/>
      <c r="M18" s="83"/>
      <c r="U18" s="87"/>
    </row>
    <row r="19" spans="1:21" ht="21.9" customHeight="1">
      <c r="B19" s="34" t="s">
        <v>110</v>
      </c>
      <c r="G19" s="83">
        <v>14</v>
      </c>
      <c r="H19" s="83"/>
      <c r="I19" s="83">
        <v>0</v>
      </c>
      <c r="J19" s="36"/>
      <c r="K19" s="83">
        <v>14</v>
      </c>
      <c r="L19" s="83"/>
      <c r="M19" s="83">
        <v>0</v>
      </c>
      <c r="U19" s="87"/>
    </row>
    <row r="20" spans="1:21" ht="21.9" customHeight="1">
      <c r="A20" s="34" t="s">
        <v>203</v>
      </c>
      <c r="U20" s="87"/>
    </row>
    <row r="21" spans="1:21" ht="21.9" customHeight="1">
      <c r="B21" s="34" t="s">
        <v>160</v>
      </c>
      <c r="G21" s="83">
        <v>530</v>
      </c>
      <c r="H21" s="83"/>
      <c r="I21" s="83">
        <v>0</v>
      </c>
      <c r="J21" s="83"/>
      <c r="K21" s="83">
        <v>0</v>
      </c>
      <c r="L21" s="83"/>
      <c r="M21" s="83">
        <v>0</v>
      </c>
      <c r="U21" s="87"/>
    </row>
    <row r="22" spans="1:21" ht="21.9" customHeight="1">
      <c r="A22" s="34" t="s">
        <v>201</v>
      </c>
      <c r="G22" s="83">
        <v>0</v>
      </c>
      <c r="H22" s="83"/>
      <c r="I22" s="83">
        <v>0</v>
      </c>
      <c r="J22" s="83"/>
      <c r="K22" s="83">
        <v>28998</v>
      </c>
      <c r="L22" s="83"/>
      <c r="M22" s="83">
        <v>0</v>
      </c>
      <c r="U22" s="87"/>
    </row>
    <row r="23" spans="1:21" ht="21.9" customHeight="1">
      <c r="A23" s="34" t="s">
        <v>211</v>
      </c>
      <c r="G23" s="83">
        <v>67</v>
      </c>
      <c r="H23" s="83"/>
      <c r="I23" s="83">
        <v>-280</v>
      </c>
      <c r="J23" s="83"/>
      <c r="K23" s="83">
        <v>0</v>
      </c>
      <c r="L23" s="83"/>
      <c r="M23" s="83">
        <v>0</v>
      </c>
      <c r="U23" s="87"/>
    </row>
    <row r="24" spans="1:21" ht="21.9" customHeight="1">
      <c r="A24" s="34" t="s">
        <v>136</v>
      </c>
      <c r="G24" s="83">
        <v>19305</v>
      </c>
      <c r="H24" s="83"/>
      <c r="I24" s="83">
        <v>352</v>
      </c>
      <c r="J24" s="36"/>
      <c r="K24" s="83">
        <v>18756</v>
      </c>
      <c r="L24" s="83"/>
      <c r="M24" s="83">
        <v>-139</v>
      </c>
      <c r="U24" s="87"/>
    </row>
    <row r="25" spans="1:21" ht="21.9" customHeight="1">
      <c r="A25" s="34" t="s">
        <v>133</v>
      </c>
      <c r="G25" s="83">
        <v>-3518</v>
      </c>
      <c r="H25" s="83"/>
      <c r="I25" s="83">
        <v>0</v>
      </c>
      <c r="J25" s="36"/>
      <c r="K25" s="83">
        <v>-154</v>
      </c>
      <c r="L25" s="83"/>
      <c r="M25" s="83">
        <v>0</v>
      </c>
      <c r="U25" s="87"/>
    </row>
    <row r="26" spans="1:21" ht="21.9" customHeight="1">
      <c r="A26" s="34" t="s">
        <v>109</v>
      </c>
      <c r="G26" s="83">
        <v>-52664</v>
      </c>
      <c r="H26" s="83"/>
      <c r="I26" s="83">
        <v>-80763</v>
      </c>
      <c r="J26" s="36"/>
      <c r="K26" s="83">
        <v>-42111</v>
      </c>
      <c r="L26" s="83"/>
      <c r="M26" s="83">
        <v>-60971</v>
      </c>
      <c r="U26" s="87"/>
    </row>
    <row r="27" spans="1:21" ht="21.9" customHeight="1">
      <c r="A27" s="34" t="s">
        <v>69</v>
      </c>
      <c r="G27" s="83">
        <v>59191</v>
      </c>
      <c r="H27" s="83"/>
      <c r="I27" s="83">
        <v>60023</v>
      </c>
      <c r="J27" s="36"/>
      <c r="K27" s="83">
        <v>62770</v>
      </c>
      <c r="L27" s="83"/>
      <c r="M27" s="83">
        <v>62336</v>
      </c>
      <c r="U27" s="87"/>
    </row>
    <row r="28" spans="1:21" ht="21.9" customHeight="1">
      <c r="A28" s="34" t="s">
        <v>137</v>
      </c>
      <c r="G28" s="89">
        <v>21910</v>
      </c>
      <c r="H28" s="83"/>
      <c r="I28" s="89">
        <v>-5955</v>
      </c>
      <c r="J28" s="36"/>
      <c r="K28" s="89">
        <v>17851</v>
      </c>
      <c r="L28" s="83"/>
      <c r="M28" s="89">
        <v>-6842</v>
      </c>
      <c r="U28" s="87"/>
    </row>
    <row r="29" spans="1:21" ht="21.9" customHeight="1">
      <c r="A29" s="33" t="s">
        <v>70</v>
      </c>
      <c r="B29" s="33"/>
      <c r="C29" s="33"/>
      <c r="D29" s="33"/>
      <c r="E29" s="33"/>
      <c r="F29" s="33"/>
      <c r="U29" s="87"/>
    </row>
    <row r="30" spans="1:21" ht="21.9" customHeight="1">
      <c r="B30" s="33" t="s">
        <v>71</v>
      </c>
      <c r="C30" s="33"/>
      <c r="D30" s="33"/>
      <c r="E30" s="33"/>
      <c r="F30" s="33"/>
      <c r="G30" s="82">
        <f>SUM(G8:G28)</f>
        <v>-50509</v>
      </c>
      <c r="H30" s="82"/>
      <c r="I30" s="82">
        <f>SUM(I8:I28)</f>
        <v>-13577</v>
      </c>
      <c r="J30" s="33"/>
      <c r="K30" s="82">
        <f>SUM(K8:K28)</f>
        <v>-22632</v>
      </c>
      <c r="L30" s="90"/>
      <c r="M30" s="82">
        <f>SUM(M8:M28)</f>
        <v>7661</v>
      </c>
      <c r="U30" s="87"/>
    </row>
    <row r="31" spans="1:21" ht="21.9" customHeight="1">
      <c r="A31" s="33" t="s">
        <v>72</v>
      </c>
      <c r="G31" s="83"/>
      <c r="H31" s="83"/>
      <c r="I31" s="83"/>
      <c r="J31" s="36"/>
      <c r="K31" s="83"/>
      <c r="L31" s="83"/>
      <c r="M31" s="83"/>
      <c r="U31" s="87"/>
    </row>
    <row r="32" spans="1:21" ht="21.9" customHeight="1">
      <c r="A32" s="34" t="s">
        <v>8</v>
      </c>
      <c r="G32" s="83">
        <v>19052</v>
      </c>
      <c r="H32" s="83"/>
      <c r="I32" s="83">
        <v>17705</v>
      </c>
      <c r="J32" s="36"/>
      <c r="K32" s="83">
        <v>22998</v>
      </c>
      <c r="L32" s="83"/>
      <c r="M32" s="83">
        <v>19925</v>
      </c>
      <c r="U32" s="87"/>
    </row>
    <row r="33" spans="1:21" ht="21.9" customHeight="1">
      <c r="A33" s="34" t="s">
        <v>146</v>
      </c>
      <c r="G33" s="83">
        <v>-50203</v>
      </c>
      <c r="H33" s="83"/>
      <c r="I33" s="83">
        <v>-52254</v>
      </c>
      <c r="J33" s="36"/>
      <c r="K33" s="83">
        <v>-58677</v>
      </c>
      <c r="L33" s="83"/>
      <c r="M33" s="83">
        <v>-71868</v>
      </c>
      <c r="U33" s="87"/>
    </row>
    <row r="34" spans="1:21" ht="21.9" customHeight="1">
      <c r="A34" s="34" t="s">
        <v>82</v>
      </c>
      <c r="G34" s="83">
        <v>826</v>
      </c>
      <c r="H34" s="83"/>
      <c r="I34" s="83">
        <v>10205</v>
      </c>
      <c r="J34" s="36"/>
      <c r="K34" s="83">
        <v>0</v>
      </c>
      <c r="L34" s="83"/>
      <c r="M34" s="83">
        <v>0</v>
      </c>
      <c r="U34" s="87"/>
    </row>
    <row r="35" spans="1:21" ht="21.9" customHeight="1">
      <c r="A35" s="34" t="s">
        <v>9</v>
      </c>
      <c r="G35" s="83">
        <v>12462</v>
      </c>
      <c r="H35" s="83"/>
      <c r="I35" s="83">
        <v>7039</v>
      </c>
      <c r="J35" s="36"/>
      <c r="K35" s="83">
        <v>11874</v>
      </c>
      <c r="L35" s="83"/>
      <c r="M35" s="83">
        <v>7071</v>
      </c>
      <c r="U35" s="87"/>
    </row>
    <row r="36" spans="1:21" ht="21.9" customHeight="1">
      <c r="A36" s="34" t="s">
        <v>105</v>
      </c>
      <c r="G36" s="83">
        <v>15863</v>
      </c>
      <c r="H36" s="83"/>
      <c r="I36" s="83">
        <v>7202</v>
      </c>
      <c r="J36" s="36"/>
      <c r="K36" s="83">
        <v>0</v>
      </c>
      <c r="L36" s="83"/>
      <c r="M36" s="83">
        <v>0</v>
      </c>
      <c r="U36" s="87"/>
    </row>
    <row r="37" spans="1:21" ht="21.9" customHeight="1">
      <c r="A37" s="34" t="s">
        <v>10</v>
      </c>
      <c r="G37" s="83">
        <v>4837</v>
      </c>
      <c r="H37" s="83"/>
      <c r="I37" s="83">
        <v>3083</v>
      </c>
      <c r="J37" s="36"/>
      <c r="K37" s="83">
        <v>1583</v>
      </c>
      <c r="L37" s="83"/>
      <c r="M37" s="83">
        <v>2785</v>
      </c>
      <c r="U37" s="87"/>
    </row>
    <row r="38" spans="1:21" ht="21.9" customHeight="1">
      <c r="A38" s="34" t="s">
        <v>18</v>
      </c>
      <c r="G38" s="83">
        <v>318</v>
      </c>
      <c r="H38" s="83"/>
      <c r="I38" s="83">
        <v>1112</v>
      </c>
      <c r="J38" s="36"/>
      <c r="K38" s="83">
        <v>318</v>
      </c>
      <c r="L38" s="83"/>
      <c r="M38" s="83">
        <v>613</v>
      </c>
      <c r="U38" s="87"/>
    </row>
    <row r="39" spans="1:21" ht="21.9" customHeight="1">
      <c r="A39" s="33" t="s">
        <v>73</v>
      </c>
      <c r="G39" s="83"/>
      <c r="H39" s="83"/>
      <c r="I39" s="83"/>
      <c r="J39" s="36"/>
      <c r="K39" s="83"/>
      <c r="L39" s="83"/>
      <c r="M39" s="83"/>
      <c r="U39" s="87"/>
    </row>
    <row r="40" spans="1:21" ht="21.9" customHeight="1">
      <c r="A40" s="34" t="s">
        <v>74</v>
      </c>
      <c r="G40" s="83">
        <v>5970</v>
      </c>
      <c r="H40" s="83"/>
      <c r="I40" s="83">
        <v>-14074</v>
      </c>
      <c r="J40" s="36"/>
      <c r="K40" s="83">
        <v>10670</v>
      </c>
      <c r="L40" s="83"/>
      <c r="M40" s="83">
        <v>-7070</v>
      </c>
      <c r="U40" s="87"/>
    </row>
    <row r="41" spans="1:21" ht="21.9" customHeight="1">
      <c r="A41" s="34" t="s">
        <v>24</v>
      </c>
      <c r="G41" s="83">
        <v>-3832</v>
      </c>
      <c r="H41" s="83"/>
      <c r="I41" s="83">
        <v>-8399</v>
      </c>
      <c r="J41" s="36"/>
      <c r="K41" s="83">
        <v>-1797</v>
      </c>
      <c r="L41" s="83"/>
      <c r="M41" s="83">
        <v>-6861</v>
      </c>
      <c r="U41" s="87"/>
    </row>
    <row r="42" spans="1:21" ht="21.9" customHeight="1">
      <c r="A42" s="34" t="s">
        <v>75</v>
      </c>
      <c r="G42" s="83">
        <v>907</v>
      </c>
      <c r="H42" s="83"/>
      <c r="I42" s="83">
        <v>0</v>
      </c>
      <c r="J42" s="36"/>
      <c r="K42" s="83">
        <v>907</v>
      </c>
      <c r="L42" s="83"/>
      <c r="M42" s="83">
        <v>0</v>
      </c>
      <c r="U42" s="87"/>
    </row>
    <row r="43" spans="1:21" ht="21.9" customHeight="1">
      <c r="A43" s="33" t="s">
        <v>161</v>
      </c>
      <c r="B43" s="33"/>
      <c r="C43" s="33"/>
      <c r="D43" s="33"/>
      <c r="E43" s="33"/>
      <c r="F43" s="33"/>
      <c r="G43" s="91">
        <f>SUM(G30:G42)</f>
        <v>-44309</v>
      </c>
      <c r="H43" s="82"/>
      <c r="I43" s="91">
        <f>SUM(I30:I42)</f>
        <v>-41958</v>
      </c>
      <c r="J43" s="45"/>
      <c r="K43" s="91">
        <f>SUM(K30:K42)</f>
        <v>-34756</v>
      </c>
      <c r="L43" s="82"/>
      <c r="M43" s="91">
        <f>SUM(M30:M42)</f>
        <v>-47744</v>
      </c>
      <c r="U43" s="87"/>
    </row>
    <row r="44" spans="1:21" ht="21.9" customHeight="1">
      <c r="A44" s="34" t="s">
        <v>103</v>
      </c>
      <c r="B44" s="33"/>
      <c r="C44" s="33"/>
      <c r="D44" s="33"/>
      <c r="E44" s="33"/>
      <c r="F44" s="33"/>
      <c r="G44" s="83">
        <v>-26892</v>
      </c>
      <c r="H44" s="82"/>
      <c r="I44" s="83">
        <v>-23936</v>
      </c>
      <c r="J44" s="36"/>
      <c r="K44" s="83">
        <v>-24102</v>
      </c>
      <c r="L44" s="83"/>
      <c r="M44" s="83">
        <v>-26962</v>
      </c>
      <c r="U44" s="87"/>
    </row>
    <row r="45" spans="1:21" ht="21.9" customHeight="1">
      <c r="A45" s="34" t="s">
        <v>162</v>
      </c>
      <c r="G45" s="34"/>
      <c r="K45" s="34"/>
      <c r="U45" s="87"/>
    </row>
    <row r="46" spans="1:21" ht="21.9" customHeight="1">
      <c r="B46" s="34" t="s">
        <v>163</v>
      </c>
      <c r="G46" s="83">
        <v>51569</v>
      </c>
      <c r="H46" s="83"/>
      <c r="I46" s="83">
        <v>107503</v>
      </c>
      <c r="J46" s="36"/>
      <c r="K46" s="83">
        <v>42383</v>
      </c>
      <c r="L46" s="83"/>
      <c r="M46" s="83">
        <v>74596</v>
      </c>
      <c r="U46" s="87"/>
    </row>
    <row r="47" spans="1:21" ht="21.9" customHeight="1">
      <c r="A47" s="34" t="s">
        <v>204</v>
      </c>
      <c r="G47" s="83">
        <v>-691</v>
      </c>
      <c r="H47" s="83"/>
      <c r="I47" s="83">
        <v>-795</v>
      </c>
      <c r="J47" s="36"/>
      <c r="K47" s="83">
        <v>-691</v>
      </c>
      <c r="L47" s="83"/>
      <c r="M47" s="83">
        <v>-795</v>
      </c>
      <c r="U47" s="87"/>
    </row>
    <row r="48" spans="1:21" ht="21.9" customHeight="1">
      <c r="A48" s="34" t="s">
        <v>102</v>
      </c>
      <c r="G48" s="83">
        <v>-815</v>
      </c>
      <c r="H48" s="83"/>
      <c r="I48" s="83">
        <v>-1066</v>
      </c>
      <c r="J48" s="36"/>
      <c r="K48" s="83">
        <v>-428</v>
      </c>
      <c r="L48" s="83"/>
      <c r="M48" s="83">
        <v>-479</v>
      </c>
      <c r="U48" s="87"/>
    </row>
    <row r="49" spans="1:21" ht="21.9" customHeight="1">
      <c r="A49" s="33" t="s">
        <v>164</v>
      </c>
      <c r="B49" s="33"/>
      <c r="C49" s="33"/>
      <c r="D49" s="33"/>
      <c r="E49" s="33"/>
      <c r="F49" s="33"/>
      <c r="G49" s="92">
        <f>SUM(G43:G48)</f>
        <v>-21138</v>
      </c>
      <c r="H49" s="82"/>
      <c r="I49" s="92">
        <f>SUM(I43:I48)</f>
        <v>39748</v>
      </c>
      <c r="J49" s="45"/>
      <c r="K49" s="92">
        <f>SUM(K43:K48)</f>
        <v>-17594</v>
      </c>
      <c r="L49" s="82"/>
      <c r="M49" s="92">
        <f>SUM(M43:M48)</f>
        <v>-1384</v>
      </c>
      <c r="U49" s="87"/>
    </row>
    <row r="50" spans="1:21" ht="21.9" customHeight="1">
      <c r="A50" s="33" t="s">
        <v>77</v>
      </c>
      <c r="G50" s="83"/>
      <c r="H50" s="83"/>
      <c r="I50" s="83"/>
      <c r="J50" s="36"/>
      <c r="K50" s="83"/>
      <c r="L50" s="83"/>
      <c r="M50" s="83"/>
      <c r="U50" s="87"/>
    </row>
    <row r="51" spans="1:21" ht="21.9" customHeight="1">
      <c r="A51" s="93" t="s">
        <v>165</v>
      </c>
      <c r="G51" s="83">
        <v>3000</v>
      </c>
      <c r="H51" s="83"/>
      <c r="I51" s="83">
        <v>0</v>
      </c>
      <c r="J51" s="36"/>
      <c r="K51" s="83">
        <v>0</v>
      </c>
      <c r="L51" s="83"/>
      <c r="M51" s="83">
        <v>120</v>
      </c>
      <c r="U51" s="87"/>
    </row>
    <row r="52" spans="1:21" ht="21.9" customHeight="1">
      <c r="A52" s="93" t="s">
        <v>195</v>
      </c>
      <c r="G52" s="83">
        <v>-4300</v>
      </c>
      <c r="H52" s="83"/>
      <c r="I52" s="83">
        <v>0</v>
      </c>
      <c r="J52" s="36"/>
      <c r="K52" s="83">
        <v>0</v>
      </c>
      <c r="L52" s="83"/>
      <c r="M52" s="83">
        <v>0</v>
      </c>
      <c r="U52" s="87"/>
    </row>
    <row r="53" spans="1:21" ht="21.9" customHeight="1">
      <c r="A53" s="93" t="s">
        <v>205</v>
      </c>
      <c r="G53" s="83">
        <v>0</v>
      </c>
      <c r="H53" s="83"/>
      <c r="I53" s="83">
        <v>2031</v>
      </c>
      <c r="J53" s="36"/>
      <c r="K53" s="83">
        <v>0</v>
      </c>
      <c r="L53" s="83"/>
      <c r="M53" s="83">
        <v>2031</v>
      </c>
      <c r="U53" s="87"/>
    </row>
    <row r="54" spans="1:21" ht="21.9" customHeight="1">
      <c r="A54" s="93" t="s">
        <v>166</v>
      </c>
      <c r="G54" s="83">
        <v>-1920</v>
      </c>
      <c r="H54" s="83"/>
      <c r="I54" s="83">
        <v>0</v>
      </c>
      <c r="J54" s="36"/>
      <c r="K54" s="83">
        <v>0</v>
      </c>
      <c r="L54" s="83"/>
      <c r="M54" s="83">
        <v>0</v>
      </c>
      <c r="U54" s="87"/>
    </row>
    <row r="55" spans="1:21" ht="21.9" customHeight="1">
      <c r="A55" s="93" t="s">
        <v>167</v>
      </c>
      <c r="G55" s="83">
        <v>4300</v>
      </c>
      <c r="H55" s="83"/>
      <c r="I55" s="83">
        <v>0</v>
      </c>
      <c r="J55" s="36"/>
      <c r="K55" s="83">
        <v>0</v>
      </c>
      <c r="L55" s="83"/>
      <c r="M55" s="83">
        <v>0</v>
      </c>
      <c r="U55" s="87"/>
    </row>
    <row r="56" spans="1:21" ht="21.9" customHeight="1">
      <c r="A56" s="93" t="s">
        <v>191</v>
      </c>
      <c r="G56" s="83">
        <v>61216</v>
      </c>
      <c r="H56" s="83"/>
      <c r="I56" s="83">
        <v>3481</v>
      </c>
      <c r="J56" s="36"/>
      <c r="K56" s="83">
        <v>57120</v>
      </c>
      <c r="L56" s="83"/>
      <c r="M56" s="83">
        <v>240</v>
      </c>
      <c r="U56" s="87"/>
    </row>
    <row r="57" spans="1:21" ht="21.9" customHeight="1">
      <c r="A57" s="93" t="s">
        <v>168</v>
      </c>
      <c r="G57" s="83">
        <v>-325</v>
      </c>
      <c r="H57" s="83"/>
      <c r="I57" s="83">
        <v>-143</v>
      </c>
      <c r="J57" s="36"/>
      <c r="K57" s="83">
        <v>-325</v>
      </c>
      <c r="L57" s="83"/>
      <c r="M57" s="83">
        <v>-143</v>
      </c>
      <c r="U57" s="87"/>
    </row>
    <row r="58" spans="1:21" ht="21.9" customHeight="1">
      <c r="A58" s="34" t="s">
        <v>81</v>
      </c>
      <c r="G58" s="83">
        <v>-342</v>
      </c>
      <c r="H58" s="83"/>
      <c r="I58" s="83">
        <v>-382</v>
      </c>
      <c r="J58" s="36"/>
      <c r="K58" s="83">
        <v>-342</v>
      </c>
      <c r="L58" s="83"/>
      <c r="M58" s="83">
        <v>-382</v>
      </c>
      <c r="U58" s="87"/>
    </row>
    <row r="59" spans="1:21" ht="21.9" customHeight="1">
      <c r="A59" s="34" t="s">
        <v>76</v>
      </c>
      <c r="E59" s="87"/>
      <c r="G59" s="83">
        <v>19</v>
      </c>
      <c r="H59" s="83"/>
      <c r="I59" s="83">
        <v>264</v>
      </c>
      <c r="J59" s="36"/>
      <c r="K59" s="83">
        <v>19</v>
      </c>
      <c r="L59" s="83"/>
      <c r="M59" s="83">
        <v>9</v>
      </c>
      <c r="U59" s="87"/>
    </row>
    <row r="60" spans="1:21" ht="21.9" customHeight="1">
      <c r="A60" s="33" t="s">
        <v>192</v>
      </c>
      <c r="B60" s="33"/>
      <c r="C60" s="33"/>
      <c r="D60" s="33"/>
      <c r="E60" s="33"/>
      <c r="F60" s="33"/>
      <c r="G60" s="92">
        <f>SUM(G51:G59)</f>
        <v>61648</v>
      </c>
      <c r="H60" s="82"/>
      <c r="I60" s="92">
        <f>SUM(I51:I59)</f>
        <v>5251</v>
      </c>
      <c r="J60" s="45"/>
      <c r="K60" s="92">
        <f>SUM(K51:K59)</f>
        <v>56472</v>
      </c>
      <c r="L60" s="82"/>
      <c r="M60" s="92">
        <f>SUM(M51:M59)</f>
        <v>1875</v>
      </c>
      <c r="U60" s="87"/>
    </row>
    <row r="61" spans="1:21" ht="21.9" customHeight="1">
      <c r="A61" s="33" t="s">
        <v>78</v>
      </c>
      <c r="B61" s="33"/>
      <c r="C61" s="33"/>
      <c r="D61" s="33"/>
      <c r="E61" s="33"/>
      <c r="F61" s="33"/>
      <c r="G61" s="82"/>
      <c r="H61" s="82"/>
      <c r="I61" s="82"/>
      <c r="J61" s="45"/>
      <c r="K61" s="82"/>
      <c r="L61" s="82"/>
      <c r="M61" s="82"/>
      <c r="U61" s="87"/>
    </row>
    <row r="62" spans="1:21" ht="21.9" customHeight="1">
      <c r="A62" s="34" t="s">
        <v>176</v>
      </c>
      <c r="G62" s="34"/>
      <c r="K62" s="34"/>
      <c r="U62" s="87"/>
    </row>
    <row r="63" spans="1:21" ht="21.9" customHeight="1">
      <c r="B63" s="34" t="s">
        <v>83</v>
      </c>
      <c r="G63" s="83">
        <v>-551</v>
      </c>
      <c r="H63" s="83"/>
      <c r="I63" s="83">
        <v>-8402</v>
      </c>
      <c r="K63" s="83">
        <v>-2611</v>
      </c>
      <c r="L63" s="87"/>
      <c r="M63" s="83">
        <v>-7737</v>
      </c>
      <c r="U63" s="87"/>
    </row>
    <row r="64" spans="1:21" s="36" customFormat="1" ht="21.9" customHeight="1">
      <c r="A64" s="36" t="s">
        <v>173</v>
      </c>
      <c r="G64" s="83">
        <v>960</v>
      </c>
      <c r="H64" s="83"/>
      <c r="I64" s="83">
        <v>0</v>
      </c>
      <c r="K64" s="83">
        <v>15000</v>
      </c>
      <c r="L64" s="83"/>
      <c r="M64" s="83">
        <v>26000</v>
      </c>
      <c r="U64" s="87"/>
    </row>
    <row r="65" spans="1:21" ht="21.9" customHeight="1">
      <c r="A65" s="34" t="s">
        <v>174</v>
      </c>
      <c r="G65" s="83">
        <v>-46658</v>
      </c>
      <c r="H65" s="83"/>
      <c r="I65" s="83">
        <v>-11192</v>
      </c>
      <c r="J65" s="36"/>
      <c r="K65" s="83">
        <v>-46658</v>
      </c>
      <c r="L65" s="83"/>
      <c r="M65" s="83">
        <v>-11192</v>
      </c>
      <c r="U65" s="87"/>
    </row>
    <row r="66" spans="1:21" ht="21.9" customHeight="1">
      <c r="A66" s="34" t="s">
        <v>188</v>
      </c>
      <c r="G66" s="83">
        <v>122</v>
      </c>
      <c r="H66" s="83"/>
      <c r="I66" s="83">
        <v>0</v>
      </c>
      <c r="J66" s="36"/>
      <c r="K66" s="83">
        <v>122</v>
      </c>
      <c r="L66" s="83"/>
      <c r="M66" s="83">
        <v>0</v>
      </c>
      <c r="U66" s="87"/>
    </row>
    <row r="67" spans="1:21" ht="21.9" customHeight="1">
      <c r="A67" s="34" t="s">
        <v>175</v>
      </c>
      <c r="G67" s="83">
        <v>-6295</v>
      </c>
      <c r="H67" s="83"/>
      <c r="I67" s="83">
        <v>-8127</v>
      </c>
      <c r="J67" s="36"/>
      <c r="K67" s="83">
        <v>-5797</v>
      </c>
      <c r="L67" s="83"/>
      <c r="M67" s="83">
        <v>-7080</v>
      </c>
      <c r="U67" s="87"/>
    </row>
    <row r="68" spans="1:21" ht="21.9" customHeight="1">
      <c r="A68" s="34" t="s">
        <v>169</v>
      </c>
      <c r="G68" s="83">
        <v>-3627</v>
      </c>
      <c r="H68" s="83"/>
      <c r="I68" s="83">
        <v>-3002</v>
      </c>
      <c r="J68" s="36"/>
      <c r="K68" s="83">
        <v>-3542</v>
      </c>
      <c r="L68" s="83"/>
      <c r="M68" s="83">
        <v>-3250</v>
      </c>
      <c r="U68" s="87"/>
    </row>
    <row r="69" spans="1:21" ht="21.9" customHeight="1">
      <c r="A69" s="33" t="s">
        <v>206</v>
      </c>
      <c r="B69" s="33"/>
      <c r="C69" s="33"/>
      <c r="D69" s="33"/>
      <c r="E69" s="33"/>
      <c r="F69" s="33"/>
      <c r="G69" s="92">
        <f>SUM(G63:G68)</f>
        <v>-56049</v>
      </c>
      <c r="H69" s="82"/>
      <c r="I69" s="92">
        <f>SUM(I63:I68)</f>
        <v>-30723</v>
      </c>
      <c r="J69" s="45"/>
      <c r="K69" s="92">
        <f>SUM(K63:K68)</f>
        <v>-43486</v>
      </c>
      <c r="L69" s="82"/>
      <c r="M69" s="92">
        <f>SUM(M63:M68)</f>
        <v>-3259</v>
      </c>
      <c r="U69" s="87"/>
    </row>
    <row r="70" spans="1:21" ht="21.9" customHeight="1">
      <c r="A70" s="33" t="s">
        <v>134</v>
      </c>
      <c r="B70" s="33"/>
      <c r="C70" s="33"/>
      <c r="D70" s="33"/>
      <c r="E70" s="33"/>
      <c r="F70" s="33"/>
      <c r="G70" s="82">
        <f>SUM(G69,G60,G49)</f>
        <v>-15539</v>
      </c>
      <c r="H70" s="82"/>
      <c r="I70" s="82">
        <f>SUM(I69,I60,I49)</f>
        <v>14276</v>
      </c>
      <c r="J70" s="45"/>
      <c r="K70" s="82">
        <f>SUM(K69,K60,K49)</f>
        <v>-4608</v>
      </c>
      <c r="L70" s="82"/>
      <c r="M70" s="82">
        <f>SUM(M69,M60,M49)</f>
        <v>-2768</v>
      </c>
      <c r="U70" s="87"/>
    </row>
    <row r="71" spans="1:21" ht="21.9" customHeight="1">
      <c r="A71" s="34" t="s">
        <v>79</v>
      </c>
      <c r="G71" s="83">
        <v>30934</v>
      </c>
      <c r="H71" s="83"/>
      <c r="I71" s="83">
        <v>35486</v>
      </c>
      <c r="J71" s="36"/>
      <c r="K71" s="83">
        <v>13170</v>
      </c>
      <c r="L71" s="83"/>
      <c r="M71" s="83">
        <v>11386</v>
      </c>
      <c r="U71" s="87"/>
    </row>
    <row r="72" spans="1:21" ht="21.9" customHeight="1" thickBot="1">
      <c r="A72" s="33" t="s">
        <v>80</v>
      </c>
      <c r="B72" s="33"/>
      <c r="C72" s="33"/>
      <c r="D72" s="33"/>
      <c r="E72" s="33"/>
      <c r="F72" s="33"/>
      <c r="G72" s="81">
        <f>SUM(G70:G71)</f>
        <v>15395</v>
      </c>
      <c r="H72" s="82"/>
      <c r="I72" s="81">
        <f>SUM(I70:I71)</f>
        <v>49762</v>
      </c>
      <c r="J72" s="45"/>
      <c r="K72" s="81">
        <f>SUM(K70:K71)</f>
        <v>8562</v>
      </c>
      <c r="L72" s="82"/>
      <c r="M72" s="81">
        <f>SUM(M70:M71)</f>
        <v>8618</v>
      </c>
      <c r="U72" s="87"/>
    </row>
    <row r="73" spans="1:21" ht="21.9" customHeight="1" thickTop="1">
      <c r="G73" s="83"/>
      <c r="H73" s="83"/>
      <c r="I73" s="83"/>
      <c r="J73" s="36"/>
      <c r="K73" s="83"/>
      <c r="L73" s="83"/>
      <c r="M73" s="83"/>
      <c r="U73" s="87"/>
    </row>
    <row r="74" spans="1:21" ht="21.9" customHeight="1">
      <c r="A74" s="33" t="s">
        <v>127</v>
      </c>
      <c r="G74" s="83"/>
      <c r="H74" s="83"/>
      <c r="I74" s="32"/>
      <c r="J74" s="36"/>
      <c r="K74" s="83"/>
      <c r="L74" s="83"/>
      <c r="M74" s="32"/>
      <c r="U74" s="87"/>
    </row>
    <row r="75" spans="1:21" ht="21.9" customHeight="1">
      <c r="A75" s="33" t="s">
        <v>101</v>
      </c>
      <c r="G75" s="83"/>
      <c r="H75" s="83"/>
      <c r="I75" s="32"/>
      <c r="J75" s="36"/>
      <c r="K75" s="83"/>
      <c r="L75" s="83"/>
      <c r="M75" s="32"/>
      <c r="U75" s="87"/>
    </row>
    <row r="76" spans="1:21" ht="21.9" customHeight="1">
      <c r="A76" s="34" t="s">
        <v>139</v>
      </c>
      <c r="B76" s="34" t="s">
        <v>141</v>
      </c>
      <c r="G76" s="83">
        <v>3799</v>
      </c>
      <c r="H76" s="83"/>
      <c r="I76" s="83">
        <v>0</v>
      </c>
      <c r="J76" s="83"/>
      <c r="K76" s="83">
        <v>154</v>
      </c>
      <c r="L76" s="83"/>
      <c r="M76" s="83">
        <v>0</v>
      </c>
      <c r="U76" s="87"/>
    </row>
    <row r="77" spans="1:21" ht="21.9" customHeight="1">
      <c r="A77" s="34" t="s">
        <v>140</v>
      </c>
      <c r="B77" s="34" t="s">
        <v>117</v>
      </c>
      <c r="G77" s="83"/>
      <c r="H77" s="36"/>
      <c r="I77" s="36"/>
      <c r="J77" s="36"/>
      <c r="L77" s="36"/>
      <c r="M77" s="36"/>
      <c r="U77" s="87"/>
    </row>
    <row r="78" spans="1:21" ht="21.9" customHeight="1">
      <c r="C78" s="34" t="s">
        <v>111</v>
      </c>
      <c r="G78" s="83">
        <v>-5677</v>
      </c>
      <c r="I78" s="83">
        <v>16477</v>
      </c>
      <c r="K78" s="83">
        <v>-5677</v>
      </c>
      <c r="M78" s="83">
        <v>16477</v>
      </c>
      <c r="U78" s="87"/>
    </row>
    <row r="79" spans="1:21" ht="21.9" customHeight="1">
      <c r="A79" s="34" t="s">
        <v>207</v>
      </c>
      <c r="B79" s="34" t="s">
        <v>142</v>
      </c>
      <c r="U79" s="87"/>
    </row>
    <row r="80" spans="1:21" ht="21.9" customHeight="1">
      <c r="C80" s="34" t="s">
        <v>178</v>
      </c>
      <c r="G80" s="85">
        <v>0</v>
      </c>
      <c r="I80" s="83">
        <v>5090</v>
      </c>
      <c r="K80" s="85">
        <v>0</v>
      </c>
      <c r="M80" s="83">
        <v>5090</v>
      </c>
      <c r="U80" s="87"/>
    </row>
    <row r="81" spans="1:21" ht="21.9" customHeight="1">
      <c r="A81" s="34" t="s">
        <v>138</v>
      </c>
      <c r="B81" s="34" t="s">
        <v>208</v>
      </c>
      <c r="G81" s="86">
        <v>284819</v>
      </c>
      <c r="H81" s="94"/>
      <c r="I81" s="95">
        <v>0</v>
      </c>
      <c r="J81" s="94"/>
      <c r="K81" s="86">
        <v>185819</v>
      </c>
      <c r="L81" s="94"/>
      <c r="M81" s="95">
        <v>0</v>
      </c>
      <c r="U81" s="87"/>
    </row>
    <row r="82" spans="1:21" ht="21.9" customHeight="1">
      <c r="U82" s="87"/>
    </row>
  </sheetData>
  <mergeCells count="4">
    <mergeCell ref="G5:I5"/>
    <mergeCell ref="K5:M5"/>
    <mergeCell ref="G4:I4"/>
    <mergeCell ref="K4:M4"/>
  </mergeCells>
  <pageMargins left="0.70866141732283472" right="0" top="0.39370078740157483" bottom="0.39370078740157483" header="0.39370078740157483" footer="0.27559055118110237"/>
  <pageSetup paperSize="9" scale="84" firstPageNumber="12" fitToHeight="0" orientation="portrait" useFirstPageNumber="1" r:id="rId1"/>
  <headerFooter>
    <oddFooter>&amp;L&amp;"Times New Roman,Regular"The accompanying notes are an integral part of these interim financial information.&amp;R&amp;"Times New Roman,Regular"&amp;P</oddFooter>
  </headerFooter>
  <rowBreaks count="2" manualBreakCount="2">
    <brk id="30" max="12" man="1"/>
    <brk id="60" max="12" man="1"/>
  </rowBreaks>
  <ignoredErrors>
    <ignoredError sqref="H6 J6 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BS;T</vt:lpstr>
      <vt:lpstr>PL;T 1</vt:lpstr>
      <vt:lpstr>PL;T 2</vt:lpstr>
      <vt:lpstr>SE;T CONSO</vt:lpstr>
      <vt:lpstr>SE;T</vt:lpstr>
      <vt:lpstr>CF;T</vt:lpstr>
      <vt:lpstr>'BS;T'!Print_Area</vt:lpstr>
      <vt:lpstr>'CF;T'!Print_Area</vt:lpstr>
      <vt:lpstr>'PL;T 1'!Print_Area</vt:lpstr>
      <vt:lpstr>'PL;T 2'!Print_Area</vt:lpstr>
      <vt:lpstr>'SE;T'!Print_Area</vt:lpstr>
      <vt:lpstr>'SE;T CONSO'!Print_Area</vt:lpstr>
      <vt:lpstr>'BS;T'!Print_Titles</vt:lpstr>
      <vt:lpstr>'CF;T'!Print_Titles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Sitthichai Noijaidee</dc:creator>
  <cp:keywords/>
  <dc:description/>
  <cp:lastModifiedBy>Nuengruetai Nakornpin</cp:lastModifiedBy>
  <cp:revision/>
  <cp:lastPrinted>2026-08-14T04:57:15Z</cp:lastPrinted>
  <dcterms:created xsi:type="dcterms:W3CDTF">2025-11-12T10:13:41Z</dcterms:created>
  <dcterms:modified xsi:type="dcterms:W3CDTF">2026-08-14T09:10:42Z</dcterms:modified>
  <cp:category/>
  <cp:contentStatus/>
</cp:coreProperties>
</file>