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AIRA Capital\2026\Q2'2026\SET\"/>
    </mc:Choice>
  </mc:AlternateContent>
  <xr:revisionPtr revIDLastSave="0" documentId="13_ncr:1_{BE8319CE-7D3C-4328-935B-72F35E6C8A90}" xr6:coauthVersionLast="47" xr6:coauthVersionMax="47" xr10:uidLastSave="{00000000-0000-0000-0000-000000000000}"/>
  <bookViews>
    <workbookView xWindow="-108" yWindow="-108" windowWidth="23256" windowHeight="12456" tabRatio="691" xr2:uid="{00000000-000D-0000-FFFF-FFFF00000000}"/>
  </bookViews>
  <sheets>
    <sheet name="BS" sheetId="1" r:id="rId1"/>
    <sheet name="PL" sheetId="9" r:id="rId2"/>
    <sheet name="Consolidated" sheetId="6" r:id="rId3"/>
    <sheet name="The Company only" sheetId="8" r:id="rId4"/>
    <sheet name="CF" sheetId="11" r:id="rId5"/>
  </sheets>
  <definedNames>
    <definedName name="_xlnm.Print_Area" localSheetId="0">BS!$A$1:$L$117</definedName>
    <definedName name="_xlnm.Print_Area" localSheetId="4">CF!$A$1:$K$100</definedName>
    <definedName name="_xlnm.Print_Area" localSheetId="2">Consolidated!$A$1:$Y$28</definedName>
    <definedName name="_xlnm.Print_Area" localSheetId="1">PL!$A$1:$K$139</definedName>
    <definedName name="_xlnm.Print_Area" localSheetId="3">'The Company only'!$A$1:$N$21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2" i="6" l="1"/>
  <c r="E118" i="9" l="1"/>
  <c r="E83" i="1"/>
  <c r="E76" i="11"/>
  <c r="E104" i="11" l="1"/>
  <c r="G104" i="11"/>
  <c r="I104" i="11"/>
  <c r="K104" i="11"/>
  <c r="E105" i="11"/>
  <c r="G105" i="11"/>
  <c r="I105" i="11"/>
  <c r="K105" i="11"/>
  <c r="E102" i="11"/>
  <c r="G102" i="11"/>
  <c r="I102" i="11"/>
  <c r="K102" i="11"/>
  <c r="E103" i="11" l="1"/>
  <c r="G103" i="11"/>
  <c r="I103" i="11"/>
  <c r="K103" i="11"/>
  <c r="E17" i="9" l="1"/>
  <c r="K51" i="9" l="1"/>
  <c r="G51" i="9"/>
  <c r="E51" i="9"/>
  <c r="K45" i="9"/>
  <c r="I45" i="9"/>
  <c r="G45" i="9"/>
  <c r="E45" i="9"/>
  <c r="K23" i="9"/>
  <c r="I23" i="9"/>
  <c r="G23" i="9"/>
  <c r="E23" i="9"/>
  <c r="K17" i="9"/>
  <c r="I17" i="9"/>
  <c r="G17" i="9"/>
  <c r="K24" i="9" l="1"/>
  <c r="I52" i="9"/>
  <c r="E52" i="9"/>
  <c r="I24" i="9"/>
  <c r="G52" i="9"/>
  <c r="K52" i="9"/>
  <c r="E24" i="9"/>
  <c r="G24" i="9"/>
  <c r="G29" i="9" l="1"/>
  <c r="E29" i="9"/>
  <c r="I29" i="9"/>
  <c r="K29" i="9"/>
  <c r="I31" i="9" l="1"/>
  <c r="K31" i="9"/>
  <c r="E31" i="9"/>
  <c r="G31" i="9"/>
  <c r="G57" i="9" l="1"/>
  <c r="G67" i="9" s="1"/>
  <c r="G54" i="9"/>
  <c r="E54" i="9"/>
  <c r="E57" i="9"/>
  <c r="E67" i="9" s="1"/>
  <c r="K54" i="9"/>
  <c r="I54" i="9"/>
  <c r="I89" i="11"/>
  <c r="E89" i="11"/>
  <c r="K86" i="11"/>
  <c r="I86" i="11"/>
  <c r="G86" i="11"/>
  <c r="E86" i="11"/>
  <c r="K76" i="11"/>
  <c r="I76" i="11"/>
  <c r="G76" i="11"/>
  <c r="I19" i="8"/>
  <c r="G19" i="8"/>
  <c r="E19" i="8"/>
  <c r="I18" i="8"/>
  <c r="G18" i="8"/>
  <c r="E18" i="8"/>
  <c r="M17" i="8"/>
  <c r="M15" i="8"/>
  <c r="I13" i="8"/>
  <c r="G13" i="8"/>
  <c r="E13" i="8"/>
  <c r="I12" i="8"/>
  <c r="G12" i="8"/>
  <c r="E12" i="8"/>
  <c r="M11" i="8"/>
  <c r="M9" i="8"/>
  <c r="S25" i="6"/>
  <c r="Q23" i="6"/>
  <c r="G23" i="6"/>
  <c r="E23" i="6"/>
  <c r="C23" i="6"/>
  <c r="O22" i="6"/>
  <c r="M22" i="6"/>
  <c r="W21" i="6"/>
  <c r="S21" i="6"/>
  <c r="S20" i="6"/>
  <c r="Q17" i="6"/>
  <c r="O17" i="6"/>
  <c r="M17" i="6"/>
  <c r="M18" i="6" s="1"/>
  <c r="K17" i="6"/>
  <c r="K18" i="6" s="1"/>
  <c r="G17" i="6"/>
  <c r="E17" i="6"/>
  <c r="C17" i="6"/>
  <c r="S16" i="6"/>
  <c r="W15" i="6"/>
  <c r="S15" i="6"/>
  <c r="S14" i="6"/>
  <c r="K121" i="9"/>
  <c r="G121" i="9"/>
  <c r="E121" i="9"/>
  <c r="K114" i="9"/>
  <c r="I114" i="9"/>
  <c r="G114" i="9"/>
  <c r="E114" i="9"/>
  <c r="K92" i="9"/>
  <c r="I92" i="9"/>
  <c r="G92" i="9"/>
  <c r="E92" i="9"/>
  <c r="K86" i="9"/>
  <c r="I86" i="9"/>
  <c r="G86" i="9"/>
  <c r="E86" i="9"/>
  <c r="G108" i="1"/>
  <c r="K105" i="1"/>
  <c r="G105" i="1"/>
  <c r="K104" i="1"/>
  <c r="I104" i="1"/>
  <c r="G104" i="1"/>
  <c r="K102" i="1"/>
  <c r="I102" i="1"/>
  <c r="G102" i="1"/>
  <c r="K101" i="1"/>
  <c r="I101" i="1"/>
  <c r="G101" i="1"/>
  <c r="K84" i="1"/>
  <c r="I84" i="1"/>
  <c r="G84" i="1"/>
  <c r="K74" i="1"/>
  <c r="I74" i="1"/>
  <c r="G74" i="1"/>
  <c r="E74" i="1"/>
  <c r="K46" i="1"/>
  <c r="I46" i="1"/>
  <c r="G46" i="1"/>
  <c r="E46" i="1"/>
  <c r="K24" i="1"/>
  <c r="I24" i="1"/>
  <c r="G24" i="1"/>
  <c r="E24" i="1"/>
  <c r="I61" i="9" l="1"/>
  <c r="I57" i="9"/>
  <c r="E61" i="9"/>
  <c r="G61" i="9"/>
  <c r="E59" i="9"/>
  <c r="K57" i="9"/>
  <c r="K61" i="9"/>
  <c r="O23" i="6"/>
  <c r="O26" i="6" s="1"/>
  <c r="I122" i="9"/>
  <c r="E122" i="9"/>
  <c r="G122" i="9"/>
  <c r="K122" i="9"/>
  <c r="K93" i="9"/>
  <c r="G93" i="9"/>
  <c r="E93" i="9"/>
  <c r="G85" i="1"/>
  <c r="K85" i="1"/>
  <c r="G47" i="1"/>
  <c r="K47" i="1"/>
  <c r="K107" i="1"/>
  <c r="O18" i="6"/>
  <c r="Q26" i="6"/>
  <c r="Q18" i="6"/>
  <c r="K23" i="6"/>
  <c r="U14" i="6"/>
  <c r="U20" i="6"/>
  <c r="U25" i="6"/>
  <c r="G106" i="1"/>
  <c r="S17" i="6"/>
  <c r="C26" i="6"/>
  <c r="W17" i="6"/>
  <c r="C18" i="6"/>
  <c r="W23" i="6"/>
  <c r="E26" i="6"/>
  <c r="E18" i="6"/>
  <c r="G26" i="6"/>
  <c r="U16" i="6"/>
  <c r="G18" i="6"/>
  <c r="M23" i="6"/>
  <c r="S22" i="6"/>
  <c r="U22" i="6" s="1"/>
  <c r="I93" i="9"/>
  <c r="E84" i="1"/>
  <c r="G107" i="1"/>
  <c r="I47" i="1"/>
  <c r="E47" i="1"/>
  <c r="I85" i="1"/>
  <c r="K67" i="9" l="1"/>
  <c r="E63" i="9"/>
  <c r="G63" i="9"/>
  <c r="I67" i="9"/>
  <c r="E98" i="9"/>
  <c r="G98" i="9"/>
  <c r="K98" i="9"/>
  <c r="K100" i="9" s="1"/>
  <c r="I98" i="9"/>
  <c r="I9" i="11" s="1"/>
  <c r="K109" i="1"/>
  <c r="K110" i="1"/>
  <c r="K26" i="6"/>
  <c r="W26" i="6"/>
  <c r="W18" i="6"/>
  <c r="E101" i="1"/>
  <c r="G109" i="1"/>
  <c r="M26" i="6"/>
  <c r="S18" i="6"/>
  <c r="Y16" i="6"/>
  <c r="E104" i="1"/>
  <c r="Y25" i="6"/>
  <c r="Y20" i="6"/>
  <c r="E102" i="1"/>
  <c r="Y14" i="6"/>
  <c r="S23" i="6"/>
  <c r="E85" i="1"/>
  <c r="E9" i="11" l="1"/>
  <c r="E27" i="11"/>
  <c r="E48" i="11" s="1"/>
  <c r="K9" i="11"/>
  <c r="K124" i="9"/>
  <c r="G100" i="9"/>
  <c r="G9" i="11"/>
  <c r="I100" i="9"/>
  <c r="E100" i="9"/>
  <c r="I27" i="11"/>
  <c r="G110" i="1"/>
  <c r="S26" i="6"/>
  <c r="Y22" i="6"/>
  <c r="E108" i="1"/>
  <c r="E53" i="11" l="1"/>
  <c r="K27" i="11"/>
  <c r="I48" i="11"/>
  <c r="I53" i="11" s="1"/>
  <c r="G27" i="11"/>
  <c r="E127" i="9"/>
  <c r="E124" i="9"/>
  <c r="I124" i="9"/>
  <c r="G124" i="9"/>
  <c r="G127" i="9"/>
  <c r="K131" i="9"/>
  <c r="K10" i="8"/>
  <c r="K127" i="9"/>
  <c r="E106" i="1"/>
  <c r="E88" i="11" l="1"/>
  <c r="E90" i="11" s="1"/>
  <c r="G48" i="11"/>
  <c r="K48" i="11"/>
  <c r="K12" i="8"/>
  <c r="M10" i="8"/>
  <c r="G131" i="9"/>
  <c r="G133" i="9" s="1"/>
  <c r="I15" i="6"/>
  <c r="G137" i="9"/>
  <c r="G129" i="9"/>
  <c r="I127" i="9"/>
  <c r="I131" i="9"/>
  <c r="E131" i="9"/>
  <c r="E133" i="9" s="1"/>
  <c r="K137" i="9"/>
  <c r="I21" i="6"/>
  <c r="E129" i="9"/>
  <c r="E137" i="9"/>
  <c r="I88" i="11"/>
  <c r="K53" i="11" l="1"/>
  <c r="G53" i="11"/>
  <c r="K16" i="8"/>
  <c r="I17" i="6"/>
  <c r="U15" i="6"/>
  <c r="I23" i="6"/>
  <c r="U21" i="6"/>
  <c r="I137" i="9"/>
  <c r="M12" i="8"/>
  <c r="K13" i="8"/>
  <c r="I90" i="11"/>
  <c r="I26" i="6" l="1"/>
  <c r="E105" i="1" s="1"/>
  <c r="G88" i="11"/>
  <c r="K88" i="11"/>
  <c r="Y21" i="6"/>
  <c r="U23" i="6"/>
  <c r="U17" i="6"/>
  <c r="Y15" i="6"/>
  <c r="I18" i="6"/>
  <c r="M13" i="8"/>
  <c r="K18" i="8"/>
  <c r="M16" i="8"/>
  <c r="M18" i="8" l="1"/>
  <c r="Y23" i="6"/>
  <c r="E107" i="1"/>
  <c r="K19" i="8"/>
  <c r="U26" i="6"/>
  <c r="K90" i="11"/>
  <c r="G90" i="11"/>
  <c r="Y17" i="6"/>
  <c r="U18" i="6"/>
  <c r="G59" i="9"/>
  <c r="E109" i="1" l="1"/>
  <c r="Y26" i="6"/>
  <c r="I105" i="1"/>
  <c r="M19" i="8"/>
  <c r="Y18" i="6"/>
  <c r="I107" i="1" l="1"/>
  <c r="E110" i="1"/>
  <c r="I109" i="1" l="1"/>
  <c r="I110" i="1" l="1"/>
</calcChain>
</file>

<file path=xl/sharedStrings.xml><?xml version="1.0" encoding="utf-8"?>
<sst xmlns="http://schemas.openxmlformats.org/spreadsheetml/2006/main" count="449" uniqueCount="274">
  <si>
    <t>บริษัท ไอร่า แคปปิตอล จำกัด (มหาชน) และบริษัทย่อย</t>
  </si>
  <si>
    <t>งบฐานะการเงิน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</si>
  <si>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</si>
  <si>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</si>
  <si>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</si>
  <si>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</si>
  <si>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</si>
  <si>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</si>
  <si>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</si>
  <si>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</si>
  <si>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</si>
  <si>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</si>
  <si>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เงินฝากธนาคารที่มีภาระค้ำประกันภายในหนึ่งปี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</si>
  <si>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</si>
  <si>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</si>
  <si>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ลูกหนี้จากการซื้อสิทธิเรียกร้อง</t>
  </si>
  <si>
    <t>ลูกหนี้ตามสัญญาเช่าเงินทุนที่ถึงกำหนดชำระภายในหนึ่งปี</t>
  </si>
  <si>
    <t>ลูกหนี้ตามสัญญาเช่าซื้อที่ถึงกำหนดชำระภายในหนึ่งปี</t>
  </si>
  <si>
    <t>ลูกหนี้เงินให้กู้ยืมที่ถึงกำหนดชำระภายในหนึ่งปี</t>
  </si>
  <si>
    <t>เงินให้กู้ยืมระยะสั้นแก่กิจการที่เกี่ยวข้องกัน</t>
  </si>
  <si>
    <t>ลูกหนี้หมุนเวียนอื่น</t>
  </si>
  <si>
    <t>ภาษีมูลค่าเพิ่มรอขอคืน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</si>
  <si>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</si>
  <si>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</si>
  <si>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</si>
  <si>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</si>
  <si>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</si>
  <si>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ลูกหนี้ตามสัญญาเช่าเงินทุน - สุทธิจากส่วนที่ถึงกำหนด</t>
  </si>
  <si>
    <t xml:space="preserve">   ชำระภายในหนึ่งปี</t>
  </si>
  <si>
    <t>ลูกหนี้ตามสัญญาเช่าซื้อ  - สุทธิจากส่วนที่ถึงกำหนด</t>
  </si>
  <si>
    <t>ลูกหนี้เงินให้กู้ยืม - สุทธิจากส่วนที่ถึงกำหนดชำระภายในหนึ่งปี</t>
  </si>
  <si>
    <t>ลูกหนี้ไม่หมุนเวียนอื่น</t>
  </si>
  <si>
    <t>สินทรัพย์ทางการเงินไม่หมุนเวียนอื่น</t>
  </si>
  <si>
    <t>เงินให้กู้ยืมระยะยาวแก่กิจการที่เกี่ยวข้องกัน</t>
  </si>
  <si>
    <t>เงินลงทุนในบริษัทย่อย</t>
  </si>
  <si>
    <t>เงินลงทุนในบริษัทร่วม</t>
  </si>
  <si>
    <t>สินทรัพย์ที่มีไว้เพื่อให้เช่า</t>
  </si>
  <si>
    <t xml:space="preserve">อสังหาริมทรัพย์เพื่อการลงทุน </t>
  </si>
  <si>
    <t>อาคารและอุปกรณ์</t>
  </si>
  <si>
    <t>สินทรัพย์สิทธิการใช้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</si>
  <si>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</si>
  <si>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</si>
  <si>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</si>
  <si>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สินทรัพย์รอการขาย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</si>
  <si>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</si>
  <si>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</si>
  <si>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</si>
  <si>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</si>
  <si>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</si>
  <si>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</si>
  <si>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</si>
  <si>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</si>
  <si>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เงินกู้ยืมระยะสั้นจากบุคคลหรือกิจการที่เกี่ยวข้องกัน</t>
  </si>
  <si>
    <t>เงินกู้ยืมระยะสั้นอื่น</t>
  </si>
  <si>
    <t>เจ้าหนี้ธุรกิจหลักทรัพย์และสัญญาซื้อขายล่วงหน้า</t>
  </si>
  <si>
    <t>เงินประกันจากการซื้อสิทธิเรียกร้อง</t>
  </si>
  <si>
    <t>เจ้าหนี้เงินรอคืน</t>
  </si>
  <si>
    <t>เจ้าหนี้หมุนเวียนอื่น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</si>
  <si>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</si>
  <si>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</si>
  <si>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เงินกู้ด้อยสิทธิ</t>
  </si>
  <si>
    <t>ภาษีเงินได้นิติบุคคลค้างจ่าย</t>
  </si>
  <si>
    <t>ส่วนของหนี้สินทางการเงินอื่นที่ถึงกำหนดชำระภายในหนึ่งปี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</si>
  <si>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</si>
  <si>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</si>
  <si>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</si>
  <si>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สุทธิจากส่วนที่ถึงกำหนดชำระ</t>
  </si>
  <si>
    <t xml:space="preserve">   ภายในหนึ่งปี</t>
  </si>
  <si>
    <t>หนี้สินตามสัญญาเช่า - สุทธิจากส่วนที่ถึงกำหนดชำระ</t>
  </si>
  <si>
    <t>ประมาณการหนี้สินไม่หมุนเวียนสำหรับผลประโยชน์พนักงาน</t>
  </si>
  <si>
    <t>หนี้สินทางการเงินอื่นส่วนที่เกินหนึ่งปี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</si>
  <si>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</si>
  <si>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</si>
  <si>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</si>
  <si>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</si>
  <si>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</si>
  <si>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</si>
  <si>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</si>
  <si>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6,314,878,533 หุ้น มูลค่าหุ้นละ 0.25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</si>
  <si>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</si>
  <si>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</si>
  <si>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 (ขาดทุน) สะสม</t>
  </si>
  <si>
    <t xml:space="preserve">   จัดสรรแล้ว - สำรองตามกฎหมาย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</si>
  <si>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</si>
  <si>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</si>
  <si>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</si>
  <si>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</si>
  <si>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</si>
  <si>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</si>
  <si>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</si>
  <si>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</si>
  <si>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ยกเว้นขาดทุนต่อหุ้นขั้นพื้นฐานแสดงเป็นบาท)</t>
  </si>
  <si>
    <t>รายได้</t>
  </si>
  <si>
    <t>รายได้ค่านายหน้า</t>
  </si>
  <si>
    <t>รายได้ค่าธรรมเนียมและบริการ</t>
  </si>
  <si>
    <t>กำไรและผลตอบแทนจากเครื่องมือทางการเงิน</t>
  </si>
  <si>
    <t>รายได้ดอกเบี้ยจากเงินให้กู้ยืม</t>
  </si>
  <si>
    <t>รายได้ดอกเบี้ยจากการซื้อสิทธิเรียกร้อง</t>
  </si>
  <si>
    <t>รายได้ดอกเบี้ยจากสัญญาเช่าซื้อและสัญญาเช่าเงินทุน</t>
  </si>
  <si>
    <t>รายได้จากการให้เช่าและบริการ</t>
  </si>
  <si>
    <t>รายได้อื่น</t>
  </si>
  <si>
    <t>รวมรายได้</t>
  </si>
  <si>
    <t>ค่าใช้จ่าย</t>
  </si>
  <si>
    <t>ค่าใช้จ่ายเกี่ยวกับพนักงาน</t>
  </si>
  <si>
    <t>ค่าเสื่อมราคาและค่าตัดจำหน่าย</t>
  </si>
  <si>
    <t>ค่าธรรมเนียมและบริการจ่าย</t>
  </si>
  <si>
    <t>ค่าใช้จ่ายอื่น</t>
  </si>
  <si>
    <t>รวมค่าใช้จ่าย</t>
  </si>
  <si>
    <t>รายได้ทางการเงิน</t>
  </si>
  <si>
    <t>ต้นทุนทางการเงิน</t>
  </si>
  <si>
    <t>ขาดทุนจากการด้อยค่าซึ่งเป็นไปตาม TFRS 9</t>
  </si>
  <si>
    <t>ค่าใช้จ่ายภาษีเงินได้</t>
  </si>
  <si>
    <t>ขาดทุนสำหรับงวด</t>
  </si>
  <si>
    <t>งบกำไรขาดทุนเบ็ดเสร็จ (ต่อ)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</si>
  <si>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</si>
  <si>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</si>
  <si>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</si>
  <si>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>หัก: ผลกระทบของภาษีเงินได้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</si>
  <si>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</si>
  <si>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</si>
  <si>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>ผลขาดทุนจากการวัดมูลค่าสินทรัพย์ทางการเงิน</t>
  </si>
  <si>
    <t>บวก: ผลกระทบของภาษีเงินได้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</si>
  <si>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</si>
  <si>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</si>
  <si>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 (ขาดทุน)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</si>
  <si>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</si>
  <si>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</si>
  <si>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</si>
  <si>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ส่วนแบ่งกำไรขาดทุนเบ็ดเสร็จอื่นของบริษัทร่วม</t>
  </si>
  <si>
    <t>งบการเปลี่ยนแปลงส่วนของผู้ถือหุ้น</t>
  </si>
  <si>
    <t>กำไรขาดทุนเบ็ดเสร็จอื่น</t>
  </si>
  <si>
    <t>ส่วนของผู้มี</t>
  </si>
  <si>
    <t>ผลต่างจาก</t>
  </si>
  <si>
    <t>ส่วนต่ำกว่า</t>
  </si>
  <si>
    <t>ส่วนแบ่ง</t>
  </si>
  <si>
    <t>ส่วนเกินทุน</t>
  </si>
  <si>
    <t>ส่วนได้เสียที่</t>
  </si>
  <si>
    <t>การแปลงค่า</t>
  </si>
  <si>
    <t>ทุนจากการ</t>
  </si>
  <si>
    <t>กำไรขาดทุน</t>
  </si>
  <si>
    <t>จากการเปลี่ยนแปลง</t>
  </si>
  <si>
    <t>รวม</t>
  </si>
  <si>
    <t>ไม่มีอำนาจ</t>
  </si>
  <si>
    <t>ส่วนเกินมูลค่า</t>
  </si>
  <si>
    <t>ยังไม่ได้จัดสรร</t>
  </si>
  <si>
    <t>งบการเงินที่เป็น</t>
  </si>
  <si>
    <t>เปลี่ยนแปลง</t>
  </si>
  <si>
    <t>เบ็ดเสร็จอื่น</t>
  </si>
  <si>
    <t>สัดส่วนเงินลงทุน</t>
  </si>
  <si>
    <t>องค์ประกอบอื่น</t>
  </si>
  <si>
    <t>ควบคุม</t>
  </si>
  <si>
    <t>ส่วนของ</t>
  </si>
  <si>
    <t>ที่ออกและชำระแล้ว</t>
  </si>
  <si>
    <t>หุ้นสามัญ</t>
  </si>
  <si>
    <t>จัดสรรแล้ว</t>
  </si>
  <si>
    <t>(ขาดทุนสะสม)</t>
  </si>
  <si>
    <t>เงินตราต่างประเทศ</t>
  </si>
  <si>
    <t>มูลค่าเงินลงทุน</t>
  </si>
  <si>
    <t>ของบริษัทร่วม</t>
  </si>
  <si>
    <t>ในบริษัทย่อย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</si>
  <si>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</si>
  <si>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</si>
  <si>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</si>
  <si>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</si>
  <si>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>กำไร (ขาดทุน) สำหรับงวด</t>
  </si>
  <si>
    <t>ยอดคงเหลือ ณ วันที่ 1 มกราคม 2568</t>
  </si>
  <si>
    <t>งบการเปลี่ยนแปลงส่วนของผู้ถือหุ้น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</si>
  <si>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</si>
  <si>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</si>
  <si>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>รายการปรับกระทบยอดขาดทุนก่อนภาษีเป็นเงินสดรับ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</si>
  <si>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</si>
  <si>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</si>
  <si>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ขาดทุนจากการด้อยค่าซึ่งเป็นไปตาม TFRS 9</t>
  </si>
  <si>
    <t xml:space="preserve">   ขาดทุนจากการด้อยค่าสินทรัพย์รอการขาย</t>
  </si>
  <si>
    <t xml:space="preserve">   ขาดทุน (กำไร) จากการจำหน่าย/ตัดจำหน่ายอุปกรณ์</t>
  </si>
  <si>
    <t xml:space="preserve">   ขาดทุนจากการจำหน่ายสินทรัพย์รอการขาย</t>
  </si>
  <si>
    <t xml:space="preserve">   ประมาณการหนี้สินสำหรับผลประโยชน์พนักงาน</t>
  </si>
  <si>
    <t xml:space="preserve">   กำไรจากการปรับมูลค่ายุติธรรมของสินทรัพย์ทางการเงิน</t>
  </si>
  <si>
    <t xml:space="preserve">   รายได้ดอกเบี้ยจากเงินให้กู้ยืม</t>
  </si>
  <si>
    <t xml:space="preserve">   รายได้ทางการเงิน</t>
  </si>
  <si>
    <t xml:space="preserve">   รายได้เงินปันผล</t>
  </si>
  <si>
    <t xml:space="preserve">   รายได้ดอกเบี้ยจากสัญญาเช่าซื้อและสัญญาเช่าเงินทุน</t>
  </si>
  <si>
    <t xml:space="preserve">   ต้นทุนทางการเงิน</t>
  </si>
  <si>
    <t>กำไร (ขาดทุน) 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</si>
  <si>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</si>
  <si>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</si>
  <si>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ลูกหนี้สำนักหักบัญชีและบริษัทหลักทรัพย์</t>
  </si>
  <si>
    <t xml:space="preserve">   ลูกหนี้ธุรกิจหลักทรัพย์และสัญญาซื้อขายล่วงหน้า</t>
  </si>
  <si>
    <t xml:space="preserve">   ลูกหนี้จากการซื้อสิทธิเรียกร้อง</t>
  </si>
  <si>
    <t xml:space="preserve">   ลูกหนี้ตามสัญญาเช่าเงินทุน</t>
  </si>
  <si>
    <t xml:space="preserve">   ลูกหนี้ตามสัญญาเช่าซื้อ</t>
  </si>
  <si>
    <t xml:space="preserve">   ลูกหนี้เงินให้กู้ยืม</t>
  </si>
  <si>
    <t xml:space="preserve">  ลูกหนี้หมุนเวียนอื่น</t>
  </si>
  <si>
    <t xml:space="preserve">   ภาษีมูลค่าเพิ่มรอขอคืน</t>
  </si>
  <si>
    <t xml:space="preserve">   สินทรัพย์ทางการเงินหมุนเวียนอื่น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</si>
  <si>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</si>
  <si>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</si>
  <si>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</si>
  <si>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เจ้าหนี้สำนักหักบัญชีและบริษัทหลักทรัพย์</t>
  </si>
  <si>
    <t xml:space="preserve">   เจ้าหนี้ธุรกิจหลักทรัพย์และสัญญาซื้อขายล่วงหน้า</t>
  </si>
  <si>
    <t xml:space="preserve">   เงินประกันจากการซื้อสิทธิเรียกร้อง</t>
  </si>
  <si>
    <t xml:space="preserve">   เจ้าหนี้เงินรอคืน</t>
  </si>
  <si>
    <t xml:space="preserve">   เจ้าหนี้หมุนเวียนอื่น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</si>
  <si>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</si>
  <si>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</si>
  <si>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 (ใช้ไปใน) กิจกรรมดำเนินงาน</t>
  </si>
  <si>
    <t xml:space="preserve">   เงินสดรับจากดอกเบี้ยและเงินปันผล</t>
  </si>
  <si>
    <t xml:space="preserve">   จ่ายดอกเบี้ย</t>
  </si>
  <si>
    <t xml:space="preserve">   รับคืน (จ่าย) ภาษีเงินได้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</si>
  <si>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</si>
  <si>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</si>
  <si>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</si>
  <si>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เงินให้กู้ยืมระยะสั้นแก่กิจการที่เกี่ยวข้องกันลดลง</t>
  </si>
  <si>
    <t>เงินให้กู้ยืมระยะสั้นแก่กิจการที่เกี่ยวข้องกันเพิ่มขึ้น</t>
  </si>
  <si>
    <t>เงินให้กู้ยืมระยะยาวแก่กิจการที่เกี่ยวข้องกันเพิ่มขึ้น</t>
  </si>
  <si>
    <t>ซื้อสินทรัพย์ที่มีไว้เพื่อให้เช่า</t>
  </si>
  <si>
    <t>ซื้ออสังหาริมทรัพย์เพื่อการลงทุน</t>
  </si>
  <si>
    <t>ซื้ออุปกรณ์และสินทรัพย์ไม่มีตัวตนอื่น</t>
  </si>
  <si>
    <t>เงินสดรับจากการจำหน่ายสินทรัพย์ที่มีไว้เพื่อให้เช่า</t>
  </si>
  <si>
    <t>เงินสดรับจากการจำหน่ายสินทรัพย์รอการขาย</t>
  </si>
  <si>
    <t>เงินสดรับจากการจำหน่ายอุปกรณ์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</si>
  <si>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</si>
  <si>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</si>
  <si>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เงินกู้ยืมระยะสั้นจากบุคคลที่เกี่ยวข้องกันเพิ่มขึ้น</t>
  </si>
  <si>
    <t>เงินกู้ยืมระยะสั้นจากบุคคลที่เกี่ยวข้องกันลดลง</t>
  </si>
  <si>
    <t>เงินกู้ยืมระยะยาวจากสถาบันการเงินลดลง</t>
  </si>
  <si>
    <t xml:space="preserve">ชำระคืนหนี้สินตามสัญญาเช่า 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</si>
  <si>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</si>
  <si>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</si>
  <si>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รายการที่ไม่ใช่เงินสด</t>
  </si>
  <si>
    <t xml:space="preserve">   สินทรัพย์สิทธิการใช้เพิ่มขึ้นจากหนี้สินตามสัญญาเช่า</t>
  </si>
  <si>
    <t xml:space="preserve">   ค่าเสื่อมราคาสินทรัพย์สิทธิการใช้ที่บันทึกเป็นราคาทุน</t>
  </si>
  <si>
    <t xml:space="preserve">      ของสินทรัพย์ระหว่างก่อสร้าง</t>
  </si>
  <si>
    <t xml:space="preserve">   ดอกเบี้ยจ่ายหนี้สินตามสัญญาเช่าที่บันทึกเป็นราคาทุน</t>
  </si>
  <si>
    <t xml:space="preserve">   ขาดทุนจากการจำหน่ายสินทรัพย์ที่มีไว้เพื่อให้เช่า</t>
  </si>
  <si>
    <t>จ่ายหนี้สินทางการเงินอื่น</t>
  </si>
  <si>
    <t>ยอดคงเหลือ ณ วันที่ 1 มกราคม 2569</t>
  </si>
  <si>
    <t>31 ธันวาคม 2568</t>
  </si>
  <si>
    <t>เจ้าหนี้สำนักหักบัญชี</t>
  </si>
  <si>
    <t>ส่วนแบ่งกำไร (ขาดทุน) จากเงินลงทุนในบริษัทร่วม</t>
  </si>
  <si>
    <t>กำไร (ขาดทุน) ก่อนภาษีเงินได้</t>
  </si>
  <si>
    <t>กำไร (ขาดทุน) ก่อนภาษี</t>
  </si>
  <si>
    <t xml:space="preserve">   ขาดทุนสะสม</t>
  </si>
  <si>
    <t>การเปลี่ยนแปลงสัดส่วนเงินลงทุน</t>
  </si>
  <si>
    <t>(ส่วนต่ำกว่าทุน)</t>
  </si>
  <si>
    <t xml:space="preserve">   ส่วนแบ่งขาดทุน (กำไร) จากเงินลงทุนในบริษัทร่วม</t>
  </si>
  <si>
    <t xml:space="preserve">   จ่ายสำรองผลประโยชน์พนักงาน</t>
  </si>
  <si>
    <t>เงินสดจ่ายให้ผู้มีส่วนได้เสียที่ไม่มีอำนาจควบคุมของบริษัทย่อย</t>
  </si>
  <si>
    <t xml:space="preserve">   เพื่อซื้อเงินลงทุนในบริษัทย่อย</t>
  </si>
  <si>
    <t>เงินฝากธนาคารที่มีภาระค้ำประกันลดลง</t>
  </si>
  <si>
    <t>เงินสดและรายการเทียบเท่าเงินสด  ณ วันสิ้นงวด</t>
  </si>
  <si>
    <t>ผลต่างจากการแปลงค่างบการเงิน</t>
  </si>
  <si>
    <t xml:space="preserve">   ในบริษัทย่อย (หมายเหตุ 11)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</si>
  <si>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</si>
  <si>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</si>
  <si>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</si>
  <si>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</si>
  <si>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</si>
  <si>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สำหรับงวดหกเดือนสิ้นสุดวันที่ 30 มิถุนายน 2569</t>
  </si>
  <si>
    <t>Check Finance Cost</t>
  </si>
  <si>
    <t>Check รายได้ดอกเบี้ยจากเงินให้กู้ยืม</t>
  </si>
  <si>
    <t>Check รายได้ดอกเบี้ยจากสัญญาเช่าซื้อและสัญญาเช่าเงินทุน</t>
  </si>
  <si>
    <t>Check รายได้ทางการเงิน</t>
  </si>
  <si>
    <t>เงินกู้ยืมระยะสั้นจากสถาบันการเงินลดลง</t>
  </si>
  <si>
    <t>เงินกู้ยืมระยะสั้นอื่นลดลง</t>
  </si>
  <si>
    <t>กำไร (ขาดทุน) และผลตอบแทนจากเครื่องมือทางการเงิน</t>
  </si>
  <si>
    <t>ผลกำไร (ขาดทุน) จากการวัดมูลค่าสินทรัพย์ทางการเงิน</t>
  </si>
  <si>
    <t xml:space="preserve">ขาดทุนต่อหุ้น </t>
  </si>
  <si>
    <t>ขาดทุนต่อหุ้นขั้นพื้นฐาน</t>
  </si>
  <si>
    <t xml:space="preserve">   ขาดทุนส่วนที่เป็นของผู้ถือหุ้นของบริษัทฯ</t>
  </si>
  <si>
    <t>กำไร (ขาดทุน) จากการดำเนินงาน</t>
  </si>
  <si>
    <t>จ่ายคืนเงินกู้ด้อยสิทธิ</t>
  </si>
  <si>
    <t>เงินสดสุทธิใช้ไปในกิจกรรมจัดหาเงิน</t>
  </si>
  <si>
    <t xml:space="preserve">   เจ้าหนี้ค่าซื้ออุปกรณ์และสินทรัพย์ไม่มีตัวตนลดลง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</si>
</sst>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#,##0.00;\(#,##0.00\)"/>
    <numFmt numFmtId="167" formatCode="_(* #,##0_);_(* \(#,##0\);_(* &quot;-&quot;?????_);_(@_)"/>
    <numFmt numFmtId="168" formatCode="_(* #,##0.00000000_);_(* \(#,##0.00000000\);_(* &quot;-&quot;??_);_(@_)"/>
    <numFmt numFmtId="169" formatCode="_(* #,##0.0000_);_(* \(#,##0.0000\);_(* &quot;-&quot;??_);_(@_)"/>
    <numFmt numFmtId="170" formatCode="_(* #,##0.0000_);_(* \(#,##0.0000\);_(* &quot;-&quot;_);_(@_)"/>
  </numFmts>
  <fonts count="12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sz val="14"/>
      <name val="CordiaUPC"/>
      <family val="2"/>
      <charset val="222"/>
    </font>
    <font>
      <b/>
      <i/>
      <sz val="16"/>
      <name val="Angsana New"/>
      <family val="1"/>
    </font>
    <font>
      <sz val="10"/>
      <color theme="1"/>
      <name val="Arial"/>
      <family val="2"/>
    </font>
    <font>
      <strike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8" fillId="0" borderId="0"/>
    <xf numFmtId="0" fontId="2" fillId="0" borderId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0" fontId="10" fillId="0" borderId="0"/>
  </cellStyleXfs>
  <cellXfs count="93">
    <xf numFmtId="0" fontId="0" fillId="0" borderId="0" xfId="0"/>
    <xf numFmtId="168" fontId="4" fillId="0" borderId="0" xfId="3" applyNumberFormat="1" applyFont="1" applyFill="1" applyAlignment="1">
      <alignment vertical="center"/>
    </xf>
    <xf numFmtId="0" fontId="3" fillId="0" borderId="0" xfId="0" quotePrefix="1" applyFont="1" applyAlignment="1">
      <alignment horizontal="left" vertical="center"/>
    </xf>
    <xf numFmtId="164" fontId="4" fillId="0" borderId="0" xfId="0" quotePrefix="1" applyNumberFormat="1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64" fontId="4" fillId="0" borderId="0" xfId="0" applyNumberFormat="1" applyFont="1" applyAlignment="1">
      <alignment horizontal="centerContinuous" vertical="center"/>
    </xf>
    <xf numFmtId="164" fontId="4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37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1" fontId="5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vertical="center"/>
    </xf>
    <xf numFmtId="41" fontId="4" fillId="0" borderId="0" xfId="2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64" fontId="4" fillId="0" borderId="0" xfId="0" quotePrefix="1" applyNumberFormat="1" applyFont="1" applyAlignment="1">
      <alignment horizontal="left" vertical="center"/>
    </xf>
    <xf numFmtId="41" fontId="4" fillId="0" borderId="0" xfId="0" applyNumberFormat="1" applyFont="1" applyAlignment="1">
      <alignment horizontal="center" vertical="center"/>
    </xf>
    <xf numFmtId="41" fontId="4" fillId="0" borderId="2" xfId="0" applyNumberFormat="1" applyFont="1" applyBorder="1" applyAlignment="1">
      <alignment horizontal="center" vertical="center"/>
    </xf>
    <xf numFmtId="41" fontId="4" fillId="0" borderId="1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49" fontId="6" fillId="0" borderId="0" xfId="2" applyNumberFormat="1" applyFont="1" applyAlignment="1">
      <alignment vertical="center"/>
    </xf>
    <xf numFmtId="49" fontId="4" fillId="0" borderId="0" xfId="2" applyNumberFormat="1" applyFont="1" applyAlignment="1">
      <alignment vertical="center"/>
    </xf>
    <xf numFmtId="41" fontId="4" fillId="0" borderId="1" xfId="2" applyNumberFormat="1" applyFont="1" applyBorder="1" applyAlignment="1">
      <alignment horizontal="center" vertical="center"/>
    </xf>
    <xf numFmtId="37" fontId="4" fillId="0" borderId="0" xfId="2" applyNumberFormat="1" applyFont="1" applyAlignment="1">
      <alignment vertical="center"/>
    </xf>
    <xf numFmtId="164" fontId="4" fillId="0" borderId="4" xfId="0" applyNumberFormat="1" applyFont="1" applyBorder="1" applyAlignment="1">
      <alignment horizontal="center" vertical="center"/>
    </xf>
    <xf numFmtId="49" fontId="7" fillId="0" borderId="0" xfId="0" applyNumberFormat="1" applyFont="1" applyAlignment="1">
      <alignment vertical="center"/>
    </xf>
    <xf numFmtId="43" fontId="4" fillId="0" borderId="0" xfId="0" applyNumberFormat="1" applyFont="1" applyAlignment="1">
      <alignment horizontal="right" vertical="center"/>
    </xf>
    <xf numFmtId="169" fontId="4" fillId="0" borderId="4" xfId="0" applyNumberFormat="1" applyFont="1" applyBorder="1" applyAlignment="1">
      <alignment horizontal="right" vertical="center"/>
    </xf>
    <xf numFmtId="3" fontId="4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left" vertical="center"/>
    </xf>
    <xf numFmtId="38" fontId="4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horizontal="right" vertical="center"/>
    </xf>
    <xf numFmtId="164" fontId="3" fillId="0" borderId="1" xfId="0" applyNumberFormat="1" applyFont="1" applyBorder="1" applyAlignment="1">
      <alignment horizontal="centerContinuous" vertical="center"/>
    </xf>
    <xf numFmtId="164" fontId="4" fillId="0" borderId="2" xfId="0" applyNumberFormat="1" applyFont="1" applyBorder="1" applyAlignment="1">
      <alignment horizontal="centerContinuous" vertical="center"/>
    </xf>
    <xf numFmtId="164" fontId="3" fillId="0" borderId="0" xfId="0" applyNumberFormat="1" applyFont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6" xfId="0" applyNumberFormat="1" applyFont="1" applyBorder="1" applyAlignment="1">
      <alignment vertical="center"/>
    </xf>
    <xf numFmtId="164" fontId="9" fillId="0" borderId="0" xfId="0" applyNumberFormat="1" applyFont="1" applyAlignment="1">
      <alignment vertical="center"/>
    </xf>
    <xf numFmtId="41" fontId="4" fillId="0" borderId="3" xfId="0" applyNumberFormat="1" applyFont="1" applyBorder="1" applyAlignment="1">
      <alignment horizontal="center" vertical="center"/>
    </xf>
    <xf numFmtId="37" fontId="4" fillId="0" borderId="0" xfId="1" applyNumberFormat="1" applyFont="1" applyAlignment="1">
      <alignment vertical="center"/>
    </xf>
    <xf numFmtId="0" fontId="4" fillId="0" borderId="2" xfId="0" quotePrefix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1" fontId="4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0" fontId="4" fillId="0" borderId="0" xfId="0" quotePrefix="1" applyFont="1" applyAlignment="1">
      <alignment horizontal="left" vertical="center"/>
    </xf>
    <xf numFmtId="41" fontId="4" fillId="0" borderId="2" xfId="0" applyNumberFormat="1" applyFont="1" applyBorder="1" applyAlignment="1">
      <alignment horizontal="right" vertical="center"/>
    </xf>
    <xf numFmtId="41" fontId="4" fillId="0" borderId="1" xfId="0" applyNumberFormat="1" applyFont="1" applyBorder="1" applyAlignment="1">
      <alignment horizontal="right" vertical="center"/>
    </xf>
    <xf numFmtId="41" fontId="4" fillId="0" borderId="4" xfId="0" applyNumberFormat="1" applyFont="1" applyBorder="1" applyAlignment="1">
      <alignment horizontal="right" vertical="center"/>
    </xf>
    <xf numFmtId="0" fontId="4" fillId="0" borderId="5" xfId="0" applyFont="1" applyBorder="1" applyAlignment="1">
      <alignment vertical="center"/>
    </xf>
    <xf numFmtId="166" fontId="5" fillId="0" borderId="0" xfId="2" applyNumberFormat="1" applyFont="1" applyAlignment="1">
      <alignment horizontal="center" vertical="center"/>
    </xf>
    <xf numFmtId="41" fontId="6" fillId="0" borderId="0" xfId="0" applyNumberFormat="1" applyFont="1" applyAlignment="1">
      <alignment horizontal="right" vertical="center"/>
    </xf>
    <xf numFmtId="41" fontId="6" fillId="0" borderId="0" xfId="0" applyNumberFormat="1" applyFont="1" applyAlignment="1">
      <alignment horizontal="left" vertical="center"/>
    </xf>
    <xf numFmtId="41" fontId="4" fillId="0" borderId="3" xfId="0" applyNumberFormat="1" applyFont="1" applyBorder="1" applyAlignment="1">
      <alignment horizontal="right" vertical="center"/>
    </xf>
    <xf numFmtId="41" fontId="4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left" vertical="center"/>
    </xf>
    <xf numFmtId="164" fontId="4" fillId="0" borderId="0" xfId="4" applyNumberFormat="1" applyFont="1" applyAlignment="1">
      <alignment horizontal="right" vertical="center"/>
    </xf>
    <xf numFmtId="164" fontId="4" fillId="0" borderId="3" xfId="0" applyNumberFormat="1" applyFont="1" applyBorder="1" applyAlignment="1">
      <alignment horizontal="center" vertical="center"/>
    </xf>
    <xf numFmtId="43" fontId="4" fillId="0" borderId="0" xfId="0" applyNumberFormat="1" applyFont="1" applyAlignment="1">
      <alignment vertical="center"/>
    </xf>
    <xf numFmtId="41" fontId="3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1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vertical="center"/>
    </xf>
    <xf numFmtId="0" fontId="4" fillId="0" borderId="0" xfId="2" applyFont="1" applyAlignment="1">
      <alignment vertical="center"/>
    </xf>
    <xf numFmtId="37" fontId="11" fillId="0" borderId="0" xfId="0" applyNumberFormat="1" applyFont="1" applyAlignment="1">
      <alignment vertical="center"/>
    </xf>
    <xf numFmtId="165" fontId="11" fillId="0" borderId="0" xfId="0" applyNumberFormat="1" applyFont="1" applyAlignment="1">
      <alignment horizontal="right" vertical="center"/>
    </xf>
    <xf numFmtId="1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vertical="center"/>
    </xf>
    <xf numFmtId="170" fontId="4" fillId="0" borderId="4" xfId="0" applyNumberFormat="1" applyFont="1" applyBorder="1" applyAlignment="1">
      <alignment horizontal="right" vertical="center"/>
    </xf>
    <xf numFmtId="164" fontId="4" fillId="0" borderId="0" xfId="0" quotePrefix="1" applyNumberFormat="1" applyFont="1" applyAlignment="1">
      <alignment horizontal="right" vertical="center"/>
    </xf>
    <xf numFmtId="41" fontId="4" fillId="0" borderId="1" xfId="0" applyNumberFormat="1" applyFont="1" applyBorder="1" applyAlignment="1">
      <alignment vertical="center"/>
    </xf>
    <xf numFmtId="167" fontId="4" fillId="0" borderId="1" xfId="0" applyNumberFormat="1" applyFont="1" applyBorder="1" applyAlignment="1">
      <alignment vertical="center"/>
    </xf>
    <xf numFmtId="41" fontId="4" fillId="0" borderId="0" xfId="4" applyNumberFormat="1" applyFont="1" applyAlignment="1">
      <alignment horizontal="right" vertical="center"/>
    </xf>
    <xf numFmtId="164" fontId="4" fillId="0" borderId="6" xfId="0" applyNumberFormat="1" applyFont="1" applyBorder="1" applyAlignment="1">
      <alignment horizontal="center" vertical="center"/>
    </xf>
    <xf numFmtId="41" fontId="4" fillId="0" borderId="0" xfId="6" applyNumberFormat="1" applyFont="1" applyAlignment="1">
      <alignment horizontal="right" vertical="center"/>
    </xf>
    <xf numFmtId="164" fontId="3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</cellXfs>
  <cellStyles count="7">
    <cellStyle name="Comma" xfId="3" builtinId="3"/>
    <cellStyle name="Normal" xfId="0" builtinId="0"/>
    <cellStyle name="Normal 13" xfId="6" xr:uid="{118AFA8A-0C60-425C-8876-71A5137CEFBA}"/>
    <cellStyle name="Normal 14" xfId="4" xr:uid="{00000000-0005-0000-0000-000002000000}"/>
    <cellStyle name="Normal 2" xfId="2" xr:uid="{00000000-0005-0000-0000-000003000000}"/>
    <cellStyle name="Normal 6 3" xfId="5" xr:uid="{B796170A-35F7-4DC8-B160-32383C95D1FF}"/>
    <cellStyle name="Normal_BS&amp;PLT Q1'2006" xfId="1" xr:uid="{00000000-0005-0000-0000-000004000000}"/>
  </cellStyles>
  <dxfs count="0"/>
  <tableStyles count="1" defaultTableStyle="TableStyleMedium2" defaultPivotStyle="PivotStyleLight16">
    <tableStyle name="Invisible" pivot="0" table="0" count="0" xr9:uid="{C8B73891-031E-4FA2-B395-C017CD2FEE4D}"/>
  </tableStyles>
  <colors>
    <mruColors>
      <color rgb="FFA6F8AA"/>
      <color rgb="FFFFCCFF"/>
      <color rgb="FF66FFFF"/>
      <color rgb="FFFF66FF"/>
      <color rgb="FFFFFFCC"/>
      <color rgb="FF66FF33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7"/>
  <sheetViews>
    <sheetView showGridLines="0" tabSelected="1" view="pageBreakPreview" zoomScale="70" zoomScaleNormal="60" zoomScaleSheetLayoutView="70" workbookViewId="0">
      <selection activeCell="N1" sqref="N1"/>
    </sheetView>
  </sheetViews>
  <sheetFormatPr defaultColWidth="10.5546875" defaultRowHeight="21.15" customHeight="1" x14ac:dyDescent="0.25"/>
  <cols>
    <col min="1" max="1" width="47.33203125" style="10" customWidth="1"/>
    <col min="2" max="2" width="2.44140625" style="9" customWidth="1"/>
    <col min="3" max="3" width="8.6640625" style="10" customWidth="1"/>
    <col min="4" max="4" width="1.44140625" style="9" customWidth="1"/>
    <col min="5" max="5" width="15.5546875" style="9" customWidth="1"/>
    <col min="6" max="6" width="1.44140625" style="9" customWidth="1"/>
    <col min="7" max="7" width="15.5546875" style="9" customWidth="1"/>
    <col min="8" max="8" width="1.44140625" style="9" customWidth="1"/>
    <col min="9" max="9" width="15.5546875" style="9" customWidth="1"/>
    <col min="10" max="10" width="1.44140625" style="9" customWidth="1"/>
    <col min="11" max="11" width="15.5546875" style="9" customWidth="1"/>
    <col min="12" max="12" width="0.44140625" style="9" customWidth="1"/>
    <col min="13" max="16384" width="10.5546875" style="9"/>
  </cols>
  <sheetData>
    <row r="1" spans="1:11" s="6" customFormat="1" ht="21.15" customHeight="1" x14ac:dyDescent="0.25">
      <c r="A1" s="2" t="s">
        <v>0</v>
      </c>
      <c r="B1" s="3"/>
      <c r="C1" s="4"/>
      <c r="D1" s="5"/>
      <c r="E1" s="5"/>
      <c r="F1" s="5"/>
      <c r="G1" s="5"/>
      <c r="H1" s="5"/>
      <c r="I1" s="5"/>
      <c r="J1" s="5"/>
      <c r="K1" s="5"/>
    </row>
    <row r="2" spans="1:11" s="6" customFormat="1" ht="21.15" customHeight="1" x14ac:dyDescent="0.25">
      <c r="A2" s="2" t="s">
        <v>1</v>
      </c>
      <c r="B2" s="3"/>
      <c r="C2" s="4"/>
      <c r="D2" s="5"/>
      <c r="E2" s="5"/>
      <c r="F2" s="5"/>
      <c r="G2" s="5"/>
      <c r="H2" s="5"/>
      <c r="I2" s="3"/>
      <c r="J2" s="5"/>
      <c r="K2" s="3"/>
    </row>
    <row r="3" spans="1:11" s="50" customFormat="1" ht="21.15" customHeight="1" x14ac:dyDescent="0.25">
      <c r="A3" s="7" t="s">
        <v>253</v>
      </c>
      <c r="B3" s="7"/>
      <c r="C3" s="7"/>
      <c r="D3" s="7"/>
      <c r="E3" s="69"/>
      <c r="F3" s="7"/>
      <c r="G3" s="7"/>
      <c r="H3" s="7"/>
      <c r="I3" s="7"/>
      <c r="J3" s="7"/>
      <c r="K3" s="7"/>
    </row>
    <row r="4" spans="1:11" ht="21.15" customHeight="1" x14ac:dyDescent="0.25">
      <c r="A4" s="4"/>
      <c r="B4" s="5"/>
      <c r="C4" s="4"/>
      <c r="D4" s="5"/>
      <c r="E4" s="5"/>
      <c r="F4" s="5"/>
      <c r="G4" s="5"/>
      <c r="H4" s="5"/>
      <c r="I4" s="5"/>
      <c r="J4" s="5"/>
      <c r="K4" s="8" t="s">
        <v>2</v>
      </c>
    </row>
    <row r="5" spans="1:11" ht="21.15" customHeight="1" x14ac:dyDescent="0.25">
      <c r="E5" s="90" t="s">
        <v>3</v>
      </c>
      <c r="F5" s="90"/>
      <c r="G5" s="90"/>
      <c r="H5" s="12"/>
      <c r="I5" s="90" t="s">
        <v>4</v>
      </c>
      <c r="J5" s="90"/>
      <c r="K5" s="90"/>
    </row>
    <row r="6" spans="1:11" ht="21.15" customHeight="1" x14ac:dyDescent="0.25">
      <c r="C6" s="13" t="s">
        <v>5</v>
      </c>
      <c r="D6" s="14"/>
      <c r="E6" s="51" t="s">
        <v>254</v>
      </c>
      <c r="F6" s="15"/>
      <c r="G6" s="51" t="s">
        <v>237</v>
      </c>
      <c r="H6" s="16"/>
      <c r="I6" s="51" t="s">
        <v>254</v>
      </c>
      <c r="J6" s="15"/>
      <c r="K6" s="51" t="s">
        <v>237</v>
      </c>
    </row>
    <row r="7" spans="1:11" ht="21.15" customHeight="1" x14ac:dyDescent="0.25">
      <c r="C7" s="52"/>
      <c r="D7" s="14"/>
      <c r="E7" s="17" t="s">
        <v>6</v>
      </c>
      <c r="F7" s="60"/>
      <c r="G7" s="17" t="s">
        <v>7</v>
      </c>
      <c r="H7" s="16"/>
      <c r="I7" s="17" t="s">
        <v>6</v>
      </c>
      <c r="J7" s="60"/>
      <c r="K7" s="17" t="s">
        <v>7</v>
      </c>
    </row>
    <row r="8" spans="1:11" ht="21.15" customHeight="1" x14ac:dyDescent="0.25">
      <c r="C8" s="52"/>
      <c r="D8" s="14"/>
      <c r="E8" s="17" t="s">
        <v>8</v>
      </c>
      <c r="F8" s="60"/>
      <c r="G8" s="17"/>
      <c r="H8" s="16"/>
      <c r="I8" s="17" t="s">
        <v>8</v>
      </c>
      <c r="J8" s="60"/>
      <c r="K8" s="17"/>
    </row>
    <row r="9" spans="1:11" ht="21.15" customHeight="1" x14ac:dyDescent="0.25">
      <c r="A9" s="7" t="s">
        <v>9</v>
      </c>
    </row>
    <row r="10" spans="1:11" ht="21.15" customHeight="1" x14ac:dyDescent="0.25">
      <c r="A10" s="7" t="s">
        <v>10</v>
      </c>
      <c r="C10" s="18"/>
    </row>
    <row r="11" spans="1:11" ht="21.15" customHeight="1" x14ac:dyDescent="0.25">
      <c r="A11" s="10" t="s">
        <v>11</v>
      </c>
      <c r="C11" s="18"/>
      <c r="E11" s="53">
        <v>761718</v>
      </c>
      <c r="F11" s="53"/>
      <c r="G11" s="53">
        <v>611292</v>
      </c>
      <c r="H11" s="53"/>
      <c r="I11" s="53">
        <v>38439</v>
      </c>
      <c r="J11" s="53"/>
      <c r="K11" s="53">
        <v>176712</v>
      </c>
    </row>
    <row r="12" spans="1:11" ht="21.15" customHeight="1" x14ac:dyDescent="0.25">
      <c r="A12" s="10" t="s">
        <v>12</v>
      </c>
      <c r="C12" s="18"/>
      <c r="E12" s="53">
        <v>15000</v>
      </c>
      <c r="F12" s="53"/>
      <c r="G12" s="53">
        <v>15000</v>
      </c>
      <c r="H12" s="53"/>
      <c r="I12" s="53">
        <v>0</v>
      </c>
      <c r="J12" s="53"/>
      <c r="K12" s="53">
        <v>0</v>
      </c>
    </row>
    <row r="13" spans="1:11" ht="21.15" customHeight="1" x14ac:dyDescent="0.25">
      <c r="A13" s="10" t="s">
        <v>13</v>
      </c>
      <c r="C13" s="18"/>
      <c r="D13" s="54"/>
      <c r="E13" s="53">
        <v>166565</v>
      </c>
      <c r="F13" s="61"/>
      <c r="G13" s="53">
        <v>41707</v>
      </c>
      <c r="H13" s="61"/>
      <c r="I13" s="53">
        <v>0</v>
      </c>
      <c r="J13" s="53"/>
      <c r="K13" s="53">
        <v>0</v>
      </c>
    </row>
    <row r="14" spans="1:11" ht="21.15" customHeight="1" x14ac:dyDescent="0.25">
      <c r="A14" s="10" t="s">
        <v>14</v>
      </c>
      <c r="C14" s="18">
        <v>3</v>
      </c>
      <c r="D14" s="54"/>
      <c r="E14" s="53">
        <v>819370</v>
      </c>
      <c r="F14" s="61"/>
      <c r="G14" s="53">
        <v>771730</v>
      </c>
      <c r="H14" s="53"/>
      <c r="I14" s="53">
        <v>0</v>
      </c>
      <c r="J14" s="53"/>
      <c r="K14" s="53">
        <v>0</v>
      </c>
    </row>
    <row r="15" spans="1:11" ht="21.15" customHeight="1" x14ac:dyDescent="0.25">
      <c r="A15" s="10" t="s">
        <v>15</v>
      </c>
      <c r="C15" s="18">
        <v>4</v>
      </c>
      <c r="D15" s="54"/>
      <c r="E15" s="53">
        <v>1713814</v>
      </c>
      <c r="F15" s="61"/>
      <c r="G15" s="53">
        <v>1880595</v>
      </c>
      <c r="H15" s="53"/>
      <c r="I15" s="53">
        <v>0</v>
      </c>
      <c r="J15" s="53"/>
      <c r="K15" s="53">
        <v>0</v>
      </c>
    </row>
    <row r="16" spans="1:11" ht="21.15" customHeight="1" x14ac:dyDescent="0.25">
      <c r="A16" s="10" t="s">
        <v>16</v>
      </c>
      <c r="C16" s="18">
        <v>5</v>
      </c>
      <c r="D16" s="54"/>
      <c r="E16" s="53">
        <v>110334</v>
      </c>
      <c r="F16" s="61"/>
      <c r="G16" s="53">
        <v>132246</v>
      </c>
      <c r="H16" s="53"/>
      <c r="I16" s="53">
        <v>0</v>
      </c>
      <c r="J16" s="53"/>
      <c r="K16" s="53">
        <v>0</v>
      </c>
    </row>
    <row r="17" spans="1:11" ht="21.15" customHeight="1" x14ac:dyDescent="0.25">
      <c r="A17" s="10" t="s">
        <v>17</v>
      </c>
      <c r="C17" s="18">
        <v>6</v>
      </c>
      <c r="D17" s="54"/>
      <c r="E17" s="53">
        <v>219103</v>
      </c>
      <c r="F17" s="61"/>
      <c r="G17" s="53">
        <v>219039</v>
      </c>
      <c r="H17" s="53"/>
      <c r="I17" s="53">
        <v>0</v>
      </c>
      <c r="J17" s="53"/>
      <c r="K17" s="53">
        <v>0</v>
      </c>
    </row>
    <row r="18" spans="1:11" ht="21.15" customHeight="1" x14ac:dyDescent="0.25">
      <c r="A18" s="10" t="s">
        <v>18</v>
      </c>
      <c r="C18" s="18">
        <v>7</v>
      </c>
      <c r="D18" s="54"/>
      <c r="E18" s="53">
        <v>556943</v>
      </c>
      <c r="F18" s="61"/>
      <c r="G18" s="53">
        <v>520874</v>
      </c>
      <c r="H18" s="53"/>
      <c r="I18" s="53">
        <v>0</v>
      </c>
      <c r="J18" s="53"/>
      <c r="K18" s="53">
        <v>0</v>
      </c>
    </row>
    <row r="19" spans="1:11" ht="21.15" customHeight="1" x14ac:dyDescent="0.25">
      <c r="A19" s="10" t="s">
        <v>19</v>
      </c>
      <c r="C19" s="18">
        <v>2</v>
      </c>
      <c r="D19" s="54"/>
      <c r="E19" s="53">
        <v>104800</v>
      </c>
      <c r="F19" s="61"/>
      <c r="G19" s="53">
        <v>105000</v>
      </c>
      <c r="H19" s="53"/>
      <c r="I19" s="53">
        <v>80000</v>
      </c>
      <c r="J19" s="53"/>
      <c r="K19" s="53">
        <v>80000</v>
      </c>
    </row>
    <row r="20" spans="1:11" ht="21.15" customHeight="1" x14ac:dyDescent="0.25">
      <c r="A20" s="10" t="s">
        <v>20</v>
      </c>
      <c r="C20" s="18"/>
      <c r="D20" s="54"/>
      <c r="E20" s="53">
        <v>119331</v>
      </c>
      <c r="F20" s="61"/>
      <c r="G20" s="53">
        <v>177947</v>
      </c>
      <c r="H20" s="53"/>
      <c r="I20" s="53">
        <v>1560</v>
      </c>
      <c r="J20" s="53"/>
      <c r="K20" s="53">
        <v>1568</v>
      </c>
    </row>
    <row r="21" spans="1:11" ht="21.15" customHeight="1" x14ac:dyDescent="0.25">
      <c r="A21" s="19" t="s">
        <v>21</v>
      </c>
      <c r="C21" s="18"/>
      <c r="D21" s="54"/>
      <c r="E21" s="53">
        <v>2392</v>
      </c>
      <c r="F21" s="62"/>
      <c r="G21" s="53">
        <v>5783</v>
      </c>
      <c r="H21" s="53"/>
      <c r="I21" s="53">
        <v>0</v>
      </c>
      <c r="J21" s="53"/>
      <c r="K21" s="53">
        <v>0</v>
      </c>
    </row>
    <row r="22" spans="1:11" ht="21.15" customHeight="1" x14ac:dyDescent="0.25">
      <c r="A22" s="55" t="s">
        <v>22</v>
      </c>
      <c r="B22" s="20"/>
      <c r="C22" s="18">
        <v>9</v>
      </c>
      <c r="E22" s="53">
        <v>255080</v>
      </c>
      <c r="F22" s="53"/>
      <c r="G22" s="53">
        <v>416120</v>
      </c>
      <c r="H22" s="53"/>
      <c r="I22" s="53">
        <v>0</v>
      </c>
      <c r="J22" s="53"/>
      <c r="K22" s="53">
        <v>0</v>
      </c>
    </row>
    <row r="23" spans="1:11" ht="21.15" customHeight="1" x14ac:dyDescent="0.25">
      <c r="A23" s="55" t="s">
        <v>23</v>
      </c>
      <c r="B23" s="20"/>
      <c r="C23" s="18"/>
      <c r="E23" s="53">
        <v>115229</v>
      </c>
      <c r="F23" s="53"/>
      <c r="G23" s="53">
        <v>98453</v>
      </c>
      <c r="H23" s="53"/>
      <c r="I23" s="53">
        <v>1494</v>
      </c>
      <c r="J23" s="53"/>
      <c r="K23" s="53">
        <v>1833</v>
      </c>
    </row>
    <row r="24" spans="1:11" ht="21.15" customHeight="1" x14ac:dyDescent="0.25">
      <c r="A24" s="7" t="s">
        <v>24</v>
      </c>
      <c r="C24" s="18"/>
      <c r="E24" s="56">
        <f>SUM(E9:E23)</f>
        <v>4959679</v>
      </c>
      <c r="F24" s="53"/>
      <c r="G24" s="56">
        <f>SUM(G9:G23)</f>
        <v>4995786</v>
      </c>
      <c r="H24" s="53"/>
      <c r="I24" s="56">
        <f>SUM(I9:I23)</f>
        <v>121493</v>
      </c>
      <c r="J24" s="53"/>
      <c r="K24" s="56">
        <f>SUM(K9:K23)</f>
        <v>260113</v>
      </c>
    </row>
    <row r="25" spans="1:11" ht="21.15" customHeight="1" x14ac:dyDescent="0.25">
      <c r="A25" s="7" t="s">
        <v>25</v>
      </c>
      <c r="C25" s="18"/>
      <c r="E25" s="53"/>
      <c r="F25" s="53"/>
      <c r="G25" s="53"/>
      <c r="H25" s="53"/>
      <c r="I25" s="53"/>
      <c r="J25" s="53"/>
      <c r="K25" s="53"/>
    </row>
    <row r="26" spans="1:11" ht="21.15" customHeight="1" x14ac:dyDescent="0.25">
      <c r="A26" s="10" t="s">
        <v>26</v>
      </c>
      <c r="C26" s="18"/>
      <c r="E26" s="53">
        <v>17347</v>
      </c>
      <c r="F26" s="53"/>
      <c r="G26" s="53">
        <v>17347</v>
      </c>
      <c r="H26" s="53"/>
      <c r="I26" s="53">
        <v>0</v>
      </c>
      <c r="J26" s="53"/>
      <c r="K26" s="53">
        <v>0</v>
      </c>
    </row>
    <row r="27" spans="1:11" ht="21.15" customHeight="1" x14ac:dyDescent="0.25">
      <c r="A27" s="10" t="s">
        <v>27</v>
      </c>
      <c r="C27" s="18"/>
      <c r="E27" s="53"/>
      <c r="F27" s="53"/>
      <c r="G27" s="53"/>
      <c r="H27" s="53"/>
      <c r="I27" s="53"/>
      <c r="J27" s="53"/>
      <c r="K27" s="53"/>
    </row>
    <row r="28" spans="1:11" ht="21.15" customHeight="1" x14ac:dyDescent="0.25">
      <c r="A28" s="10" t="s">
        <v>28</v>
      </c>
      <c r="C28" s="18">
        <v>5</v>
      </c>
      <c r="E28" s="53">
        <v>322784</v>
      </c>
      <c r="F28" s="53"/>
      <c r="G28" s="53">
        <v>342683</v>
      </c>
      <c r="H28" s="53"/>
      <c r="I28" s="53">
        <v>0</v>
      </c>
      <c r="J28" s="53"/>
      <c r="K28" s="53">
        <v>0</v>
      </c>
    </row>
    <row r="29" spans="1:11" ht="21.15" customHeight="1" x14ac:dyDescent="0.25">
      <c r="A29" s="10" t="s">
        <v>29</v>
      </c>
      <c r="C29" s="18"/>
      <c r="F29" s="53"/>
      <c r="G29" s="53"/>
      <c r="H29" s="53"/>
      <c r="I29" s="53"/>
      <c r="J29" s="53"/>
      <c r="K29" s="53"/>
    </row>
    <row r="30" spans="1:11" ht="21.15" customHeight="1" x14ac:dyDescent="0.25">
      <c r="A30" s="10" t="s">
        <v>28</v>
      </c>
      <c r="C30" s="18">
        <v>6</v>
      </c>
      <c r="E30" s="53">
        <v>459460</v>
      </c>
      <c r="F30" s="53"/>
      <c r="G30" s="53">
        <v>486167</v>
      </c>
      <c r="H30" s="53"/>
      <c r="I30" s="53">
        <v>0</v>
      </c>
      <c r="J30" s="53"/>
      <c r="K30" s="53">
        <v>0</v>
      </c>
    </row>
    <row r="31" spans="1:11" ht="21.15" customHeight="1" x14ac:dyDescent="0.25">
      <c r="A31" s="10" t="s">
        <v>30</v>
      </c>
      <c r="C31" s="18">
        <v>7</v>
      </c>
      <c r="E31" s="53">
        <v>125219</v>
      </c>
      <c r="F31" s="53"/>
      <c r="G31" s="53">
        <v>179830</v>
      </c>
      <c r="H31" s="53"/>
      <c r="I31" s="53">
        <v>0</v>
      </c>
      <c r="J31" s="53"/>
      <c r="K31" s="53">
        <v>0</v>
      </c>
    </row>
    <row r="32" spans="1:11" ht="21.15" customHeight="1" x14ac:dyDescent="0.25">
      <c r="A32" s="10" t="s">
        <v>31</v>
      </c>
      <c r="C32" s="18"/>
      <c r="E32" s="53">
        <v>0</v>
      </c>
      <c r="F32" s="53"/>
      <c r="G32" s="53">
        <v>0</v>
      </c>
      <c r="H32" s="53"/>
      <c r="I32" s="53">
        <v>7714</v>
      </c>
      <c r="J32" s="53"/>
      <c r="K32" s="53">
        <v>5283</v>
      </c>
    </row>
    <row r="33" spans="1:11" ht="21.15" customHeight="1" x14ac:dyDescent="0.25">
      <c r="A33" s="10" t="s">
        <v>32</v>
      </c>
      <c r="B33" s="20"/>
      <c r="C33" s="18">
        <v>10</v>
      </c>
      <c r="E33" s="53">
        <v>93740</v>
      </c>
      <c r="F33" s="53"/>
      <c r="G33" s="53">
        <v>95675</v>
      </c>
      <c r="H33" s="53"/>
      <c r="I33" s="53">
        <v>0</v>
      </c>
      <c r="J33" s="53"/>
      <c r="K33" s="53">
        <v>0</v>
      </c>
    </row>
    <row r="34" spans="1:11" ht="21.15" customHeight="1" x14ac:dyDescent="0.25">
      <c r="A34" s="10" t="s">
        <v>33</v>
      </c>
      <c r="B34" s="20"/>
      <c r="C34" s="18">
        <v>2</v>
      </c>
      <c r="E34" s="53">
        <v>0</v>
      </c>
      <c r="F34" s="53"/>
      <c r="G34" s="53">
        <v>0</v>
      </c>
      <c r="H34" s="53"/>
      <c r="I34" s="53">
        <v>134205</v>
      </c>
      <c r="J34" s="53"/>
      <c r="K34" s="53">
        <v>131030</v>
      </c>
    </row>
    <row r="35" spans="1:11" ht="21.15" customHeight="1" x14ac:dyDescent="0.25">
      <c r="A35" s="10" t="s">
        <v>34</v>
      </c>
      <c r="C35" s="18">
        <v>11</v>
      </c>
      <c r="E35" s="53">
        <v>0</v>
      </c>
      <c r="F35" s="53"/>
      <c r="G35" s="53">
        <v>0</v>
      </c>
      <c r="H35" s="53"/>
      <c r="I35" s="53">
        <v>3030782</v>
      </c>
      <c r="J35" s="53"/>
      <c r="K35" s="53">
        <v>2925782</v>
      </c>
    </row>
    <row r="36" spans="1:11" ht="21.15" customHeight="1" x14ac:dyDescent="0.25">
      <c r="A36" s="10" t="s">
        <v>35</v>
      </c>
      <c r="C36" s="18">
        <v>12</v>
      </c>
      <c r="E36" s="53">
        <v>515770</v>
      </c>
      <c r="F36" s="53"/>
      <c r="G36" s="53">
        <v>470895</v>
      </c>
      <c r="H36" s="53"/>
      <c r="I36" s="53">
        <v>1191800</v>
      </c>
      <c r="J36" s="53"/>
      <c r="K36" s="53">
        <v>1191800</v>
      </c>
    </row>
    <row r="37" spans="1:11" ht="21.15" customHeight="1" x14ac:dyDescent="0.25">
      <c r="A37" s="10" t="s">
        <v>36</v>
      </c>
      <c r="C37" s="18"/>
      <c r="E37" s="53">
        <v>91068</v>
      </c>
      <c r="F37" s="53"/>
      <c r="G37" s="53">
        <v>103436</v>
      </c>
      <c r="H37" s="53"/>
      <c r="I37" s="53">
        <v>0</v>
      </c>
      <c r="J37" s="53"/>
      <c r="K37" s="53">
        <v>0</v>
      </c>
    </row>
    <row r="38" spans="1:11" ht="21.15" customHeight="1" x14ac:dyDescent="0.25">
      <c r="A38" s="19" t="s">
        <v>37</v>
      </c>
      <c r="B38" s="20"/>
      <c r="C38" s="18"/>
      <c r="E38" s="53">
        <v>1548037</v>
      </c>
      <c r="F38" s="53"/>
      <c r="G38" s="53">
        <v>1582481</v>
      </c>
      <c r="H38" s="53"/>
      <c r="I38" s="53">
        <v>0</v>
      </c>
      <c r="J38" s="53"/>
      <c r="K38" s="53">
        <v>0</v>
      </c>
    </row>
    <row r="39" spans="1:11" ht="21.15" customHeight="1" x14ac:dyDescent="0.25">
      <c r="A39" s="55" t="s">
        <v>38</v>
      </c>
      <c r="B39" s="20"/>
      <c r="C39" s="18"/>
      <c r="E39" s="53">
        <v>129418</v>
      </c>
      <c r="F39" s="53"/>
      <c r="G39" s="53">
        <v>109033</v>
      </c>
      <c r="H39" s="53"/>
      <c r="I39" s="53">
        <v>947</v>
      </c>
      <c r="J39" s="53"/>
      <c r="K39" s="53">
        <v>963</v>
      </c>
    </row>
    <row r="40" spans="1:11" ht="21.15" customHeight="1" x14ac:dyDescent="0.25">
      <c r="A40" s="55" t="s">
        <v>39</v>
      </c>
      <c r="B40" s="20"/>
      <c r="C40" s="18">
        <v>13</v>
      </c>
      <c r="E40" s="53">
        <v>538444</v>
      </c>
      <c r="F40" s="53"/>
      <c r="G40" s="53">
        <v>554634</v>
      </c>
      <c r="H40" s="53"/>
      <c r="I40" s="53">
        <v>12847</v>
      </c>
      <c r="J40" s="53"/>
      <c r="K40" s="53">
        <v>15516</v>
      </c>
    </row>
    <row r="41" spans="1:11" ht="21.15" customHeight="1" x14ac:dyDescent="0.25">
      <c r="A41" s="19" t="s">
        <v>40</v>
      </c>
      <c r="B41" s="20"/>
      <c r="C41" s="18"/>
      <c r="E41" s="53">
        <v>137118</v>
      </c>
      <c r="F41" s="53"/>
      <c r="G41" s="53">
        <v>137118</v>
      </c>
      <c r="H41" s="53"/>
      <c r="I41" s="53">
        <v>0</v>
      </c>
      <c r="J41" s="53"/>
      <c r="K41" s="53">
        <v>0</v>
      </c>
    </row>
    <row r="42" spans="1:11" ht="21.15" customHeight="1" x14ac:dyDescent="0.25">
      <c r="A42" s="19" t="s">
        <v>41</v>
      </c>
      <c r="B42" s="20"/>
      <c r="C42" s="18"/>
      <c r="E42" s="53">
        <v>109548</v>
      </c>
      <c r="F42" s="53"/>
      <c r="G42" s="53">
        <v>111471</v>
      </c>
      <c r="H42" s="53"/>
      <c r="I42" s="53">
        <v>716</v>
      </c>
      <c r="J42" s="53"/>
      <c r="K42" s="53">
        <v>787</v>
      </c>
    </row>
    <row r="43" spans="1:11" ht="21.15" customHeight="1" x14ac:dyDescent="0.25">
      <c r="A43" s="19" t="s">
        <v>42</v>
      </c>
      <c r="B43" s="20"/>
      <c r="C43" s="18"/>
      <c r="E43" s="53">
        <v>61601</v>
      </c>
      <c r="F43" s="53"/>
      <c r="G43" s="53">
        <v>70357</v>
      </c>
      <c r="H43" s="53"/>
      <c r="I43" s="53">
        <v>0</v>
      </c>
      <c r="J43" s="53"/>
      <c r="K43" s="53">
        <v>0</v>
      </c>
    </row>
    <row r="44" spans="1:11" ht="21.15" customHeight="1" x14ac:dyDescent="0.25">
      <c r="A44" s="19" t="s">
        <v>43</v>
      </c>
      <c r="B44" s="20"/>
      <c r="C44" s="18"/>
      <c r="E44" s="53">
        <v>73487</v>
      </c>
      <c r="F44" s="53"/>
      <c r="G44" s="53">
        <v>87843</v>
      </c>
      <c r="H44" s="53"/>
      <c r="I44" s="53">
        <v>0</v>
      </c>
      <c r="J44" s="53"/>
      <c r="K44" s="53">
        <v>0</v>
      </c>
    </row>
    <row r="45" spans="1:11" ht="21.15" customHeight="1" x14ac:dyDescent="0.25">
      <c r="A45" s="10" t="s">
        <v>44</v>
      </c>
      <c r="C45" s="18"/>
      <c r="E45" s="57">
        <v>134280</v>
      </c>
      <c r="F45" s="53"/>
      <c r="G45" s="57">
        <v>141934</v>
      </c>
      <c r="H45" s="53"/>
      <c r="I45" s="57">
        <v>1342</v>
      </c>
      <c r="J45" s="53"/>
      <c r="K45" s="57">
        <v>1061</v>
      </c>
    </row>
    <row r="46" spans="1:11" ht="21.15" customHeight="1" x14ac:dyDescent="0.25">
      <c r="A46" s="7" t="s">
        <v>45</v>
      </c>
      <c r="C46" s="18"/>
      <c r="E46" s="53">
        <f>SUM(E25:E45)</f>
        <v>4357321</v>
      </c>
      <c r="F46" s="53"/>
      <c r="G46" s="53">
        <f>SUM(G25:G45)</f>
        <v>4490904</v>
      </c>
      <c r="H46" s="53"/>
      <c r="I46" s="53">
        <f>SUM(I25:I45)</f>
        <v>4380353</v>
      </c>
      <c r="J46" s="53"/>
      <c r="K46" s="53">
        <f>SUM(K25:K45)</f>
        <v>4272222</v>
      </c>
    </row>
    <row r="47" spans="1:11" ht="21.15" customHeight="1" thickBot="1" x14ac:dyDescent="0.3">
      <c r="A47" s="7" t="s">
        <v>46</v>
      </c>
      <c r="E47" s="63">
        <f>E24+E46</f>
        <v>9317000</v>
      </c>
      <c r="F47" s="53"/>
      <c r="G47" s="63">
        <f>G24+G46</f>
        <v>9486690</v>
      </c>
      <c r="H47" s="53"/>
      <c r="I47" s="63">
        <f>I24+I46</f>
        <v>4501846</v>
      </c>
      <c r="J47" s="53"/>
      <c r="K47" s="63">
        <f>K24+K46</f>
        <v>4532335</v>
      </c>
    </row>
    <row r="48" spans="1:11" ht="21.15" customHeight="1" thickTop="1" x14ac:dyDescent="0.25"/>
    <row r="49" spans="1:11" ht="21.15" customHeight="1" x14ac:dyDescent="0.25">
      <c r="A49" s="10" t="s">
        <v>47</v>
      </c>
    </row>
    <row r="50" spans="1:11" s="6" customFormat="1" ht="21.15" customHeight="1" x14ac:dyDescent="0.25">
      <c r="A50" s="2" t="s">
        <v>0</v>
      </c>
      <c r="B50" s="3"/>
      <c r="C50" s="4"/>
      <c r="D50" s="5"/>
      <c r="E50" s="5"/>
      <c r="F50" s="5"/>
      <c r="G50" s="5"/>
      <c r="H50" s="5"/>
      <c r="I50" s="5"/>
      <c r="J50" s="5"/>
      <c r="K50" s="5"/>
    </row>
    <row r="51" spans="1:11" s="6" customFormat="1" ht="21.15" customHeight="1" x14ac:dyDescent="0.25">
      <c r="A51" s="2" t="s">
        <v>48</v>
      </c>
      <c r="B51" s="3"/>
      <c r="C51" s="4"/>
      <c r="D51" s="5"/>
      <c r="E51" s="5"/>
      <c r="F51" s="5"/>
      <c r="G51" s="5"/>
      <c r="H51" s="5"/>
      <c r="I51" s="3"/>
      <c r="J51" s="5"/>
      <c r="K51" s="3"/>
    </row>
    <row r="52" spans="1:11" s="50" customFormat="1" ht="21.15" customHeight="1" x14ac:dyDescent="0.25">
      <c r="A52" s="7" t="s">
        <v>253</v>
      </c>
      <c r="B52" s="7"/>
      <c r="C52" s="7"/>
      <c r="D52" s="7"/>
      <c r="E52" s="7"/>
      <c r="F52" s="7"/>
      <c r="G52" s="7"/>
      <c r="H52" s="7"/>
      <c r="I52" s="7"/>
      <c r="J52" s="7"/>
      <c r="K52" s="7"/>
    </row>
    <row r="53" spans="1:11" ht="21.15" customHeight="1" x14ac:dyDescent="0.25">
      <c r="A53" s="4"/>
      <c r="B53" s="5"/>
      <c r="C53" s="4"/>
      <c r="D53" s="5"/>
      <c r="E53" s="5"/>
      <c r="F53" s="5"/>
      <c r="G53" s="5"/>
      <c r="H53" s="5"/>
      <c r="I53" s="5"/>
      <c r="J53" s="5"/>
      <c r="K53" s="8" t="s">
        <v>2</v>
      </c>
    </row>
    <row r="54" spans="1:11" ht="21.15" customHeight="1" x14ac:dyDescent="0.25">
      <c r="E54" s="90" t="s">
        <v>3</v>
      </c>
      <c r="F54" s="90"/>
      <c r="G54" s="90"/>
      <c r="H54" s="12"/>
      <c r="I54" s="90" t="s">
        <v>4</v>
      </c>
      <c r="J54" s="90"/>
      <c r="K54" s="90"/>
    </row>
    <row r="55" spans="1:11" ht="21.15" customHeight="1" x14ac:dyDescent="0.25">
      <c r="C55" s="13" t="s">
        <v>5</v>
      </c>
      <c r="D55" s="14"/>
      <c r="E55" s="51" t="s">
        <v>254</v>
      </c>
      <c r="F55" s="15"/>
      <c r="G55" s="51" t="s">
        <v>237</v>
      </c>
      <c r="H55" s="16"/>
      <c r="I55" s="51" t="s">
        <v>254</v>
      </c>
      <c r="J55" s="15"/>
      <c r="K55" s="51" t="s">
        <v>237</v>
      </c>
    </row>
    <row r="56" spans="1:11" ht="21.15" customHeight="1" x14ac:dyDescent="0.25">
      <c r="C56" s="52"/>
      <c r="D56" s="14"/>
      <c r="E56" s="17" t="s">
        <v>6</v>
      </c>
      <c r="F56" s="60"/>
      <c r="G56" s="17" t="s">
        <v>7</v>
      </c>
      <c r="H56" s="16"/>
      <c r="I56" s="17" t="s">
        <v>6</v>
      </c>
      <c r="J56" s="60"/>
      <c r="K56" s="17" t="s">
        <v>7</v>
      </c>
    </row>
    <row r="57" spans="1:11" ht="21.15" customHeight="1" x14ac:dyDescent="0.25">
      <c r="C57" s="52"/>
      <c r="D57" s="14"/>
      <c r="E57" s="17" t="s">
        <v>8</v>
      </c>
      <c r="F57" s="60"/>
      <c r="G57" s="17"/>
      <c r="H57" s="16"/>
      <c r="I57" s="17" t="s">
        <v>8</v>
      </c>
      <c r="J57" s="60"/>
      <c r="K57" s="17"/>
    </row>
    <row r="58" spans="1:11" ht="21.15" customHeight="1" x14ac:dyDescent="0.25">
      <c r="A58" s="7" t="s">
        <v>49</v>
      </c>
    </row>
    <row r="59" spans="1:11" ht="21.15" customHeight="1" x14ac:dyDescent="0.25">
      <c r="A59" s="7" t="s">
        <v>50</v>
      </c>
    </row>
    <row r="60" spans="1:11" ht="21.15" customHeight="1" x14ac:dyDescent="0.25">
      <c r="A60" s="55" t="s">
        <v>51</v>
      </c>
      <c r="B60" s="20"/>
      <c r="C60" s="18">
        <v>14</v>
      </c>
      <c r="E60" s="21">
        <v>1817000</v>
      </c>
      <c r="F60" s="21"/>
      <c r="G60" s="21">
        <v>1930000</v>
      </c>
      <c r="H60" s="21"/>
      <c r="I60" s="53">
        <v>0</v>
      </c>
      <c r="J60" s="21"/>
      <c r="K60" s="53">
        <v>0</v>
      </c>
    </row>
    <row r="61" spans="1:11" ht="21.15" customHeight="1" x14ac:dyDescent="0.25">
      <c r="A61" s="55" t="s">
        <v>52</v>
      </c>
      <c r="B61" s="20"/>
      <c r="C61" s="18">
        <v>2</v>
      </c>
      <c r="E61" s="9">
        <v>1610000</v>
      </c>
      <c r="F61" s="21"/>
      <c r="G61" s="21">
        <v>1651854</v>
      </c>
      <c r="H61" s="21"/>
      <c r="I61" s="53">
        <v>0</v>
      </c>
      <c r="J61" s="21"/>
      <c r="K61" s="53">
        <v>0</v>
      </c>
    </row>
    <row r="62" spans="1:11" ht="21.15" customHeight="1" x14ac:dyDescent="0.25">
      <c r="A62" s="55" t="s">
        <v>53</v>
      </c>
      <c r="B62" s="20"/>
      <c r="C62" s="18"/>
      <c r="E62" s="21">
        <v>0</v>
      </c>
      <c r="F62" s="21"/>
      <c r="G62" s="21">
        <v>10000</v>
      </c>
      <c r="H62" s="21"/>
      <c r="I62" s="53">
        <v>0</v>
      </c>
      <c r="J62" s="21"/>
      <c r="K62" s="53">
        <v>0</v>
      </c>
    </row>
    <row r="63" spans="1:11" ht="21.15" customHeight="1" x14ac:dyDescent="0.25">
      <c r="A63" s="55" t="s">
        <v>238</v>
      </c>
      <c r="B63" s="20"/>
      <c r="C63" s="18"/>
      <c r="E63" s="21">
        <v>0</v>
      </c>
      <c r="F63" s="21"/>
      <c r="G63" s="21">
        <v>47881</v>
      </c>
      <c r="H63" s="21"/>
      <c r="I63" s="53">
        <v>0</v>
      </c>
      <c r="J63" s="21"/>
      <c r="K63" s="53">
        <v>0</v>
      </c>
    </row>
    <row r="64" spans="1:11" ht="21.15" customHeight="1" x14ac:dyDescent="0.25">
      <c r="A64" s="55" t="s">
        <v>54</v>
      </c>
      <c r="B64" s="20"/>
      <c r="C64" s="18">
        <v>15</v>
      </c>
      <c r="E64" s="21">
        <v>312355</v>
      </c>
      <c r="F64" s="21"/>
      <c r="G64" s="21">
        <v>71918</v>
      </c>
      <c r="H64" s="21"/>
      <c r="I64" s="53">
        <v>0</v>
      </c>
      <c r="J64" s="21"/>
      <c r="K64" s="53">
        <v>0</v>
      </c>
    </row>
    <row r="65" spans="1:11" ht="21.15" customHeight="1" x14ac:dyDescent="0.25">
      <c r="A65" s="55" t="s">
        <v>55</v>
      </c>
      <c r="B65" s="20"/>
      <c r="C65" s="18"/>
      <c r="E65" s="21">
        <v>75920</v>
      </c>
      <c r="F65" s="21"/>
      <c r="G65" s="21">
        <v>69332</v>
      </c>
      <c r="H65" s="21"/>
      <c r="I65" s="53">
        <v>0</v>
      </c>
      <c r="J65" s="21"/>
      <c r="K65" s="53">
        <v>0</v>
      </c>
    </row>
    <row r="66" spans="1:11" ht="21.15" customHeight="1" x14ac:dyDescent="0.25">
      <c r="A66" s="55" t="s">
        <v>56</v>
      </c>
      <c r="B66" s="20"/>
      <c r="C66" s="18"/>
      <c r="E66" s="21">
        <v>29186</v>
      </c>
      <c r="F66" s="21"/>
      <c r="G66" s="21">
        <v>22732</v>
      </c>
      <c r="H66" s="21"/>
      <c r="I66" s="53">
        <v>0</v>
      </c>
      <c r="J66" s="21"/>
      <c r="K66" s="53">
        <v>0</v>
      </c>
    </row>
    <row r="67" spans="1:11" ht="21.15" customHeight="1" x14ac:dyDescent="0.25">
      <c r="A67" s="55" t="s">
        <v>57</v>
      </c>
      <c r="B67" s="20"/>
      <c r="C67" s="18"/>
      <c r="E67" s="21">
        <v>75687</v>
      </c>
      <c r="F67" s="21"/>
      <c r="G67" s="21">
        <v>102145</v>
      </c>
      <c r="H67" s="21"/>
      <c r="I67" s="21">
        <v>3256</v>
      </c>
      <c r="J67" s="21"/>
      <c r="K67" s="21">
        <v>4993</v>
      </c>
    </row>
    <row r="68" spans="1:11" ht="21.15" customHeight="1" x14ac:dyDescent="0.25">
      <c r="A68" s="55" t="s">
        <v>58</v>
      </c>
      <c r="B68" s="20"/>
      <c r="C68" s="18">
        <v>16</v>
      </c>
      <c r="E68" s="21">
        <v>136481</v>
      </c>
      <c r="F68" s="21"/>
      <c r="G68" s="21">
        <v>124588</v>
      </c>
      <c r="H68" s="21"/>
      <c r="I68" s="21">
        <v>0</v>
      </c>
      <c r="J68" s="21"/>
      <c r="K68" s="53">
        <v>0</v>
      </c>
    </row>
    <row r="69" spans="1:11" ht="21.15" customHeight="1" x14ac:dyDescent="0.25">
      <c r="A69" s="55" t="s">
        <v>59</v>
      </c>
      <c r="B69" s="20"/>
      <c r="C69" s="18">
        <v>13</v>
      </c>
      <c r="E69" s="21">
        <v>20042</v>
      </c>
      <c r="F69" s="21"/>
      <c r="G69" s="21">
        <v>20996</v>
      </c>
      <c r="H69" s="21"/>
      <c r="I69" s="21">
        <v>5243</v>
      </c>
      <c r="J69" s="64"/>
      <c r="K69" s="64">
        <v>5072</v>
      </c>
    </row>
    <row r="70" spans="1:11" ht="21.15" customHeight="1" x14ac:dyDescent="0.25">
      <c r="A70" s="55" t="s">
        <v>60</v>
      </c>
      <c r="B70" s="20"/>
      <c r="C70" s="18"/>
      <c r="E70" s="21">
        <v>150000</v>
      </c>
      <c r="F70" s="21"/>
      <c r="G70" s="21">
        <v>200000</v>
      </c>
      <c r="H70" s="21"/>
      <c r="I70" s="21">
        <v>0</v>
      </c>
      <c r="J70" s="64"/>
      <c r="K70" s="64">
        <v>0</v>
      </c>
    </row>
    <row r="71" spans="1:11" ht="21.15" customHeight="1" x14ac:dyDescent="0.25">
      <c r="A71" s="19" t="s">
        <v>61</v>
      </c>
      <c r="B71" s="20"/>
      <c r="C71" s="18"/>
      <c r="E71" s="21">
        <v>11373</v>
      </c>
      <c r="F71" s="21"/>
      <c r="G71" s="21">
        <v>14790</v>
      </c>
      <c r="H71" s="21"/>
      <c r="I71" s="21">
        <v>0</v>
      </c>
      <c r="J71" s="21"/>
      <c r="K71" s="53">
        <v>0</v>
      </c>
    </row>
    <row r="72" spans="1:11" ht="21.15" customHeight="1" x14ac:dyDescent="0.25">
      <c r="A72" s="55" t="s">
        <v>62</v>
      </c>
      <c r="B72" s="20"/>
      <c r="C72" s="18"/>
      <c r="E72" s="21">
        <v>2091</v>
      </c>
      <c r="F72" s="21"/>
      <c r="G72" s="21">
        <v>2548</v>
      </c>
      <c r="H72" s="21"/>
      <c r="I72" s="21">
        <v>0</v>
      </c>
      <c r="J72" s="21"/>
      <c r="K72" s="53">
        <v>0</v>
      </c>
    </row>
    <row r="73" spans="1:11" ht="21.15" customHeight="1" x14ac:dyDescent="0.25">
      <c r="A73" s="10" t="s">
        <v>63</v>
      </c>
      <c r="C73" s="18"/>
      <c r="E73" s="21">
        <v>26269</v>
      </c>
      <c r="F73" s="21"/>
      <c r="G73" s="21">
        <v>22427</v>
      </c>
      <c r="H73" s="21"/>
      <c r="I73" s="21">
        <v>484</v>
      </c>
      <c r="J73" s="21"/>
      <c r="K73" s="21">
        <v>531</v>
      </c>
    </row>
    <row r="74" spans="1:11" ht="21.15" customHeight="1" x14ac:dyDescent="0.25">
      <c r="A74" s="7" t="s">
        <v>64</v>
      </c>
      <c r="C74" s="18"/>
      <c r="E74" s="22">
        <f>SUM(E58:E73)</f>
        <v>4266404</v>
      </c>
      <c r="F74" s="21"/>
      <c r="G74" s="22">
        <f>SUM(G58:G73)</f>
        <v>4291211</v>
      </c>
      <c r="H74" s="21"/>
      <c r="I74" s="22">
        <f>SUM(I58:I73)</f>
        <v>8983</v>
      </c>
      <c r="J74" s="21"/>
      <c r="K74" s="22">
        <f>SUM(K58:K73)</f>
        <v>10596</v>
      </c>
    </row>
    <row r="75" spans="1:11" ht="21.15" customHeight="1" x14ac:dyDescent="0.25">
      <c r="A75" s="7" t="s">
        <v>65</v>
      </c>
      <c r="C75" s="18"/>
      <c r="E75" s="21"/>
      <c r="F75" s="21"/>
      <c r="G75" s="21"/>
      <c r="H75" s="21"/>
      <c r="I75" s="21"/>
      <c r="J75" s="21"/>
      <c r="K75" s="21"/>
    </row>
    <row r="76" spans="1:11" ht="21.15" customHeight="1" x14ac:dyDescent="0.25">
      <c r="A76" s="10" t="s">
        <v>66</v>
      </c>
    </row>
    <row r="77" spans="1:11" ht="21.15" customHeight="1" x14ac:dyDescent="0.25">
      <c r="A77" s="10" t="s">
        <v>67</v>
      </c>
      <c r="C77" s="18">
        <v>16</v>
      </c>
      <c r="E77" s="21">
        <v>430643</v>
      </c>
      <c r="F77" s="21"/>
      <c r="G77" s="21">
        <v>484064</v>
      </c>
      <c r="H77" s="21"/>
      <c r="I77" s="21">
        <v>0</v>
      </c>
      <c r="J77" s="21"/>
      <c r="K77" s="53">
        <v>0</v>
      </c>
    </row>
    <row r="78" spans="1:11" ht="21.15" customHeight="1" x14ac:dyDescent="0.25">
      <c r="A78" s="10" t="s">
        <v>68</v>
      </c>
      <c r="C78" s="9"/>
      <c r="E78" s="64"/>
      <c r="F78" s="64"/>
      <c r="G78" s="64"/>
      <c r="H78" s="64"/>
      <c r="I78" s="64"/>
      <c r="J78" s="64"/>
      <c r="K78" s="64"/>
    </row>
    <row r="79" spans="1:11" ht="21.15" customHeight="1" x14ac:dyDescent="0.25">
      <c r="A79" s="10" t="s">
        <v>67</v>
      </c>
      <c r="C79" s="18">
        <v>13</v>
      </c>
      <c r="E79" s="21">
        <v>391654</v>
      </c>
      <c r="F79" s="21"/>
      <c r="G79" s="21">
        <v>392292</v>
      </c>
      <c r="H79" s="21"/>
      <c r="I79" s="21">
        <v>7999</v>
      </c>
      <c r="J79" s="64"/>
      <c r="K79" s="64">
        <v>10664</v>
      </c>
    </row>
    <row r="80" spans="1:11" ht="21.15" customHeight="1" x14ac:dyDescent="0.25">
      <c r="A80" s="10" t="s">
        <v>69</v>
      </c>
      <c r="C80" s="18"/>
      <c r="E80" s="21">
        <v>61600</v>
      </c>
      <c r="F80" s="21"/>
      <c r="G80" s="21">
        <v>59188</v>
      </c>
      <c r="H80" s="21"/>
      <c r="I80" s="21">
        <v>1132</v>
      </c>
      <c r="J80" s="21"/>
      <c r="K80" s="21">
        <v>1187</v>
      </c>
    </row>
    <row r="81" spans="1:11" ht="21.15" customHeight="1" x14ac:dyDescent="0.25">
      <c r="A81" s="10" t="s">
        <v>70</v>
      </c>
      <c r="C81" s="18"/>
      <c r="E81" s="21">
        <v>0</v>
      </c>
      <c r="F81" s="21"/>
      <c r="G81" s="21">
        <v>775</v>
      </c>
      <c r="H81" s="21"/>
      <c r="I81" s="21">
        <v>0</v>
      </c>
      <c r="J81" s="64"/>
      <c r="K81" s="64">
        <v>0</v>
      </c>
    </row>
    <row r="82" spans="1:11" ht="21.15" customHeight="1" x14ac:dyDescent="0.25">
      <c r="A82" s="10" t="s">
        <v>71</v>
      </c>
      <c r="C82" s="18"/>
      <c r="E82" s="21">
        <v>3141</v>
      </c>
      <c r="F82" s="21"/>
      <c r="G82" s="21">
        <v>3141</v>
      </c>
      <c r="H82" s="21"/>
      <c r="I82" s="21">
        <v>0</v>
      </c>
      <c r="J82" s="21"/>
      <c r="K82" s="53">
        <v>0</v>
      </c>
    </row>
    <row r="83" spans="1:11" ht="21.15" customHeight="1" x14ac:dyDescent="0.25">
      <c r="A83" s="10" t="s">
        <v>72</v>
      </c>
      <c r="C83" s="18"/>
      <c r="E83" s="23">
        <f>79373+1</f>
        <v>79374</v>
      </c>
      <c r="F83" s="21"/>
      <c r="G83" s="23">
        <v>84531</v>
      </c>
      <c r="H83" s="21"/>
      <c r="I83" s="23">
        <v>0</v>
      </c>
      <c r="J83" s="21"/>
      <c r="K83" s="57">
        <v>0</v>
      </c>
    </row>
    <row r="84" spans="1:11" ht="21.15" customHeight="1" x14ac:dyDescent="0.25">
      <c r="A84" s="7" t="s">
        <v>73</v>
      </c>
      <c r="C84" s="18"/>
      <c r="E84" s="21">
        <f>SUM(E75:E83)</f>
        <v>966412</v>
      </c>
      <c r="F84" s="21"/>
      <c r="G84" s="21">
        <f>SUM(G75:G83)</f>
        <v>1023991</v>
      </c>
      <c r="H84" s="21"/>
      <c r="I84" s="21">
        <f>SUM(I75:I83)</f>
        <v>9131</v>
      </c>
      <c r="J84" s="21"/>
      <c r="K84" s="21">
        <f>SUM(K75:K83)</f>
        <v>11851</v>
      </c>
    </row>
    <row r="85" spans="1:11" ht="21.15" customHeight="1" x14ac:dyDescent="0.25">
      <c r="A85" s="7" t="s">
        <v>74</v>
      </c>
      <c r="C85" s="18"/>
      <c r="E85" s="22">
        <f>E74+E84</f>
        <v>5232816</v>
      </c>
      <c r="F85" s="21"/>
      <c r="G85" s="22">
        <f>G74+G84</f>
        <v>5315202</v>
      </c>
      <c r="H85" s="21"/>
      <c r="I85" s="22">
        <f>I74+I84</f>
        <v>18114</v>
      </c>
      <c r="J85" s="21"/>
      <c r="K85" s="22">
        <f>K74+K84</f>
        <v>22447</v>
      </c>
    </row>
    <row r="86" spans="1:11" ht="21.15" customHeight="1" x14ac:dyDescent="0.25">
      <c r="E86" s="24"/>
      <c r="F86" s="24"/>
      <c r="G86" s="24"/>
      <c r="I86" s="24"/>
      <c r="J86" s="24"/>
      <c r="K86" s="24"/>
    </row>
    <row r="87" spans="1:11" ht="21.15" customHeight="1" x14ac:dyDescent="0.25">
      <c r="A87" s="10" t="s">
        <v>47</v>
      </c>
      <c r="E87" s="24"/>
      <c r="F87" s="24"/>
      <c r="G87" s="24"/>
      <c r="I87" s="24"/>
      <c r="J87" s="24"/>
      <c r="K87" s="24"/>
    </row>
    <row r="88" spans="1:11" s="6" customFormat="1" ht="21.15" customHeight="1" x14ac:dyDescent="0.25">
      <c r="A88" s="2" t="s">
        <v>0</v>
      </c>
      <c r="B88" s="3"/>
      <c r="C88" s="4"/>
      <c r="D88" s="5"/>
      <c r="E88" s="5"/>
      <c r="F88" s="5"/>
      <c r="G88" s="5"/>
      <c r="H88" s="5"/>
      <c r="I88" s="5"/>
      <c r="J88" s="5"/>
      <c r="K88" s="5"/>
    </row>
    <row r="89" spans="1:11" s="6" customFormat="1" ht="21.15" customHeight="1" x14ac:dyDescent="0.25">
      <c r="A89" s="2" t="s">
        <v>48</v>
      </c>
      <c r="B89" s="3"/>
      <c r="C89" s="4"/>
      <c r="D89" s="5"/>
      <c r="E89" s="5"/>
      <c r="F89" s="5"/>
      <c r="G89" s="5"/>
      <c r="H89" s="5"/>
      <c r="I89" s="3"/>
      <c r="J89" s="5"/>
      <c r="K89" s="3"/>
    </row>
    <row r="90" spans="1:11" s="50" customFormat="1" ht="21.15" customHeight="1" x14ac:dyDescent="0.25">
      <c r="A90" s="7" t="s">
        <v>253</v>
      </c>
      <c r="B90" s="7"/>
      <c r="C90" s="7"/>
      <c r="D90" s="7"/>
      <c r="E90" s="7"/>
      <c r="F90" s="7"/>
      <c r="G90" s="7"/>
      <c r="H90" s="7"/>
      <c r="I90" s="7"/>
      <c r="J90" s="7"/>
      <c r="K90" s="7"/>
    </row>
    <row r="91" spans="1:11" ht="21.15" customHeight="1" x14ac:dyDescent="0.25">
      <c r="A91" s="4"/>
      <c r="B91" s="5"/>
      <c r="C91" s="4"/>
      <c r="D91" s="5"/>
      <c r="E91" s="5"/>
      <c r="F91" s="5"/>
      <c r="G91" s="5"/>
      <c r="H91" s="5"/>
      <c r="I91" s="5"/>
      <c r="J91" s="5"/>
      <c r="K91" s="8" t="s">
        <v>2</v>
      </c>
    </row>
    <row r="92" spans="1:11" ht="21.15" customHeight="1" x14ac:dyDescent="0.25">
      <c r="E92" s="90" t="s">
        <v>3</v>
      </c>
      <c r="F92" s="90"/>
      <c r="G92" s="90"/>
      <c r="H92" s="12"/>
      <c r="I92" s="90" t="s">
        <v>4</v>
      </c>
      <c r="J92" s="90"/>
      <c r="K92" s="90"/>
    </row>
    <row r="93" spans="1:11" ht="21.15" customHeight="1" x14ac:dyDescent="0.25">
      <c r="C93" s="52"/>
      <c r="D93" s="14"/>
      <c r="E93" s="51" t="s">
        <v>254</v>
      </c>
      <c r="F93" s="15"/>
      <c r="G93" s="51" t="s">
        <v>237</v>
      </c>
      <c r="H93" s="16"/>
      <c r="I93" s="51" t="s">
        <v>254</v>
      </c>
      <c r="J93" s="15"/>
      <c r="K93" s="51" t="s">
        <v>237</v>
      </c>
    </row>
    <row r="94" spans="1:11" ht="21.15" customHeight="1" x14ac:dyDescent="0.25">
      <c r="C94" s="52"/>
      <c r="D94" s="14"/>
      <c r="E94" s="17" t="s">
        <v>6</v>
      </c>
      <c r="F94" s="60"/>
      <c r="G94" s="17" t="s">
        <v>7</v>
      </c>
      <c r="H94" s="16"/>
      <c r="I94" s="17" t="s">
        <v>6</v>
      </c>
      <c r="J94" s="60"/>
      <c r="K94" s="17" t="s">
        <v>7</v>
      </c>
    </row>
    <row r="95" spans="1:11" ht="21.15" customHeight="1" x14ac:dyDescent="0.25">
      <c r="C95" s="52"/>
      <c r="D95" s="14"/>
      <c r="E95" s="17" t="s">
        <v>8</v>
      </c>
      <c r="F95" s="60"/>
      <c r="G95" s="17"/>
      <c r="H95" s="16"/>
      <c r="I95" s="17" t="s">
        <v>8</v>
      </c>
      <c r="J95" s="60"/>
      <c r="K95" s="17"/>
    </row>
    <row r="96" spans="1:11" ht="21.15" customHeight="1" x14ac:dyDescent="0.25">
      <c r="A96" s="7" t="s">
        <v>75</v>
      </c>
      <c r="E96" s="24"/>
      <c r="F96" s="24"/>
      <c r="G96" s="24"/>
      <c r="I96" s="24"/>
      <c r="J96" s="24"/>
      <c r="K96" s="24"/>
    </row>
    <row r="97" spans="1:11" ht="21.15" customHeight="1" x14ac:dyDescent="0.25">
      <c r="A97" s="10" t="s">
        <v>76</v>
      </c>
      <c r="E97" s="24"/>
      <c r="F97" s="24"/>
      <c r="G97" s="24"/>
      <c r="I97" s="24"/>
      <c r="J97" s="24"/>
      <c r="K97" s="24"/>
    </row>
    <row r="98" spans="1:11" ht="21.15" customHeight="1" x14ac:dyDescent="0.25">
      <c r="A98" s="19" t="s">
        <v>77</v>
      </c>
      <c r="B98" s="20"/>
      <c r="C98" s="18"/>
      <c r="E98" s="24"/>
      <c r="F98" s="24"/>
      <c r="G98" s="24"/>
      <c r="I98" s="24"/>
      <c r="J98" s="24"/>
      <c r="K98" s="24"/>
    </row>
    <row r="99" spans="1:11" ht="21.15" customHeight="1" thickBot="1" x14ac:dyDescent="0.3">
      <c r="A99" s="19" t="s">
        <v>78</v>
      </c>
      <c r="B99" s="6"/>
      <c r="C99" s="18"/>
      <c r="E99" s="58">
        <v>1578720</v>
      </c>
      <c r="F99" s="53"/>
      <c r="G99" s="58">
        <v>1578720</v>
      </c>
      <c r="H99" s="64"/>
      <c r="I99" s="58">
        <v>1578720</v>
      </c>
      <c r="J99" s="53"/>
      <c r="K99" s="58">
        <v>1578720</v>
      </c>
    </row>
    <row r="100" spans="1:11" ht="21.15" customHeight="1" thickTop="1" x14ac:dyDescent="0.25">
      <c r="A100" s="19" t="s">
        <v>79</v>
      </c>
      <c r="B100" s="20"/>
      <c r="C100" s="18"/>
      <c r="E100" s="53"/>
      <c r="F100" s="53"/>
      <c r="G100" s="53"/>
      <c r="H100" s="64"/>
      <c r="I100" s="53"/>
      <c r="J100" s="53"/>
      <c r="K100" s="53"/>
    </row>
    <row r="101" spans="1:11" ht="21.15" customHeight="1" x14ac:dyDescent="0.25">
      <c r="A101" s="19" t="s">
        <v>78</v>
      </c>
      <c r="B101" s="20"/>
      <c r="E101" s="53">
        <f>Consolidated!C26</f>
        <v>1578720</v>
      </c>
      <c r="F101" s="53"/>
      <c r="G101" s="53">
        <f>Consolidated!C20</f>
        <v>1578720</v>
      </c>
      <c r="H101" s="64"/>
      <c r="I101" s="53">
        <f>'The Company only'!E19</f>
        <v>1578720</v>
      </c>
      <c r="J101" s="53"/>
      <c r="K101" s="53">
        <f>'The Company only'!E15</f>
        <v>1578720</v>
      </c>
    </row>
    <row r="102" spans="1:11" ht="21.15" customHeight="1" x14ac:dyDescent="0.25">
      <c r="A102" s="10" t="s">
        <v>80</v>
      </c>
      <c r="E102" s="53">
        <f>Consolidated!E26</f>
        <v>3060540</v>
      </c>
      <c r="F102" s="53"/>
      <c r="G102" s="53">
        <f>Consolidated!E20</f>
        <v>3060540</v>
      </c>
      <c r="H102" s="64"/>
      <c r="I102" s="53">
        <f>'The Company only'!G19</f>
        <v>3060540</v>
      </c>
      <c r="J102" s="53"/>
      <c r="K102" s="53">
        <f>'The Company only'!G15</f>
        <v>3060540</v>
      </c>
    </row>
    <row r="103" spans="1:11" ht="21.15" customHeight="1" x14ac:dyDescent="0.25">
      <c r="A103" s="19" t="s">
        <v>81</v>
      </c>
      <c r="B103" s="6"/>
      <c r="C103" s="18"/>
      <c r="E103" s="53"/>
      <c r="F103" s="53"/>
      <c r="G103" s="53"/>
      <c r="H103" s="64"/>
      <c r="I103" s="53"/>
      <c r="J103" s="53"/>
      <c r="K103" s="53"/>
    </row>
    <row r="104" spans="1:11" ht="21.15" customHeight="1" x14ac:dyDescent="0.25">
      <c r="A104" s="19" t="s">
        <v>82</v>
      </c>
      <c r="B104" s="6"/>
      <c r="C104" s="18"/>
      <c r="E104" s="53">
        <f>Consolidated!G26</f>
        <v>25746</v>
      </c>
      <c r="F104" s="53"/>
      <c r="G104" s="53">
        <f>Consolidated!G20</f>
        <v>25746</v>
      </c>
      <c r="H104" s="64"/>
      <c r="I104" s="53">
        <f>'The Company only'!I19</f>
        <v>25746</v>
      </c>
      <c r="J104" s="53"/>
      <c r="K104" s="53">
        <f>'The Company only'!I15</f>
        <v>25746</v>
      </c>
    </row>
    <row r="105" spans="1:11" ht="21.15" customHeight="1" x14ac:dyDescent="0.25">
      <c r="A105" s="19" t="s">
        <v>242</v>
      </c>
      <c r="B105" s="6"/>
      <c r="E105" s="53">
        <f>Consolidated!I26</f>
        <v>-1598364</v>
      </c>
      <c r="F105" s="53"/>
      <c r="G105" s="53">
        <f>Consolidated!I20</f>
        <v>-1596902</v>
      </c>
      <c r="H105" s="64"/>
      <c r="I105" s="53">
        <f>'The Company only'!K19</f>
        <v>-181274</v>
      </c>
      <c r="J105" s="53"/>
      <c r="K105" s="53">
        <f>'The Company only'!K15</f>
        <v>-155118</v>
      </c>
    </row>
    <row r="106" spans="1:11" ht="21.15" customHeight="1" x14ac:dyDescent="0.25">
      <c r="A106" s="19" t="s">
        <v>83</v>
      </c>
      <c r="B106" s="6"/>
      <c r="E106" s="57">
        <f>Consolidated!S26</f>
        <v>28466</v>
      </c>
      <c r="F106" s="53"/>
      <c r="G106" s="57">
        <f>Consolidated!S20</f>
        <v>77463</v>
      </c>
      <c r="H106" s="64"/>
      <c r="I106" s="57">
        <v>0</v>
      </c>
      <c r="J106" s="53"/>
      <c r="K106" s="57">
        <v>0</v>
      </c>
    </row>
    <row r="107" spans="1:11" ht="21.15" customHeight="1" x14ac:dyDescent="0.25">
      <c r="A107" s="19" t="s">
        <v>84</v>
      </c>
      <c r="B107" s="6"/>
      <c r="E107" s="53">
        <f>SUM(E100:E106)</f>
        <v>3095108</v>
      </c>
      <c r="F107" s="53"/>
      <c r="G107" s="53">
        <f>SUM(G100:G106)</f>
        <v>3145567</v>
      </c>
      <c r="H107" s="64"/>
      <c r="I107" s="53">
        <f>SUM(I100:I106)</f>
        <v>4483732</v>
      </c>
      <c r="J107" s="53"/>
      <c r="K107" s="53">
        <f>SUM(K100:K106)</f>
        <v>4509888</v>
      </c>
    </row>
    <row r="108" spans="1:11" ht="21.15" customHeight="1" x14ac:dyDescent="0.25">
      <c r="A108" s="19" t="s">
        <v>85</v>
      </c>
      <c r="B108" s="20"/>
      <c r="E108" s="57">
        <f>Consolidated!W26</f>
        <v>989076</v>
      </c>
      <c r="F108" s="53"/>
      <c r="G108" s="57">
        <f>Consolidated!W20</f>
        <v>1025921</v>
      </c>
      <c r="H108" s="64"/>
      <c r="I108" s="57">
        <v>0</v>
      </c>
      <c r="J108" s="53"/>
      <c r="K108" s="57">
        <v>0</v>
      </c>
    </row>
    <row r="109" spans="1:11" ht="21.15" customHeight="1" x14ac:dyDescent="0.25">
      <c r="A109" s="25" t="s">
        <v>86</v>
      </c>
      <c r="B109" s="6"/>
      <c r="E109" s="57">
        <f>SUM(E107:E108)</f>
        <v>4084184</v>
      </c>
      <c r="F109" s="53"/>
      <c r="G109" s="57">
        <f>SUM(G107:G108)</f>
        <v>4171488</v>
      </c>
      <c r="H109" s="64"/>
      <c r="I109" s="57">
        <f>SUM(I107:I108)</f>
        <v>4483732</v>
      </c>
      <c r="J109" s="53"/>
      <c r="K109" s="57">
        <f>SUM(K107:K108)</f>
        <v>4509888</v>
      </c>
    </row>
    <row r="110" spans="1:11" ht="21.15" customHeight="1" thickBot="1" x14ac:dyDescent="0.3">
      <c r="A110" s="7" t="s">
        <v>87</v>
      </c>
      <c r="E110" s="58">
        <f>E85+E109</f>
        <v>9317000</v>
      </c>
      <c r="F110" s="65"/>
      <c r="G110" s="58">
        <f>G85+G109</f>
        <v>9486690</v>
      </c>
      <c r="H110" s="64"/>
      <c r="I110" s="58">
        <f>I85+I109</f>
        <v>4501846</v>
      </c>
      <c r="J110" s="53"/>
      <c r="K110" s="58">
        <f>K85+K109</f>
        <v>4532335</v>
      </c>
    </row>
    <row r="111" spans="1:11" ht="21.15" customHeight="1" thickTop="1" x14ac:dyDescent="0.25">
      <c r="C111" s="26"/>
      <c r="E111" s="53"/>
      <c r="F111" s="64"/>
      <c r="G111" s="53"/>
      <c r="H111" s="64"/>
      <c r="I111" s="53"/>
      <c r="J111" s="64"/>
      <c r="K111" s="53"/>
    </row>
    <row r="112" spans="1:11" ht="21.15" customHeight="1" x14ac:dyDescent="0.25">
      <c r="A112" s="10" t="s">
        <v>47</v>
      </c>
      <c r="C112" s="26"/>
    </row>
    <row r="113" spans="1:3" ht="21.15" customHeight="1" x14ac:dyDescent="0.25">
      <c r="C113" s="26"/>
    </row>
    <row r="114" spans="1:3" ht="21.15" customHeight="1" x14ac:dyDescent="0.25">
      <c r="A114" s="59"/>
      <c r="C114" s="26"/>
    </row>
    <row r="115" spans="1:3" ht="21.15" customHeight="1" x14ac:dyDescent="0.25">
      <c r="C115" s="26"/>
    </row>
    <row r="116" spans="1:3" ht="21.15" customHeight="1" x14ac:dyDescent="0.25">
      <c r="B116" s="27" t="s">
        <v>88</v>
      </c>
    </row>
    <row r="117" spans="1:3" ht="21.15" customHeight="1" x14ac:dyDescent="0.25">
      <c r="A117" s="59"/>
      <c r="C117" s="26"/>
    </row>
  </sheetData>
  <mergeCells count="6">
    <mergeCell ref="E92:G92"/>
    <mergeCell ref="I92:K92"/>
    <mergeCell ref="E5:G5"/>
    <mergeCell ref="I5:K5"/>
    <mergeCell ref="E54:G54"/>
    <mergeCell ref="I54:K54"/>
  </mergeCells>
  <pageMargins left="0.6692913385826772" right="0.31496062992125984" top="0.78740157480314965" bottom="0.19685039370078741" header="0.31496062992125984" footer="0.31496062992125984"/>
  <pageSetup paperSize="9" scale="73" fitToHeight="7" orientation="portrait" r:id="rId1"/>
  <headerFooter>
    <evenHeader>&amp;R&amp;"Arial,Italic"&amp;12For internal use only</evenHeader>
  </headerFooter>
  <rowBreaks count="2" manualBreakCount="2">
    <brk id="49" max="16383" man="1"/>
    <brk id="87" max="16383" man="1"/>
  </rowBreaks>
  <customProperties>
    <customPr name="QAA_DRILLPATH_NODE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92"/>
  <sheetViews>
    <sheetView showGridLines="0" view="pageBreakPreview" zoomScale="74" zoomScaleNormal="60" zoomScaleSheetLayoutView="74" workbookViewId="0">
      <selection activeCell="M1" sqref="M1"/>
    </sheetView>
  </sheetViews>
  <sheetFormatPr defaultColWidth="10.5546875" defaultRowHeight="22.2" customHeight="1" x14ac:dyDescent="0.25"/>
  <cols>
    <col min="1" max="1" width="43.44140625" style="10" customWidth="1"/>
    <col min="2" max="2" width="1.5546875" style="9" customWidth="1"/>
    <col min="3" max="3" width="8.5546875" style="10" customWidth="1"/>
    <col min="4" max="4" width="1.5546875" style="9" customWidth="1"/>
    <col min="5" max="5" width="12.6640625" style="9" customWidth="1"/>
    <col min="6" max="6" width="1.5546875" style="9" customWidth="1"/>
    <col min="7" max="7" width="12.6640625" style="9" customWidth="1"/>
    <col min="8" max="8" width="1.5546875" style="9" customWidth="1"/>
    <col min="9" max="9" width="12.6640625" style="9" customWidth="1"/>
    <col min="10" max="10" width="1.5546875" style="9" customWidth="1"/>
    <col min="11" max="11" width="12.6640625" style="9" customWidth="1"/>
    <col min="12" max="16384" width="10.5546875" style="9"/>
  </cols>
  <sheetData>
    <row r="1" spans="1:11" ht="22.2" customHeight="1" x14ac:dyDescent="0.25">
      <c r="K1" s="24" t="s">
        <v>89</v>
      </c>
    </row>
    <row r="2" spans="1:11" s="6" customFormat="1" ht="22.2" customHeight="1" x14ac:dyDescent="0.25">
      <c r="A2" s="2" t="s">
        <v>0</v>
      </c>
      <c r="B2" s="3"/>
      <c r="C2" s="4"/>
      <c r="D2" s="5"/>
      <c r="E2" s="5"/>
      <c r="F2" s="5"/>
      <c r="G2" s="5"/>
      <c r="H2" s="5"/>
      <c r="I2" s="5"/>
      <c r="J2" s="5"/>
      <c r="K2" s="5"/>
    </row>
    <row r="3" spans="1:11" s="6" customFormat="1" ht="22.2" customHeight="1" x14ac:dyDescent="0.25">
      <c r="A3" s="2" t="s">
        <v>90</v>
      </c>
      <c r="B3" s="3"/>
      <c r="C3" s="4"/>
      <c r="D3" s="5"/>
      <c r="E3" s="5"/>
      <c r="F3" s="5"/>
      <c r="G3" s="5"/>
      <c r="H3" s="5"/>
      <c r="I3" s="5"/>
      <c r="J3" s="5"/>
      <c r="K3" s="5"/>
    </row>
    <row r="4" spans="1:11" s="6" customFormat="1" ht="22.2" customHeight="1" x14ac:dyDescent="0.25">
      <c r="A4" s="2" t="s">
        <v>255</v>
      </c>
      <c r="B4" s="3"/>
      <c r="C4" s="4"/>
      <c r="D4" s="5"/>
      <c r="E4" s="5"/>
      <c r="F4" s="5"/>
      <c r="G4" s="5"/>
      <c r="H4" s="5"/>
      <c r="I4" s="5"/>
      <c r="J4" s="5"/>
      <c r="K4" s="5"/>
    </row>
    <row r="5" spans="1:11" s="6" customFormat="1" ht="22.2" customHeight="1" x14ac:dyDescent="0.25">
      <c r="B5" s="3"/>
      <c r="C5" s="4"/>
      <c r="D5" s="5"/>
      <c r="E5" s="5"/>
      <c r="F5" s="5"/>
      <c r="G5" s="5"/>
      <c r="H5" s="5"/>
      <c r="I5" s="3"/>
      <c r="J5" s="5"/>
      <c r="K5" s="8" t="s">
        <v>91</v>
      </c>
    </row>
    <row r="6" spans="1:11" ht="22.2" customHeight="1" x14ac:dyDescent="0.25">
      <c r="E6" s="11"/>
      <c r="F6" s="11" t="s">
        <v>3</v>
      </c>
      <c r="G6" s="11"/>
      <c r="H6" s="12"/>
      <c r="I6" s="11"/>
      <c r="J6" s="11" t="s">
        <v>4</v>
      </c>
      <c r="K6" s="11"/>
    </row>
    <row r="7" spans="1:11" ht="22.2" customHeight="1" x14ac:dyDescent="0.25">
      <c r="C7" s="13" t="s">
        <v>5</v>
      </c>
      <c r="D7" s="14"/>
      <c r="E7" s="28">
        <v>2569</v>
      </c>
      <c r="F7" s="15"/>
      <c r="G7" s="28">
        <v>2568</v>
      </c>
      <c r="H7" s="16"/>
      <c r="I7" s="28">
        <v>2569</v>
      </c>
      <c r="J7" s="15"/>
      <c r="K7" s="28">
        <v>2568</v>
      </c>
    </row>
    <row r="8" spans="1:11" ht="22.2" customHeight="1" x14ac:dyDescent="0.25">
      <c r="A8" s="7" t="s">
        <v>92</v>
      </c>
    </row>
    <row r="9" spans="1:11" ht="22.2" customHeight="1" x14ac:dyDescent="0.25">
      <c r="A9" s="19" t="s">
        <v>93</v>
      </c>
      <c r="B9" s="20"/>
      <c r="C9" s="18"/>
      <c r="E9" s="21">
        <v>49128</v>
      </c>
      <c r="F9" s="21"/>
      <c r="G9" s="21">
        <v>43971</v>
      </c>
      <c r="H9" s="21"/>
      <c r="I9" s="21">
        <v>0</v>
      </c>
      <c r="J9" s="21"/>
      <c r="K9" s="21">
        <v>0</v>
      </c>
    </row>
    <row r="10" spans="1:11" ht="22.2" customHeight="1" x14ac:dyDescent="0.25">
      <c r="A10" s="19" t="s">
        <v>94</v>
      </c>
      <c r="B10" s="20"/>
      <c r="C10" s="18"/>
      <c r="E10" s="21">
        <v>14230</v>
      </c>
      <c r="F10" s="21"/>
      <c r="G10" s="21">
        <v>11257</v>
      </c>
      <c r="H10" s="21"/>
      <c r="I10" s="21">
        <v>1910</v>
      </c>
      <c r="J10" s="21"/>
      <c r="K10" s="21">
        <v>1940</v>
      </c>
    </row>
    <row r="11" spans="1:11" ht="22.2" customHeight="1" x14ac:dyDescent="0.25">
      <c r="A11" s="19" t="s">
        <v>265</v>
      </c>
      <c r="B11" s="20"/>
      <c r="C11" s="18"/>
      <c r="E11" s="21">
        <v>6373</v>
      </c>
      <c r="F11" s="21"/>
      <c r="G11" s="21">
        <v>-7440</v>
      </c>
      <c r="H11" s="21"/>
      <c r="I11" s="21">
        <v>0</v>
      </c>
      <c r="J11" s="21"/>
      <c r="K11" s="21">
        <v>0</v>
      </c>
    </row>
    <row r="12" spans="1:11" ht="22.2" customHeight="1" x14ac:dyDescent="0.25">
      <c r="A12" s="19" t="s">
        <v>96</v>
      </c>
      <c r="B12" s="20"/>
      <c r="C12" s="70"/>
      <c r="E12" s="21">
        <v>28613</v>
      </c>
      <c r="F12" s="21"/>
      <c r="G12" s="21">
        <v>32353</v>
      </c>
      <c r="H12" s="21"/>
      <c r="I12" s="21">
        <v>1978</v>
      </c>
      <c r="J12" s="21"/>
      <c r="K12" s="21">
        <v>1496</v>
      </c>
    </row>
    <row r="13" spans="1:11" ht="22.2" customHeight="1" x14ac:dyDescent="0.25">
      <c r="A13" s="19" t="s">
        <v>97</v>
      </c>
      <c r="B13" s="20"/>
      <c r="C13" s="70"/>
      <c r="E13" s="21">
        <v>37392</v>
      </c>
      <c r="F13" s="21"/>
      <c r="G13" s="21">
        <v>43293</v>
      </c>
      <c r="H13" s="21"/>
      <c r="I13" s="21">
        <v>0</v>
      </c>
      <c r="J13" s="21"/>
      <c r="K13" s="21">
        <v>0</v>
      </c>
    </row>
    <row r="14" spans="1:11" ht="22.2" customHeight="1" x14ac:dyDescent="0.25">
      <c r="A14" s="19" t="s">
        <v>98</v>
      </c>
      <c r="B14" s="20"/>
      <c r="C14" s="70"/>
      <c r="E14" s="21">
        <v>29726</v>
      </c>
      <c r="F14" s="21"/>
      <c r="G14" s="21">
        <v>26423</v>
      </c>
      <c r="H14" s="21"/>
      <c r="I14" s="21">
        <v>0</v>
      </c>
      <c r="J14" s="21"/>
      <c r="K14" s="21">
        <v>0</v>
      </c>
    </row>
    <row r="15" spans="1:11" ht="22.2" customHeight="1" x14ac:dyDescent="0.25">
      <c r="A15" s="19" t="s">
        <v>99</v>
      </c>
      <c r="B15" s="20"/>
      <c r="C15" s="70"/>
      <c r="E15" s="21">
        <v>87466</v>
      </c>
      <c r="F15" s="21"/>
      <c r="G15" s="21">
        <v>89655</v>
      </c>
      <c r="H15" s="21"/>
      <c r="I15" s="21">
        <v>0</v>
      </c>
      <c r="J15" s="21"/>
      <c r="K15" s="21">
        <v>0</v>
      </c>
    </row>
    <row r="16" spans="1:11" ht="22.2" customHeight="1" x14ac:dyDescent="0.25">
      <c r="A16" s="19" t="s">
        <v>100</v>
      </c>
      <c r="B16" s="20"/>
      <c r="C16" s="70"/>
      <c r="E16" s="21">
        <v>3405</v>
      </c>
      <c r="F16" s="21"/>
      <c r="G16" s="21">
        <v>4234</v>
      </c>
      <c r="H16" s="21"/>
      <c r="I16" s="21">
        <v>0</v>
      </c>
      <c r="J16" s="21"/>
      <c r="K16" s="21">
        <v>0</v>
      </c>
    </row>
    <row r="17" spans="1:11" ht="22.2" customHeight="1" x14ac:dyDescent="0.25">
      <c r="A17" s="7" t="s">
        <v>101</v>
      </c>
      <c r="E17" s="22">
        <f>SUM(E8:E16)</f>
        <v>256333</v>
      </c>
      <c r="F17" s="21"/>
      <c r="G17" s="22">
        <f>SUM(G8:G16)</f>
        <v>243746</v>
      </c>
      <c r="H17" s="21"/>
      <c r="I17" s="22">
        <f>SUM(I8:I16)</f>
        <v>3888</v>
      </c>
      <c r="J17" s="21"/>
      <c r="K17" s="22">
        <f>SUM(K8:K16)</f>
        <v>3436</v>
      </c>
    </row>
    <row r="18" spans="1:11" ht="22.2" customHeight="1" x14ac:dyDescent="0.25">
      <c r="A18" s="7" t="s">
        <v>102</v>
      </c>
      <c r="E18" s="21"/>
      <c r="F18" s="21"/>
      <c r="G18" s="21"/>
      <c r="H18" s="21"/>
      <c r="I18" s="21"/>
      <c r="J18" s="21"/>
      <c r="K18" s="21"/>
    </row>
    <row r="19" spans="1:11" ht="22.2" customHeight="1" x14ac:dyDescent="0.25">
      <c r="A19" s="19" t="s">
        <v>103</v>
      </c>
      <c r="E19" s="21">
        <v>103558</v>
      </c>
      <c r="F19" s="21"/>
      <c r="G19" s="21">
        <v>94557</v>
      </c>
      <c r="H19" s="21"/>
      <c r="I19" s="21">
        <v>14944</v>
      </c>
      <c r="J19" s="21"/>
      <c r="K19" s="21">
        <v>14965</v>
      </c>
    </row>
    <row r="20" spans="1:11" ht="22.2" customHeight="1" x14ac:dyDescent="0.25">
      <c r="A20" s="19" t="s">
        <v>104</v>
      </c>
      <c r="E20" s="21">
        <v>32126</v>
      </c>
      <c r="F20" s="21"/>
      <c r="G20" s="21">
        <v>37337</v>
      </c>
      <c r="H20" s="21"/>
      <c r="I20" s="21">
        <v>1469</v>
      </c>
      <c r="J20" s="21"/>
      <c r="K20" s="21">
        <v>1656</v>
      </c>
    </row>
    <row r="21" spans="1:11" ht="22.2" customHeight="1" x14ac:dyDescent="0.25">
      <c r="A21" s="19" t="s">
        <v>105</v>
      </c>
      <c r="E21" s="21">
        <v>20695</v>
      </c>
      <c r="F21" s="21"/>
      <c r="G21" s="21">
        <v>22647</v>
      </c>
      <c r="H21" s="21"/>
      <c r="I21" s="21">
        <v>806</v>
      </c>
      <c r="J21" s="21"/>
      <c r="K21" s="21">
        <v>914</v>
      </c>
    </row>
    <row r="22" spans="1:11" ht="22.2" customHeight="1" x14ac:dyDescent="0.25">
      <c r="A22" s="19" t="s">
        <v>106</v>
      </c>
      <c r="E22" s="21">
        <v>50272</v>
      </c>
      <c r="F22" s="21"/>
      <c r="G22" s="21">
        <v>55960</v>
      </c>
      <c r="H22" s="21"/>
      <c r="I22" s="21">
        <v>1966</v>
      </c>
      <c r="J22" s="21"/>
      <c r="K22" s="21">
        <v>2149</v>
      </c>
    </row>
    <row r="23" spans="1:11" ht="22.2" customHeight="1" x14ac:dyDescent="0.25">
      <c r="A23" s="7" t="s">
        <v>107</v>
      </c>
      <c r="E23" s="22">
        <f>SUM(E18:E22)</f>
        <v>206651</v>
      </c>
      <c r="F23" s="21"/>
      <c r="G23" s="22">
        <f>SUM(G18:G22)</f>
        <v>210501</v>
      </c>
      <c r="H23" s="21"/>
      <c r="I23" s="22">
        <f>SUM(I18:I22)</f>
        <v>19185</v>
      </c>
      <c r="J23" s="21"/>
      <c r="K23" s="22">
        <f>SUM(K18:K22)</f>
        <v>19684</v>
      </c>
    </row>
    <row r="24" spans="1:11" ht="22.2" customHeight="1" x14ac:dyDescent="0.25">
      <c r="A24" s="25" t="s">
        <v>270</v>
      </c>
      <c r="E24" s="21">
        <f>E17-E23</f>
        <v>49682</v>
      </c>
      <c r="F24" s="21"/>
      <c r="G24" s="21">
        <f>G17-G23</f>
        <v>33245</v>
      </c>
      <c r="H24" s="21"/>
      <c r="I24" s="21">
        <f>I17-I23</f>
        <v>-15297</v>
      </c>
      <c r="J24" s="21"/>
      <c r="K24" s="21">
        <f>K17-K23</f>
        <v>-16248</v>
      </c>
    </row>
    <row r="25" spans="1:11" ht="22.2" customHeight="1" x14ac:dyDescent="0.25">
      <c r="A25" s="19" t="s">
        <v>108</v>
      </c>
      <c r="E25" s="21">
        <v>10842</v>
      </c>
      <c r="F25" s="21"/>
      <c r="G25" s="21">
        <v>16459</v>
      </c>
      <c r="H25" s="21"/>
      <c r="I25" s="21">
        <v>524</v>
      </c>
      <c r="J25" s="21"/>
      <c r="K25" s="21">
        <v>2064</v>
      </c>
    </row>
    <row r="26" spans="1:11" ht="22.2" customHeight="1" x14ac:dyDescent="0.25">
      <c r="A26" s="19" t="s">
        <v>109</v>
      </c>
      <c r="E26" s="21">
        <v>-50494</v>
      </c>
      <c r="F26" s="21"/>
      <c r="G26" s="21">
        <v>-57786</v>
      </c>
      <c r="H26" s="21"/>
      <c r="I26" s="21">
        <v>-235</v>
      </c>
      <c r="J26" s="21"/>
      <c r="K26" s="21">
        <v>-136</v>
      </c>
    </row>
    <row r="27" spans="1:11" ht="22.2" customHeight="1" x14ac:dyDescent="0.25">
      <c r="A27" s="19" t="s">
        <v>110</v>
      </c>
      <c r="B27" s="20"/>
      <c r="C27" s="18">
        <v>8</v>
      </c>
      <c r="E27" s="21">
        <v>-4750</v>
      </c>
      <c r="F27" s="21"/>
      <c r="G27" s="21">
        <v>-14752</v>
      </c>
      <c r="H27" s="21"/>
      <c r="I27" s="21">
        <v>0</v>
      </c>
      <c r="J27" s="21"/>
      <c r="K27" s="21">
        <v>0</v>
      </c>
    </row>
    <row r="28" spans="1:11" ht="22.2" customHeight="1" x14ac:dyDescent="0.25">
      <c r="A28" s="19" t="s">
        <v>239</v>
      </c>
      <c r="B28" s="6"/>
      <c r="C28" s="18">
        <v>12</v>
      </c>
      <c r="E28" s="23">
        <v>18176</v>
      </c>
      <c r="F28" s="21"/>
      <c r="G28" s="23">
        <v>-847</v>
      </c>
      <c r="H28" s="21"/>
      <c r="I28" s="23">
        <v>0</v>
      </c>
      <c r="J28" s="21"/>
      <c r="K28" s="23">
        <v>0</v>
      </c>
    </row>
    <row r="29" spans="1:11" ht="22.2" customHeight="1" x14ac:dyDescent="0.25">
      <c r="A29" s="25" t="s">
        <v>240</v>
      </c>
      <c r="B29" s="6"/>
      <c r="E29" s="21">
        <f>SUM(E24:E28)</f>
        <v>23456</v>
      </c>
      <c r="F29" s="21"/>
      <c r="G29" s="21">
        <f>SUM(G24:G28)</f>
        <v>-23681</v>
      </c>
      <c r="H29" s="21"/>
      <c r="I29" s="21">
        <f>SUM(I24:I28)</f>
        <v>-15008</v>
      </c>
      <c r="J29" s="21"/>
      <c r="K29" s="21">
        <f>SUM(K24:K28)</f>
        <v>-14320</v>
      </c>
    </row>
    <row r="30" spans="1:11" ht="22.2" customHeight="1" x14ac:dyDescent="0.25">
      <c r="A30" s="19" t="s">
        <v>111</v>
      </c>
      <c r="B30" s="6"/>
      <c r="C30" s="18"/>
      <c r="E30" s="23">
        <v>-19104</v>
      </c>
      <c r="F30" s="21"/>
      <c r="G30" s="23">
        <v>-2167</v>
      </c>
      <c r="H30" s="21"/>
      <c r="I30" s="23">
        <v>0</v>
      </c>
      <c r="J30" s="21"/>
      <c r="K30" s="23">
        <v>0</v>
      </c>
    </row>
    <row r="31" spans="1:11" ht="22.2" customHeight="1" x14ac:dyDescent="0.25">
      <c r="A31" s="7" t="s">
        <v>164</v>
      </c>
      <c r="E31" s="22">
        <f>SUM(E29:E30)</f>
        <v>4352</v>
      </c>
      <c r="F31" s="21"/>
      <c r="G31" s="22">
        <f>SUM(G29:G30)</f>
        <v>-25848</v>
      </c>
      <c r="H31" s="21"/>
      <c r="I31" s="22">
        <f>I29-I30</f>
        <v>-15008</v>
      </c>
      <c r="J31" s="21"/>
      <c r="K31" s="22">
        <f>K29-K30</f>
        <v>-14320</v>
      </c>
    </row>
    <row r="32" spans="1:11" ht="22.2" customHeight="1" x14ac:dyDescent="0.25">
      <c r="E32" s="29"/>
      <c r="F32" s="29"/>
      <c r="G32" s="29"/>
      <c r="H32" s="29"/>
      <c r="I32" s="29"/>
      <c r="J32" s="29"/>
      <c r="K32" s="29"/>
    </row>
    <row r="33" spans="1:11" ht="22.2" customHeight="1" x14ac:dyDescent="0.25">
      <c r="A33" s="10" t="s">
        <v>47</v>
      </c>
      <c r="C33" s="26"/>
      <c r="E33" s="24"/>
      <c r="G33" s="24"/>
      <c r="I33" s="24"/>
      <c r="J33" s="24"/>
      <c r="K33" s="24"/>
    </row>
    <row r="34" spans="1:11" ht="22.2" customHeight="1" x14ac:dyDescent="0.25">
      <c r="C34" s="26"/>
      <c r="E34" s="24"/>
      <c r="G34" s="24"/>
      <c r="I34" s="24"/>
      <c r="J34" s="24"/>
      <c r="K34" s="24" t="s">
        <v>89</v>
      </c>
    </row>
    <row r="35" spans="1:11" s="30" customFormat="1" ht="22.2" customHeight="1" x14ac:dyDescent="0.25">
      <c r="A35" s="2" t="s">
        <v>0</v>
      </c>
      <c r="K35" s="8"/>
    </row>
    <row r="36" spans="1:11" s="30" customFormat="1" ht="22.2" customHeight="1" x14ac:dyDescent="0.25">
      <c r="A36" s="2" t="s">
        <v>113</v>
      </c>
      <c r="K36" s="8"/>
    </row>
    <row r="37" spans="1:11" s="30" customFormat="1" ht="22.2" customHeight="1" x14ac:dyDescent="0.25">
      <c r="A37" s="2" t="s">
        <v>255</v>
      </c>
      <c r="K37" s="8"/>
    </row>
    <row r="38" spans="1:11" s="30" customFormat="1" ht="22.2" customHeight="1" x14ac:dyDescent="0.25">
      <c r="C38" s="4"/>
      <c r="D38" s="5"/>
      <c r="E38" s="5"/>
      <c r="F38" s="5"/>
      <c r="G38" s="5"/>
      <c r="H38" s="5"/>
      <c r="I38" s="3"/>
      <c r="J38" s="5"/>
      <c r="K38" s="8" t="s">
        <v>91</v>
      </c>
    </row>
    <row r="39" spans="1:11" s="30" customFormat="1" ht="22.2" customHeight="1" x14ac:dyDescent="0.25">
      <c r="C39" s="10"/>
      <c r="D39" s="9"/>
      <c r="E39" s="11"/>
      <c r="F39" s="11" t="s">
        <v>3</v>
      </c>
      <c r="G39" s="11"/>
      <c r="H39" s="12"/>
      <c r="I39" s="11"/>
      <c r="J39" s="11" t="s">
        <v>4</v>
      </c>
      <c r="K39" s="11"/>
    </row>
    <row r="40" spans="1:11" s="30" customFormat="1" ht="22.2" customHeight="1" x14ac:dyDescent="0.25">
      <c r="C40" s="27"/>
      <c r="D40" s="14"/>
      <c r="E40" s="28">
        <v>2569</v>
      </c>
      <c r="F40" s="15"/>
      <c r="G40" s="28">
        <v>2568</v>
      </c>
      <c r="H40" s="16"/>
      <c r="I40" s="28">
        <v>2569</v>
      </c>
      <c r="J40" s="15"/>
      <c r="K40" s="28">
        <v>2568</v>
      </c>
    </row>
    <row r="41" spans="1:11" s="30" customFormat="1" ht="22.2" customHeight="1" x14ac:dyDescent="0.25">
      <c r="A41" s="71" t="s">
        <v>114</v>
      </c>
      <c r="C41" s="72"/>
      <c r="D41" s="73"/>
      <c r="E41" s="74"/>
      <c r="F41" s="72"/>
      <c r="G41" s="75"/>
      <c r="H41" s="69"/>
      <c r="I41" s="75"/>
      <c r="J41" s="76"/>
      <c r="K41" s="76"/>
    </row>
    <row r="42" spans="1:11" s="30" customFormat="1" ht="22.2" customHeight="1" x14ac:dyDescent="0.25">
      <c r="A42" s="31" t="s">
        <v>115</v>
      </c>
      <c r="C42" s="72"/>
      <c r="D42" s="73"/>
      <c r="E42" s="74"/>
      <c r="F42" s="72"/>
      <c r="G42" s="75"/>
      <c r="H42" s="69"/>
      <c r="I42" s="75"/>
      <c r="J42" s="76"/>
      <c r="K42" s="76"/>
    </row>
    <row r="43" spans="1:11" s="30" customFormat="1" ht="22.2" customHeight="1" x14ac:dyDescent="0.25">
      <c r="A43" s="19" t="s">
        <v>116</v>
      </c>
      <c r="C43" s="72"/>
      <c r="D43" s="73"/>
      <c r="E43" s="33">
        <v>-1325</v>
      </c>
      <c r="F43" s="77"/>
      <c r="G43" s="33">
        <v>-1222</v>
      </c>
      <c r="H43" s="17"/>
      <c r="I43" s="33">
        <v>0</v>
      </c>
      <c r="J43" s="17"/>
      <c r="K43" s="33">
        <v>0</v>
      </c>
    </row>
    <row r="44" spans="1:11" s="30" customFormat="1" ht="22.2" customHeight="1" x14ac:dyDescent="0.25">
      <c r="A44" s="32" t="s">
        <v>115</v>
      </c>
      <c r="C44" s="72"/>
      <c r="D44" s="73"/>
      <c r="E44" s="17"/>
      <c r="F44" s="34"/>
      <c r="G44" s="17"/>
      <c r="H44" s="17"/>
      <c r="I44" s="17"/>
      <c r="J44" s="17"/>
      <c r="K44" s="17"/>
    </row>
    <row r="45" spans="1:11" s="30" customFormat="1" ht="22.2" customHeight="1" x14ac:dyDescent="0.25">
      <c r="A45" s="32" t="s">
        <v>118</v>
      </c>
      <c r="C45" s="72"/>
      <c r="D45" s="73"/>
      <c r="E45" s="33">
        <f>SUM(E42:E43)</f>
        <v>-1325</v>
      </c>
      <c r="F45" s="34"/>
      <c r="G45" s="33">
        <f>SUM(G42:G43)</f>
        <v>-1222</v>
      </c>
      <c r="H45" s="17"/>
      <c r="I45" s="33">
        <f>SUM(I42:I43)</f>
        <v>0</v>
      </c>
      <c r="J45" s="17"/>
      <c r="K45" s="33">
        <f>SUM(K42:K43)</f>
        <v>0</v>
      </c>
    </row>
    <row r="46" spans="1:11" s="30" customFormat="1" ht="22.2" customHeight="1" x14ac:dyDescent="0.25">
      <c r="A46" s="32"/>
      <c r="B46" s="78"/>
      <c r="C46" s="79"/>
      <c r="D46" s="80"/>
      <c r="E46" s="75"/>
      <c r="F46" s="81"/>
      <c r="G46" s="75"/>
      <c r="H46" s="69"/>
      <c r="I46" s="75"/>
      <c r="J46" s="76"/>
      <c r="K46" s="75"/>
    </row>
    <row r="47" spans="1:11" s="30" customFormat="1" ht="22.2" customHeight="1" x14ac:dyDescent="0.25">
      <c r="A47" s="31" t="s">
        <v>119</v>
      </c>
      <c r="B47" s="78"/>
      <c r="C47" s="79"/>
      <c r="D47" s="80"/>
      <c r="E47" s="53"/>
      <c r="F47" s="81"/>
      <c r="G47" s="53"/>
      <c r="H47" s="64"/>
      <c r="I47" s="53"/>
      <c r="J47" s="76"/>
      <c r="K47" s="53"/>
    </row>
    <row r="48" spans="1:11" s="30" customFormat="1" ht="22.2" customHeight="1" x14ac:dyDescent="0.25">
      <c r="A48" s="32" t="s">
        <v>266</v>
      </c>
      <c r="C48" s="18"/>
      <c r="D48" s="80"/>
      <c r="E48" s="53">
        <v>3608</v>
      </c>
      <c r="F48" s="42"/>
      <c r="G48" s="53">
        <v>-911</v>
      </c>
      <c r="H48" s="64"/>
      <c r="I48" s="53">
        <v>0</v>
      </c>
      <c r="J48" s="76"/>
      <c r="K48" s="53">
        <v>0</v>
      </c>
    </row>
    <row r="49" spans="1:11" s="30" customFormat="1" ht="22.2" customHeight="1" x14ac:dyDescent="0.25">
      <c r="A49" s="19" t="s">
        <v>117</v>
      </c>
      <c r="C49" s="18"/>
      <c r="D49" s="80"/>
      <c r="E49" s="33">
        <v>-722</v>
      </c>
      <c r="F49" s="77"/>
      <c r="G49" s="33">
        <v>182</v>
      </c>
      <c r="H49" s="17"/>
      <c r="I49" s="57">
        <v>0</v>
      </c>
      <c r="J49" s="17"/>
      <c r="K49" s="57">
        <v>0</v>
      </c>
    </row>
    <row r="50" spans="1:11" s="30" customFormat="1" ht="22.2" customHeight="1" x14ac:dyDescent="0.25">
      <c r="A50" s="34" t="s">
        <v>119</v>
      </c>
      <c r="C50" s="18"/>
      <c r="D50" s="80"/>
      <c r="E50" s="76"/>
      <c r="F50" s="42"/>
      <c r="G50" s="53"/>
      <c r="H50" s="64"/>
      <c r="I50" s="53"/>
      <c r="J50" s="76"/>
      <c r="K50" s="76"/>
    </row>
    <row r="51" spans="1:11" s="30" customFormat="1" ht="22.2" customHeight="1" x14ac:dyDescent="0.25">
      <c r="A51" s="32" t="s">
        <v>118</v>
      </c>
      <c r="C51" s="18"/>
      <c r="D51" s="80"/>
      <c r="E51" s="33">
        <f>SUM(E47:E49)</f>
        <v>2886</v>
      </c>
      <c r="F51" s="34"/>
      <c r="G51" s="33">
        <f>SUM(G47:G49)</f>
        <v>-729</v>
      </c>
      <c r="H51" s="17"/>
      <c r="I51" s="33">
        <v>0</v>
      </c>
      <c r="J51" s="17"/>
      <c r="K51" s="33">
        <f>SUM(K47:K49)</f>
        <v>0</v>
      </c>
    </row>
    <row r="52" spans="1:11" s="30" customFormat="1" ht="22.2" customHeight="1" x14ac:dyDescent="0.25">
      <c r="A52" s="71" t="s">
        <v>122</v>
      </c>
      <c r="C52" s="74"/>
      <c r="D52" s="73"/>
      <c r="E52" s="57">
        <f>E45+E51</f>
        <v>1561</v>
      </c>
      <c r="F52" s="42"/>
      <c r="G52" s="57">
        <f>G45+G51</f>
        <v>-1951</v>
      </c>
      <c r="H52" s="64"/>
      <c r="I52" s="57">
        <f>I45+I51</f>
        <v>0</v>
      </c>
      <c r="J52" s="76"/>
      <c r="K52" s="57">
        <f>K45+K51</f>
        <v>0</v>
      </c>
    </row>
    <row r="53" spans="1:11" s="30" customFormat="1" ht="22.2" customHeight="1" x14ac:dyDescent="0.25">
      <c r="A53" s="71"/>
      <c r="C53" s="74"/>
      <c r="D53" s="73"/>
      <c r="E53" s="76"/>
      <c r="F53" s="42"/>
      <c r="G53" s="53"/>
      <c r="H53" s="64"/>
      <c r="I53" s="53"/>
      <c r="J53" s="76"/>
      <c r="K53" s="76"/>
    </row>
    <row r="54" spans="1:11" s="30" customFormat="1" ht="22.2" customHeight="1" thickBot="1" x14ac:dyDescent="0.3">
      <c r="A54" s="71" t="s">
        <v>123</v>
      </c>
      <c r="C54" s="74"/>
      <c r="D54" s="73"/>
      <c r="E54" s="58">
        <f>E31+E52</f>
        <v>5913</v>
      </c>
      <c r="F54" s="42"/>
      <c r="G54" s="58">
        <f>G31+G52</f>
        <v>-27799</v>
      </c>
      <c r="H54" s="64"/>
      <c r="I54" s="58">
        <f>I31+I52</f>
        <v>-15008</v>
      </c>
      <c r="J54" s="76"/>
      <c r="K54" s="58">
        <f>K31+K52</f>
        <v>-14320</v>
      </c>
    </row>
    <row r="55" spans="1:11" s="30" customFormat="1" ht="22.2" customHeight="1" thickTop="1" x14ac:dyDescent="0.25">
      <c r="A55" s="71"/>
      <c r="C55" s="74"/>
      <c r="D55" s="73"/>
      <c r="E55" s="74"/>
      <c r="F55" s="42"/>
      <c r="G55" s="53"/>
      <c r="H55" s="69"/>
      <c r="I55" s="75"/>
      <c r="J55" s="76"/>
      <c r="K55" s="76"/>
    </row>
    <row r="56" spans="1:11" ht="22.2" customHeight="1" x14ac:dyDescent="0.25">
      <c r="A56" s="7" t="s">
        <v>124</v>
      </c>
      <c r="C56" s="18"/>
      <c r="E56" s="66"/>
      <c r="G56" s="24"/>
      <c r="I56" s="24"/>
      <c r="J56" s="24"/>
      <c r="K56" s="24"/>
    </row>
    <row r="57" spans="1:11" ht="22.2" customHeight="1" thickBot="1" x14ac:dyDescent="0.3">
      <c r="A57" s="10" t="s">
        <v>125</v>
      </c>
      <c r="C57" s="18"/>
      <c r="E57" s="87">
        <f>E31-E58</f>
        <v>-12554</v>
      </c>
      <c r="G57" s="66">
        <f>G31-G58</f>
        <v>-36580</v>
      </c>
      <c r="I57" s="58">
        <f>I54</f>
        <v>-15008</v>
      </c>
      <c r="J57" s="24"/>
      <c r="K57" s="35">
        <f>K54</f>
        <v>-14320</v>
      </c>
    </row>
    <row r="58" spans="1:11" ht="22.2" customHeight="1" thickTop="1" x14ac:dyDescent="0.25">
      <c r="A58" s="10" t="s">
        <v>126</v>
      </c>
      <c r="C58" s="18"/>
      <c r="E58" s="57">
        <v>16906</v>
      </c>
      <c r="G58" s="57">
        <v>10732</v>
      </c>
      <c r="I58" s="24"/>
      <c r="J58" s="24"/>
      <c r="K58" s="24"/>
    </row>
    <row r="59" spans="1:11" ht="22.2" customHeight="1" thickBot="1" x14ac:dyDescent="0.3">
      <c r="E59" s="63">
        <f>SUM(E57:E58)</f>
        <v>4352</v>
      </c>
      <c r="F59" s="29"/>
      <c r="G59" s="67">
        <f>SUM(G57:G58)</f>
        <v>-25848</v>
      </c>
      <c r="H59" s="29"/>
      <c r="I59" s="29"/>
      <c r="J59" s="29"/>
      <c r="K59" s="29"/>
    </row>
    <row r="60" spans="1:11" s="30" customFormat="1" ht="22.2" customHeight="1" thickTop="1" x14ac:dyDescent="0.25">
      <c r="A60" s="71" t="s">
        <v>127</v>
      </c>
      <c r="C60" s="76"/>
      <c r="D60" s="80"/>
      <c r="E60" s="76"/>
      <c r="F60" s="42"/>
      <c r="G60" s="53"/>
      <c r="H60" s="64"/>
      <c r="I60" s="53"/>
      <c r="J60" s="76"/>
      <c r="K60" s="76"/>
    </row>
    <row r="61" spans="1:11" s="30" customFormat="1" ht="22.2" customHeight="1" thickBot="1" x14ac:dyDescent="0.3">
      <c r="A61" s="10" t="s">
        <v>125</v>
      </c>
      <c r="C61" s="76"/>
      <c r="D61" s="80"/>
      <c r="E61" s="53">
        <f>E54-E62</f>
        <v>-10949</v>
      </c>
      <c r="F61" s="42"/>
      <c r="G61" s="53">
        <f>G54-G62</f>
        <v>-38491</v>
      </c>
      <c r="H61" s="64"/>
      <c r="I61" s="58">
        <f>I54</f>
        <v>-15008</v>
      </c>
      <c r="J61" s="76"/>
      <c r="K61" s="58">
        <f>K54</f>
        <v>-14320</v>
      </c>
    </row>
    <row r="62" spans="1:11" s="30" customFormat="1" ht="22.2" customHeight="1" thickTop="1" x14ac:dyDescent="0.25">
      <c r="A62" s="10" t="s">
        <v>126</v>
      </c>
      <c r="C62" s="76"/>
      <c r="D62" s="80"/>
      <c r="E62" s="57">
        <v>16862</v>
      </c>
      <c r="F62" s="42"/>
      <c r="G62" s="57">
        <v>10692</v>
      </c>
      <c r="H62" s="64"/>
      <c r="I62" s="53"/>
      <c r="J62" s="76"/>
      <c r="K62" s="53"/>
    </row>
    <row r="63" spans="1:11" s="30" customFormat="1" ht="22.2" customHeight="1" thickBot="1" x14ac:dyDescent="0.3">
      <c r="A63" s="82"/>
      <c r="C63" s="76"/>
      <c r="D63" s="80"/>
      <c r="E63" s="63">
        <f>SUM(E61:E62)</f>
        <v>5913</v>
      </c>
      <c r="F63" s="42"/>
      <c r="G63" s="63">
        <f>SUM(G61:G62)</f>
        <v>-27799</v>
      </c>
      <c r="H63" s="69"/>
      <c r="I63" s="75"/>
      <c r="J63" s="76"/>
      <c r="K63" s="75"/>
    </row>
    <row r="64" spans="1:11" s="30" customFormat="1" ht="22.2" customHeight="1" thickTop="1" x14ac:dyDescent="0.25">
      <c r="A64" s="82"/>
      <c r="C64" s="76"/>
      <c r="D64" s="80"/>
      <c r="E64" s="53"/>
      <c r="F64" s="42"/>
      <c r="G64" s="53"/>
      <c r="H64" s="69"/>
      <c r="I64" s="75"/>
      <c r="J64" s="76"/>
      <c r="K64" s="75"/>
    </row>
    <row r="65" spans="1:11" ht="22.2" customHeight="1" x14ac:dyDescent="0.25">
      <c r="A65" s="7" t="s">
        <v>267</v>
      </c>
      <c r="C65" s="18"/>
      <c r="E65" s="24"/>
      <c r="G65" s="24"/>
      <c r="I65" s="24"/>
      <c r="J65" s="24"/>
      <c r="K65" s="24"/>
    </row>
    <row r="66" spans="1:11" ht="22.2" customHeight="1" x14ac:dyDescent="0.25">
      <c r="A66" s="19" t="s">
        <v>268</v>
      </c>
      <c r="B66" s="20"/>
      <c r="C66" s="18"/>
      <c r="E66" s="24"/>
      <c r="G66" s="24"/>
      <c r="H66" s="24"/>
      <c r="I66" s="24"/>
      <c r="J66" s="24"/>
      <c r="K66" s="24"/>
    </row>
    <row r="67" spans="1:11" ht="22.2" customHeight="1" thickBot="1" x14ac:dyDescent="0.3">
      <c r="A67" s="19" t="s">
        <v>269</v>
      </c>
      <c r="B67" s="6"/>
      <c r="C67" s="18"/>
      <c r="E67" s="83">
        <f>+(E57*1000)/6314878533</f>
        <v>-1.9880034009198892E-3</v>
      </c>
      <c r="F67" s="68"/>
      <c r="G67" s="83">
        <f>+(G57*1000)/6314878533</f>
        <v>-5.7926688231360159E-3</v>
      </c>
      <c r="H67" s="68"/>
      <c r="I67" s="38">
        <f>+(I61*1000)/6314878533</f>
        <v>-2.3766094504544923E-3</v>
      </c>
      <c r="J67" s="37"/>
      <c r="K67" s="38">
        <f>+(K61*1000)/6314878533</f>
        <v>-2.2676604031522073E-3</v>
      </c>
    </row>
    <row r="68" spans="1:11" ht="22.2" customHeight="1" thickTop="1" x14ac:dyDescent="0.25">
      <c r="A68" s="19"/>
      <c r="B68" s="6"/>
      <c r="E68" s="24"/>
      <c r="G68" s="24"/>
      <c r="I68" s="24"/>
      <c r="J68" s="24"/>
      <c r="K68" s="24"/>
    </row>
    <row r="69" spans="1:11" s="30" customFormat="1" ht="22.2" customHeight="1" x14ac:dyDescent="0.25">
      <c r="A69" s="10" t="s">
        <v>47</v>
      </c>
      <c r="K69" s="8"/>
    </row>
    <row r="70" spans="1:11" ht="22.2" customHeight="1" x14ac:dyDescent="0.25">
      <c r="K70" s="24" t="s">
        <v>89</v>
      </c>
    </row>
    <row r="71" spans="1:11" s="6" customFormat="1" ht="22.2" customHeight="1" x14ac:dyDescent="0.25">
      <c r="A71" s="2" t="s">
        <v>0</v>
      </c>
      <c r="B71" s="3"/>
      <c r="C71" s="4"/>
      <c r="D71" s="5"/>
      <c r="E71" s="5"/>
      <c r="F71" s="5"/>
      <c r="G71" s="5"/>
      <c r="H71" s="5"/>
      <c r="I71" s="5"/>
      <c r="J71" s="5"/>
      <c r="K71" s="5"/>
    </row>
    <row r="72" spans="1:11" s="6" customFormat="1" ht="22.2" customHeight="1" x14ac:dyDescent="0.25">
      <c r="A72" s="2" t="s">
        <v>90</v>
      </c>
      <c r="B72" s="3"/>
      <c r="C72" s="4"/>
      <c r="D72" s="5"/>
      <c r="E72" s="5"/>
      <c r="F72" s="5"/>
      <c r="G72" s="5"/>
      <c r="H72" s="5"/>
      <c r="I72" s="5"/>
      <c r="J72" s="5"/>
      <c r="K72" s="5"/>
    </row>
    <row r="73" spans="1:11" s="6" customFormat="1" ht="22.2" customHeight="1" x14ac:dyDescent="0.25">
      <c r="A73" s="2" t="s">
        <v>258</v>
      </c>
      <c r="B73" s="3"/>
      <c r="C73" s="4"/>
      <c r="D73" s="5"/>
      <c r="E73" s="5"/>
      <c r="F73" s="5"/>
      <c r="G73" s="5"/>
      <c r="H73" s="5"/>
      <c r="I73" s="5"/>
      <c r="J73" s="5"/>
      <c r="K73" s="5"/>
    </row>
    <row r="74" spans="1:11" s="6" customFormat="1" ht="22.2" customHeight="1" x14ac:dyDescent="0.25">
      <c r="B74" s="3"/>
      <c r="C74" s="4"/>
      <c r="D74" s="5"/>
      <c r="E74" s="5"/>
      <c r="F74" s="5"/>
      <c r="G74" s="5"/>
      <c r="H74" s="5"/>
      <c r="I74" s="3"/>
      <c r="J74" s="5"/>
      <c r="K74" s="8" t="s">
        <v>91</v>
      </c>
    </row>
    <row r="75" spans="1:11" ht="22.2" customHeight="1" x14ac:dyDescent="0.25">
      <c r="E75" s="11"/>
      <c r="F75" s="11" t="s">
        <v>3</v>
      </c>
      <c r="G75" s="11"/>
      <c r="H75" s="12"/>
      <c r="I75" s="11"/>
      <c r="J75" s="11" t="s">
        <v>4</v>
      </c>
      <c r="K75" s="11"/>
    </row>
    <row r="76" spans="1:11" ht="22.2" customHeight="1" x14ac:dyDescent="0.25">
      <c r="C76" s="13" t="s">
        <v>5</v>
      </c>
      <c r="D76" s="14"/>
      <c r="E76" s="28">
        <v>2569</v>
      </c>
      <c r="F76" s="15"/>
      <c r="G76" s="28">
        <v>2568</v>
      </c>
      <c r="H76" s="16"/>
      <c r="I76" s="28">
        <v>2569</v>
      </c>
      <c r="J76" s="15"/>
      <c r="K76" s="28">
        <v>2568</v>
      </c>
    </row>
    <row r="77" spans="1:11" ht="22.2" customHeight="1" x14ac:dyDescent="0.25">
      <c r="A77" s="7" t="s">
        <v>92</v>
      </c>
    </row>
    <row r="78" spans="1:11" ht="22.2" customHeight="1" x14ac:dyDescent="0.25">
      <c r="A78" s="19" t="s">
        <v>93</v>
      </c>
      <c r="B78" s="20"/>
      <c r="C78" s="18"/>
      <c r="E78" s="21">
        <v>116988</v>
      </c>
      <c r="F78" s="21"/>
      <c r="G78" s="21">
        <v>89956</v>
      </c>
      <c r="H78" s="21"/>
      <c r="I78" s="21">
        <v>0</v>
      </c>
      <c r="J78" s="21"/>
      <c r="K78" s="21">
        <v>0</v>
      </c>
    </row>
    <row r="79" spans="1:11" ht="22.2" customHeight="1" x14ac:dyDescent="0.25">
      <c r="A79" s="19" t="s">
        <v>94</v>
      </c>
      <c r="B79" s="20"/>
      <c r="C79" s="18"/>
      <c r="E79" s="21">
        <v>25888</v>
      </c>
      <c r="F79" s="21"/>
      <c r="G79" s="21">
        <v>25315</v>
      </c>
      <c r="H79" s="21"/>
      <c r="I79" s="21">
        <v>3850</v>
      </c>
      <c r="J79" s="21"/>
      <c r="K79" s="21">
        <v>4530</v>
      </c>
    </row>
    <row r="80" spans="1:11" ht="22.2" customHeight="1" x14ac:dyDescent="0.25">
      <c r="A80" s="19" t="s">
        <v>95</v>
      </c>
      <c r="B80" s="20"/>
      <c r="C80" s="18"/>
      <c r="E80" s="21">
        <v>11508</v>
      </c>
      <c r="F80" s="21"/>
      <c r="G80" s="21">
        <v>7966</v>
      </c>
      <c r="H80" s="21"/>
      <c r="I80" s="21">
        <v>0</v>
      </c>
      <c r="J80" s="21"/>
      <c r="K80" s="21">
        <v>0</v>
      </c>
    </row>
    <row r="81" spans="1:11" ht="22.2" customHeight="1" x14ac:dyDescent="0.25">
      <c r="A81" s="19" t="s">
        <v>96</v>
      </c>
      <c r="B81" s="20"/>
      <c r="C81" s="70"/>
      <c r="E81" s="21">
        <v>55664</v>
      </c>
      <c r="F81" s="21"/>
      <c r="G81" s="21">
        <v>64227</v>
      </c>
      <c r="H81" s="21"/>
      <c r="I81" s="21">
        <v>3919</v>
      </c>
      <c r="J81" s="21"/>
      <c r="K81" s="21">
        <v>3731</v>
      </c>
    </row>
    <row r="82" spans="1:11" ht="22.2" customHeight="1" x14ac:dyDescent="0.25">
      <c r="A82" s="19" t="s">
        <v>97</v>
      </c>
      <c r="B82" s="20"/>
      <c r="C82" s="70"/>
      <c r="E82" s="21">
        <v>73059</v>
      </c>
      <c r="F82" s="21"/>
      <c r="G82" s="21">
        <v>84791</v>
      </c>
      <c r="H82" s="21"/>
      <c r="I82" s="21">
        <v>0</v>
      </c>
      <c r="J82" s="21"/>
      <c r="K82" s="21">
        <v>0</v>
      </c>
    </row>
    <row r="83" spans="1:11" ht="22.2" customHeight="1" x14ac:dyDescent="0.25">
      <c r="A83" s="19" t="s">
        <v>98</v>
      </c>
      <c r="B83" s="20"/>
      <c r="C83" s="70"/>
      <c r="E83" s="21">
        <v>60387</v>
      </c>
      <c r="F83" s="21"/>
      <c r="G83" s="21">
        <v>52452</v>
      </c>
      <c r="H83" s="21"/>
      <c r="I83" s="21">
        <v>0</v>
      </c>
      <c r="J83" s="21"/>
      <c r="K83" s="21">
        <v>0</v>
      </c>
    </row>
    <row r="84" spans="1:11" ht="22.2" customHeight="1" x14ac:dyDescent="0.25">
      <c r="A84" s="19" t="s">
        <v>99</v>
      </c>
      <c r="B84" s="20"/>
      <c r="C84" s="70"/>
      <c r="E84" s="21">
        <v>177196</v>
      </c>
      <c r="F84" s="21"/>
      <c r="G84" s="21">
        <v>177849</v>
      </c>
      <c r="H84" s="21"/>
      <c r="I84" s="21">
        <v>0</v>
      </c>
      <c r="J84" s="21"/>
      <c r="K84" s="21">
        <v>0</v>
      </c>
    </row>
    <row r="85" spans="1:11" ht="22.2" customHeight="1" x14ac:dyDescent="0.25">
      <c r="A85" s="19" t="s">
        <v>100</v>
      </c>
      <c r="B85" s="20"/>
      <c r="C85" s="70"/>
      <c r="E85" s="21">
        <v>6250</v>
      </c>
      <c r="F85" s="21"/>
      <c r="G85" s="21">
        <v>6903</v>
      </c>
      <c r="H85" s="21"/>
      <c r="I85" s="21">
        <v>4</v>
      </c>
      <c r="J85" s="21"/>
      <c r="K85" s="21">
        <v>2</v>
      </c>
    </row>
    <row r="86" spans="1:11" ht="22.2" customHeight="1" x14ac:dyDescent="0.25">
      <c r="A86" s="7" t="s">
        <v>101</v>
      </c>
      <c r="E86" s="22">
        <f>SUM(E77:E85)</f>
        <v>526940</v>
      </c>
      <c r="F86" s="21"/>
      <c r="G86" s="22">
        <f>SUM(G77:G85)</f>
        <v>509459</v>
      </c>
      <c r="H86" s="21"/>
      <c r="I86" s="22">
        <f>SUM(I77:I85)</f>
        <v>7773</v>
      </c>
      <c r="J86" s="21"/>
      <c r="K86" s="22">
        <f>SUM(K77:K85)</f>
        <v>8263</v>
      </c>
    </row>
    <row r="87" spans="1:11" ht="22.2" customHeight="1" x14ac:dyDescent="0.25">
      <c r="A87" s="7" t="s">
        <v>102</v>
      </c>
      <c r="E87" s="21"/>
      <c r="F87" s="21"/>
      <c r="G87" s="21"/>
      <c r="H87" s="21"/>
      <c r="I87" s="21"/>
      <c r="J87" s="21"/>
      <c r="K87" s="21"/>
    </row>
    <row r="88" spans="1:11" ht="22.2" customHeight="1" x14ac:dyDescent="0.25">
      <c r="A88" s="19" t="s">
        <v>103</v>
      </c>
      <c r="E88" s="21">
        <v>207530</v>
      </c>
      <c r="F88" s="21"/>
      <c r="G88" s="21">
        <v>205554</v>
      </c>
      <c r="H88" s="21"/>
      <c r="I88" s="21">
        <v>26284</v>
      </c>
      <c r="J88" s="21"/>
      <c r="K88" s="21">
        <v>28451</v>
      </c>
    </row>
    <row r="89" spans="1:11" ht="22.2" customHeight="1" x14ac:dyDescent="0.25">
      <c r="A89" s="19" t="s">
        <v>104</v>
      </c>
      <c r="E89" s="21">
        <v>65782</v>
      </c>
      <c r="F89" s="21"/>
      <c r="G89" s="21">
        <v>74631</v>
      </c>
      <c r="H89" s="21"/>
      <c r="I89" s="21">
        <v>2928</v>
      </c>
      <c r="J89" s="21"/>
      <c r="K89" s="21">
        <v>3076</v>
      </c>
    </row>
    <row r="90" spans="1:11" ht="22.2" customHeight="1" x14ac:dyDescent="0.25">
      <c r="A90" s="19" t="s">
        <v>105</v>
      </c>
      <c r="E90" s="21">
        <v>47650</v>
      </c>
      <c r="F90" s="21"/>
      <c r="G90" s="21">
        <v>46358</v>
      </c>
      <c r="H90" s="21"/>
      <c r="I90" s="21">
        <v>1277</v>
      </c>
      <c r="J90" s="21"/>
      <c r="K90" s="21">
        <v>2132</v>
      </c>
    </row>
    <row r="91" spans="1:11" ht="22.2" customHeight="1" x14ac:dyDescent="0.25">
      <c r="A91" s="19" t="s">
        <v>106</v>
      </c>
      <c r="E91" s="21">
        <v>94055</v>
      </c>
      <c r="F91" s="21"/>
      <c r="G91" s="21">
        <v>98376</v>
      </c>
      <c r="H91" s="21"/>
      <c r="I91" s="21">
        <v>3475</v>
      </c>
      <c r="J91" s="21"/>
      <c r="K91" s="21">
        <v>3472</v>
      </c>
    </row>
    <row r="92" spans="1:11" ht="22.2" customHeight="1" x14ac:dyDescent="0.25">
      <c r="A92" s="7" t="s">
        <v>107</v>
      </c>
      <c r="E92" s="22">
        <f>SUM(E87:E91)</f>
        <v>415017</v>
      </c>
      <c r="F92" s="21"/>
      <c r="G92" s="22">
        <f>SUM(G87:G91)</f>
        <v>424919</v>
      </c>
      <c r="H92" s="21"/>
      <c r="I92" s="22">
        <f>SUM(I87:I91)</f>
        <v>33964</v>
      </c>
      <c r="J92" s="21"/>
      <c r="K92" s="22">
        <f>SUM(K87:K91)</f>
        <v>37131</v>
      </c>
    </row>
    <row r="93" spans="1:11" ht="22.2" customHeight="1" x14ac:dyDescent="0.25">
      <c r="A93" s="25" t="s">
        <v>270</v>
      </c>
      <c r="E93" s="21">
        <f>E86-E92</f>
        <v>111923</v>
      </c>
      <c r="F93" s="21"/>
      <c r="G93" s="21">
        <f>G86-G92</f>
        <v>84540</v>
      </c>
      <c r="H93" s="21"/>
      <c r="I93" s="21">
        <f>I86-I92</f>
        <v>-26191</v>
      </c>
      <c r="J93" s="21"/>
      <c r="K93" s="21">
        <f>K86-K92</f>
        <v>-28868</v>
      </c>
    </row>
    <row r="94" spans="1:11" ht="22.2" customHeight="1" x14ac:dyDescent="0.25">
      <c r="A94" s="19" t="s">
        <v>108</v>
      </c>
      <c r="E94" s="21">
        <v>21460</v>
      </c>
      <c r="F94" s="21"/>
      <c r="G94" s="21">
        <v>30587</v>
      </c>
      <c r="H94" s="21"/>
      <c r="I94" s="21">
        <v>526</v>
      </c>
      <c r="J94" s="21"/>
      <c r="K94" s="21">
        <v>2064</v>
      </c>
    </row>
    <row r="95" spans="1:11" ht="22.2" customHeight="1" x14ac:dyDescent="0.25">
      <c r="A95" s="19" t="s">
        <v>109</v>
      </c>
      <c r="E95" s="21">
        <v>-103714</v>
      </c>
      <c r="F95" s="21"/>
      <c r="G95" s="21">
        <v>-115024</v>
      </c>
      <c r="H95" s="21"/>
      <c r="I95" s="21">
        <v>-491</v>
      </c>
      <c r="J95" s="21"/>
      <c r="K95" s="21">
        <v>-233</v>
      </c>
    </row>
    <row r="96" spans="1:11" ht="22.2" customHeight="1" x14ac:dyDescent="0.25">
      <c r="A96" s="19" t="s">
        <v>110</v>
      </c>
      <c r="B96" s="20"/>
      <c r="C96" s="18">
        <v>8</v>
      </c>
      <c r="E96" s="21">
        <v>-22197</v>
      </c>
      <c r="F96" s="21"/>
      <c r="G96" s="21">
        <v>-30049</v>
      </c>
      <c r="H96" s="21"/>
      <c r="I96" s="21">
        <v>0</v>
      </c>
      <c r="J96" s="21"/>
      <c r="K96" s="21">
        <v>0</v>
      </c>
    </row>
    <row r="97" spans="1:11" ht="22.2" customHeight="1" x14ac:dyDescent="0.25">
      <c r="A97" s="19" t="s">
        <v>239</v>
      </c>
      <c r="B97" s="6"/>
      <c r="C97" s="18">
        <v>12</v>
      </c>
      <c r="E97" s="23">
        <v>44875</v>
      </c>
      <c r="F97" s="21"/>
      <c r="G97" s="23">
        <v>-14940</v>
      </c>
      <c r="H97" s="21"/>
      <c r="I97" s="23">
        <v>0</v>
      </c>
      <c r="J97" s="21"/>
      <c r="K97" s="23">
        <v>0</v>
      </c>
    </row>
    <row r="98" spans="1:11" ht="22.2" customHeight="1" x14ac:dyDescent="0.25">
      <c r="A98" s="25" t="s">
        <v>240</v>
      </c>
      <c r="B98" s="6"/>
      <c r="E98" s="21">
        <f>SUM(E93:E97)</f>
        <v>52347</v>
      </c>
      <c r="F98" s="21"/>
      <c r="G98" s="21">
        <f>SUM(G93:G97)</f>
        <v>-44886</v>
      </c>
      <c r="H98" s="21"/>
      <c r="I98" s="21">
        <f>SUM(I93:I97)</f>
        <v>-26156</v>
      </c>
      <c r="J98" s="21"/>
      <c r="K98" s="21">
        <f>SUM(K93:K97)</f>
        <v>-27037</v>
      </c>
    </row>
    <row r="99" spans="1:11" ht="22.2" customHeight="1" x14ac:dyDescent="0.25">
      <c r="A99" s="19" t="s">
        <v>111</v>
      </c>
      <c r="B99" s="6"/>
      <c r="C99" s="18"/>
      <c r="E99" s="23">
        <v>-26882</v>
      </c>
      <c r="F99" s="21"/>
      <c r="G99" s="23">
        <v>-4095</v>
      </c>
      <c r="H99" s="21"/>
      <c r="I99" s="23">
        <v>0</v>
      </c>
      <c r="J99" s="21"/>
      <c r="K99" s="23">
        <v>0</v>
      </c>
    </row>
    <row r="100" spans="1:11" ht="22.2" customHeight="1" x14ac:dyDescent="0.25">
      <c r="A100" s="7" t="s">
        <v>164</v>
      </c>
      <c r="E100" s="22">
        <f>SUM(E98:E99)</f>
        <v>25465</v>
      </c>
      <c r="F100" s="21"/>
      <c r="G100" s="22">
        <f>SUM(G98:G99)</f>
        <v>-48981</v>
      </c>
      <c r="H100" s="21"/>
      <c r="I100" s="22">
        <f>I98-I99</f>
        <v>-26156</v>
      </c>
      <c r="J100" s="21"/>
      <c r="K100" s="22">
        <f>K98-K99</f>
        <v>-27037</v>
      </c>
    </row>
    <row r="101" spans="1:11" ht="22.2" customHeight="1" x14ac:dyDescent="0.25">
      <c r="E101" s="29"/>
      <c r="F101" s="29"/>
      <c r="G101" s="29"/>
      <c r="H101" s="29"/>
      <c r="I101" s="29"/>
      <c r="J101" s="29"/>
      <c r="K101" s="29"/>
    </row>
    <row r="102" spans="1:11" ht="22.2" customHeight="1" x14ac:dyDescent="0.25">
      <c r="A102" s="10" t="s">
        <v>47</v>
      </c>
      <c r="C102" s="26"/>
      <c r="E102" s="24"/>
      <c r="G102" s="24"/>
      <c r="I102" s="24"/>
      <c r="J102" s="24"/>
      <c r="K102" s="24"/>
    </row>
    <row r="103" spans="1:11" ht="22.2" customHeight="1" x14ac:dyDescent="0.25">
      <c r="C103" s="26"/>
      <c r="E103" s="24"/>
      <c r="G103" s="24"/>
      <c r="I103" s="24"/>
      <c r="J103" s="24"/>
      <c r="K103" s="24" t="s">
        <v>89</v>
      </c>
    </row>
    <row r="104" spans="1:11" s="30" customFormat="1" ht="22.2" customHeight="1" x14ac:dyDescent="0.25">
      <c r="A104" s="2" t="s">
        <v>0</v>
      </c>
      <c r="K104" s="8"/>
    </row>
    <row r="105" spans="1:11" s="30" customFormat="1" ht="22.2" customHeight="1" x14ac:dyDescent="0.25">
      <c r="A105" s="2" t="s">
        <v>113</v>
      </c>
      <c r="K105" s="8"/>
    </row>
    <row r="106" spans="1:11" s="30" customFormat="1" ht="22.2" customHeight="1" x14ac:dyDescent="0.25">
      <c r="A106" s="2" t="s">
        <v>258</v>
      </c>
      <c r="K106" s="8"/>
    </row>
    <row r="107" spans="1:11" s="30" customFormat="1" ht="22.2" customHeight="1" x14ac:dyDescent="0.25">
      <c r="C107" s="4"/>
      <c r="D107" s="5"/>
      <c r="E107" s="5"/>
      <c r="F107" s="5"/>
      <c r="G107" s="5"/>
      <c r="H107" s="5"/>
      <c r="I107" s="3"/>
      <c r="J107" s="5"/>
      <c r="K107" s="8" t="s">
        <v>91</v>
      </c>
    </row>
    <row r="108" spans="1:11" s="30" customFormat="1" ht="22.2" customHeight="1" x14ac:dyDescent="0.25">
      <c r="C108" s="10"/>
      <c r="D108" s="9"/>
      <c r="E108" s="11"/>
      <c r="F108" s="11" t="s">
        <v>3</v>
      </c>
      <c r="G108" s="11"/>
      <c r="H108" s="12"/>
      <c r="I108" s="11"/>
      <c r="J108" s="11" t="s">
        <v>4</v>
      </c>
      <c r="K108" s="11"/>
    </row>
    <row r="109" spans="1:11" s="30" customFormat="1" ht="22.2" customHeight="1" x14ac:dyDescent="0.25">
      <c r="C109" s="27"/>
      <c r="D109" s="14"/>
      <c r="E109" s="28">
        <v>2569</v>
      </c>
      <c r="F109" s="15"/>
      <c r="G109" s="28">
        <v>2568</v>
      </c>
      <c r="H109" s="16"/>
      <c r="I109" s="28">
        <v>2569</v>
      </c>
      <c r="J109" s="15"/>
      <c r="K109" s="28">
        <v>2568</v>
      </c>
    </row>
    <row r="110" spans="1:11" s="30" customFormat="1" ht="22.2" customHeight="1" x14ac:dyDescent="0.25">
      <c r="A110" s="71" t="s">
        <v>114</v>
      </c>
      <c r="C110" s="72"/>
      <c r="D110" s="73"/>
      <c r="E110" s="74"/>
      <c r="F110" s="72"/>
      <c r="G110" s="75"/>
      <c r="H110" s="69"/>
      <c r="I110" s="75"/>
      <c r="J110" s="76"/>
      <c r="K110" s="76"/>
    </row>
    <row r="111" spans="1:11" s="30" customFormat="1" ht="22.2" customHeight="1" x14ac:dyDescent="0.25">
      <c r="A111" s="31" t="s">
        <v>115</v>
      </c>
      <c r="C111" s="72"/>
      <c r="D111" s="73"/>
      <c r="E111" s="74"/>
      <c r="F111" s="72"/>
      <c r="G111" s="75"/>
      <c r="H111" s="69"/>
      <c r="I111" s="75"/>
      <c r="J111" s="76"/>
      <c r="K111" s="76"/>
    </row>
    <row r="112" spans="1:11" s="30" customFormat="1" ht="22.2" customHeight="1" x14ac:dyDescent="0.25">
      <c r="A112" s="19" t="s">
        <v>116</v>
      </c>
      <c r="C112" s="72"/>
      <c r="D112" s="73"/>
      <c r="E112" s="33">
        <v>-6221</v>
      </c>
      <c r="F112" s="77"/>
      <c r="G112" s="33">
        <v>-2513</v>
      </c>
      <c r="H112" s="17"/>
      <c r="I112" s="33">
        <v>0</v>
      </c>
      <c r="J112" s="17"/>
      <c r="K112" s="33">
        <v>0</v>
      </c>
    </row>
    <row r="113" spans="1:11" s="30" customFormat="1" ht="22.2" customHeight="1" x14ac:dyDescent="0.25">
      <c r="A113" s="32" t="s">
        <v>115</v>
      </c>
      <c r="C113" s="72"/>
      <c r="D113" s="73"/>
      <c r="E113" s="17"/>
      <c r="F113" s="34"/>
      <c r="G113" s="17"/>
      <c r="H113" s="17"/>
      <c r="I113" s="17"/>
      <c r="J113" s="17"/>
      <c r="K113" s="17"/>
    </row>
    <row r="114" spans="1:11" s="30" customFormat="1" ht="22.2" customHeight="1" x14ac:dyDescent="0.25">
      <c r="A114" s="32" t="s">
        <v>118</v>
      </c>
      <c r="C114" s="72"/>
      <c r="D114" s="73"/>
      <c r="E114" s="33">
        <f>SUM(E111:E112)</f>
        <v>-6221</v>
      </c>
      <c r="F114" s="34"/>
      <c r="G114" s="33">
        <f>SUM(G111:G112)</f>
        <v>-2513</v>
      </c>
      <c r="H114" s="17"/>
      <c r="I114" s="33">
        <f>SUM(I111:I112)</f>
        <v>0</v>
      </c>
      <c r="J114" s="17"/>
      <c r="K114" s="33">
        <f>SUM(K111:K112)</f>
        <v>0</v>
      </c>
    </row>
    <row r="115" spans="1:11" s="30" customFormat="1" ht="22.2" customHeight="1" x14ac:dyDescent="0.25">
      <c r="A115" s="32"/>
      <c r="B115" s="78"/>
      <c r="C115" s="79"/>
      <c r="D115" s="80"/>
      <c r="E115" s="75"/>
      <c r="F115" s="81"/>
      <c r="G115" s="75"/>
      <c r="H115" s="69"/>
      <c r="I115" s="75"/>
      <c r="J115" s="76"/>
      <c r="K115" s="75"/>
    </row>
    <row r="116" spans="1:11" s="30" customFormat="1" ht="22.2" customHeight="1" x14ac:dyDescent="0.25">
      <c r="A116" s="31" t="s">
        <v>119</v>
      </c>
      <c r="B116" s="78"/>
      <c r="C116" s="79"/>
      <c r="D116" s="80"/>
      <c r="E116" s="53"/>
      <c r="F116" s="81"/>
      <c r="G116" s="53"/>
      <c r="H116" s="64"/>
      <c r="I116" s="53"/>
      <c r="J116" s="76"/>
      <c r="K116" s="53"/>
    </row>
    <row r="117" spans="1:11" s="30" customFormat="1" ht="22.2" customHeight="1" x14ac:dyDescent="0.25">
      <c r="A117" s="32" t="s">
        <v>128</v>
      </c>
      <c r="B117" s="78"/>
      <c r="C117" s="79"/>
      <c r="D117" s="80"/>
      <c r="E117" s="53">
        <v>0</v>
      </c>
      <c r="F117" s="81"/>
      <c r="G117" s="53">
        <v>-112</v>
      </c>
      <c r="H117" s="64"/>
      <c r="I117" s="53">
        <v>0</v>
      </c>
      <c r="J117" s="76"/>
      <c r="K117" s="53">
        <v>0</v>
      </c>
    </row>
    <row r="118" spans="1:11" s="30" customFormat="1" ht="22.2" customHeight="1" x14ac:dyDescent="0.25">
      <c r="A118" s="32" t="s">
        <v>120</v>
      </c>
      <c r="C118" s="18"/>
      <c r="D118" s="80"/>
      <c r="E118" s="53">
        <f>-1934-1</f>
        <v>-1935</v>
      </c>
      <c r="F118" s="42"/>
      <c r="G118" s="53">
        <v>-13797</v>
      </c>
      <c r="H118" s="64"/>
      <c r="I118" s="53">
        <v>0</v>
      </c>
      <c r="J118" s="76"/>
      <c r="K118" s="53">
        <v>0</v>
      </c>
    </row>
    <row r="119" spans="1:11" s="30" customFormat="1" ht="22.2" customHeight="1" x14ac:dyDescent="0.25">
      <c r="A119" s="19" t="s">
        <v>121</v>
      </c>
      <c r="C119" s="18"/>
      <c r="D119" s="80"/>
      <c r="E119" s="33">
        <v>387</v>
      </c>
      <c r="F119" s="77"/>
      <c r="G119" s="33">
        <v>2759</v>
      </c>
      <c r="H119" s="17"/>
      <c r="I119" s="57"/>
      <c r="J119" s="17"/>
      <c r="K119" s="57">
        <v>0</v>
      </c>
    </row>
    <row r="120" spans="1:11" s="30" customFormat="1" ht="22.2" customHeight="1" x14ac:dyDescent="0.25">
      <c r="A120" s="34" t="s">
        <v>119</v>
      </c>
      <c r="C120" s="18"/>
      <c r="D120" s="80"/>
      <c r="E120" s="76"/>
      <c r="F120" s="42"/>
      <c r="G120" s="53"/>
      <c r="H120" s="64"/>
      <c r="I120" s="53"/>
      <c r="J120" s="76"/>
      <c r="K120" s="76"/>
    </row>
    <row r="121" spans="1:11" s="30" customFormat="1" ht="22.2" customHeight="1" x14ac:dyDescent="0.25">
      <c r="A121" s="32" t="s">
        <v>118</v>
      </c>
      <c r="C121" s="18"/>
      <c r="D121" s="80"/>
      <c r="E121" s="33">
        <f>SUM(E116:E119)</f>
        <v>-1548</v>
      </c>
      <c r="F121" s="34"/>
      <c r="G121" s="33">
        <f>SUM(G116:G119)</f>
        <v>-11150</v>
      </c>
      <c r="H121" s="17"/>
      <c r="I121" s="33">
        <v>0</v>
      </c>
      <c r="J121" s="17"/>
      <c r="K121" s="33">
        <f>SUM(K116:K119)</f>
        <v>0</v>
      </c>
    </row>
    <row r="122" spans="1:11" s="30" customFormat="1" ht="22.2" customHeight="1" x14ac:dyDescent="0.25">
      <c r="A122" s="71" t="s">
        <v>122</v>
      </c>
      <c r="C122" s="74"/>
      <c r="D122" s="73"/>
      <c r="E122" s="57">
        <f>E114+E121</f>
        <v>-7769</v>
      </c>
      <c r="F122" s="42"/>
      <c r="G122" s="57">
        <f>G114+G121</f>
        <v>-13663</v>
      </c>
      <c r="H122" s="64"/>
      <c r="I122" s="57">
        <f>I114+I121</f>
        <v>0</v>
      </c>
      <c r="J122" s="76"/>
      <c r="K122" s="57">
        <f>K114+K121</f>
        <v>0</v>
      </c>
    </row>
    <row r="123" spans="1:11" s="30" customFormat="1" ht="22.2" customHeight="1" x14ac:dyDescent="0.25">
      <c r="A123" s="71"/>
      <c r="C123" s="74"/>
      <c r="D123" s="73"/>
      <c r="E123" s="76"/>
      <c r="F123" s="42"/>
      <c r="G123" s="53"/>
      <c r="H123" s="64"/>
      <c r="I123" s="53"/>
      <c r="J123" s="76"/>
      <c r="K123" s="76"/>
    </row>
    <row r="124" spans="1:11" s="30" customFormat="1" ht="22.2" customHeight="1" thickBot="1" x14ac:dyDescent="0.3">
      <c r="A124" s="71" t="s">
        <v>123</v>
      </c>
      <c r="C124" s="74"/>
      <c r="D124" s="73"/>
      <c r="E124" s="58">
        <f>E100+E122</f>
        <v>17696</v>
      </c>
      <c r="F124" s="42"/>
      <c r="G124" s="58">
        <f>G100+G122</f>
        <v>-62644</v>
      </c>
      <c r="H124" s="64"/>
      <c r="I124" s="58">
        <f>I100+I122</f>
        <v>-26156</v>
      </c>
      <c r="J124" s="76"/>
      <c r="K124" s="58">
        <f>K100+K122</f>
        <v>-27037</v>
      </c>
    </row>
    <row r="125" spans="1:11" s="30" customFormat="1" ht="22.2" customHeight="1" thickTop="1" x14ac:dyDescent="0.25">
      <c r="A125" s="71"/>
      <c r="C125" s="74"/>
      <c r="D125" s="73"/>
      <c r="E125" s="74"/>
      <c r="F125" s="42"/>
      <c r="G125" s="53"/>
      <c r="H125" s="69"/>
      <c r="I125" s="75"/>
      <c r="J125" s="76"/>
      <c r="K125" s="76"/>
    </row>
    <row r="126" spans="1:11" ht="22.2" customHeight="1" x14ac:dyDescent="0.25">
      <c r="A126" s="7" t="s">
        <v>124</v>
      </c>
      <c r="C126" s="18"/>
      <c r="E126" s="66"/>
      <c r="G126" s="24"/>
      <c r="I126" s="24"/>
      <c r="J126" s="24"/>
      <c r="K126" s="24"/>
    </row>
    <row r="127" spans="1:11" ht="22.2" customHeight="1" thickBot="1" x14ac:dyDescent="0.3">
      <c r="A127" s="10" t="s">
        <v>125</v>
      </c>
      <c r="C127" s="18"/>
      <c r="E127" s="66">
        <f>E100-E128</f>
        <v>-1462</v>
      </c>
      <c r="G127" s="66">
        <f>G100-G128</f>
        <v>-70752</v>
      </c>
      <c r="I127" s="58">
        <f>I124</f>
        <v>-26156</v>
      </c>
      <c r="J127" s="24"/>
      <c r="K127" s="35">
        <f>K124</f>
        <v>-27037</v>
      </c>
    </row>
    <row r="128" spans="1:11" ht="22.2" customHeight="1" thickTop="1" x14ac:dyDescent="0.25">
      <c r="A128" s="10" t="s">
        <v>126</v>
      </c>
      <c r="C128" s="18"/>
      <c r="E128" s="57">
        <v>26927</v>
      </c>
      <c r="G128" s="57">
        <v>21771</v>
      </c>
      <c r="I128" s="24"/>
      <c r="J128" s="24"/>
      <c r="K128" s="24"/>
    </row>
    <row r="129" spans="1:11" ht="22.2" customHeight="1" thickBot="1" x14ac:dyDescent="0.3">
      <c r="E129" s="63">
        <f>SUM(E127:E128)</f>
        <v>25465</v>
      </c>
      <c r="F129" s="29"/>
      <c r="G129" s="67">
        <f>SUM(G127:G128)</f>
        <v>-48981</v>
      </c>
      <c r="H129" s="29"/>
      <c r="I129" s="29"/>
      <c r="J129" s="29"/>
      <c r="K129" s="29"/>
    </row>
    <row r="130" spans="1:11" s="30" customFormat="1" ht="22.2" customHeight="1" thickTop="1" x14ac:dyDescent="0.25">
      <c r="A130" s="71" t="s">
        <v>127</v>
      </c>
      <c r="C130" s="76"/>
      <c r="D130" s="80"/>
      <c r="E130" s="76"/>
      <c r="F130" s="42"/>
      <c r="G130" s="53"/>
      <c r="H130" s="64"/>
      <c r="I130" s="53"/>
      <c r="J130" s="76"/>
      <c r="K130" s="76"/>
    </row>
    <row r="131" spans="1:11" s="30" customFormat="1" ht="22.2" customHeight="1" thickBot="1" x14ac:dyDescent="0.3">
      <c r="A131" s="10" t="s">
        <v>125</v>
      </c>
      <c r="C131" s="76"/>
      <c r="D131" s="80"/>
      <c r="E131" s="53">
        <f>E124-E132</f>
        <v>-9024</v>
      </c>
      <c r="F131" s="42"/>
      <c r="G131" s="53">
        <f>G124-G132</f>
        <v>-84332</v>
      </c>
      <c r="H131" s="64"/>
      <c r="I131" s="58">
        <f>I124</f>
        <v>-26156</v>
      </c>
      <c r="J131" s="76"/>
      <c r="K131" s="58">
        <f>K124</f>
        <v>-27037</v>
      </c>
    </row>
    <row r="132" spans="1:11" s="30" customFormat="1" ht="22.2" customHeight="1" thickTop="1" x14ac:dyDescent="0.25">
      <c r="A132" s="10" t="s">
        <v>126</v>
      </c>
      <c r="C132" s="76"/>
      <c r="D132" s="80"/>
      <c r="E132" s="57">
        <v>26720</v>
      </c>
      <c r="F132" s="42"/>
      <c r="G132" s="57">
        <v>21688</v>
      </c>
      <c r="H132" s="64"/>
      <c r="I132" s="53"/>
      <c r="J132" s="76"/>
      <c r="K132" s="53"/>
    </row>
    <row r="133" spans="1:11" s="30" customFormat="1" ht="22.2" customHeight="1" thickBot="1" x14ac:dyDescent="0.3">
      <c r="A133" s="82"/>
      <c r="C133" s="76"/>
      <c r="D133" s="80"/>
      <c r="E133" s="63">
        <f>SUM(E131:E132)</f>
        <v>17696</v>
      </c>
      <c r="F133" s="42"/>
      <c r="G133" s="63">
        <f>SUM(G131:G132)</f>
        <v>-62644</v>
      </c>
      <c r="H133" s="69"/>
      <c r="I133" s="75"/>
      <c r="J133" s="76"/>
      <c r="K133" s="75"/>
    </row>
    <row r="134" spans="1:11" s="30" customFormat="1" ht="22.2" customHeight="1" thickTop="1" x14ac:dyDescent="0.25">
      <c r="A134" s="82"/>
      <c r="C134" s="76"/>
      <c r="D134" s="80"/>
      <c r="E134" s="53"/>
      <c r="F134" s="42"/>
      <c r="G134" s="53"/>
      <c r="H134" s="69"/>
      <c r="I134" s="75"/>
      <c r="J134" s="76"/>
      <c r="K134" s="75"/>
    </row>
    <row r="135" spans="1:11" ht="22.2" customHeight="1" x14ac:dyDescent="0.25">
      <c r="A135" s="7" t="s">
        <v>267</v>
      </c>
      <c r="C135" s="18"/>
      <c r="E135" s="24"/>
      <c r="G135" s="24"/>
      <c r="I135" s="24"/>
      <c r="J135" s="24"/>
      <c r="K135" s="24"/>
    </row>
    <row r="136" spans="1:11" ht="22.2" customHeight="1" x14ac:dyDescent="0.25">
      <c r="A136" s="19" t="s">
        <v>268</v>
      </c>
      <c r="B136" s="20"/>
      <c r="C136" s="18"/>
      <c r="E136" s="24"/>
      <c r="G136" s="24"/>
      <c r="H136" s="24"/>
      <c r="I136" s="24"/>
      <c r="J136" s="24"/>
      <c r="K136" s="24"/>
    </row>
    <row r="137" spans="1:11" ht="22.2" customHeight="1" thickBot="1" x14ac:dyDescent="0.3">
      <c r="A137" s="19" t="s">
        <v>269</v>
      </c>
      <c r="B137" s="6"/>
      <c r="C137" s="18"/>
      <c r="E137" s="83">
        <f>+(E127*1000)/6314878533</f>
        <v>-2.3151672551735526E-4</v>
      </c>
      <c r="F137" s="68"/>
      <c r="G137" s="83">
        <f>+(G127*1000)/6314878533</f>
        <v>-1.1204015980714035E-2</v>
      </c>
      <c r="H137" s="68"/>
      <c r="I137" s="38">
        <f>+(I131*1000)/6314878533</f>
        <v>-4.1419640715676768E-3</v>
      </c>
      <c r="J137" s="37"/>
      <c r="K137" s="38">
        <f>+(K131*1000)/6314878533</f>
        <v>-4.2814758603370272E-3</v>
      </c>
    </row>
    <row r="138" spans="1:11" ht="22.2" customHeight="1" thickTop="1" x14ac:dyDescent="0.25">
      <c r="A138" s="19"/>
      <c r="B138" s="6"/>
      <c r="E138" s="24"/>
      <c r="G138" s="24"/>
      <c r="I138" s="24"/>
      <c r="J138" s="24"/>
      <c r="K138" s="24"/>
    </row>
    <row r="139" spans="1:11" s="30" customFormat="1" ht="22.2" customHeight="1" x14ac:dyDescent="0.25">
      <c r="A139" s="10" t="s">
        <v>47</v>
      </c>
      <c r="K139" s="8"/>
    </row>
    <row r="141" spans="1:11" s="10" customFormat="1" ht="22.2" customHeight="1" x14ac:dyDescent="0.25">
      <c r="B141" s="9"/>
      <c r="D141" s="9"/>
      <c r="E141" s="9"/>
      <c r="F141" s="9"/>
      <c r="G141" s="9"/>
      <c r="H141" s="9"/>
      <c r="I141" s="9"/>
      <c r="J141" s="9"/>
      <c r="K141" s="9"/>
    </row>
    <row r="142" spans="1:11" s="10" customFormat="1" ht="22.2" customHeight="1" x14ac:dyDescent="0.25">
      <c r="B142" s="9"/>
      <c r="C142" s="39"/>
      <c r="D142" s="9"/>
      <c r="E142" s="1"/>
      <c r="F142" s="1"/>
      <c r="G142" s="1"/>
      <c r="H142" s="1"/>
      <c r="I142" s="1"/>
      <c r="J142" s="1"/>
      <c r="K142" s="1"/>
    </row>
    <row r="143" spans="1:11" s="10" customFormat="1" ht="22.2" customHeight="1" x14ac:dyDescent="0.25">
      <c r="B143" s="9"/>
      <c r="D143" s="9"/>
      <c r="E143" s="9"/>
      <c r="F143" s="9"/>
      <c r="G143" s="9"/>
      <c r="H143" s="9"/>
      <c r="I143" s="9"/>
      <c r="J143" s="9"/>
      <c r="K143" s="9"/>
    </row>
    <row r="144" spans="1:11" s="10" customFormat="1" ht="22.2" customHeight="1" x14ac:dyDescent="0.25">
      <c r="B144" s="9"/>
      <c r="D144" s="9"/>
      <c r="E144" s="9"/>
      <c r="F144" s="9"/>
      <c r="G144" s="9"/>
      <c r="H144" s="9"/>
      <c r="I144" s="9"/>
      <c r="J144" s="9"/>
      <c r="K144" s="9"/>
    </row>
    <row r="145" spans="2:11" s="10" customFormat="1" ht="22.2" customHeight="1" x14ac:dyDescent="0.25">
      <c r="B145" s="9"/>
      <c r="D145" s="9"/>
      <c r="E145" s="9"/>
      <c r="F145" s="9"/>
      <c r="G145" s="9"/>
      <c r="H145" s="9"/>
      <c r="I145" s="9"/>
      <c r="J145" s="9"/>
      <c r="K145" s="9"/>
    </row>
    <row r="146" spans="2:11" s="10" customFormat="1" ht="22.2" customHeight="1" x14ac:dyDescent="0.25">
      <c r="B146" s="9"/>
      <c r="D146" s="9"/>
      <c r="E146" s="9"/>
      <c r="F146" s="9"/>
      <c r="G146" s="9"/>
      <c r="H146" s="9"/>
      <c r="I146" s="9"/>
      <c r="J146" s="9"/>
      <c r="K146" s="9"/>
    </row>
    <row r="147" spans="2:11" s="10" customFormat="1" ht="22.2" customHeight="1" x14ac:dyDescent="0.25">
      <c r="B147" s="9"/>
      <c r="D147" s="9"/>
      <c r="E147" s="9"/>
      <c r="F147" s="9"/>
      <c r="G147" s="9"/>
      <c r="H147" s="9"/>
      <c r="I147" s="9"/>
      <c r="J147" s="9"/>
      <c r="K147" s="9"/>
    </row>
    <row r="148" spans="2:11" s="10" customFormat="1" ht="22.2" customHeight="1" x14ac:dyDescent="0.25">
      <c r="B148" s="9"/>
      <c r="D148" s="9"/>
      <c r="E148" s="9"/>
      <c r="F148" s="9"/>
      <c r="G148" s="9"/>
      <c r="H148" s="9"/>
      <c r="I148" s="9"/>
      <c r="J148" s="9"/>
      <c r="K148" s="9"/>
    </row>
    <row r="149" spans="2:11" s="10" customFormat="1" ht="22.2" customHeight="1" x14ac:dyDescent="0.25">
      <c r="B149" s="9"/>
      <c r="D149" s="9"/>
      <c r="E149" s="9"/>
      <c r="F149" s="9"/>
      <c r="G149" s="9"/>
      <c r="H149" s="9"/>
      <c r="I149" s="9"/>
      <c r="J149" s="9"/>
      <c r="K149" s="9"/>
    </row>
    <row r="150" spans="2:11" s="10" customFormat="1" ht="22.2" customHeight="1" x14ac:dyDescent="0.25">
      <c r="B150" s="9"/>
      <c r="D150" s="9"/>
      <c r="E150" s="9"/>
      <c r="F150" s="9"/>
      <c r="G150" s="9"/>
      <c r="H150" s="9"/>
      <c r="I150" s="9"/>
      <c r="J150" s="9"/>
      <c r="K150" s="9"/>
    </row>
    <row r="151" spans="2:11" s="10" customFormat="1" ht="22.2" customHeight="1" x14ac:dyDescent="0.25">
      <c r="B151" s="9"/>
      <c r="D151" s="9"/>
      <c r="E151" s="9"/>
      <c r="F151" s="9"/>
      <c r="G151" s="9"/>
      <c r="H151" s="9"/>
      <c r="I151" s="9"/>
      <c r="J151" s="9"/>
      <c r="K151" s="9"/>
    </row>
    <row r="152" spans="2:11" s="10" customFormat="1" ht="22.2" customHeight="1" x14ac:dyDescent="0.25">
      <c r="B152" s="9"/>
      <c r="D152" s="9"/>
      <c r="E152" s="9"/>
      <c r="F152" s="9"/>
      <c r="G152" s="9"/>
      <c r="H152" s="9"/>
      <c r="I152" s="9"/>
      <c r="J152" s="9"/>
      <c r="K152" s="9"/>
    </row>
    <row r="153" spans="2:11" s="10" customFormat="1" ht="22.2" customHeight="1" x14ac:dyDescent="0.25">
      <c r="B153" s="9"/>
      <c r="D153" s="9"/>
      <c r="E153" s="9"/>
      <c r="F153" s="9"/>
      <c r="G153" s="9"/>
      <c r="H153" s="9"/>
      <c r="I153" s="9"/>
      <c r="J153" s="9"/>
      <c r="K153" s="9"/>
    </row>
    <row r="154" spans="2:11" s="10" customFormat="1" ht="22.2" customHeight="1" x14ac:dyDescent="0.25">
      <c r="B154" s="9"/>
      <c r="D154" s="9"/>
      <c r="E154" s="9"/>
      <c r="F154" s="9"/>
      <c r="G154" s="9"/>
      <c r="H154" s="9"/>
      <c r="I154" s="9"/>
      <c r="J154" s="9"/>
      <c r="K154" s="9"/>
    </row>
    <row r="155" spans="2:11" s="10" customFormat="1" ht="22.2" customHeight="1" x14ac:dyDescent="0.25">
      <c r="B155" s="9"/>
      <c r="D155" s="9"/>
      <c r="E155" s="9"/>
      <c r="F155" s="9"/>
      <c r="G155" s="9"/>
      <c r="H155" s="9"/>
      <c r="I155" s="9"/>
      <c r="J155" s="9"/>
      <c r="K155" s="9"/>
    </row>
    <row r="156" spans="2:11" s="10" customFormat="1" ht="22.2" customHeight="1" x14ac:dyDescent="0.25">
      <c r="B156" s="9"/>
      <c r="D156" s="9"/>
      <c r="E156" s="9"/>
      <c r="F156" s="9"/>
      <c r="G156" s="9"/>
      <c r="H156" s="9"/>
      <c r="I156" s="9"/>
      <c r="J156" s="9"/>
      <c r="K156" s="9"/>
    </row>
    <row r="157" spans="2:11" s="10" customFormat="1" ht="22.2" customHeight="1" x14ac:dyDescent="0.25">
      <c r="B157" s="9"/>
      <c r="D157" s="9"/>
      <c r="E157" s="9"/>
      <c r="F157" s="9"/>
      <c r="G157" s="9"/>
      <c r="H157" s="9"/>
      <c r="I157" s="9"/>
      <c r="J157" s="9"/>
      <c r="K157" s="9"/>
    </row>
    <row r="158" spans="2:11" s="10" customFormat="1" ht="22.2" customHeight="1" x14ac:dyDescent="0.25">
      <c r="B158" s="9"/>
      <c r="D158" s="9"/>
      <c r="E158" s="9"/>
      <c r="F158" s="9"/>
      <c r="G158" s="9"/>
      <c r="H158" s="9"/>
      <c r="I158" s="9"/>
      <c r="J158" s="9"/>
      <c r="K158" s="9"/>
    </row>
    <row r="159" spans="2:11" s="10" customFormat="1" ht="22.2" customHeight="1" x14ac:dyDescent="0.25">
      <c r="B159" s="9"/>
      <c r="D159" s="9"/>
      <c r="E159" s="9"/>
      <c r="F159" s="9"/>
      <c r="G159" s="9"/>
      <c r="H159" s="9"/>
      <c r="I159" s="9"/>
      <c r="J159" s="9"/>
      <c r="K159" s="9"/>
    </row>
    <row r="160" spans="2:11" s="10" customFormat="1" ht="22.2" customHeight="1" x14ac:dyDescent="0.25">
      <c r="B160" s="9"/>
      <c r="D160" s="9"/>
      <c r="E160" s="9"/>
      <c r="F160" s="9"/>
      <c r="G160" s="9"/>
      <c r="H160" s="9"/>
      <c r="I160" s="9"/>
      <c r="J160" s="9"/>
      <c r="K160" s="9"/>
    </row>
    <row r="161" spans="2:11" s="10" customFormat="1" ht="22.2" customHeight="1" x14ac:dyDescent="0.25">
      <c r="B161" s="9"/>
      <c r="D161" s="9"/>
      <c r="E161" s="9"/>
      <c r="F161" s="9"/>
      <c r="G161" s="9"/>
      <c r="H161" s="9"/>
      <c r="I161" s="9"/>
      <c r="J161" s="9"/>
      <c r="K161" s="9"/>
    </row>
    <row r="162" spans="2:11" s="10" customFormat="1" ht="22.2" customHeight="1" x14ac:dyDescent="0.25">
      <c r="B162" s="9"/>
      <c r="D162" s="9"/>
      <c r="E162" s="9"/>
      <c r="F162" s="9"/>
      <c r="G162" s="9"/>
      <c r="H162" s="9"/>
      <c r="I162" s="9"/>
      <c r="J162" s="9"/>
      <c r="K162" s="9"/>
    </row>
    <row r="163" spans="2:11" s="10" customFormat="1" ht="22.2" customHeight="1" x14ac:dyDescent="0.25">
      <c r="B163" s="9"/>
      <c r="D163" s="9"/>
      <c r="E163" s="9"/>
      <c r="F163" s="9"/>
      <c r="G163" s="9"/>
      <c r="H163" s="9"/>
      <c r="I163" s="9"/>
      <c r="J163" s="9"/>
      <c r="K163" s="9"/>
    </row>
    <row r="164" spans="2:11" s="10" customFormat="1" ht="22.2" customHeight="1" x14ac:dyDescent="0.25">
      <c r="B164" s="9"/>
      <c r="D164" s="9"/>
      <c r="E164" s="9"/>
      <c r="F164" s="9"/>
      <c r="G164" s="9"/>
      <c r="H164" s="9"/>
      <c r="I164" s="9"/>
      <c r="J164" s="9"/>
      <c r="K164" s="9"/>
    </row>
    <row r="165" spans="2:11" s="10" customFormat="1" ht="22.2" customHeight="1" x14ac:dyDescent="0.25">
      <c r="B165" s="9"/>
      <c r="D165" s="9"/>
      <c r="E165" s="9"/>
      <c r="F165" s="9"/>
      <c r="G165" s="9"/>
      <c r="H165" s="9"/>
      <c r="I165" s="9"/>
      <c r="J165" s="9"/>
      <c r="K165" s="9"/>
    </row>
    <row r="166" spans="2:11" s="10" customFormat="1" ht="22.2" customHeight="1" x14ac:dyDescent="0.25">
      <c r="B166" s="9"/>
      <c r="D166" s="9"/>
      <c r="E166" s="9"/>
      <c r="F166" s="9"/>
      <c r="G166" s="9"/>
      <c r="H166" s="9"/>
      <c r="I166" s="9"/>
      <c r="J166" s="9"/>
      <c r="K166" s="9"/>
    </row>
    <row r="167" spans="2:11" s="10" customFormat="1" ht="22.2" customHeight="1" x14ac:dyDescent="0.25">
      <c r="B167" s="9"/>
      <c r="D167" s="9"/>
      <c r="E167" s="9"/>
      <c r="F167" s="9"/>
      <c r="G167" s="9"/>
      <c r="H167" s="9"/>
      <c r="I167" s="9"/>
      <c r="J167" s="9"/>
      <c r="K167" s="9"/>
    </row>
    <row r="168" spans="2:11" s="10" customFormat="1" ht="22.2" customHeight="1" x14ac:dyDescent="0.25">
      <c r="B168" s="9"/>
      <c r="D168" s="9"/>
      <c r="E168" s="9"/>
      <c r="F168" s="9"/>
      <c r="G168" s="9"/>
      <c r="H168" s="9"/>
      <c r="I168" s="9"/>
      <c r="J168" s="9"/>
      <c r="K168" s="9"/>
    </row>
    <row r="169" spans="2:11" s="10" customFormat="1" ht="22.2" customHeight="1" x14ac:dyDescent="0.25">
      <c r="B169" s="9"/>
      <c r="D169" s="9"/>
      <c r="E169" s="9"/>
      <c r="F169" s="9"/>
      <c r="G169" s="9"/>
      <c r="H169" s="9"/>
      <c r="I169" s="9"/>
      <c r="J169" s="9"/>
      <c r="K169" s="9"/>
    </row>
    <row r="170" spans="2:11" s="10" customFormat="1" ht="22.2" customHeight="1" x14ac:dyDescent="0.25">
      <c r="B170" s="9"/>
      <c r="D170" s="9"/>
      <c r="E170" s="9"/>
      <c r="F170" s="9"/>
      <c r="G170" s="9"/>
      <c r="H170" s="9"/>
      <c r="I170" s="9"/>
      <c r="J170" s="9"/>
      <c r="K170" s="9"/>
    </row>
    <row r="171" spans="2:11" s="10" customFormat="1" ht="22.2" customHeight="1" x14ac:dyDescent="0.25">
      <c r="B171" s="9"/>
      <c r="D171" s="9"/>
      <c r="E171" s="9"/>
      <c r="F171" s="9"/>
      <c r="G171" s="9"/>
      <c r="H171" s="9"/>
      <c r="I171" s="9"/>
      <c r="J171" s="9"/>
      <c r="K171" s="9"/>
    </row>
    <row r="172" spans="2:11" s="10" customFormat="1" ht="22.2" customHeight="1" x14ac:dyDescent="0.25">
      <c r="B172" s="9"/>
      <c r="D172" s="9"/>
      <c r="E172" s="9"/>
      <c r="F172" s="9"/>
      <c r="G172" s="9"/>
      <c r="H172" s="9"/>
      <c r="I172" s="9"/>
      <c r="J172" s="9"/>
      <c r="K172" s="9"/>
    </row>
    <row r="173" spans="2:11" s="10" customFormat="1" ht="22.2" customHeight="1" x14ac:dyDescent="0.25">
      <c r="B173" s="9"/>
      <c r="D173" s="9"/>
      <c r="E173" s="9"/>
      <c r="F173" s="9"/>
      <c r="G173" s="9"/>
      <c r="H173" s="9"/>
      <c r="I173" s="9"/>
      <c r="J173" s="9"/>
      <c r="K173" s="9"/>
    </row>
    <row r="174" spans="2:11" s="10" customFormat="1" ht="22.2" customHeight="1" x14ac:dyDescent="0.25">
      <c r="B174" s="9"/>
      <c r="D174" s="9"/>
      <c r="E174" s="9"/>
      <c r="F174" s="9"/>
      <c r="G174" s="9"/>
      <c r="H174" s="9"/>
      <c r="I174" s="9"/>
      <c r="J174" s="9"/>
      <c r="K174" s="9"/>
    </row>
    <row r="175" spans="2:11" s="10" customFormat="1" ht="22.2" customHeight="1" x14ac:dyDescent="0.25">
      <c r="B175" s="9"/>
      <c r="D175" s="9"/>
      <c r="E175" s="9"/>
      <c r="F175" s="9"/>
      <c r="G175" s="9"/>
      <c r="H175" s="9"/>
      <c r="I175" s="9"/>
      <c r="J175" s="9"/>
      <c r="K175" s="9"/>
    </row>
    <row r="176" spans="2:11" s="10" customFormat="1" ht="22.2" customHeight="1" x14ac:dyDescent="0.25">
      <c r="B176" s="9"/>
      <c r="D176" s="9"/>
      <c r="E176" s="9"/>
      <c r="F176" s="9"/>
      <c r="G176" s="9"/>
      <c r="H176" s="9"/>
      <c r="I176" s="9"/>
      <c r="J176" s="9"/>
      <c r="K176" s="9"/>
    </row>
    <row r="177" spans="2:11" s="10" customFormat="1" ht="22.2" customHeight="1" x14ac:dyDescent="0.25">
      <c r="B177" s="9"/>
      <c r="D177" s="9"/>
      <c r="E177" s="9"/>
      <c r="F177" s="9"/>
      <c r="G177" s="9"/>
      <c r="H177" s="9"/>
      <c r="I177" s="9"/>
      <c r="J177" s="9"/>
      <c r="K177" s="9"/>
    </row>
    <row r="178" spans="2:11" s="10" customFormat="1" ht="22.2" customHeight="1" x14ac:dyDescent="0.25">
      <c r="B178" s="9"/>
      <c r="D178" s="9"/>
      <c r="E178" s="9"/>
      <c r="F178" s="9"/>
      <c r="G178" s="9"/>
      <c r="H178" s="9"/>
      <c r="I178" s="9"/>
      <c r="J178" s="9"/>
      <c r="K178" s="9"/>
    </row>
    <row r="179" spans="2:11" s="10" customFormat="1" ht="22.2" customHeight="1" x14ac:dyDescent="0.25">
      <c r="B179" s="9"/>
      <c r="D179" s="9"/>
      <c r="E179" s="9"/>
      <c r="F179" s="9"/>
      <c r="G179" s="9"/>
      <c r="H179" s="9"/>
      <c r="I179" s="9"/>
      <c r="J179" s="9"/>
      <c r="K179" s="9"/>
    </row>
    <row r="180" spans="2:11" s="10" customFormat="1" ht="22.2" customHeight="1" x14ac:dyDescent="0.25">
      <c r="B180" s="9"/>
      <c r="D180" s="9"/>
      <c r="E180" s="9"/>
      <c r="F180" s="9"/>
      <c r="G180" s="9"/>
      <c r="H180" s="9"/>
      <c r="I180" s="9"/>
      <c r="J180" s="9"/>
      <c r="K180" s="9"/>
    </row>
    <row r="181" spans="2:11" s="10" customFormat="1" ht="22.2" customHeight="1" x14ac:dyDescent="0.25">
      <c r="B181" s="9"/>
      <c r="D181" s="9"/>
      <c r="E181" s="9"/>
      <c r="F181" s="9"/>
      <c r="G181" s="9"/>
      <c r="H181" s="9"/>
      <c r="I181" s="9"/>
      <c r="J181" s="9"/>
      <c r="K181" s="9"/>
    </row>
    <row r="182" spans="2:11" s="10" customFormat="1" ht="22.2" customHeight="1" x14ac:dyDescent="0.25">
      <c r="B182" s="9"/>
      <c r="D182" s="9"/>
      <c r="E182" s="9"/>
      <c r="F182" s="9"/>
      <c r="G182" s="9"/>
      <c r="H182" s="9"/>
      <c r="I182" s="9"/>
      <c r="J182" s="9"/>
      <c r="K182" s="9"/>
    </row>
    <row r="183" spans="2:11" s="10" customFormat="1" ht="22.2" customHeight="1" x14ac:dyDescent="0.25">
      <c r="B183" s="9"/>
      <c r="D183" s="9"/>
      <c r="E183" s="9"/>
      <c r="F183" s="9"/>
      <c r="G183" s="9"/>
      <c r="H183" s="9"/>
      <c r="I183" s="9"/>
      <c r="J183" s="9"/>
      <c r="K183" s="9"/>
    </row>
    <row r="184" spans="2:11" s="10" customFormat="1" ht="22.2" customHeight="1" x14ac:dyDescent="0.25">
      <c r="B184" s="9"/>
      <c r="D184" s="9"/>
      <c r="E184" s="9"/>
      <c r="F184" s="9"/>
      <c r="G184" s="9"/>
      <c r="H184" s="9"/>
      <c r="I184" s="9"/>
      <c r="J184" s="9"/>
      <c r="K184" s="9"/>
    </row>
    <row r="185" spans="2:11" s="10" customFormat="1" ht="22.2" customHeight="1" x14ac:dyDescent="0.25">
      <c r="B185" s="9"/>
      <c r="D185" s="9"/>
      <c r="E185" s="9"/>
      <c r="F185" s="9"/>
      <c r="G185" s="9"/>
      <c r="H185" s="9"/>
      <c r="I185" s="9"/>
      <c r="J185" s="9"/>
      <c r="K185" s="9"/>
    </row>
    <row r="186" spans="2:11" s="10" customFormat="1" ht="22.2" customHeight="1" x14ac:dyDescent="0.25">
      <c r="B186" s="9"/>
      <c r="D186" s="9"/>
      <c r="E186" s="9"/>
      <c r="F186" s="9"/>
      <c r="G186" s="9"/>
      <c r="H186" s="9"/>
      <c r="I186" s="9"/>
      <c r="J186" s="9"/>
      <c r="K186" s="9"/>
    </row>
    <row r="187" spans="2:11" s="10" customFormat="1" ht="22.2" customHeight="1" x14ac:dyDescent="0.25">
      <c r="B187" s="9"/>
      <c r="D187" s="9"/>
      <c r="E187" s="9"/>
      <c r="F187" s="9"/>
      <c r="G187" s="9"/>
      <c r="H187" s="9"/>
      <c r="I187" s="9"/>
      <c r="J187" s="9"/>
      <c r="K187" s="9"/>
    </row>
    <row r="188" spans="2:11" s="10" customFormat="1" ht="22.2" customHeight="1" x14ac:dyDescent="0.25">
      <c r="B188" s="9"/>
      <c r="D188" s="9"/>
      <c r="E188" s="9"/>
      <c r="F188" s="9"/>
      <c r="G188" s="9"/>
      <c r="H188" s="9"/>
      <c r="I188" s="9"/>
      <c r="J188" s="9"/>
      <c r="K188" s="9"/>
    </row>
    <row r="189" spans="2:11" s="10" customFormat="1" ht="22.2" customHeight="1" x14ac:dyDescent="0.25">
      <c r="B189" s="9"/>
      <c r="D189" s="9"/>
      <c r="E189" s="9"/>
      <c r="F189" s="9"/>
      <c r="G189" s="9"/>
      <c r="H189" s="9"/>
      <c r="I189" s="9"/>
      <c r="J189" s="9"/>
      <c r="K189" s="9"/>
    </row>
    <row r="190" spans="2:11" s="10" customFormat="1" ht="22.2" customHeight="1" x14ac:dyDescent="0.25">
      <c r="B190" s="9"/>
      <c r="D190" s="9"/>
      <c r="E190" s="9"/>
      <c r="F190" s="9"/>
      <c r="G190" s="9"/>
      <c r="H190" s="9"/>
      <c r="I190" s="9"/>
      <c r="J190" s="9"/>
      <c r="K190" s="9"/>
    </row>
    <row r="191" spans="2:11" s="10" customFormat="1" ht="22.2" customHeight="1" x14ac:dyDescent="0.25">
      <c r="B191" s="9"/>
      <c r="D191" s="9"/>
      <c r="E191" s="9"/>
      <c r="F191" s="9"/>
      <c r="G191" s="9"/>
      <c r="H191" s="9"/>
      <c r="I191" s="9"/>
      <c r="J191" s="9"/>
      <c r="K191" s="9"/>
    </row>
    <row r="192" spans="2:11" s="10" customFormat="1" ht="22.2" customHeight="1" x14ac:dyDescent="0.25">
      <c r="B192" s="9"/>
      <c r="D192" s="9"/>
      <c r="E192" s="9"/>
      <c r="F192" s="9"/>
      <c r="G192" s="9"/>
      <c r="H192" s="9"/>
      <c r="I192" s="9"/>
      <c r="J192" s="9"/>
      <c r="K192" s="9"/>
    </row>
  </sheetData>
  <pageMargins left="0.78740157480314965" right="0.31496062992125984" top="0.78740157480314965" bottom="0.31496062992125984" header="0.31496062992125984" footer="0.31496062992125984"/>
  <pageSetup paperSize="9" scale="83" fitToHeight="7" orientation="portrait" r:id="rId1"/>
  <headerFooter>
    <evenHeader>&amp;R&amp;"Arial,Italic"&amp;12For internal use only</evenHeader>
  </headerFooter>
  <rowBreaks count="3" manualBreakCount="3">
    <brk id="33" max="10" man="1"/>
    <brk id="69" max="10" man="1"/>
    <brk id="102" max="10" man="1"/>
  </rowBreaks>
  <customProperties>
    <customPr name="QAA_DRILLPATH_NODE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75"/>
  <sheetViews>
    <sheetView showGridLines="0" view="pageBreakPreview" zoomScale="70" zoomScaleNormal="70" zoomScaleSheetLayoutView="70" workbookViewId="0">
      <selection activeCell="AB1" sqref="AB1"/>
    </sheetView>
  </sheetViews>
  <sheetFormatPr defaultColWidth="9.44140625" defaultRowHeight="23.1" customHeight="1" x14ac:dyDescent="0.25"/>
  <cols>
    <col min="1" max="1" width="29.33203125" style="9" customWidth="1"/>
    <col min="2" max="2" width="2.5546875" style="9" customWidth="1"/>
    <col min="3" max="3" width="14.44140625" style="9" customWidth="1"/>
    <col min="4" max="4" width="1.5546875" style="9" customWidth="1"/>
    <col min="5" max="5" width="14.44140625" style="9" customWidth="1"/>
    <col min="6" max="6" width="1.5546875" style="9" customWidth="1"/>
    <col min="7" max="7" width="14.44140625" style="9" customWidth="1"/>
    <col min="8" max="8" width="1.5546875" style="9" customWidth="1"/>
    <col min="9" max="9" width="14.44140625" style="9" customWidth="1"/>
    <col min="10" max="10" width="1.5546875" style="9" customWidth="1"/>
    <col min="11" max="11" width="14.44140625" style="9" customWidth="1"/>
    <col min="12" max="12" width="1.5546875" style="9" customWidth="1"/>
    <col min="13" max="13" width="14.44140625" style="9" customWidth="1"/>
    <col min="14" max="14" width="1.5546875" style="9" customWidth="1"/>
    <col min="15" max="15" width="14.44140625" style="9" customWidth="1"/>
    <col min="16" max="16" width="1.5546875" style="9" customWidth="1"/>
    <col min="17" max="17" width="14.44140625" style="9" customWidth="1"/>
    <col min="18" max="18" width="1.5546875" style="9" customWidth="1"/>
    <col min="19" max="19" width="15.44140625" style="9" customWidth="1"/>
    <col min="20" max="20" width="1.5546875" style="9" customWidth="1"/>
    <col min="21" max="21" width="14.44140625" style="9" customWidth="1"/>
    <col min="22" max="22" width="1.5546875" style="9" customWidth="1"/>
    <col min="23" max="23" width="14.44140625" style="9" customWidth="1"/>
    <col min="24" max="24" width="1.5546875" style="9" customWidth="1"/>
    <col min="25" max="25" width="14.44140625" style="9" customWidth="1"/>
    <col min="26" max="26" width="0.5546875" style="9" customWidth="1"/>
    <col min="27" max="16384" width="9.44140625" style="9"/>
  </cols>
  <sheetData>
    <row r="1" spans="1:25" ht="23.1" customHeight="1" x14ac:dyDescent="0.25">
      <c r="Y1" s="24" t="s">
        <v>89</v>
      </c>
    </row>
    <row r="2" spans="1:25" ht="23.1" customHeight="1" x14ac:dyDescent="0.25">
      <c r="A2" s="2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</row>
    <row r="3" spans="1:25" ht="23.1" customHeight="1" x14ac:dyDescent="0.25">
      <c r="A3" s="40" t="s">
        <v>129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</row>
    <row r="4" spans="1:25" ht="23.1" customHeight="1" x14ac:dyDescent="0.25">
      <c r="A4" s="40" t="s">
        <v>258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</row>
    <row r="5" spans="1:25" ht="23.1" customHeight="1" x14ac:dyDescent="0.25">
      <c r="B5" s="41"/>
      <c r="C5" s="41"/>
      <c r="D5" s="41"/>
      <c r="E5" s="41"/>
      <c r="F5" s="41"/>
      <c r="G5" s="41"/>
      <c r="H5" s="41"/>
      <c r="I5" s="41"/>
      <c r="J5" s="41"/>
      <c r="K5" s="42"/>
      <c r="L5" s="41"/>
      <c r="M5" s="42"/>
      <c r="N5" s="41"/>
      <c r="O5" s="42"/>
      <c r="P5" s="41"/>
      <c r="Q5" s="42"/>
      <c r="R5" s="41"/>
      <c r="S5" s="42"/>
      <c r="T5" s="41"/>
      <c r="U5" s="42"/>
      <c r="V5" s="41"/>
      <c r="W5" s="41"/>
      <c r="X5" s="41"/>
      <c r="Y5" s="8" t="s">
        <v>2</v>
      </c>
    </row>
    <row r="6" spans="1:25" ht="23.1" customHeight="1" x14ac:dyDescent="0.25">
      <c r="A6" s="29"/>
      <c r="B6" s="12"/>
      <c r="C6" s="43" t="s">
        <v>3</v>
      </c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</row>
    <row r="7" spans="1:25" ht="23.1" customHeight="1" x14ac:dyDescent="0.25">
      <c r="A7" s="29"/>
      <c r="B7" s="5"/>
      <c r="C7" s="44" t="s">
        <v>84</v>
      </c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5"/>
      <c r="W7" s="29"/>
      <c r="X7" s="45"/>
      <c r="Y7" s="45"/>
    </row>
    <row r="8" spans="1:25" ht="23.1" customHeight="1" x14ac:dyDescent="0.25">
      <c r="A8" s="29"/>
      <c r="B8" s="5"/>
      <c r="C8" s="29"/>
      <c r="D8" s="29"/>
      <c r="E8" s="29"/>
      <c r="F8" s="29"/>
      <c r="G8" s="29"/>
      <c r="H8" s="29"/>
      <c r="I8" s="29"/>
      <c r="J8" s="29"/>
      <c r="K8" s="44" t="s">
        <v>83</v>
      </c>
      <c r="L8" s="44"/>
      <c r="M8" s="44"/>
      <c r="N8" s="44"/>
      <c r="O8" s="44"/>
      <c r="P8" s="44"/>
      <c r="Q8" s="44"/>
      <c r="R8" s="44"/>
      <c r="S8" s="44"/>
      <c r="T8" s="29"/>
      <c r="U8" s="29"/>
      <c r="V8" s="45"/>
      <c r="W8" s="29"/>
      <c r="X8" s="45"/>
      <c r="Y8" s="45"/>
    </row>
    <row r="9" spans="1:25" ht="23.1" customHeight="1" x14ac:dyDescent="0.25">
      <c r="A9" s="29"/>
      <c r="B9" s="5"/>
      <c r="C9" s="29"/>
      <c r="D9" s="29"/>
      <c r="E9" s="29"/>
      <c r="F9" s="29"/>
      <c r="G9" s="29"/>
      <c r="H9" s="29"/>
      <c r="I9" s="29"/>
      <c r="J9" s="29"/>
      <c r="K9" s="44" t="s">
        <v>130</v>
      </c>
      <c r="L9" s="44"/>
      <c r="M9" s="44"/>
      <c r="N9" s="44"/>
      <c r="O9" s="44"/>
      <c r="P9" s="44"/>
      <c r="Q9" s="29" t="s">
        <v>135</v>
      </c>
      <c r="R9" s="29"/>
      <c r="S9" s="29"/>
      <c r="T9" s="29"/>
      <c r="U9" s="29"/>
      <c r="V9" s="45"/>
      <c r="W9" s="29" t="s">
        <v>131</v>
      </c>
      <c r="X9" s="45"/>
      <c r="Y9" s="45"/>
    </row>
    <row r="10" spans="1:25" ht="23.1" customHeight="1" x14ac:dyDescent="0.25">
      <c r="A10" s="29"/>
      <c r="B10" s="5"/>
      <c r="C10" s="29"/>
      <c r="D10" s="29"/>
      <c r="E10" s="29"/>
      <c r="F10" s="29"/>
      <c r="G10" s="29"/>
      <c r="H10" s="29"/>
      <c r="I10" s="29"/>
      <c r="J10" s="29"/>
      <c r="K10" s="29" t="s">
        <v>132</v>
      </c>
      <c r="L10" s="29"/>
      <c r="M10" s="29" t="s">
        <v>133</v>
      </c>
      <c r="N10" s="29"/>
      <c r="O10" s="29" t="s">
        <v>134</v>
      </c>
      <c r="P10" s="29"/>
      <c r="Q10" s="29" t="s">
        <v>244</v>
      </c>
      <c r="R10" s="29"/>
      <c r="S10" s="29"/>
      <c r="T10" s="29"/>
      <c r="U10" s="29"/>
      <c r="V10" s="45"/>
      <c r="W10" s="29" t="s">
        <v>136</v>
      </c>
      <c r="X10" s="45"/>
      <c r="Y10" s="45"/>
    </row>
    <row r="11" spans="1:25" s="29" customFormat="1" ht="23.1" customHeight="1" x14ac:dyDescent="0.25">
      <c r="G11" s="91" t="s">
        <v>81</v>
      </c>
      <c r="H11" s="91"/>
      <c r="I11" s="91"/>
      <c r="K11" s="29" t="s">
        <v>137</v>
      </c>
      <c r="M11" s="29" t="s">
        <v>138</v>
      </c>
      <c r="O11" s="29" t="s">
        <v>139</v>
      </c>
      <c r="Q11" s="29" t="s">
        <v>140</v>
      </c>
      <c r="S11" s="29" t="s">
        <v>141</v>
      </c>
      <c r="U11" s="29" t="s">
        <v>141</v>
      </c>
      <c r="W11" s="29" t="s">
        <v>142</v>
      </c>
      <c r="Y11" s="29" t="s">
        <v>141</v>
      </c>
    </row>
    <row r="12" spans="1:25" s="29" customFormat="1" ht="23.1" customHeight="1" x14ac:dyDescent="0.25">
      <c r="B12" s="9"/>
      <c r="C12" s="29" t="s">
        <v>76</v>
      </c>
      <c r="E12" s="29" t="s">
        <v>143</v>
      </c>
      <c r="G12" s="47"/>
      <c r="H12" s="47"/>
      <c r="I12" s="88" t="s">
        <v>144</v>
      </c>
      <c r="K12" s="29" t="s">
        <v>145</v>
      </c>
      <c r="M12" s="29" t="s">
        <v>146</v>
      </c>
      <c r="O12" s="29" t="s">
        <v>147</v>
      </c>
      <c r="Q12" s="29" t="s">
        <v>148</v>
      </c>
      <c r="S12" s="29" t="s">
        <v>149</v>
      </c>
      <c r="U12" s="29" t="s">
        <v>75</v>
      </c>
      <c r="W12" s="29" t="s">
        <v>150</v>
      </c>
      <c r="Y12" s="29" t="s">
        <v>151</v>
      </c>
    </row>
    <row r="13" spans="1:25" s="29" customFormat="1" ht="23.1" customHeight="1" x14ac:dyDescent="0.25">
      <c r="C13" s="46" t="s">
        <v>152</v>
      </c>
      <c r="E13" s="46" t="s">
        <v>153</v>
      </c>
      <c r="G13" s="46" t="s">
        <v>154</v>
      </c>
      <c r="I13" s="46" t="s">
        <v>155</v>
      </c>
      <c r="K13" s="46" t="s">
        <v>156</v>
      </c>
      <c r="M13" s="46" t="s">
        <v>157</v>
      </c>
      <c r="O13" s="46" t="s">
        <v>158</v>
      </c>
      <c r="Q13" s="46" t="s">
        <v>159</v>
      </c>
      <c r="S13" s="46" t="s">
        <v>160</v>
      </c>
      <c r="U13" s="46" t="s">
        <v>161</v>
      </c>
      <c r="W13" s="46" t="s">
        <v>162</v>
      </c>
      <c r="Y13" s="46" t="s">
        <v>163</v>
      </c>
    </row>
    <row r="14" spans="1:25" ht="23.1" customHeight="1" x14ac:dyDescent="0.25">
      <c r="A14" s="7" t="s">
        <v>165</v>
      </c>
      <c r="B14" s="48"/>
      <c r="C14" s="21">
        <v>1578720</v>
      </c>
      <c r="D14" s="21"/>
      <c r="E14" s="21">
        <v>3060540</v>
      </c>
      <c r="F14" s="21"/>
      <c r="G14" s="21">
        <v>25746</v>
      </c>
      <c r="H14" s="21"/>
      <c r="I14" s="21">
        <v>-1487558</v>
      </c>
      <c r="J14" s="21"/>
      <c r="K14" s="21">
        <v>-5424</v>
      </c>
      <c r="L14" s="21"/>
      <c r="M14" s="21">
        <v>-11641</v>
      </c>
      <c r="N14" s="21"/>
      <c r="O14" s="21">
        <v>-200</v>
      </c>
      <c r="P14" s="21"/>
      <c r="Q14" s="21">
        <v>93732</v>
      </c>
      <c r="R14" s="21"/>
      <c r="S14" s="21">
        <f>SUM(K14:Q14)</f>
        <v>76467</v>
      </c>
      <c r="T14" s="21"/>
      <c r="U14" s="21">
        <f>SUM(C14:I14,S14)</f>
        <v>3253915</v>
      </c>
      <c r="V14" s="21"/>
      <c r="W14" s="21">
        <v>991396</v>
      </c>
      <c r="X14" s="21"/>
      <c r="Y14" s="21">
        <f>SUM(U14:W14)</f>
        <v>4245311</v>
      </c>
    </row>
    <row r="15" spans="1:25" ht="23.1" customHeight="1" x14ac:dyDescent="0.25">
      <c r="A15" s="10" t="s">
        <v>164</v>
      </c>
      <c r="B15" s="48"/>
      <c r="C15" s="21">
        <v>0</v>
      </c>
      <c r="D15" s="21"/>
      <c r="E15" s="21">
        <v>0</v>
      </c>
      <c r="F15" s="21"/>
      <c r="G15" s="21">
        <v>0</v>
      </c>
      <c r="H15" s="21"/>
      <c r="I15" s="21">
        <f>PL!G127</f>
        <v>-70752</v>
      </c>
      <c r="J15" s="21"/>
      <c r="K15" s="21">
        <v>0</v>
      </c>
      <c r="L15" s="21"/>
      <c r="M15" s="21">
        <v>0</v>
      </c>
      <c r="N15" s="21"/>
      <c r="O15" s="21">
        <v>0</v>
      </c>
      <c r="P15" s="21"/>
      <c r="Q15" s="21">
        <v>0</v>
      </c>
      <c r="R15" s="21"/>
      <c r="S15" s="21">
        <f>SUM(M15:Q15)</f>
        <v>0</v>
      </c>
      <c r="T15" s="21"/>
      <c r="U15" s="21">
        <f>SUM(C15:I15,S15)</f>
        <v>-70752</v>
      </c>
      <c r="V15" s="21"/>
      <c r="W15" s="21">
        <f>PL!G128</f>
        <v>21771</v>
      </c>
      <c r="X15" s="21"/>
      <c r="Y15" s="21">
        <f>SUM(U15:W15)</f>
        <v>-48981</v>
      </c>
    </row>
    <row r="16" spans="1:25" ht="23.1" customHeight="1" x14ac:dyDescent="0.25">
      <c r="A16" s="82" t="s">
        <v>122</v>
      </c>
      <c r="B16" s="48"/>
      <c r="C16" s="23">
        <v>0</v>
      </c>
      <c r="D16" s="21"/>
      <c r="E16" s="23">
        <v>0</v>
      </c>
      <c r="F16" s="21"/>
      <c r="G16" s="23">
        <v>0</v>
      </c>
      <c r="H16" s="21"/>
      <c r="I16" s="23">
        <v>0</v>
      </c>
      <c r="J16" s="21"/>
      <c r="K16" s="23">
        <v>-2430</v>
      </c>
      <c r="L16" s="21"/>
      <c r="M16" s="23">
        <v>-11038</v>
      </c>
      <c r="N16" s="21"/>
      <c r="O16" s="23">
        <v>-112</v>
      </c>
      <c r="P16" s="21"/>
      <c r="Q16" s="23">
        <v>0</v>
      </c>
      <c r="R16" s="21"/>
      <c r="S16" s="23">
        <f>SUM(K16:Q16)</f>
        <v>-13580</v>
      </c>
      <c r="T16" s="21"/>
      <c r="U16" s="23">
        <f>SUM(C16:I16,S16)</f>
        <v>-13580</v>
      </c>
      <c r="V16" s="21"/>
      <c r="W16" s="23">
        <v>-83</v>
      </c>
      <c r="X16" s="21"/>
      <c r="Y16" s="23">
        <f>SUM(U16:W16)</f>
        <v>-13663</v>
      </c>
    </row>
    <row r="17" spans="1:25" ht="23.1" customHeight="1" x14ac:dyDescent="0.25">
      <c r="A17" s="10" t="s">
        <v>123</v>
      </c>
      <c r="B17" s="48"/>
      <c r="C17" s="21">
        <f>SUM(C15:C16)</f>
        <v>0</v>
      </c>
      <c r="D17" s="21"/>
      <c r="E17" s="21">
        <f>SUM(E15:E16)</f>
        <v>0</v>
      </c>
      <c r="F17" s="21"/>
      <c r="G17" s="21">
        <f>SUM(G15:G16)</f>
        <v>0</v>
      </c>
      <c r="H17" s="21"/>
      <c r="I17" s="21">
        <f>SUM(I15:I16)</f>
        <v>-70752</v>
      </c>
      <c r="J17" s="21"/>
      <c r="K17" s="21">
        <f>SUM(K15:K16)</f>
        <v>-2430</v>
      </c>
      <c r="L17" s="21"/>
      <c r="M17" s="21">
        <f>SUM(M15:M16)</f>
        <v>-11038</v>
      </c>
      <c r="N17" s="21"/>
      <c r="O17" s="21">
        <f>SUM(O15:O16)</f>
        <v>-112</v>
      </c>
      <c r="P17" s="21"/>
      <c r="Q17" s="21">
        <f>SUM(Q15:Q16)</f>
        <v>0</v>
      </c>
      <c r="R17" s="21"/>
      <c r="S17" s="21">
        <f>SUM(S15:S16)</f>
        <v>-13580</v>
      </c>
      <c r="T17" s="21"/>
      <c r="U17" s="21">
        <f>SUM(U15:U16)</f>
        <v>-84332</v>
      </c>
      <c r="V17" s="21"/>
      <c r="W17" s="21">
        <f>SUM(W15:W16)</f>
        <v>21688</v>
      </c>
      <c r="X17" s="21"/>
      <c r="Y17" s="21">
        <f>SUM(Y15:Y16)</f>
        <v>-62644</v>
      </c>
    </row>
    <row r="18" spans="1:25" ht="23.1" customHeight="1" thickBot="1" x14ac:dyDescent="0.3">
      <c r="A18" s="7" t="s">
        <v>256</v>
      </c>
      <c r="B18" s="29"/>
      <c r="C18" s="49">
        <f>SUM(C14,C17:C17)</f>
        <v>1578720</v>
      </c>
      <c r="D18" s="21"/>
      <c r="E18" s="49">
        <f>SUM(E14,E17:E17)</f>
        <v>3060540</v>
      </c>
      <c r="F18" s="21"/>
      <c r="G18" s="49">
        <f>SUM(G14,G17:G17)</f>
        <v>25746</v>
      </c>
      <c r="H18" s="21"/>
      <c r="I18" s="49">
        <f>SUM(I14,I17:I17)</f>
        <v>-1558310</v>
      </c>
      <c r="J18" s="21"/>
      <c r="K18" s="49">
        <f>SUM(K14,K17:K17)</f>
        <v>-7854</v>
      </c>
      <c r="L18" s="21"/>
      <c r="M18" s="49">
        <f>SUM(M14,M17:M17)</f>
        <v>-22679</v>
      </c>
      <c r="N18" s="21"/>
      <c r="O18" s="49">
        <f>SUM(O14,O17:O17)</f>
        <v>-312</v>
      </c>
      <c r="P18" s="21"/>
      <c r="Q18" s="49">
        <f>SUM(Q14,Q17:Q17)</f>
        <v>93732</v>
      </c>
      <c r="R18" s="21"/>
      <c r="S18" s="49">
        <f>SUM(S14,S17:S17)</f>
        <v>62887</v>
      </c>
      <c r="T18" s="21"/>
      <c r="U18" s="49">
        <f>SUM(U14,U17:U17)</f>
        <v>3169583</v>
      </c>
      <c r="V18" s="21"/>
      <c r="W18" s="49">
        <f>SUM(W14,W17:W17)</f>
        <v>1013084</v>
      </c>
      <c r="X18" s="21"/>
      <c r="Y18" s="49">
        <f>SUM(Y14,Y17:Y17)</f>
        <v>4182667</v>
      </c>
    </row>
    <row r="19" spans="1:25" ht="23.1" customHeight="1" thickTop="1" x14ac:dyDescent="0.25">
      <c r="A19" s="7"/>
      <c r="B19" s="29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</row>
    <row r="20" spans="1:25" ht="23.1" customHeight="1" x14ac:dyDescent="0.25">
      <c r="A20" s="7" t="s">
        <v>236</v>
      </c>
      <c r="B20" s="29"/>
      <c r="C20" s="21">
        <v>1578720</v>
      </c>
      <c r="D20" s="21"/>
      <c r="E20" s="21">
        <v>3060540</v>
      </c>
      <c r="F20" s="21"/>
      <c r="G20" s="21">
        <v>25746</v>
      </c>
      <c r="H20" s="21"/>
      <c r="I20" s="21">
        <v>-1596902</v>
      </c>
      <c r="J20" s="21"/>
      <c r="K20" s="21">
        <v>-2846</v>
      </c>
      <c r="L20" s="21"/>
      <c r="M20" s="21">
        <v>-11386</v>
      </c>
      <c r="N20" s="21"/>
      <c r="O20" s="21">
        <v>-312</v>
      </c>
      <c r="P20" s="21"/>
      <c r="Q20" s="21">
        <v>92007</v>
      </c>
      <c r="R20" s="21"/>
      <c r="S20" s="21">
        <f>SUM(K20:Q20)</f>
        <v>77463</v>
      </c>
      <c r="T20" s="21"/>
      <c r="U20" s="21">
        <f>SUM(C20:I20,S20)</f>
        <v>3145567</v>
      </c>
      <c r="V20" s="21"/>
      <c r="W20" s="21">
        <v>1025921</v>
      </c>
      <c r="X20" s="21"/>
      <c r="Y20" s="21">
        <f>SUM(U20:W20)</f>
        <v>4171488</v>
      </c>
    </row>
    <row r="21" spans="1:25" ht="23.1" customHeight="1" x14ac:dyDescent="0.25">
      <c r="A21" s="10" t="s">
        <v>164</v>
      </c>
      <c r="B21" s="48"/>
      <c r="C21" s="21">
        <v>0</v>
      </c>
      <c r="D21" s="21"/>
      <c r="E21" s="21">
        <v>0</v>
      </c>
      <c r="F21" s="21"/>
      <c r="G21" s="21">
        <v>0</v>
      </c>
      <c r="H21" s="21"/>
      <c r="I21" s="21">
        <f>PL!E127</f>
        <v>-1462</v>
      </c>
      <c r="J21" s="21"/>
      <c r="K21" s="21">
        <v>0</v>
      </c>
      <c r="L21" s="21"/>
      <c r="M21" s="21">
        <v>0</v>
      </c>
      <c r="N21" s="21"/>
      <c r="O21" s="21">
        <v>0</v>
      </c>
      <c r="P21" s="21"/>
      <c r="Q21" s="21">
        <v>0</v>
      </c>
      <c r="R21" s="21"/>
      <c r="S21" s="21">
        <f>SUM(K21:Q21)</f>
        <v>0</v>
      </c>
      <c r="T21" s="21"/>
      <c r="U21" s="21">
        <f>SUM(C21:I21,S21)</f>
        <v>-1462</v>
      </c>
      <c r="V21" s="21"/>
      <c r="W21" s="21">
        <f>PL!E128</f>
        <v>26927</v>
      </c>
      <c r="X21" s="21"/>
      <c r="Y21" s="21">
        <f>SUM(U21:W21)</f>
        <v>25465</v>
      </c>
    </row>
    <row r="22" spans="1:25" ht="23.1" customHeight="1" x14ac:dyDescent="0.25">
      <c r="A22" s="82" t="s">
        <v>122</v>
      </c>
      <c r="B22" s="48"/>
      <c r="C22" s="23">
        <v>0</v>
      </c>
      <c r="D22" s="21"/>
      <c r="E22" s="23">
        <v>0</v>
      </c>
      <c r="F22" s="21"/>
      <c r="G22" s="23">
        <v>0</v>
      </c>
      <c r="H22" s="21"/>
      <c r="I22" s="23">
        <v>0</v>
      </c>
      <c r="J22" s="21"/>
      <c r="K22" s="23">
        <f>PL!E112-W22</f>
        <v>-6014</v>
      </c>
      <c r="L22" s="21"/>
      <c r="M22" s="23">
        <f>SUM(PL!E118:E119)</f>
        <v>-1548</v>
      </c>
      <c r="N22" s="21"/>
      <c r="O22" s="23">
        <f>PL!E117</f>
        <v>0</v>
      </c>
      <c r="P22" s="21"/>
      <c r="Q22" s="23">
        <v>0</v>
      </c>
      <c r="R22" s="21"/>
      <c r="S22" s="23">
        <f>SUM(K22:Q22)</f>
        <v>-7562</v>
      </c>
      <c r="T22" s="21"/>
      <c r="U22" s="23">
        <f>SUM(C22:I22,S22)</f>
        <v>-7562</v>
      </c>
      <c r="V22" s="21"/>
      <c r="W22" s="23">
        <v>-207</v>
      </c>
      <c r="X22" s="21"/>
      <c r="Y22" s="23">
        <f>SUM(U22:W22)</f>
        <v>-7769</v>
      </c>
    </row>
    <row r="23" spans="1:25" ht="23.1" customHeight="1" x14ac:dyDescent="0.25">
      <c r="A23" s="10" t="s">
        <v>123</v>
      </c>
      <c r="B23" s="48"/>
      <c r="C23" s="21">
        <f>SUM(C21:C22)</f>
        <v>0</v>
      </c>
      <c r="D23" s="21"/>
      <c r="E23" s="21">
        <f>SUM(E21:E22)</f>
        <v>0</v>
      </c>
      <c r="F23" s="21"/>
      <c r="G23" s="21">
        <f>SUM(G21:G22)</f>
        <v>0</v>
      </c>
      <c r="H23" s="21"/>
      <c r="I23" s="21">
        <f>SUM(I21:I22)</f>
        <v>-1462</v>
      </c>
      <c r="J23" s="21"/>
      <c r="K23" s="21">
        <f>SUM(K21:K22)</f>
        <v>-6014</v>
      </c>
      <c r="L23" s="21"/>
      <c r="M23" s="21">
        <f>SUM(M21:M22)</f>
        <v>-1548</v>
      </c>
      <c r="N23" s="21"/>
      <c r="O23" s="21">
        <f>SUM(O21:O22)</f>
        <v>0</v>
      </c>
      <c r="P23" s="21"/>
      <c r="Q23" s="21">
        <f>SUM(Q21:Q22)</f>
        <v>0</v>
      </c>
      <c r="R23" s="21"/>
      <c r="S23" s="21">
        <f>SUM(S21:S22)</f>
        <v>-7562</v>
      </c>
      <c r="T23" s="21"/>
      <c r="U23" s="21">
        <f>SUM(U21:U22)</f>
        <v>-9024</v>
      </c>
      <c r="V23" s="21"/>
      <c r="W23" s="21">
        <f>SUM(W21:W22)</f>
        <v>26720</v>
      </c>
      <c r="X23" s="21"/>
      <c r="Y23" s="21">
        <f>SUM(Y21:Y22)</f>
        <v>17696</v>
      </c>
    </row>
    <row r="24" spans="1:25" ht="23.1" customHeight="1" x14ac:dyDescent="0.25">
      <c r="A24" s="10" t="s">
        <v>243</v>
      </c>
      <c r="B24" s="48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</row>
    <row r="25" spans="1:25" ht="22.5" customHeight="1" x14ac:dyDescent="0.25">
      <c r="A25" s="10" t="s">
        <v>252</v>
      </c>
      <c r="B25" s="48"/>
      <c r="C25" s="21">
        <v>0</v>
      </c>
      <c r="D25" s="21"/>
      <c r="E25" s="21">
        <v>0</v>
      </c>
      <c r="F25" s="21"/>
      <c r="G25" s="21">
        <v>0</v>
      </c>
      <c r="H25" s="21"/>
      <c r="I25" s="21">
        <v>0</v>
      </c>
      <c r="J25" s="21"/>
      <c r="K25" s="21">
        <v>0</v>
      </c>
      <c r="L25" s="21"/>
      <c r="M25" s="21">
        <v>0</v>
      </c>
      <c r="N25" s="21"/>
      <c r="O25" s="21">
        <v>0</v>
      </c>
      <c r="P25" s="21"/>
      <c r="Q25" s="21">
        <v>-41435</v>
      </c>
      <c r="R25" s="21"/>
      <c r="S25" s="21">
        <f>SUM(K25:Q25)</f>
        <v>-41435</v>
      </c>
      <c r="T25" s="21"/>
      <c r="U25" s="21">
        <f>SUM(C25:I25,S25)</f>
        <v>-41435</v>
      </c>
      <c r="V25" s="21"/>
      <c r="W25" s="21">
        <v>-63565</v>
      </c>
      <c r="X25" s="21"/>
      <c r="Y25" s="21">
        <f>SUM(U25:W25)</f>
        <v>-105000</v>
      </c>
    </row>
    <row r="26" spans="1:25" ht="23.1" customHeight="1" thickBot="1" x14ac:dyDescent="0.3">
      <c r="A26" s="7" t="s">
        <v>257</v>
      </c>
      <c r="B26" s="29"/>
      <c r="C26" s="49">
        <f>SUM(C20,C23:C25)</f>
        <v>1578720</v>
      </c>
      <c r="D26" s="21"/>
      <c r="E26" s="49">
        <f>SUM(E20,E23:E25)</f>
        <v>3060540</v>
      </c>
      <c r="F26" s="21"/>
      <c r="G26" s="49">
        <f>SUM(G20,G23:G25)</f>
        <v>25746</v>
      </c>
      <c r="H26" s="21"/>
      <c r="I26" s="49">
        <f>SUM(I20,I23:I25)</f>
        <v>-1598364</v>
      </c>
      <c r="J26" s="21"/>
      <c r="K26" s="49">
        <f>SUM(K20,K23:K25)</f>
        <v>-8860</v>
      </c>
      <c r="L26" s="21"/>
      <c r="M26" s="49">
        <f>SUM(M20,M23:M25)</f>
        <v>-12934</v>
      </c>
      <c r="N26" s="21"/>
      <c r="O26" s="49">
        <f>SUM(O20,O23:O25)</f>
        <v>-312</v>
      </c>
      <c r="P26" s="21"/>
      <c r="Q26" s="49">
        <f>SUM(Q20,Q23:Q25)</f>
        <v>50572</v>
      </c>
      <c r="R26" s="21"/>
      <c r="S26" s="49">
        <f>SUM(S20,S23:S25)</f>
        <v>28466</v>
      </c>
      <c r="T26" s="21"/>
      <c r="U26" s="49">
        <f>SUM(U20,U23:U25)</f>
        <v>3095108</v>
      </c>
      <c r="V26" s="21"/>
      <c r="W26" s="49">
        <f>SUM(W20,W23:W25)</f>
        <v>989076</v>
      </c>
      <c r="X26" s="21"/>
      <c r="Y26" s="49">
        <f>SUM(Y20,Y23:Y25)</f>
        <v>4084184</v>
      </c>
    </row>
    <row r="27" spans="1:25" ht="23.1" customHeight="1" thickTop="1" x14ac:dyDescent="0.25">
      <c r="A27" s="7"/>
      <c r="B27" s="29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</row>
    <row r="28" spans="1:25" ht="23.1" customHeight="1" x14ac:dyDescent="0.25">
      <c r="A28" s="10" t="s">
        <v>47</v>
      </c>
    </row>
    <row r="29" spans="1:25" ht="23.1" customHeight="1" x14ac:dyDescent="0.25">
      <c r="E29" s="48"/>
    </row>
    <row r="38" spans="26:26" ht="23.1" customHeight="1" x14ac:dyDescent="0.25">
      <c r="Z38" s="9">
        <v>0</v>
      </c>
    </row>
    <row r="39" spans="26:26" ht="23.1" customHeight="1" x14ac:dyDescent="0.25">
      <c r="Z39" s="9">
        <v>0</v>
      </c>
    </row>
    <row r="40" spans="26:26" ht="23.1" customHeight="1" x14ac:dyDescent="0.25">
      <c r="Z40" s="9">
        <v>0</v>
      </c>
    </row>
    <row r="41" spans="26:26" ht="23.1" customHeight="1" x14ac:dyDescent="0.25">
      <c r="Z41" s="9">
        <v>0</v>
      </c>
    </row>
    <row r="42" spans="26:26" ht="23.1" customHeight="1" x14ac:dyDescent="0.25">
      <c r="Z42" s="9">
        <v>0</v>
      </c>
    </row>
    <row r="43" spans="26:26" ht="23.1" customHeight="1" x14ac:dyDescent="0.25">
      <c r="Z43" s="9">
        <v>0</v>
      </c>
    </row>
    <row r="44" spans="26:26" ht="23.1" customHeight="1" x14ac:dyDescent="0.25">
      <c r="Z44" s="9">
        <v>0</v>
      </c>
    </row>
    <row r="58" spans="3:3" ht="23.1" customHeight="1" x14ac:dyDescent="0.25">
      <c r="C58" s="9">
        <v>43970</v>
      </c>
    </row>
    <row r="62" spans="3:3" ht="23.1" customHeight="1" x14ac:dyDescent="0.25">
      <c r="C62" s="9">
        <v>38115</v>
      </c>
    </row>
    <row r="75" spans="5:5" ht="23.1" customHeight="1" x14ac:dyDescent="0.25">
      <c r="E75" s="9">
        <v>31256</v>
      </c>
    </row>
  </sheetData>
  <mergeCells count="1">
    <mergeCell ref="G11:I11"/>
  </mergeCells>
  <pageMargins left="0.55118110236220474" right="0.19685039370078741" top="0.78740157480314965" bottom="0.31496062992125984" header="0.31496062992125984" footer="0.31496062992125984"/>
  <pageSetup paperSize="9" scale="63" orientation="landscape" r:id="rId1"/>
  <customProperties>
    <customPr name="QAA_DRILLPATH_NODE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73"/>
  <sheetViews>
    <sheetView showGridLines="0" view="pageBreakPreview" zoomScale="70" zoomScaleNormal="68" zoomScaleSheetLayoutView="70" workbookViewId="0">
      <selection activeCell="P1" sqref="P1"/>
    </sheetView>
  </sheetViews>
  <sheetFormatPr defaultColWidth="9.44140625" defaultRowHeight="23.1" customHeight="1" x14ac:dyDescent="0.25"/>
  <cols>
    <col min="1" max="1" width="15.5546875" style="9" customWidth="1"/>
    <col min="2" max="2" width="11.5546875" style="9" customWidth="1"/>
    <col min="3" max="3" width="4.5546875" style="9" customWidth="1"/>
    <col min="4" max="4" width="1.5546875" style="9" customWidth="1"/>
    <col min="5" max="5" width="14" style="9" customWidth="1"/>
    <col min="6" max="6" width="1.44140625" style="9" customWidth="1"/>
    <col min="7" max="7" width="14" style="9" customWidth="1"/>
    <col min="8" max="8" width="1.44140625" style="9" customWidth="1"/>
    <col min="9" max="9" width="14" style="9" customWidth="1"/>
    <col min="10" max="10" width="1.44140625" style="9" customWidth="1"/>
    <col min="11" max="11" width="14" style="9" customWidth="1"/>
    <col min="12" max="12" width="1.44140625" style="9" customWidth="1"/>
    <col min="13" max="13" width="14" style="9" customWidth="1"/>
    <col min="14" max="14" width="0.5546875" style="9" customWidth="1"/>
    <col min="15" max="16384" width="9.44140625" style="9"/>
  </cols>
  <sheetData>
    <row r="1" spans="1:13" ht="23.1" customHeight="1" x14ac:dyDescent="0.25">
      <c r="M1" s="24" t="s">
        <v>89</v>
      </c>
    </row>
    <row r="2" spans="1:13" ht="23.1" customHeight="1" x14ac:dyDescent="0.25">
      <c r="A2" s="2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13" ht="23.1" customHeight="1" x14ac:dyDescent="0.25">
      <c r="A3" s="40" t="s">
        <v>166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</row>
    <row r="4" spans="1:13" ht="23.1" customHeight="1" x14ac:dyDescent="0.25">
      <c r="A4" s="40" t="s">
        <v>258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23.1" customHeight="1" x14ac:dyDescent="0.25"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8" t="s">
        <v>2</v>
      </c>
    </row>
    <row r="6" spans="1:13" ht="23.1" customHeight="1" x14ac:dyDescent="0.25">
      <c r="A6" s="29"/>
      <c r="B6" s="29"/>
      <c r="C6" s="29"/>
      <c r="D6" s="12"/>
      <c r="E6" s="90" t="s">
        <v>4</v>
      </c>
      <c r="F6" s="90"/>
      <c r="G6" s="90"/>
      <c r="H6" s="90"/>
      <c r="I6" s="90"/>
      <c r="J6" s="90"/>
      <c r="K6" s="90"/>
      <c r="L6" s="90"/>
      <c r="M6" s="90"/>
    </row>
    <row r="7" spans="1:13" ht="23.1" customHeight="1" x14ac:dyDescent="0.25">
      <c r="A7" s="29"/>
      <c r="B7" s="29"/>
      <c r="C7" s="29"/>
      <c r="D7" s="12"/>
      <c r="E7" s="92" t="s">
        <v>76</v>
      </c>
      <c r="F7" s="92"/>
      <c r="G7" s="29" t="s">
        <v>143</v>
      </c>
      <c r="H7" s="45"/>
      <c r="I7" s="91" t="s">
        <v>81</v>
      </c>
      <c r="J7" s="91"/>
      <c r="K7" s="91"/>
      <c r="L7" s="45"/>
      <c r="M7" s="29" t="s">
        <v>141</v>
      </c>
    </row>
    <row r="8" spans="1:13" s="29" customFormat="1" ht="23.1" customHeight="1" x14ac:dyDescent="0.25">
      <c r="C8" s="48"/>
      <c r="E8" s="46" t="s">
        <v>152</v>
      </c>
      <c r="G8" s="46" t="s">
        <v>153</v>
      </c>
      <c r="I8" s="46" t="s">
        <v>154</v>
      </c>
      <c r="K8" s="46" t="s">
        <v>144</v>
      </c>
      <c r="M8" s="46" t="s">
        <v>75</v>
      </c>
    </row>
    <row r="9" spans="1:13" ht="23.1" customHeight="1" x14ac:dyDescent="0.25">
      <c r="A9" s="7" t="s">
        <v>165</v>
      </c>
      <c r="C9" s="48"/>
      <c r="D9" s="48"/>
      <c r="E9" s="21">
        <v>1578720</v>
      </c>
      <c r="F9" s="21"/>
      <c r="G9" s="21">
        <v>3060540</v>
      </c>
      <c r="H9" s="21"/>
      <c r="I9" s="21">
        <v>25746</v>
      </c>
      <c r="J9" s="21"/>
      <c r="K9" s="21">
        <v>-99966</v>
      </c>
      <c r="L9" s="21"/>
      <c r="M9" s="21">
        <f>SUM(E9:K9)</f>
        <v>4565040</v>
      </c>
    </row>
    <row r="10" spans="1:13" ht="23.1" customHeight="1" x14ac:dyDescent="0.25">
      <c r="A10" s="10" t="s">
        <v>112</v>
      </c>
      <c r="C10" s="48"/>
      <c r="D10" s="48"/>
      <c r="E10" s="21">
        <v>0</v>
      </c>
      <c r="F10" s="21"/>
      <c r="G10" s="21">
        <v>0</v>
      </c>
      <c r="H10" s="21"/>
      <c r="I10" s="21">
        <v>0</v>
      </c>
      <c r="J10" s="21"/>
      <c r="K10" s="21">
        <f>PL!K124</f>
        <v>-27037</v>
      </c>
      <c r="L10" s="21"/>
      <c r="M10" s="21">
        <f>SUM(E10:K10)</f>
        <v>-27037</v>
      </c>
    </row>
    <row r="11" spans="1:13" ht="23.1" customHeight="1" x14ac:dyDescent="0.25">
      <c r="A11" s="36" t="s">
        <v>122</v>
      </c>
      <c r="C11" s="48"/>
      <c r="D11" s="48"/>
      <c r="E11" s="23">
        <v>0</v>
      </c>
      <c r="F11" s="21"/>
      <c r="G11" s="23">
        <v>0</v>
      </c>
      <c r="H11" s="21"/>
      <c r="I11" s="23">
        <v>0</v>
      </c>
      <c r="J11" s="21"/>
      <c r="K11" s="23">
        <v>0</v>
      </c>
      <c r="L11" s="21"/>
      <c r="M11" s="23">
        <f>SUM(E11:K11)</f>
        <v>0</v>
      </c>
    </row>
    <row r="12" spans="1:13" ht="23.1" customHeight="1" x14ac:dyDescent="0.25">
      <c r="A12" s="10" t="s">
        <v>123</v>
      </c>
      <c r="C12" s="48"/>
      <c r="D12" s="48"/>
      <c r="E12" s="21">
        <f>SUM(E10:E11)</f>
        <v>0</v>
      </c>
      <c r="F12" s="21"/>
      <c r="G12" s="21">
        <f>SUM(G10:G11)</f>
        <v>0</v>
      </c>
      <c r="H12" s="21"/>
      <c r="I12" s="21">
        <f>SUM(I10:I11)</f>
        <v>0</v>
      </c>
      <c r="J12" s="21"/>
      <c r="K12" s="21">
        <f>SUM(K10:K11)</f>
        <v>-27037</v>
      </c>
      <c r="L12" s="21"/>
      <c r="M12" s="21">
        <f>SUM(M10:M11)</f>
        <v>-27037</v>
      </c>
    </row>
    <row r="13" spans="1:13" ht="23.1" customHeight="1" thickBot="1" x14ac:dyDescent="0.3">
      <c r="A13" s="7" t="s">
        <v>256</v>
      </c>
      <c r="D13" s="29"/>
      <c r="E13" s="49">
        <f>SUM(E9,E12:E12)</f>
        <v>1578720</v>
      </c>
      <c r="F13" s="21"/>
      <c r="G13" s="49">
        <f>SUM(G9,G12:G12)</f>
        <v>3060540</v>
      </c>
      <c r="H13" s="21"/>
      <c r="I13" s="49">
        <f>SUM(I9,I12:I12)</f>
        <v>25746</v>
      </c>
      <c r="J13" s="21"/>
      <c r="K13" s="49">
        <f>SUM(K9,K12:K12)</f>
        <v>-127003</v>
      </c>
      <c r="L13" s="21"/>
      <c r="M13" s="49">
        <f>SUM(M9,M12:M12)</f>
        <v>4538003</v>
      </c>
    </row>
    <row r="14" spans="1:13" ht="23.1" customHeight="1" thickTop="1" x14ac:dyDescent="0.25">
      <c r="A14" s="7"/>
      <c r="D14" s="29"/>
      <c r="E14" s="21"/>
      <c r="F14" s="21"/>
      <c r="G14" s="21"/>
      <c r="H14" s="21"/>
      <c r="I14" s="21"/>
      <c r="J14" s="21"/>
      <c r="K14" s="21"/>
      <c r="L14" s="21"/>
      <c r="M14" s="21"/>
    </row>
    <row r="15" spans="1:13" ht="23.1" customHeight="1" x14ac:dyDescent="0.25">
      <c r="A15" s="7" t="s">
        <v>236</v>
      </c>
      <c r="D15" s="29"/>
      <c r="E15" s="21">
        <v>1578720</v>
      </c>
      <c r="F15" s="21"/>
      <c r="G15" s="21">
        <v>3060540</v>
      </c>
      <c r="H15" s="21"/>
      <c r="I15" s="21">
        <v>25746</v>
      </c>
      <c r="J15" s="21"/>
      <c r="K15" s="21">
        <v>-155118</v>
      </c>
      <c r="L15" s="21"/>
      <c r="M15" s="21">
        <f>SUM(E15:K15)</f>
        <v>4509888</v>
      </c>
    </row>
    <row r="16" spans="1:13" ht="23.1" customHeight="1" x14ac:dyDescent="0.25">
      <c r="A16" s="10" t="s">
        <v>112</v>
      </c>
      <c r="C16" s="48"/>
      <c r="D16" s="48"/>
      <c r="E16" s="21">
        <v>0</v>
      </c>
      <c r="F16" s="21"/>
      <c r="G16" s="21">
        <v>0</v>
      </c>
      <c r="H16" s="21"/>
      <c r="I16" s="21">
        <v>0</v>
      </c>
      <c r="J16" s="21"/>
      <c r="K16" s="21">
        <f>PL!I127</f>
        <v>-26156</v>
      </c>
      <c r="L16" s="21"/>
      <c r="M16" s="21">
        <f>SUM(E16:K16)</f>
        <v>-26156</v>
      </c>
    </row>
    <row r="17" spans="1:13" ht="23.1" customHeight="1" x14ac:dyDescent="0.25">
      <c r="A17" s="36" t="s">
        <v>122</v>
      </c>
      <c r="C17" s="48"/>
      <c r="D17" s="48"/>
      <c r="E17" s="23">
        <v>0</v>
      </c>
      <c r="F17" s="21"/>
      <c r="G17" s="23">
        <v>0</v>
      </c>
      <c r="H17" s="21"/>
      <c r="I17" s="23">
        <v>0</v>
      </c>
      <c r="J17" s="21"/>
      <c r="K17" s="23">
        <v>0</v>
      </c>
      <c r="L17" s="21"/>
      <c r="M17" s="23">
        <f>SUM(E17:K17)</f>
        <v>0</v>
      </c>
    </row>
    <row r="18" spans="1:13" ht="23.1" customHeight="1" x14ac:dyDescent="0.25">
      <c r="A18" s="10" t="s">
        <v>123</v>
      </c>
      <c r="C18" s="48"/>
      <c r="D18" s="48"/>
      <c r="E18" s="21">
        <f>SUM(E16:E17)</f>
        <v>0</v>
      </c>
      <c r="F18" s="21"/>
      <c r="G18" s="21">
        <f>SUM(G16:G17)</f>
        <v>0</v>
      </c>
      <c r="H18" s="21"/>
      <c r="I18" s="21">
        <f>SUM(I16:I17)</f>
        <v>0</v>
      </c>
      <c r="J18" s="21"/>
      <c r="K18" s="21">
        <f>SUM(K16:K17)</f>
        <v>-26156</v>
      </c>
      <c r="L18" s="21"/>
      <c r="M18" s="21">
        <f>SUM(M16:M17)</f>
        <v>-26156</v>
      </c>
    </row>
    <row r="19" spans="1:13" ht="23.1" customHeight="1" thickBot="1" x14ac:dyDescent="0.3">
      <c r="A19" s="7" t="s">
        <v>257</v>
      </c>
      <c r="D19" s="29"/>
      <c r="E19" s="49">
        <f>SUM(E15,E18:E18)</f>
        <v>1578720</v>
      </c>
      <c r="F19" s="21"/>
      <c r="G19" s="49">
        <f>SUM(G15,G18:G18)</f>
        <v>3060540</v>
      </c>
      <c r="H19" s="21"/>
      <c r="I19" s="49">
        <f>SUM(I15,I18:I18)</f>
        <v>25746</v>
      </c>
      <c r="J19" s="21"/>
      <c r="K19" s="49">
        <f>SUM(K15,K18:K18)</f>
        <v>-181274</v>
      </c>
      <c r="L19" s="21"/>
      <c r="M19" s="49">
        <f>SUM(M15,M18:M18)</f>
        <v>4483732</v>
      </c>
    </row>
    <row r="20" spans="1:13" ht="23.1" customHeight="1" thickTop="1" x14ac:dyDescent="0.25">
      <c r="A20" s="7"/>
      <c r="D20" s="29"/>
      <c r="E20" s="21"/>
      <c r="F20" s="21"/>
      <c r="G20" s="21"/>
      <c r="H20" s="21"/>
      <c r="I20" s="21"/>
      <c r="J20" s="21"/>
      <c r="K20" s="21"/>
      <c r="L20" s="21"/>
      <c r="M20" s="21"/>
    </row>
    <row r="21" spans="1:13" ht="23.1" customHeight="1" x14ac:dyDescent="0.25">
      <c r="A21" s="10" t="s">
        <v>47</v>
      </c>
    </row>
    <row r="22" spans="1:13" ht="23.1" customHeight="1" x14ac:dyDescent="0.25">
      <c r="G22" s="48"/>
    </row>
    <row r="45" spans="5:5" ht="23.1" customHeight="1" x14ac:dyDescent="0.25">
      <c r="E45" s="9">
        <v>142003</v>
      </c>
    </row>
    <row r="58" spans="5:5" ht="23.1" customHeight="1" x14ac:dyDescent="0.25">
      <c r="E58" s="9">
        <v>43970</v>
      </c>
    </row>
    <row r="62" spans="5:5" ht="23.1" customHeight="1" x14ac:dyDescent="0.25">
      <c r="E62" s="9">
        <v>38115</v>
      </c>
    </row>
    <row r="73" spans="5:5" ht="23.1" customHeight="1" x14ac:dyDescent="0.25">
      <c r="E73" s="9">
        <v>31256</v>
      </c>
    </row>
  </sheetData>
  <mergeCells count="3">
    <mergeCell ref="E6:M6"/>
    <mergeCell ref="E7:F7"/>
    <mergeCell ref="I7:K7"/>
  </mergeCells>
  <pageMargins left="0.78740157480314965" right="0.31496062992125984" top="0.78740157480314965" bottom="0.31496062992125984" header="0.31496062992125984" footer="0.31496062992125984"/>
  <pageSetup paperSize="9" scale="84" orientation="portrait" r:id="rId1"/>
  <customProperties>
    <customPr name="QAA_DRILLPATH_NODE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16891-CAB8-4A1B-ADEA-4D5694377B0D}">
  <dimension ref="A1:S151"/>
  <sheetViews>
    <sheetView showGridLines="0" view="pageBreakPreview" zoomScale="85" zoomScaleNormal="60" zoomScaleSheetLayoutView="85" workbookViewId="0">
      <selection activeCell="M1" sqref="M1"/>
    </sheetView>
  </sheetViews>
  <sheetFormatPr defaultColWidth="10.5546875" defaultRowHeight="20.25" customHeight="1" x14ac:dyDescent="0.25"/>
  <cols>
    <col min="1" max="1" width="47.6640625" style="10" customWidth="1"/>
    <col min="2" max="2" width="7.5546875" style="9" customWidth="1"/>
    <col min="3" max="3" width="4" style="10" customWidth="1"/>
    <col min="4" max="4" width="4.44140625" style="9" customWidth="1"/>
    <col min="5" max="5" width="13.6640625" style="9" customWidth="1"/>
    <col min="6" max="6" width="1.5546875" style="9" customWidth="1"/>
    <col min="7" max="7" width="13.6640625" style="9" customWidth="1"/>
    <col min="8" max="8" width="1.44140625" style="9" customWidth="1"/>
    <col min="9" max="9" width="13.6640625" style="9" customWidth="1"/>
    <col min="10" max="10" width="1.5546875" style="9" customWidth="1"/>
    <col min="11" max="11" width="13.6640625" style="9" customWidth="1"/>
    <col min="12" max="17" width="10.5546875" style="9" customWidth="1"/>
    <col min="18" max="16384" width="10.5546875" style="9"/>
  </cols>
  <sheetData>
    <row r="1" spans="1:11" ht="20.25" customHeight="1" x14ac:dyDescent="0.25">
      <c r="K1" s="24" t="s">
        <v>89</v>
      </c>
    </row>
    <row r="2" spans="1:11" s="6" customFormat="1" ht="20.25" customHeight="1" x14ac:dyDescent="0.25">
      <c r="A2" s="2" t="s">
        <v>0</v>
      </c>
      <c r="B2" s="5"/>
      <c r="C2" s="4"/>
      <c r="D2" s="5"/>
      <c r="E2" s="5"/>
      <c r="F2" s="5"/>
      <c r="G2" s="5"/>
      <c r="H2" s="5"/>
      <c r="I2" s="5"/>
      <c r="J2" s="5"/>
      <c r="K2" s="5"/>
    </row>
    <row r="3" spans="1:11" s="6" customFormat="1" ht="20.25" customHeight="1" x14ac:dyDescent="0.25">
      <c r="A3" s="25" t="s">
        <v>167</v>
      </c>
      <c r="B3" s="3"/>
      <c r="C3" s="4"/>
      <c r="D3" s="5"/>
      <c r="E3" s="5"/>
      <c r="F3" s="5"/>
      <c r="G3" s="5"/>
      <c r="H3" s="5"/>
      <c r="I3" s="5"/>
      <c r="J3" s="5"/>
      <c r="K3" s="5"/>
    </row>
    <row r="4" spans="1:11" s="6" customFormat="1" ht="20.25" customHeight="1" x14ac:dyDescent="0.25">
      <c r="A4" s="2" t="s">
        <v>258</v>
      </c>
      <c r="B4" s="3"/>
      <c r="C4" s="4"/>
      <c r="D4" s="5"/>
      <c r="E4" s="5"/>
      <c r="F4" s="5"/>
      <c r="G4" s="5"/>
      <c r="H4" s="5"/>
      <c r="I4" s="5"/>
      <c r="J4" s="5"/>
      <c r="K4" s="5"/>
    </row>
    <row r="5" spans="1:11" s="6" customFormat="1" ht="20.25" customHeight="1" x14ac:dyDescent="0.25">
      <c r="B5" s="3"/>
      <c r="C5" s="4"/>
      <c r="D5" s="5"/>
      <c r="E5" s="5"/>
      <c r="F5" s="5"/>
      <c r="G5" s="5"/>
      <c r="H5" s="5"/>
      <c r="I5" s="3"/>
      <c r="J5" s="5"/>
      <c r="K5" s="8" t="s">
        <v>2</v>
      </c>
    </row>
    <row r="6" spans="1:11" ht="20.25" customHeight="1" x14ac:dyDescent="0.25">
      <c r="E6" s="11"/>
      <c r="F6" s="11" t="s">
        <v>3</v>
      </c>
      <c r="G6" s="11"/>
      <c r="H6" s="12"/>
      <c r="I6" s="11"/>
      <c r="J6" s="11" t="s">
        <v>4</v>
      </c>
      <c r="K6" s="11"/>
    </row>
    <row r="7" spans="1:11" ht="20.25" customHeight="1" x14ac:dyDescent="0.25">
      <c r="C7" s="52"/>
      <c r="D7" s="14"/>
      <c r="E7" s="28">
        <v>2569</v>
      </c>
      <c r="F7" s="15"/>
      <c r="G7" s="28">
        <v>2568</v>
      </c>
      <c r="H7" s="16"/>
      <c r="I7" s="28">
        <v>2569</v>
      </c>
      <c r="J7" s="15"/>
      <c r="K7" s="28">
        <v>2568</v>
      </c>
    </row>
    <row r="8" spans="1:11" ht="20.25" customHeight="1" x14ac:dyDescent="0.25">
      <c r="A8" s="7" t="s">
        <v>168</v>
      </c>
      <c r="B8" s="12"/>
      <c r="C8" s="27"/>
      <c r="E8" s="29"/>
      <c r="F8" s="29"/>
      <c r="G8" s="29"/>
      <c r="I8" s="29"/>
      <c r="J8" s="29"/>
      <c r="K8" s="29"/>
    </row>
    <row r="9" spans="1:11" ht="20.25" customHeight="1" x14ac:dyDescent="0.25">
      <c r="A9" s="10" t="s">
        <v>241</v>
      </c>
      <c r="C9" s="27"/>
      <c r="E9" s="53">
        <f>PL!E98</f>
        <v>52347</v>
      </c>
      <c r="F9" s="53"/>
      <c r="G9" s="53">
        <f>PL!G98</f>
        <v>-44886</v>
      </c>
      <c r="H9" s="53"/>
      <c r="I9" s="53">
        <f>PL!I98</f>
        <v>-26156</v>
      </c>
      <c r="J9" s="53"/>
      <c r="K9" s="53">
        <f>PL!K98</f>
        <v>-27037</v>
      </c>
    </row>
    <row r="10" spans="1:11" ht="20.25" customHeight="1" x14ac:dyDescent="0.25">
      <c r="A10" s="10" t="s">
        <v>169</v>
      </c>
      <c r="C10" s="27"/>
      <c r="E10" s="53"/>
      <c r="F10" s="53"/>
      <c r="G10" s="53"/>
      <c r="H10" s="53"/>
      <c r="I10" s="53"/>
      <c r="J10" s="53"/>
      <c r="K10" s="53"/>
    </row>
    <row r="11" spans="1:11" ht="20.25" customHeight="1" x14ac:dyDescent="0.25">
      <c r="A11" s="10" t="s">
        <v>170</v>
      </c>
      <c r="C11" s="27"/>
      <c r="E11" s="53"/>
      <c r="F11" s="53"/>
      <c r="G11" s="53"/>
      <c r="H11" s="53"/>
      <c r="I11" s="53"/>
      <c r="J11" s="53"/>
      <c r="K11" s="53"/>
    </row>
    <row r="12" spans="1:11" ht="20.25" customHeight="1" x14ac:dyDescent="0.25">
      <c r="A12" s="19" t="s">
        <v>171</v>
      </c>
      <c r="C12" s="27"/>
      <c r="E12" s="53">
        <v>65782</v>
      </c>
      <c r="F12" s="53"/>
      <c r="G12" s="53">
        <v>74631</v>
      </c>
      <c r="H12" s="53"/>
      <c r="I12" s="53">
        <v>2928</v>
      </c>
      <c r="J12" s="53"/>
      <c r="K12" s="53">
        <v>3076</v>
      </c>
    </row>
    <row r="13" spans="1:11" ht="20.25" customHeight="1" x14ac:dyDescent="0.25">
      <c r="A13" s="19" t="s">
        <v>172</v>
      </c>
      <c r="C13" s="27"/>
      <c r="E13" s="53">
        <v>22197</v>
      </c>
      <c r="F13" s="53"/>
      <c r="G13" s="53">
        <v>30049</v>
      </c>
      <c r="H13" s="53"/>
      <c r="I13" s="53">
        <v>0</v>
      </c>
      <c r="J13" s="53"/>
      <c r="K13" s="53">
        <v>0</v>
      </c>
    </row>
    <row r="14" spans="1:11" ht="20.25" customHeight="1" x14ac:dyDescent="0.25">
      <c r="A14" s="10" t="s">
        <v>234</v>
      </c>
      <c r="C14" s="27"/>
      <c r="E14" s="53">
        <v>1924</v>
      </c>
      <c r="F14" s="53"/>
      <c r="G14" s="53">
        <v>0</v>
      </c>
      <c r="H14" s="53"/>
      <c r="I14" s="53">
        <v>0</v>
      </c>
      <c r="J14" s="53"/>
      <c r="K14" s="53">
        <v>0</v>
      </c>
    </row>
    <row r="15" spans="1:11" ht="20.25" customHeight="1" x14ac:dyDescent="0.25">
      <c r="A15" s="19" t="s">
        <v>173</v>
      </c>
      <c r="C15" s="27"/>
      <c r="E15" s="53">
        <v>9705</v>
      </c>
      <c r="F15" s="53"/>
      <c r="G15" s="53">
        <v>10294</v>
      </c>
      <c r="H15" s="53"/>
      <c r="I15" s="53">
        <v>0</v>
      </c>
      <c r="J15" s="53"/>
      <c r="K15" s="53">
        <v>0</v>
      </c>
    </row>
    <row r="16" spans="1:11" ht="20.25" customHeight="1" x14ac:dyDescent="0.25">
      <c r="A16" s="10" t="s">
        <v>174</v>
      </c>
      <c r="C16" s="27"/>
      <c r="E16" s="53">
        <v>-4</v>
      </c>
      <c r="F16" s="53"/>
      <c r="G16" s="53">
        <v>-437</v>
      </c>
      <c r="H16" s="53"/>
      <c r="I16" s="53">
        <v>0</v>
      </c>
      <c r="J16" s="53"/>
      <c r="K16" s="53">
        <v>2</v>
      </c>
    </row>
    <row r="17" spans="1:11" ht="20.25" customHeight="1" x14ac:dyDescent="0.25">
      <c r="A17" s="10" t="s">
        <v>175</v>
      </c>
      <c r="C17" s="27"/>
      <c r="E17" s="53">
        <v>2775</v>
      </c>
      <c r="F17" s="53"/>
      <c r="G17" s="53">
        <v>396</v>
      </c>
      <c r="H17" s="53"/>
      <c r="I17" s="53">
        <v>0</v>
      </c>
      <c r="J17" s="53"/>
      <c r="K17" s="53">
        <v>0</v>
      </c>
    </row>
    <row r="18" spans="1:11" ht="20.25" customHeight="1" x14ac:dyDescent="0.25">
      <c r="A18" s="19" t="s">
        <v>245</v>
      </c>
      <c r="B18" s="6"/>
      <c r="C18" s="27"/>
      <c r="E18" s="53">
        <v>-44875</v>
      </c>
      <c r="F18" s="53"/>
      <c r="G18" s="53">
        <v>14940</v>
      </c>
      <c r="H18" s="53"/>
      <c r="I18" s="53">
        <v>0</v>
      </c>
      <c r="J18" s="53"/>
      <c r="K18" s="53">
        <v>0</v>
      </c>
    </row>
    <row r="19" spans="1:11" ht="20.25" customHeight="1" x14ac:dyDescent="0.25">
      <c r="A19" s="10" t="s">
        <v>176</v>
      </c>
      <c r="B19" s="6"/>
      <c r="C19" s="27"/>
      <c r="E19" s="53">
        <v>3664</v>
      </c>
      <c r="F19" s="53"/>
      <c r="G19" s="53">
        <v>4121</v>
      </c>
      <c r="H19" s="53"/>
      <c r="I19" s="53">
        <v>107</v>
      </c>
      <c r="J19" s="53"/>
      <c r="K19" s="53">
        <v>121</v>
      </c>
    </row>
    <row r="20" spans="1:11" ht="20.25" customHeight="1" x14ac:dyDescent="0.25">
      <c r="A20" s="19" t="s">
        <v>177</v>
      </c>
      <c r="B20" s="6"/>
      <c r="C20" s="27"/>
      <c r="E20" s="53">
        <v>0</v>
      </c>
      <c r="F20" s="53"/>
      <c r="G20" s="53">
        <v>-10276</v>
      </c>
      <c r="H20" s="53"/>
      <c r="I20" s="53">
        <v>0</v>
      </c>
      <c r="J20" s="53"/>
      <c r="K20" s="53">
        <v>0</v>
      </c>
    </row>
    <row r="21" spans="1:11" ht="20.25" customHeight="1" x14ac:dyDescent="0.25">
      <c r="A21" s="19" t="s">
        <v>178</v>
      </c>
      <c r="B21" s="6"/>
      <c r="C21" s="27"/>
      <c r="E21" s="53">
        <v>-55664</v>
      </c>
      <c r="F21" s="53"/>
      <c r="G21" s="53">
        <v>-64227</v>
      </c>
      <c r="H21" s="53"/>
      <c r="I21" s="53">
        <v>-3919</v>
      </c>
      <c r="J21" s="53"/>
      <c r="K21" s="53">
        <v>-3731</v>
      </c>
    </row>
    <row r="22" spans="1:11" ht="20.25" customHeight="1" x14ac:dyDescent="0.25">
      <c r="A22" s="19" t="s">
        <v>179</v>
      </c>
      <c r="B22" s="6"/>
      <c r="C22" s="27"/>
      <c r="E22" s="53">
        <v>-21460</v>
      </c>
      <c r="F22" s="53"/>
      <c r="G22" s="53">
        <v>-30587</v>
      </c>
      <c r="H22" s="53"/>
      <c r="I22" s="53">
        <v>-526</v>
      </c>
      <c r="J22" s="53"/>
      <c r="K22" s="53">
        <v>-2064</v>
      </c>
    </row>
    <row r="23" spans="1:11" ht="20.25" customHeight="1" x14ac:dyDescent="0.25">
      <c r="A23" s="19" t="s">
        <v>180</v>
      </c>
      <c r="B23" s="6"/>
      <c r="C23" s="27"/>
      <c r="E23" s="53">
        <v>-7345</v>
      </c>
      <c r="F23" s="53"/>
      <c r="G23" s="53">
        <v>-64163</v>
      </c>
      <c r="H23" s="53"/>
      <c r="I23" s="53">
        <v>0</v>
      </c>
      <c r="J23" s="53"/>
      <c r="K23" s="53">
        <v>0</v>
      </c>
    </row>
    <row r="24" spans="1:11" ht="20.25" customHeight="1" x14ac:dyDescent="0.25">
      <c r="A24" s="19" t="s">
        <v>181</v>
      </c>
      <c r="B24" s="6"/>
      <c r="C24" s="27"/>
      <c r="E24" s="53">
        <v>-60387</v>
      </c>
      <c r="F24" s="53"/>
      <c r="G24" s="53">
        <v>-52452</v>
      </c>
      <c r="H24" s="53"/>
      <c r="I24" s="53">
        <v>0</v>
      </c>
      <c r="J24" s="53"/>
      <c r="K24" s="53">
        <v>0</v>
      </c>
    </row>
    <row r="25" spans="1:11" ht="20.25" customHeight="1" x14ac:dyDescent="0.25">
      <c r="A25" s="19" t="s">
        <v>182</v>
      </c>
      <c r="B25" s="6"/>
      <c r="C25" s="27"/>
      <c r="E25" s="57">
        <v>103714</v>
      </c>
      <c r="F25" s="53"/>
      <c r="G25" s="57">
        <v>115024</v>
      </c>
      <c r="H25" s="53"/>
      <c r="I25" s="57">
        <v>491</v>
      </c>
      <c r="J25" s="53"/>
      <c r="K25" s="57">
        <v>233</v>
      </c>
    </row>
    <row r="26" spans="1:11" ht="20.25" customHeight="1" x14ac:dyDescent="0.25">
      <c r="A26" s="10" t="s">
        <v>183</v>
      </c>
      <c r="C26" s="27"/>
      <c r="E26" s="53"/>
      <c r="F26" s="53"/>
      <c r="G26" s="53"/>
      <c r="H26" s="53"/>
      <c r="I26" s="53"/>
      <c r="J26" s="53"/>
      <c r="K26" s="53"/>
    </row>
    <row r="27" spans="1:11" ht="20.25" customHeight="1" x14ac:dyDescent="0.25">
      <c r="A27" s="10" t="s">
        <v>184</v>
      </c>
      <c r="C27" s="27"/>
      <c r="E27" s="53">
        <f>SUM(E9:E25)</f>
        <v>72373</v>
      </c>
      <c r="F27" s="53"/>
      <c r="G27" s="53">
        <f>SUM(G9:G25)</f>
        <v>-17573</v>
      </c>
      <c r="H27" s="53"/>
      <c r="I27" s="53">
        <f>SUM(I9:I25)</f>
        <v>-27075</v>
      </c>
      <c r="J27" s="53"/>
      <c r="K27" s="53">
        <f>SUM(K9:K25)</f>
        <v>-29400</v>
      </c>
    </row>
    <row r="28" spans="1:11" ht="20.25" customHeight="1" x14ac:dyDescent="0.25">
      <c r="A28" s="10" t="s">
        <v>185</v>
      </c>
      <c r="C28" s="27"/>
      <c r="E28" s="53"/>
      <c r="F28" s="53"/>
      <c r="G28" s="53"/>
      <c r="H28" s="53"/>
      <c r="I28" s="53"/>
      <c r="J28" s="53"/>
      <c r="K28" s="53"/>
    </row>
    <row r="29" spans="1:11" ht="20.25" customHeight="1" x14ac:dyDescent="0.25">
      <c r="A29" s="10" t="s">
        <v>186</v>
      </c>
      <c r="C29" s="27"/>
      <c r="E29" s="53">
        <v>-124858</v>
      </c>
      <c r="F29" s="53"/>
      <c r="G29" s="53">
        <v>-31937</v>
      </c>
      <c r="H29" s="53"/>
      <c r="I29" s="53">
        <v>0</v>
      </c>
      <c r="J29" s="53"/>
      <c r="K29" s="53">
        <v>0</v>
      </c>
    </row>
    <row r="30" spans="1:11" ht="20.25" customHeight="1" x14ac:dyDescent="0.25">
      <c r="A30" s="10" t="s">
        <v>187</v>
      </c>
      <c r="C30" s="27"/>
      <c r="E30" s="53">
        <v>-27404</v>
      </c>
      <c r="F30" s="53"/>
      <c r="G30" s="53">
        <v>418094</v>
      </c>
      <c r="H30" s="53"/>
      <c r="I30" s="53">
        <v>0</v>
      </c>
      <c r="J30" s="53"/>
      <c r="K30" s="53">
        <v>0</v>
      </c>
    </row>
    <row r="31" spans="1:11" ht="20.25" customHeight="1" x14ac:dyDescent="0.25">
      <c r="A31" s="10" t="s">
        <v>188</v>
      </c>
      <c r="C31" s="27"/>
      <c r="E31" s="53">
        <v>163069</v>
      </c>
      <c r="F31" s="53"/>
      <c r="G31" s="53">
        <v>-16462</v>
      </c>
      <c r="H31" s="53"/>
      <c r="I31" s="53">
        <v>0</v>
      </c>
      <c r="J31" s="53"/>
      <c r="K31" s="53">
        <v>0</v>
      </c>
    </row>
    <row r="32" spans="1:11" ht="20.25" customHeight="1" x14ac:dyDescent="0.25">
      <c r="A32" s="10" t="s">
        <v>189</v>
      </c>
      <c r="C32" s="27"/>
      <c r="E32" s="53">
        <v>48631</v>
      </c>
      <c r="F32" s="53"/>
      <c r="G32" s="53">
        <v>-27901</v>
      </c>
      <c r="H32" s="53"/>
      <c r="I32" s="53">
        <v>0</v>
      </c>
      <c r="J32" s="53"/>
      <c r="K32" s="53">
        <v>0</v>
      </c>
    </row>
    <row r="33" spans="1:11" ht="20.25" customHeight="1" x14ac:dyDescent="0.25">
      <c r="A33" s="10" t="s">
        <v>190</v>
      </c>
      <c r="C33" s="27"/>
      <c r="E33" s="53">
        <v>18924</v>
      </c>
      <c r="F33" s="53"/>
      <c r="G33" s="53">
        <v>-33716</v>
      </c>
      <c r="H33" s="53"/>
      <c r="I33" s="53">
        <v>0</v>
      </c>
      <c r="J33" s="53"/>
      <c r="K33" s="53">
        <v>0</v>
      </c>
    </row>
    <row r="34" spans="1:11" ht="20.25" customHeight="1" x14ac:dyDescent="0.25">
      <c r="A34" s="10" t="s">
        <v>191</v>
      </c>
      <c r="C34" s="27"/>
      <c r="E34" s="53">
        <v>18881</v>
      </c>
      <c r="F34" s="53"/>
      <c r="G34" s="53">
        <v>37706</v>
      </c>
      <c r="H34" s="53"/>
      <c r="I34" s="53">
        <v>0</v>
      </c>
      <c r="J34" s="53"/>
      <c r="K34" s="53">
        <v>0</v>
      </c>
    </row>
    <row r="35" spans="1:11" ht="20.25" customHeight="1" x14ac:dyDescent="0.25">
      <c r="A35" s="9" t="s">
        <v>192</v>
      </c>
      <c r="C35" s="9"/>
      <c r="E35" s="53">
        <v>54705</v>
      </c>
      <c r="F35" s="53"/>
      <c r="G35" s="53">
        <v>-94</v>
      </c>
      <c r="H35" s="53"/>
      <c r="I35" s="53">
        <v>0</v>
      </c>
      <c r="J35" s="53"/>
      <c r="K35" s="53">
        <v>-1041</v>
      </c>
    </row>
    <row r="36" spans="1:11" ht="20.25" customHeight="1" x14ac:dyDescent="0.25">
      <c r="A36" s="10" t="s">
        <v>193</v>
      </c>
      <c r="C36" s="27"/>
      <c r="E36" s="53">
        <v>3391</v>
      </c>
      <c r="F36" s="53"/>
      <c r="G36" s="53">
        <v>-1332</v>
      </c>
      <c r="H36" s="53"/>
      <c r="I36" s="53">
        <v>0</v>
      </c>
      <c r="J36" s="53"/>
      <c r="K36" s="53">
        <v>0</v>
      </c>
    </row>
    <row r="37" spans="1:11" ht="20.25" customHeight="1" x14ac:dyDescent="0.25">
      <c r="A37" s="10" t="s">
        <v>194</v>
      </c>
      <c r="C37" s="27"/>
      <c r="E37" s="53">
        <v>161040</v>
      </c>
      <c r="F37" s="53"/>
      <c r="G37" s="53">
        <v>30776</v>
      </c>
      <c r="H37" s="53"/>
      <c r="I37" s="53">
        <v>0</v>
      </c>
      <c r="J37" s="53"/>
      <c r="K37" s="53">
        <v>0</v>
      </c>
    </row>
    <row r="38" spans="1:11" ht="20.25" customHeight="1" x14ac:dyDescent="0.25">
      <c r="A38" s="10" t="s">
        <v>195</v>
      </c>
      <c r="C38" s="27"/>
      <c r="E38" s="53">
        <v>-8102</v>
      </c>
      <c r="F38" s="53"/>
      <c r="G38" s="53">
        <v>-1284</v>
      </c>
      <c r="H38" s="53"/>
      <c r="I38" s="53">
        <v>194</v>
      </c>
      <c r="J38" s="53"/>
      <c r="K38" s="53">
        <v>-401</v>
      </c>
    </row>
    <row r="39" spans="1:11" ht="20.25" customHeight="1" x14ac:dyDescent="0.25">
      <c r="A39" s="10" t="s">
        <v>196</v>
      </c>
      <c r="B39" s="20"/>
      <c r="C39" s="27"/>
      <c r="E39" s="53">
        <v>8343</v>
      </c>
      <c r="F39" s="53"/>
      <c r="G39" s="53">
        <v>-3075</v>
      </c>
      <c r="H39" s="53"/>
      <c r="I39" s="53">
        <v>0</v>
      </c>
      <c r="J39" s="53"/>
      <c r="K39" s="53">
        <v>0</v>
      </c>
    </row>
    <row r="40" spans="1:11" ht="20.25" customHeight="1" x14ac:dyDescent="0.25">
      <c r="A40" s="10" t="s">
        <v>197</v>
      </c>
      <c r="C40" s="27"/>
      <c r="E40" s="53"/>
      <c r="F40" s="53"/>
      <c r="G40" s="53"/>
      <c r="H40" s="53"/>
      <c r="I40" s="53"/>
      <c r="J40" s="53"/>
      <c r="K40" s="53"/>
    </row>
    <row r="41" spans="1:11" ht="20.25" customHeight="1" x14ac:dyDescent="0.25">
      <c r="A41" s="19" t="s">
        <v>198</v>
      </c>
      <c r="B41" s="6"/>
      <c r="C41" s="27"/>
      <c r="E41" s="53">
        <v>-47881</v>
      </c>
      <c r="F41" s="53"/>
      <c r="G41" s="53">
        <v>190882</v>
      </c>
      <c r="H41" s="53"/>
      <c r="I41" s="53">
        <v>0</v>
      </c>
      <c r="J41" s="53"/>
      <c r="K41" s="53">
        <v>0</v>
      </c>
    </row>
    <row r="42" spans="1:11" ht="20.25" customHeight="1" x14ac:dyDescent="0.25">
      <c r="A42" s="19" t="s">
        <v>199</v>
      </c>
      <c r="B42" s="6"/>
      <c r="C42" s="27"/>
      <c r="E42" s="53">
        <v>240437</v>
      </c>
      <c r="F42" s="53"/>
      <c r="G42" s="53">
        <v>-45446</v>
      </c>
      <c r="H42" s="53"/>
      <c r="I42" s="53">
        <v>0</v>
      </c>
      <c r="J42" s="53"/>
      <c r="K42" s="53">
        <v>0</v>
      </c>
    </row>
    <row r="43" spans="1:11" ht="20.25" customHeight="1" x14ac:dyDescent="0.25">
      <c r="A43" s="19" t="s">
        <v>200</v>
      </c>
      <c r="B43" s="6"/>
      <c r="C43" s="27"/>
      <c r="E43" s="53">
        <v>6588</v>
      </c>
      <c r="F43" s="53"/>
      <c r="G43" s="53">
        <v>12169</v>
      </c>
      <c r="H43" s="53"/>
      <c r="I43" s="53">
        <v>0</v>
      </c>
      <c r="J43" s="53"/>
      <c r="K43" s="53">
        <v>0</v>
      </c>
    </row>
    <row r="44" spans="1:11" ht="20.25" customHeight="1" x14ac:dyDescent="0.25">
      <c r="A44" s="19" t="s">
        <v>201</v>
      </c>
      <c r="B44" s="6"/>
      <c r="C44" s="27"/>
      <c r="E44" s="53">
        <v>6454</v>
      </c>
      <c r="F44" s="53"/>
      <c r="G44" s="53">
        <v>14191</v>
      </c>
      <c r="H44" s="53"/>
      <c r="I44" s="53">
        <v>0</v>
      </c>
      <c r="J44" s="53"/>
      <c r="K44" s="53">
        <v>0</v>
      </c>
    </row>
    <row r="45" spans="1:11" ht="20.25" customHeight="1" x14ac:dyDescent="0.25">
      <c r="A45" s="19" t="s">
        <v>202</v>
      </c>
      <c r="B45" s="6"/>
      <c r="C45" s="27"/>
      <c r="E45" s="53">
        <v>-13105</v>
      </c>
      <c r="F45" s="53"/>
      <c r="G45" s="53">
        <v>-18119</v>
      </c>
      <c r="H45" s="53"/>
      <c r="I45" s="53">
        <v>-1737</v>
      </c>
      <c r="J45" s="53"/>
      <c r="K45" s="53">
        <v>426</v>
      </c>
    </row>
    <row r="46" spans="1:11" ht="20.25" customHeight="1" x14ac:dyDescent="0.25">
      <c r="A46" s="19" t="s">
        <v>203</v>
      </c>
      <c r="B46" s="6"/>
      <c r="C46" s="27"/>
      <c r="E46" s="53">
        <v>3842</v>
      </c>
      <c r="F46" s="53"/>
      <c r="G46" s="53">
        <v>-1591</v>
      </c>
      <c r="H46" s="53"/>
      <c r="I46" s="53">
        <v>-47</v>
      </c>
      <c r="J46" s="53"/>
      <c r="K46" s="53">
        <v>123</v>
      </c>
    </row>
    <row r="47" spans="1:11" ht="20.25" customHeight="1" x14ac:dyDescent="0.25">
      <c r="A47" s="10" t="s">
        <v>204</v>
      </c>
      <c r="B47" s="6"/>
      <c r="C47" s="27"/>
      <c r="E47" s="57">
        <v>-5157</v>
      </c>
      <c r="F47" s="53"/>
      <c r="G47" s="57">
        <v>1117</v>
      </c>
      <c r="H47" s="53"/>
      <c r="I47" s="57">
        <v>0</v>
      </c>
      <c r="J47" s="53"/>
      <c r="K47" s="57">
        <v>0</v>
      </c>
    </row>
    <row r="48" spans="1:11" ht="20.25" customHeight="1" x14ac:dyDescent="0.25">
      <c r="A48" s="19" t="s">
        <v>205</v>
      </c>
      <c r="B48" s="6"/>
      <c r="C48" s="27"/>
      <c r="E48" s="53">
        <f>SUM(E26:E47)</f>
        <v>580171</v>
      </c>
      <c r="F48" s="53"/>
      <c r="G48" s="53">
        <f>SUM(G26:G47)</f>
        <v>506405</v>
      </c>
      <c r="H48" s="53"/>
      <c r="I48" s="53">
        <f>SUM(I26:I47)</f>
        <v>-28665</v>
      </c>
      <c r="J48" s="53"/>
      <c r="K48" s="53">
        <f>SUM(K26:K47)</f>
        <v>-30293</v>
      </c>
    </row>
    <row r="49" spans="1:19" ht="20.25" customHeight="1" x14ac:dyDescent="0.25">
      <c r="A49" s="19" t="s">
        <v>206</v>
      </c>
      <c r="B49" s="6"/>
      <c r="C49" s="27"/>
      <c r="E49" s="53">
        <v>106030</v>
      </c>
      <c r="F49" s="53"/>
      <c r="G49" s="53">
        <v>165687</v>
      </c>
      <c r="H49" s="53"/>
      <c r="I49" s="53">
        <v>2022</v>
      </c>
      <c r="J49" s="53"/>
      <c r="K49" s="53">
        <v>3086</v>
      </c>
    </row>
    <row r="50" spans="1:19" ht="20.25" customHeight="1" x14ac:dyDescent="0.25">
      <c r="A50" s="19" t="s">
        <v>207</v>
      </c>
      <c r="B50" s="6"/>
      <c r="C50" s="27"/>
      <c r="E50" s="53">
        <v>-110557</v>
      </c>
      <c r="F50" s="53"/>
      <c r="G50" s="53">
        <v>-114051</v>
      </c>
      <c r="H50" s="53"/>
      <c r="I50" s="53">
        <v>0</v>
      </c>
      <c r="J50" s="53"/>
      <c r="K50" s="53">
        <v>0</v>
      </c>
    </row>
    <row r="51" spans="1:19" ht="20.25" customHeight="1" x14ac:dyDescent="0.25">
      <c r="A51" s="19" t="s">
        <v>246</v>
      </c>
      <c r="B51" s="6"/>
      <c r="C51" s="27"/>
      <c r="E51" s="53">
        <v>-1252</v>
      </c>
      <c r="F51" s="53"/>
      <c r="G51" s="53">
        <v>-5197</v>
      </c>
      <c r="H51" s="53"/>
      <c r="I51" s="53">
        <v>-162</v>
      </c>
      <c r="J51" s="53"/>
      <c r="K51" s="53">
        <v>0</v>
      </c>
    </row>
    <row r="52" spans="1:19" ht="20.25" customHeight="1" x14ac:dyDescent="0.25">
      <c r="A52" s="19" t="s">
        <v>208</v>
      </c>
      <c r="C52" s="27"/>
      <c r="E52" s="57">
        <v>-30519</v>
      </c>
      <c r="F52" s="53"/>
      <c r="G52" s="57">
        <v>-16846</v>
      </c>
      <c r="H52" s="53"/>
      <c r="I52" s="57">
        <v>-136</v>
      </c>
      <c r="J52" s="53"/>
      <c r="K52" s="57">
        <v>560</v>
      </c>
    </row>
    <row r="53" spans="1:19" ht="20.25" customHeight="1" x14ac:dyDescent="0.25">
      <c r="A53" s="25" t="s">
        <v>209</v>
      </c>
      <c r="B53" s="20"/>
      <c r="C53" s="27"/>
      <c r="E53" s="57">
        <f>SUM(E48:E52)</f>
        <v>543873</v>
      </c>
      <c r="F53" s="53"/>
      <c r="G53" s="57">
        <f>SUM(G48:G52)</f>
        <v>535998</v>
      </c>
      <c r="H53" s="53"/>
      <c r="I53" s="57">
        <f>SUM(I48:I52)</f>
        <v>-26941</v>
      </c>
      <c r="J53" s="53"/>
      <c r="K53" s="57">
        <f>SUM(K48:K52)</f>
        <v>-26647</v>
      </c>
    </row>
    <row r="54" spans="1:19" ht="20.25" customHeight="1" x14ac:dyDescent="0.25">
      <c r="C54" s="27"/>
      <c r="E54" s="24"/>
      <c r="F54" s="24"/>
      <c r="G54" s="24"/>
      <c r="H54" s="24"/>
      <c r="I54" s="24"/>
      <c r="J54" s="24"/>
      <c r="K54" s="24"/>
    </row>
    <row r="55" spans="1:19" ht="20.25" customHeight="1" x14ac:dyDescent="0.25">
      <c r="A55" s="55" t="s">
        <v>47</v>
      </c>
      <c r="B55" s="20"/>
      <c r="C55" s="27"/>
      <c r="E55" s="24"/>
      <c r="F55" s="24"/>
      <c r="G55" s="24"/>
      <c r="H55" s="24"/>
      <c r="I55" s="24"/>
      <c r="J55" s="24"/>
      <c r="K55" s="24"/>
    </row>
    <row r="56" spans="1:19" ht="20.25" customHeight="1" x14ac:dyDescent="0.25">
      <c r="A56" s="55"/>
      <c r="B56" s="20"/>
      <c r="C56" s="27"/>
      <c r="E56" s="24"/>
      <c r="F56" s="24"/>
      <c r="G56" s="24"/>
      <c r="H56" s="24"/>
      <c r="I56" s="24"/>
      <c r="J56" s="24"/>
      <c r="K56" s="24" t="s">
        <v>89</v>
      </c>
    </row>
    <row r="57" spans="1:19" s="6" customFormat="1" ht="20.25" customHeight="1" x14ac:dyDescent="0.25">
      <c r="A57" s="2" t="s">
        <v>0</v>
      </c>
      <c r="B57" s="3"/>
      <c r="C57" s="4"/>
      <c r="D57" s="5"/>
      <c r="E57" s="24"/>
      <c r="F57" s="24"/>
      <c r="G57" s="24"/>
      <c r="H57" s="24"/>
      <c r="I57" s="24"/>
      <c r="J57" s="24"/>
      <c r="K57" s="24"/>
      <c r="R57" s="9"/>
      <c r="S57" s="9"/>
    </row>
    <row r="58" spans="1:19" s="6" customFormat="1" ht="20.25" customHeight="1" x14ac:dyDescent="0.25">
      <c r="A58" s="25" t="s">
        <v>210</v>
      </c>
      <c r="B58" s="5"/>
      <c r="C58" s="4"/>
      <c r="D58" s="5"/>
      <c r="E58" s="24"/>
      <c r="F58" s="24"/>
      <c r="G58" s="24"/>
      <c r="H58" s="24"/>
      <c r="I58" s="24"/>
      <c r="J58" s="24"/>
      <c r="K58" s="24"/>
      <c r="R58" s="9"/>
      <c r="S58" s="9"/>
    </row>
    <row r="59" spans="1:19" s="6" customFormat="1" ht="20.25" customHeight="1" x14ac:dyDescent="0.25">
      <c r="A59" s="2" t="s">
        <v>258</v>
      </c>
      <c r="B59" s="3"/>
      <c r="C59" s="4"/>
      <c r="D59" s="5"/>
      <c r="E59" s="24"/>
      <c r="F59" s="24"/>
      <c r="G59" s="24"/>
      <c r="H59" s="24"/>
      <c r="I59" s="24"/>
      <c r="J59" s="24"/>
      <c r="K59" s="24"/>
      <c r="R59" s="9"/>
      <c r="S59" s="9"/>
    </row>
    <row r="60" spans="1:19" s="6" customFormat="1" ht="20.25" customHeight="1" x14ac:dyDescent="0.25">
      <c r="B60" s="3"/>
      <c r="C60" s="4"/>
      <c r="D60" s="5"/>
      <c r="E60" s="24"/>
      <c r="F60" s="24"/>
      <c r="G60" s="24"/>
      <c r="H60" s="24"/>
      <c r="I60" s="84"/>
      <c r="J60" s="24"/>
      <c r="K60" s="8" t="s">
        <v>2</v>
      </c>
      <c r="R60" s="9"/>
      <c r="S60" s="9"/>
    </row>
    <row r="61" spans="1:19" ht="20.25" customHeight="1" x14ac:dyDescent="0.25">
      <c r="E61" s="11"/>
      <c r="F61" s="11" t="s">
        <v>3</v>
      </c>
      <c r="G61" s="11"/>
      <c r="H61" s="12"/>
      <c r="I61" s="11"/>
      <c r="J61" s="11" t="s">
        <v>4</v>
      </c>
      <c r="K61" s="11"/>
    </row>
    <row r="62" spans="1:19" ht="20.25" customHeight="1" x14ac:dyDescent="0.25">
      <c r="C62" s="52"/>
      <c r="D62" s="14"/>
      <c r="E62" s="28">
        <v>2569</v>
      </c>
      <c r="F62" s="15"/>
      <c r="G62" s="28">
        <v>2568</v>
      </c>
      <c r="H62" s="16"/>
      <c r="I62" s="28">
        <v>2569</v>
      </c>
      <c r="J62" s="15"/>
      <c r="K62" s="28">
        <v>2568</v>
      </c>
    </row>
    <row r="63" spans="1:19" ht="20.25" customHeight="1" x14ac:dyDescent="0.25">
      <c r="A63" s="7" t="s">
        <v>211</v>
      </c>
      <c r="B63" s="12"/>
      <c r="C63" s="27"/>
      <c r="E63" s="24"/>
      <c r="F63" s="24"/>
      <c r="G63" s="24"/>
      <c r="H63" s="24"/>
      <c r="I63" s="24"/>
      <c r="J63" s="24"/>
      <c r="K63" s="24"/>
    </row>
    <row r="64" spans="1:19" ht="20.25" customHeight="1" x14ac:dyDescent="0.25">
      <c r="A64" s="10" t="s">
        <v>212</v>
      </c>
      <c r="B64" s="12"/>
      <c r="C64" s="27"/>
      <c r="E64" s="89">
        <v>200</v>
      </c>
      <c r="F64" s="53"/>
      <c r="G64" s="53">
        <v>0</v>
      </c>
      <c r="H64" s="53"/>
      <c r="I64" s="53">
        <v>0</v>
      </c>
      <c r="J64" s="53"/>
      <c r="K64" s="53">
        <v>280000</v>
      </c>
    </row>
    <row r="65" spans="1:11" ht="20.25" customHeight="1" x14ac:dyDescent="0.25">
      <c r="A65" s="10" t="s">
        <v>213</v>
      </c>
      <c r="B65" s="12"/>
      <c r="C65" s="27"/>
      <c r="E65" s="53">
        <v>0</v>
      </c>
      <c r="F65" s="53"/>
      <c r="G65" s="53">
        <v>0</v>
      </c>
      <c r="H65" s="53"/>
      <c r="I65" s="53">
        <v>0</v>
      </c>
      <c r="J65" s="53"/>
      <c r="K65" s="53">
        <v>-170000</v>
      </c>
    </row>
    <row r="66" spans="1:11" ht="20.25" customHeight="1" x14ac:dyDescent="0.25">
      <c r="A66" s="10" t="s">
        <v>214</v>
      </c>
      <c r="B66" s="12"/>
      <c r="C66" s="27"/>
      <c r="E66" s="53">
        <v>0</v>
      </c>
      <c r="F66" s="53"/>
      <c r="G66" s="53">
        <v>0</v>
      </c>
      <c r="H66" s="53"/>
      <c r="I66" s="53">
        <v>-3175</v>
      </c>
      <c r="J66" s="53"/>
      <c r="K66" s="53">
        <v>-2070</v>
      </c>
    </row>
    <row r="67" spans="1:11" ht="20.25" customHeight="1" x14ac:dyDescent="0.25">
      <c r="A67" s="10" t="s">
        <v>247</v>
      </c>
      <c r="B67" s="12"/>
      <c r="C67" s="27"/>
      <c r="E67" s="53"/>
      <c r="F67" s="53"/>
      <c r="G67" s="53"/>
      <c r="H67" s="53"/>
      <c r="I67" s="53"/>
      <c r="J67" s="53"/>
      <c r="K67" s="53"/>
    </row>
    <row r="68" spans="1:11" ht="20.25" customHeight="1" x14ac:dyDescent="0.25">
      <c r="A68" s="9" t="s">
        <v>248</v>
      </c>
      <c r="B68" s="12"/>
      <c r="C68" s="27"/>
      <c r="E68" s="53">
        <v>-105000</v>
      </c>
      <c r="F68" s="53"/>
      <c r="G68" s="53">
        <v>0</v>
      </c>
      <c r="H68" s="53"/>
      <c r="I68" s="53">
        <v>-105000</v>
      </c>
      <c r="J68" s="53"/>
      <c r="K68" s="53">
        <v>0</v>
      </c>
    </row>
    <row r="69" spans="1:11" ht="20.25" customHeight="1" x14ac:dyDescent="0.25">
      <c r="A69" s="10" t="s">
        <v>249</v>
      </c>
      <c r="B69" s="12"/>
      <c r="C69" s="27"/>
      <c r="E69" s="53">
        <v>0</v>
      </c>
      <c r="F69" s="53"/>
      <c r="G69" s="53">
        <v>13943</v>
      </c>
      <c r="H69" s="53"/>
      <c r="I69" s="53">
        <v>0</v>
      </c>
      <c r="J69" s="53"/>
      <c r="K69" s="53">
        <v>0</v>
      </c>
    </row>
    <row r="70" spans="1:11" ht="20.25" customHeight="1" x14ac:dyDescent="0.25">
      <c r="A70" s="10" t="s">
        <v>215</v>
      </c>
      <c r="C70" s="27"/>
      <c r="E70" s="53">
        <v>-1642</v>
      </c>
      <c r="F70" s="53"/>
      <c r="G70" s="53">
        <v>-6766</v>
      </c>
      <c r="H70" s="53"/>
      <c r="I70" s="53">
        <v>0</v>
      </c>
      <c r="J70" s="53"/>
      <c r="K70" s="53">
        <v>0</v>
      </c>
    </row>
    <row r="71" spans="1:11" ht="20.25" customHeight="1" x14ac:dyDescent="0.25">
      <c r="A71" s="10" t="s">
        <v>216</v>
      </c>
      <c r="C71" s="27"/>
      <c r="E71" s="53">
        <v>-577</v>
      </c>
      <c r="F71" s="53"/>
      <c r="G71" s="53">
        <v>0</v>
      </c>
      <c r="H71" s="53"/>
      <c r="I71" s="53">
        <v>0</v>
      </c>
      <c r="J71" s="53"/>
      <c r="K71" s="53">
        <v>0</v>
      </c>
    </row>
    <row r="72" spans="1:11" ht="20.25" customHeight="1" x14ac:dyDescent="0.25">
      <c r="A72" s="10" t="s">
        <v>217</v>
      </c>
      <c r="C72" s="27"/>
      <c r="E72" s="53">
        <v>-18243</v>
      </c>
      <c r="F72" s="53"/>
      <c r="G72" s="53">
        <v>-18753</v>
      </c>
      <c r="H72" s="53"/>
      <c r="I72" s="53">
        <v>-172</v>
      </c>
      <c r="J72" s="53"/>
      <c r="K72" s="53">
        <v>-638</v>
      </c>
    </row>
    <row r="73" spans="1:11" ht="20.25" customHeight="1" x14ac:dyDescent="0.25">
      <c r="A73" s="10" t="s">
        <v>218</v>
      </c>
      <c r="C73" s="27"/>
      <c r="E73" s="53">
        <v>1005</v>
      </c>
      <c r="F73" s="53"/>
      <c r="G73" s="53">
        <v>0</v>
      </c>
      <c r="H73" s="53"/>
      <c r="I73" s="53">
        <v>0</v>
      </c>
      <c r="J73" s="53"/>
      <c r="K73" s="53">
        <v>0</v>
      </c>
    </row>
    <row r="74" spans="1:11" ht="20.25" customHeight="1" x14ac:dyDescent="0.25">
      <c r="A74" s="10" t="s">
        <v>219</v>
      </c>
      <c r="C74" s="27"/>
      <c r="E74" s="53">
        <v>6452</v>
      </c>
      <c r="F74" s="53"/>
      <c r="G74" s="53">
        <v>1462</v>
      </c>
      <c r="H74" s="53"/>
      <c r="I74" s="53">
        <v>0</v>
      </c>
      <c r="J74" s="53"/>
      <c r="K74" s="53">
        <v>0</v>
      </c>
    </row>
    <row r="75" spans="1:11" ht="20.25" customHeight="1" x14ac:dyDescent="0.25">
      <c r="A75" s="10" t="s">
        <v>220</v>
      </c>
      <c r="C75" s="27"/>
      <c r="E75" s="53">
        <v>4</v>
      </c>
      <c r="F75" s="53"/>
      <c r="G75" s="53">
        <v>520</v>
      </c>
      <c r="H75" s="53"/>
      <c r="I75" s="53">
        <v>0</v>
      </c>
      <c r="J75" s="53"/>
      <c r="K75" s="53">
        <v>0</v>
      </c>
    </row>
    <row r="76" spans="1:11" ht="20.25" customHeight="1" x14ac:dyDescent="0.25">
      <c r="A76" s="7" t="s">
        <v>221</v>
      </c>
      <c r="C76" s="27"/>
      <c r="E76" s="56">
        <f>SUM(E64:E75)</f>
        <v>-117801</v>
      </c>
      <c r="F76" s="53"/>
      <c r="G76" s="56">
        <f>SUM(G64:G75)</f>
        <v>-9594</v>
      </c>
      <c r="H76" s="53"/>
      <c r="I76" s="56">
        <f>SUM(I64:I75)</f>
        <v>-108347</v>
      </c>
      <c r="J76" s="53"/>
      <c r="K76" s="56">
        <f>SUM(K64:K75)</f>
        <v>107292</v>
      </c>
    </row>
    <row r="77" spans="1:11" ht="20.25" customHeight="1" x14ac:dyDescent="0.25">
      <c r="A77" s="7" t="s">
        <v>222</v>
      </c>
      <c r="B77" s="12"/>
      <c r="C77" s="27"/>
      <c r="E77" s="53"/>
      <c r="F77" s="53"/>
      <c r="G77" s="53"/>
      <c r="H77" s="53"/>
      <c r="I77" s="53"/>
      <c r="J77" s="53"/>
      <c r="K77" s="53"/>
    </row>
    <row r="78" spans="1:11" ht="20.25" customHeight="1" x14ac:dyDescent="0.25">
      <c r="A78" s="19" t="s">
        <v>263</v>
      </c>
      <c r="C78" s="27"/>
      <c r="E78" s="53">
        <v>-113000</v>
      </c>
      <c r="F78" s="53"/>
      <c r="G78" s="53">
        <v>-275000</v>
      </c>
      <c r="H78" s="53"/>
      <c r="I78" s="53">
        <v>0</v>
      </c>
      <c r="J78" s="53"/>
      <c r="K78" s="53">
        <v>0</v>
      </c>
    </row>
    <row r="79" spans="1:11" ht="20.25" customHeight="1" x14ac:dyDescent="0.25">
      <c r="A79" s="19" t="s">
        <v>223</v>
      </c>
      <c r="C79" s="27"/>
      <c r="E79" s="53">
        <v>3212000</v>
      </c>
      <c r="F79" s="53"/>
      <c r="G79" s="53">
        <v>2690000</v>
      </c>
      <c r="H79" s="53"/>
      <c r="I79" s="53">
        <v>0</v>
      </c>
      <c r="J79" s="53"/>
      <c r="K79" s="53">
        <v>0</v>
      </c>
    </row>
    <row r="80" spans="1:11" ht="20.25" customHeight="1" x14ac:dyDescent="0.25">
      <c r="A80" s="19" t="s">
        <v>224</v>
      </c>
      <c r="C80" s="27"/>
      <c r="E80" s="53">
        <v>-3254000</v>
      </c>
      <c r="F80" s="53"/>
      <c r="G80" s="53">
        <v>-2711000</v>
      </c>
      <c r="H80" s="53"/>
      <c r="I80" s="53">
        <v>0</v>
      </c>
      <c r="J80" s="53"/>
      <c r="K80" s="53">
        <v>0</v>
      </c>
    </row>
    <row r="81" spans="1:11" ht="20.25" customHeight="1" x14ac:dyDescent="0.25">
      <c r="A81" s="19" t="s">
        <v>264</v>
      </c>
      <c r="C81" s="27"/>
      <c r="E81" s="53">
        <v>-10000</v>
      </c>
      <c r="F81" s="53"/>
      <c r="G81" s="53">
        <v>0</v>
      </c>
      <c r="H81" s="53"/>
      <c r="I81" s="53">
        <v>0</v>
      </c>
      <c r="J81" s="53"/>
      <c r="K81" s="53">
        <v>0</v>
      </c>
    </row>
    <row r="82" spans="1:11" ht="20.25" customHeight="1" x14ac:dyDescent="0.25">
      <c r="A82" s="19" t="s">
        <v>271</v>
      </c>
      <c r="C82" s="27"/>
      <c r="E82" s="53">
        <v>-50000</v>
      </c>
      <c r="F82" s="53"/>
      <c r="G82" s="53">
        <v>0</v>
      </c>
      <c r="H82" s="53"/>
      <c r="I82" s="53">
        <v>0</v>
      </c>
      <c r="J82" s="53"/>
      <c r="K82" s="53">
        <v>0</v>
      </c>
    </row>
    <row r="83" spans="1:11" ht="20.25" customHeight="1" x14ac:dyDescent="0.25">
      <c r="A83" s="19" t="s">
        <v>225</v>
      </c>
      <c r="C83" s="27"/>
      <c r="E83" s="53">
        <v>-41528</v>
      </c>
      <c r="F83" s="53"/>
      <c r="G83" s="53">
        <v>-32420</v>
      </c>
      <c r="H83" s="53"/>
      <c r="I83" s="53">
        <v>0</v>
      </c>
      <c r="J83" s="53"/>
      <c r="K83" s="53">
        <v>0</v>
      </c>
    </row>
    <row r="84" spans="1:11" ht="20.25" customHeight="1" x14ac:dyDescent="0.25">
      <c r="A84" s="19" t="s">
        <v>226</v>
      </c>
      <c r="C84" s="27"/>
      <c r="E84" s="53">
        <v>-11666</v>
      </c>
      <c r="F84" s="53"/>
      <c r="G84" s="53">
        <v>-22081</v>
      </c>
      <c r="H84" s="53"/>
      <c r="I84" s="53">
        <v>-2985</v>
      </c>
      <c r="J84" s="53"/>
      <c r="K84" s="53">
        <v>-3191</v>
      </c>
    </row>
    <row r="85" spans="1:11" ht="20.25" customHeight="1" x14ac:dyDescent="0.25">
      <c r="A85" s="19" t="s">
        <v>235</v>
      </c>
      <c r="C85" s="27"/>
      <c r="E85" s="53">
        <v>-1231</v>
      </c>
      <c r="F85" s="53"/>
      <c r="G85" s="53">
        <v>-1198</v>
      </c>
      <c r="H85" s="53"/>
      <c r="I85" s="53">
        <v>0</v>
      </c>
      <c r="J85" s="53"/>
      <c r="K85" s="53">
        <v>0</v>
      </c>
    </row>
    <row r="86" spans="1:11" ht="20.25" customHeight="1" x14ac:dyDescent="0.25">
      <c r="A86" s="7" t="s">
        <v>272</v>
      </c>
      <c r="C86" s="27"/>
      <c r="E86" s="56">
        <f>SUM(E77:E85)</f>
        <v>-269425</v>
      </c>
      <c r="F86" s="53"/>
      <c r="G86" s="56">
        <f>SUM(G77:G85)</f>
        <v>-351699</v>
      </c>
      <c r="H86" s="53"/>
      <c r="I86" s="56">
        <f>SUM(I77:I85)</f>
        <v>-2985</v>
      </c>
      <c r="J86" s="53"/>
      <c r="K86" s="56">
        <f>SUM(K77:K85)</f>
        <v>-3191</v>
      </c>
    </row>
    <row r="87" spans="1:11" ht="20.25" customHeight="1" x14ac:dyDescent="0.25">
      <c r="A87" s="10" t="s">
        <v>251</v>
      </c>
      <c r="C87" s="27"/>
      <c r="E87" s="56">
        <v>-6221</v>
      </c>
      <c r="F87" s="53"/>
      <c r="G87" s="56">
        <v>-2513</v>
      </c>
      <c r="H87" s="53"/>
      <c r="I87" s="56">
        <v>0</v>
      </c>
      <c r="J87" s="53"/>
      <c r="K87" s="56">
        <v>0</v>
      </c>
    </row>
    <row r="88" spans="1:11" ht="20.25" customHeight="1" x14ac:dyDescent="0.25">
      <c r="A88" s="7" t="s">
        <v>227</v>
      </c>
      <c r="C88" s="27"/>
      <c r="E88" s="53">
        <f>E53+E76+E86+E87</f>
        <v>150426</v>
      </c>
      <c r="F88" s="53"/>
      <c r="G88" s="53">
        <f>G53+G76+G86+G87</f>
        <v>172192</v>
      </c>
      <c r="H88" s="53"/>
      <c r="I88" s="53">
        <f>I53+I76+I86+I87</f>
        <v>-138273</v>
      </c>
      <c r="J88" s="53"/>
      <c r="K88" s="53">
        <f>K53+K76+K86+K87</f>
        <v>77454</v>
      </c>
    </row>
    <row r="89" spans="1:11" ht="20.25" customHeight="1" x14ac:dyDescent="0.25">
      <c r="A89" s="19" t="s">
        <v>228</v>
      </c>
      <c r="B89" s="6"/>
      <c r="C89" s="27"/>
      <c r="E89" s="57">
        <f>BS!G11</f>
        <v>611292</v>
      </c>
      <c r="F89" s="53"/>
      <c r="G89" s="85">
        <v>522058</v>
      </c>
      <c r="H89" s="53"/>
      <c r="I89" s="57">
        <f>BS!K11</f>
        <v>176712</v>
      </c>
      <c r="J89" s="53"/>
      <c r="K89" s="86">
        <v>157843</v>
      </c>
    </row>
    <row r="90" spans="1:11" ht="20.25" customHeight="1" thickBot="1" x14ac:dyDescent="0.3">
      <c r="A90" s="2" t="s">
        <v>250</v>
      </c>
      <c r="B90" s="20"/>
      <c r="C90" s="27"/>
      <c r="E90" s="58">
        <f>SUM(E88:E89)</f>
        <v>761718</v>
      </c>
      <c r="F90" s="53"/>
      <c r="G90" s="58">
        <f>SUM(G88:G89)</f>
        <v>694250</v>
      </c>
      <c r="H90" s="53"/>
      <c r="I90" s="58">
        <f>SUM(I88:I89)</f>
        <v>38439</v>
      </c>
      <c r="J90" s="53"/>
      <c r="K90" s="58">
        <f>SUM(K88:K89)</f>
        <v>235297</v>
      </c>
    </row>
    <row r="91" spans="1:11" ht="20.25" customHeight="1" thickTop="1" x14ac:dyDescent="0.25">
      <c r="B91" s="20"/>
      <c r="C91" s="27"/>
      <c r="E91" s="53"/>
      <c r="F91" s="53"/>
      <c r="G91" s="53"/>
      <c r="H91" s="53"/>
      <c r="I91" s="53"/>
      <c r="J91" s="53"/>
      <c r="K91" s="53"/>
    </row>
    <row r="92" spans="1:11" ht="20.25" customHeight="1" x14ac:dyDescent="0.25">
      <c r="A92" s="10" t="s">
        <v>229</v>
      </c>
      <c r="E92" s="53"/>
      <c r="F92" s="53"/>
      <c r="G92" s="53"/>
      <c r="H92" s="53"/>
      <c r="I92" s="53"/>
      <c r="J92" s="53"/>
      <c r="K92" s="53"/>
    </row>
    <row r="93" spans="1:11" ht="20.25" customHeight="1" x14ac:dyDescent="0.25">
      <c r="A93" s="10" t="s">
        <v>273</v>
      </c>
      <c r="E93" s="53">
        <v>-5154</v>
      </c>
      <c r="F93" s="53"/>
      <c r="G93" s="53">
        <v>0</v>
      </c>
      <c r="H93" s="53"/>
      <c r="I93" s="53">
        <v>0</v>
      </c>
      <c r="J93" s="53"/>
      <c r="K93" s="53">
        <v>0</v>
      </c>
    </row>
    <row r="94" spans="1:11" ht="20.25" customHeight="1" x14ac:dyDescent="0.25">
      <c r="A94" s="10" t="s">
        <v>230</v>
      </c>
      <c r="E94" s="53">
        <v>477</v>
      </c>
      <c r="F94" s="53"/>
      <c r="G94" s="53">
        <v>477</v>
      </c>
      <c r="H94" s="53"/>
      <c r="I94" s="53">
        <v>0</v>
      </c>
      <c r="J94" s="53"/>
      <c r="K94" s="53">
        <v>5175</v>
      </c>
    </row>
    <row r="95" spans="1:11" ht="20.25" customHeight="1" x14ac:dyDescent="0.25">
      <c r="A95" s="10" t="s">
        <v>231</v>
      </c>
      <c r="E95" s="53"/>
      <c r="F95" s="53"/>
      <c r="G95" s="53"/>
      <c r="H95" s="53"/>
      <c r="I95" s="53"/>
      <c r="J95" s="53"/>
      <c r="K95" s="53"/>
    </row>
    <row r="96" spans="1:11" ht="20.25" customHeight="1" x14ac:dyDescent="0.25">
      <c r="A96" s="10" t="s">
        <v>232</v>
      </c>
      <c r="E96" s="53">
        <v>7038</v>
      </c>
      <c r="F96" s="53"/>
      <c r="G96" s="53">
        <v>6724</v>
      </c>
      <c r="H96" s="53"/>
      <c r="I96" s="53">
        <v>0</v>
      </c>
      <c r="J96" s="53"/>
      <c r="K96" s="53">
        <v>0</v>
      </c>
    </row>
    <row r="97" spans="1:19" ht="20.25" customHeight="1" x14ac:dyDescent="0.25">
      <c r="A97" s="10" t="s">
        <v>233</v>
      </c>
      <c r="E97" s="53"/>
      <c r="F97" s="53"/>
      <c r="G97" s="53"/>
      <c r="H97" s="53"/>
      <c r="I97" s="53"/>
      <c r="J97" s="53"/>
      <c r="K97" s="53"/>
    </row>
    <row r="98" spans="1:19" ht="20.25" customHeight="1" x14ac:dyDescent="0.25">
      <c r="A98" s="10" t="s">
        <v>232</v>
      </c>
      <c r="E98" s="24">
        <v>8386</v>
      </c>
      <c r="F98" s="53"/>
      <c r="G98" s="53">
        <v>8386</v>
      </c>
      <c r="H98" s="53"/>
      <c r="I98" s="53">
        <v>0</v>
      </c>
      <c r="J98" s="53"/>
      <c r="K98" s="53">
        <v>0</v>
      </c>
    </row>
    <row r="99" spans="1:19" ht="20.25" customHeight="1" x14ac:dyDescent="0.25">
      <c r="E99" s="24"/>
      <c r="F99" s="24"/>
      <c r="G99" s="24"/>
      <c r="H99" s="24"/>
      <c r="I99" s="24"/>
      <c r="J99" s="24"/>
      <c r="K99" s="24"/>
    </row>
    <row r="100" spans="1:19" s="10" customFormat="1" ht="20.25" customHeight="1" x14ac:dyDescent="0.25">
      <c r="A100" s="55" t="s">
        <v>47</v>
      </c>
      <c r="B100" s="9"/>
      <c r="D100" s="9"/>
      <c r="E100" s="24"/>
      <c r="F100" s="24"/>
      <c r="G100" s="24"/>
      <c r="H100" s="24"/>
      <c r="I100" s="24"/>
      <c r="J100" s="24"/>
      <c r="K100" s="24"/>
      <c r="S100" s="9"/>
    </row>
    <row r="101" spans="1:19" s="10" customFormat="1" ht="20.25" customHeight="1" x14ac:dyDescent="0.25">
      <c r="B101" s="9"/>
      <c r="D101" s="9"/>
      <c r="E101" s="24"/>
      <c r="F101" s="24"/>
      <c r="G101" s="24"/>
      <c r="H101" s="24"/>
      <c r="I101" s="24"/>
      <c r="J101" s="24"/>
      <c r="K101" s="24"/>
    </row>
    <row r="102" spans="1:19" s="10" customFormat="1" ht="20.25" customHeight="1" x14ac:dyDescent="0.25">
      <c r="A102" s="10" t="s">
        <v>260</v>
      </c>
      <c r="B102" s="9"/>
      <c r="D102" s="9"/>
      <c r="E102" s="24">
        <f>E21+PL!E81</f>
        <v>0</v>
      </c>
      <c r="F102" s="24"/>
      <c r="G102" s="24">
        <f>G21+PL!G81</f>
        <v>0</v>
      </c>
      <c r="H102" s="24"/>
      <c r="I102" s="24">
        <f>I21+PL!I81</f>
        <v>0</v>
      </c>
      <c r="J102" s="24"/>
      <c r="K102" s="24">
        <f>K21+PL!K81</f>
        <v>0</v>
      </c>
    </row>
    <row r="103" spans="1:19" s="10" customFormat="1" ht="20.25" customHeight="1" x14ac:dyDescent="0.25">
      <c r="A103" s="10" t="s">
        <v>262</v>
      </c>
      <c r="B103" s="9"/>
      <c r="D103" s="9"/>
      <c r="E103" s="24">
        <f>E22+PL!E94</f>
        <v>0</v>
      </c>
      <c r="F103" s="24"/>
      <c r="G103" s="24">
        <f>G22+PL!G94</f>
        <v>0</v>
      </c>
      <c r="H103" s="24"/>
      <c r="I103" s="24">
        <f>I22+PL!I94</f>
        <v>0</v>
      </c>
      <c r="J103" s="24"/>
      <c r="K103" s="24">
        <f>K22+PL!K94</f>
        <v>0</v>
      </c>
    </row>
    <row r="104" spans="1:19" s="10" customFormat="1" ht="20.25" customHeight="1" x14ac:dyDescent="0.25">
      <c r="A104" s="10" t="s">
        <v>261</v>
      </c>
      <c r="B104" s="9"/>
      <c r="D104" s="9"/>
      <c r="E104" s="24">
        <f>E24+PL!E83</f>
        <v>0</v>
      </c>
      <c r="F104" s="24"/>
      <c r="G104" s="24">
        <f>G24+PL!G83</f>
        <v>0</v>
      </c>
      <c r="H104" s="24"/>
      <c r="I104" s="24">
        <f>I24+PL!I83</f>
        <v>0</v>
      </c>
      <c r="J104" s="24"/>
      <c r="K104" s="24">
        <f>K24+PL!K83</f>
        <v>0</v>
      </c>
    </row>
    <row r="105" spans="1:19" s="10" customFormat="1" ht="20.25" customHeight="1" x14ac:dyDescent="0.25">
      <c r="A105" s="10" t="s">
        <v>259</v>
      </c>
      <c r="B105" s="9"/>
      <c r="D105" s="9"/>
      <c r="E105" s="24">
        <f>E25+PL!E95</f>
        <v>0</v>
      </c>
      <c r="F105" s="24"/>
      <c r="G105" s="24">
        <f>G25+PL!G95</f>
        <v>0</v>
      </c>
      <c r="H105" s="24"/>
      <c r="I105" s="24">
        <f>I25+PL!I95</f>
        <v>0</v>
      </c>
      <c r="J105" s="24"/>
      <c r="K105" s="24">
        <f>K25+PL!K95</f>
        <v>0</v>
      </c>
    </row>
    <row r="106" spans="1:19" s="10" customFormat="1" ht="20.25" customHeight="1" x14ac:dyDescent="0.25">
      <c r="B106" s="9"/>
      <c r="D106" s="9"/>
      <c r="E106" s="24"/>
      <c r="F106" s="24"/>
      <c r="G106" s="24"/>
      <c r="H106" s="24"/>
      <c r="I106" s="24"/>
      <c r="J106" s="24"/>
      <c r="K106" s="24"/>
    </row>
    <row r="107" spans="1:19" s="10" customFormat="1" ht="20.25" customHeight="1" x14ac:dyDescent="0.25">
      <c r="B107" s="9"/>
      <c r="D107" s="9"/>
      <c r="E107" s="24"/>
      <c r="F107" s="24"/>
      <c r="G107" s="24"/>
      <c r="H107" s="24"/>
      <c r="I107" s="24"/>
      <c r="J107" s="24"/>
      <c r="K107" s="24"/>
    </row>
    <row r="108" spans="1:19" s="10" customFormat="1" ht="20.25" customHeight="1" x14ac:dyDescent="0.25">
      <c r="B108" s="9"/>
      <c r="D108" s="9"/>
      <c r="E108" s="24"/>
      <c r="F108" s="24"/>
      <c r="G108" s="24"/>
      <c r="H108" s="24"/>
      <c r="I108" s="24"/>
      <c r="J108" s="24"/>
      <c r="K108" s="24"/>
    </row>
    <row r="109" spans="1:19" s="10" customFormat="1" ht="20.25" customHeight="1" x14ac:dyDescent="0.25">
      <c r="B109" s="9"/>
      <c r="D109" s="9"/>
      <c r="E109" s="24"/>
      <c r="F109" s="24"/>
      <c r="G109" s="24"/>
      <c r="H109" s="24"/>
      <c r="I109" s="24"/>
      <c r="J109" s="24"/>
      <c r="K109" s="24"/>
    </row>
    <row r="110" spans="1:19" s="10" customFormat="1" ht="20.25" customHeight="1" x14ac:dyDescent="0.25">
      <c r="B110" s="9"/>
      <c r="D110" s="9"/>
      <c r="E110" s="24"/>
      <c r="F110" s="24"/>
      <c r="G110" s="24"/>
      <c r="H110" s="24"/>
      <c r="I110" s="24"/>
      <c r="J110" s="24"/>
      <c r="K110" s="24"/>
    </row>
    <row r="111" spans="1:19" s="10" customFormat="1" ht="20.25" customHeight="1" x14ac:dyDescent="0.25">
      <c r="B111" s="9"/>
      <c r="D111" s="9"/>
      <c r="E111" s="24"/>
      <c r="F111" s="24"/>
      <c r="G111" s="24"/>
      <c r="H111" s="24"/>
      <c r="I111" s="24"/>
      <c r="J111" s="24"/>
      <c r="K111" s="24"/>
    </row>
    <row r="112" spans="1:19" s="10" customFormat="1" ht="20.25" customHeight="1" x14ac:dyDescent="0.25">
      <c r="B112" s="9"/>
      <c r="D112" s="9"/>
      <c r="E112" s="24"/>
      <c r="F112" s="24"/>
      <c r="G112" s="24"/>
      <c r="H112" s="24"/>
      <c r="I112" s="24"/>
      <c r="J112" s="24"/>
      <c r="K112" s="24"/>
    </row>
    <row r="113" spans="2:11" s="10" customFormat="1" ht="20.25" customHeight="1" x14ac:dyDescent="0.25">
      <c r="B113" s="9"/>
      <c r="D113" s="9"/>
      <c r="E113" s="24"/>
      <c r="F113" s="24"/>
      <c r="G113" s="24"/>
      <c r="H113" s="24"/>
      <c r="I113" s="24"/>
      <c r="J113" s="24"/>
      <c r="K113" s="24"/>
    </row>
    <row r="114" spans="2:11" s="10" customFormat="1" ht="20.25" customHeight="1" x14ac:dyDescent="0.25">
      <c r="B114" s="9"/>
      <c r="D114" s="9"/>
      <c r="E114" s="24"/>
      <c r="F114" s="24"/>
      <c r="G114" s="24"/>
      <c r="H114" s="24"/>
      <c r="I114" s="24"/>
      <c r="J114" s="24"/>
      <c r="K114" s="24"/>
    </row>
    <row r="115" spans="2:11" s="10" customFormat="1" ht="20.25" customHeight="1" x14ac:dyDescent="0.25">
      <c r="B115" s="9"/>
      <c r="D115" s="9"/>
      <c r="E115" s="24"/>
      <c r="F115" s="24"/>
      <c r="G115" s="24"/>
      <c r="H115" s="24"/>
      <c r="I115" s="24"/>
      <c r="J115" s="24"/>
      <c r="K115" s="24"/>
    </row>
    <row r="116" spans="2:11" s="10" customFormat="1" ht="20.25" customHeight="1" x14ac:dyDescent="0.25">
      <c r="B116" s="9"/>
      <c r="D116" s="9"/>
      <c r="E116" s="24"/>
      <c r="F116" s="24"/>
      <c r="G116" s="24"/>
      <c r="H116" s="24"/>
      <c r="I116" s="24"/>
      <c r="J116" s="24"/>
      <c r="K116" s="24"/>
    </row>
    <row r="117" spans="2:11" s="10" customFormat="1" ht="20.25" customHeight="1" x14ac:dyDescent="0.25">
      <c r="B117" s="9"/>
      <c r="D117" s="9"/>
      <c r="E117" s="24"/>
      <c r="F117" s="24"/>
      <c r="G117" s="24"/>
      <c r="H117" s="24"/>
      <c r="I117" s="24"/>
      <c r="J117" s="24"/>
      <c r="K117" s="24"/>
    </row>
    <row r="118" spans="2:11" s="10" customFormat="1" ht="20.25" customHeight="1" x14ac:dyDescent="0.25">
      <c r="B118" s="9"/>
      <c r="D118" s="9"/>
      <c r="E118" s="24"/>
      <c r="F118" s="24"/>
      <c r="G118" s="24"/>
      <c r="H118" s="24"/>
      <c r="I118" s="24"/>
      <c r="J118" s="24"/>
      <c r="K118" s="24"/>
    </row>
    <row r="119" spans="2:11" s="10" customFormat="1" ht="20.25" customHeight="1" x14ac:dyDescent="0.25">
      <c r="B119" s="9"/>
      <c r="D119" s="9"/>
      <c r="E119" s="24"/>
      <c r="F119" s="24"/>
      <c r="G119" s="24"/>
      <c r="H119" s="24"/>
      <c r="I119" s="24"/>
      <c r="J119" s="24"/>
      <c r="K119" s="24"/>
    </row>
    <row r="120" spans="2:11" s="10" customFormat="1" ht="20.25" customHeight="1" x14ac:dyDescent="0.25">
      <c r="B120" s="9"/>
      <c r="D120" s="9"/>
      <c r="E120" s="24"/>
      <c r="F120" s="24"/>
      <c r="G120" s="24"/>
      <c r="H120" s="24"/>
      <c r="I120" s="24"/>
      <c r="J120" s="24"/>
      <c r="K120" s="24"/>
    </row>
    <row r="121" spans="2:11" s="10" customFormat="1" ht="20.25" customHeight="1" x14ac:dyDescent="0.25">
      <c r="B121" s="9"/>
      <c r="D121" s="9"/>
      <c r="E121" s="24"/>
      <c r="F121" s="24"/>
      <c r="G121" s="24"/>
      <c r="H121" s="24"/>
      <c r="I121" s="24"/>
      <c r="J121" s="24"/>
      <c r="K121" s="24"/>
    </row>
    <row r="122" spans="2:11" s="10" customFormat="1" ht="20.25" customHeight="1" x14ac:dyDescent="0.25">
      <c r="B122" s="9"/>
      <c r="D122" s="9"/>
      <c r="E122" s="24"/>
      <c r="F122" s="24"/>
      <c r="G122" s="24"/>
      <c r="H122" s="24"/>
      <c r="I122" s="24"/>
      <c r="J122" s="24"/>
      <c r="K122" s="24"/>
    </row>
    <row r="123" spans="2:11" s="10" customFormat="1" ht="20.25" customHeight="1" x14ac:dyDescent="0.25">
      <c r="B123" s="9"/>
      <c r="D123" s="9"/>
      <c r="E123" s="24"/>
      <c r="F123" s="24"/>
      <c r="G123" s="24"/>
      <c r="H123" s="24"/>
      <c r="I123" s="24"/>
      <c r="J123" s="24"/>
      <c r="K123" s="24"/>
    </row>
    <row r="124" spans="2:11" s="10" customFormat="1" ht="20.25" customHeight="1" x14ac:dyDescent="0.25">
      <c r="B124" s="9"/>
      <c r="D124" s="9"/>
      <c r="E124" s="24"/>
      <c r="F124" s="24"/>
      <c r="G124" s="24"/>
      <c r="H124" s="24"/>
      <c r="I124" s="24"/>
      <c r="J124" s="24"/>
      <c r="K124" s="24"/>
    </row>
    <row r="125" spans="2:11" s="10" customFormat="1" ht="20.25" customHeight="1" x14ac:dyDescent="0.25">
      <c r="B125" s="9"/>
      <c r="D125" s="9"/>
      <c r="E125" s="24"/>
      <c r="F125" s="24"/>
      <c r="G125" s="24"/>
      <c r="H125" s="24"/>
      <c r="I125" s="24"/>
      <c r="J125" s="24"/>
      <c r="K125" s="24"/>
    </row>
    <row r="126" spans="2:11" s="10" customFormat="1" ht="20.25" customHeight="1" x14ac:dyDescent="0.25">
      <c r="B126" s="9"/>
      <c r="D126" s="9"/>
      <c r="E126" s="24"/>
      <c r="F126" s="24"/>
      <c r="G126" s="24"/>
      <c r="H126" s="24"/>
      <c r="I126" s="24"/>
      <c r="J126" s="24"/>
      <c r="K126" s="24"/>
    </row>
    <row r="127" spans="2:11" s="10" customFormat="1" ht="20.25" customHeight="1" x14ac:dyDescent="0.25">
      <c r="B127" s="9"/>
      <c r="D127" s="9"/>
      <c r="E127" s="24"/>
      <c r="F127" s="24"/>
      <c r="G127" s="24"/>
      <c r="H127" s="24"/>
      <c r="I127" s="24"/>
      <c r="J127" s="24"/>
      <c r="K127" s="24"/>
    </row>
    <row r="128" spans="2:11" s="10" customFormat="1" ht="20.25" customHeight="1" x14ac:dyDescent="0.25">
      <c r="B128" s="9"/>
      <c r="D128" s="9"/>
      <c r="E128" s="24"/>
      <c r="F128" s="24"/>
      <c r="G128" s="24"/>
      <c r="H128" s="24"/>
      <c r="I128" s="24"/>
      <c r="J128" s="24"/>
      <c r="K128" s="24"/>
    </row>
    <row r="129" spans="2:11" s="10" customFormat="1" ht="20.25" customHeight="1" x14ac:dyDescent="0.25">
      <c r="B129" s="9"/>
      <c r="D129" s="9"/>
      <c r="E129" s="24"/>
      <c r="F129" s="24"/>
      <c r="G129" s="24"/>
      <c r="H129" s="24"/>
      <c r="I129" s="24"/>
      <c r="J129" s="24"/>
      <c r="K129" s="24"/>
    </row>
    <row r="130" spans="2:11" s="10" customFormat="1" ht="20.25" customHeight="1" x14ac:dyDescent="0.25">
      <c r="B130" s="9"/>
      <c r="D130" s="9"/>
      <c r="E130" s="24"/>
      <c r="F130" s="24"/>
      <c r="G130" s="24"/>
      <c r="H130" s="24"/>
      <c r="I130" s="24"/>
      <c r="J130" s="24"/>
      <c r="K130" s="24"/>
    </row>
    <row r="131" spans="2:11" s="10" customFormat="1" ht="20.25" customHeight="1" x14ac:dyDescent="0.25">
      <c r="B131" s="9"/>
      <c r="D131" s="9"/>
      <c r="E131" s="24"/>
      <c r="F131" s="24"/>
      <c r="G131" s="24"/>
      <c r="H131" s="24"/>
      <c r="I131" s="24"/>
      <c r="J131" s="24"/>
      <c r="K131" s="24"/>
    </row>
    <row r="132" spans="2:11" s="10" customFormat="1" ht="20.25" customHeight="1" x14ac:dyDescent="0.25">
      <c r="B132" s="9"/>
      <c r="D132" s="9"/>
      <c r="E132" s="24"/>
      <c r="F132" s="24"/>
      <c r="G132" s="24"/>
      <c r="H132" s="24"/>
      <c r="I132" s="24"/>
      <c r="J132" s="24"/>
      <c r="K132" s="24"/>
    </row>
    <row r="133" spans="2:11" s="10" customFormat="1" ht="20.25" customHeight="1" x14ac:dyDescent="0.25">
      <c r="B133" s="9"/>
      <c r="D133" s="9"/>
      <c r="E133" s="24"/>
      <c r="F133" s="24"/>
      <c r="G133" s="24"/>
      <c r="H133" s="24"/>
      <c r="I133" s="24"/>
      <c r="J133" s="24"/>
      <c r="K133" s="24"/>
    </row>
    <row r="134" spans="2:11" s="10" customFormat="1" ht="20.25" customHeight="1" x14ac:dyDescent="0.25">
      <c r="B134" s="9"/>
      <c r="D134" s="9"/>
      <c r="E134" s="24"/>
      <c r="F134" s="24"/>
      <c r="G134" s="24"/>
      <c r="H134" s="24"/>
      <c r="I134" s="24"/>
      <c r="J134" s="24"/>
      <c r="K134" s="24"/>
    </row>
    <row r="135" spans="2:11" s="10" customFormat="1" ht="20.25" customHeight="1" x14ac:dyDescent="0.25">
      <c r="B135" s="9"/>
      <c r="D135" s="9"/>
      <c r="E135" s="24"/>
      <c r="F135" s="24"/>
      <c r="G135" s="24"/>
      <c r="H135" s="24"/>
      <c r="I135" s="24"/>
      <c r="J135" s="24"/>
      <c r="K135" s="24"/>
    </row>
    <row r="136" spans="2:11" s="10" customFormat="1" ht="20.25" customHeight="1" x14ac:dyDescent="0.25">
      <c r="B136" s="9"/>
      <c r="D136" s="9"/>
      <c r="E136" s="24"/>
      <c r="F136" s="24"/>
      <c r="G136" s="24"/>
      <c r="H136" s="24"/>
      <c r="I136" s="24"/>
      <c r="J136" s="24"/>
      <c r="K136" s="24"/>
    </row>
    <row r="137" spans="2:11" s="10" customFormat="1" ht="20.25" customHeight="1" x14ac:dyDescent="0.25">
      <c r="B137" s="9"/>
      <c r="D137" s="9"/>
      <c r="E137" s="24"/>
      <c r="F137" s="24"/>
      <c r="G137" s="24"/>
      <c r="H137" s="24"/>
      <c r="I137" s="24"/>
      <c r="J137" s="24"/>
      <c r="K137" s="24"/>
    </row>
    <row r="138" spans="2:11" s="10" customFormat="1" ht="20.25" customHeight="1" x14ac:dyDescent="0.25">
      <c r="B138" s="9"/>
      <c r="D138" s="9"/>
      <c r="E138" s="9"/>
      <c r="F138" s="9"/>
      <c r="G138" s="9"/>
      <c r="H138" s="9"/>
      <c r="I138" s="9"/>
      <c r="J138" s="9"/>
      <c r="K138" s="9"/>
    </row>
    <row r="139" spans="2:11" s="10" customFormat="1" ht="20.25" customHeight="1" x14ac:dyDescent="0.25">
      <c r="B139" s="9"/>
      <c r="D139" s="9"/>
      <c r="E139" s="9"/>
      <c r="F139" s="9"/>
      <c r="G139" s="9"/>
      <c r="H139" s="9"/>
      <c r="I139" s="9"/>
      <c r="J139" s="9"/>
      <c r="K139" s="9"/>
    </row>
    <row r="140" spans="2:11" s="10" customFormat="1" ht="20.25" customHeight="1" x14ac:dyDescent="0.25">
      <c r="B140" s="9"/>
      <c r="D140" s="9"/>
      <c r="E140" s="9"/>
      <c r="F140" s="9"/>
      <c r="G140" s="9"/>
      <c r="H140" s="9"/>
      <c r="I140" s="9"/>
      <c r="J140" s="9"/>
      <c r="K140" s="9"/>
    </row>
    <row r="141" spans="2:11" s="10" customFormat="1" ht="20.25" customHeight="1" x14ac:dyDescent="0.25">
      <c r="B141" s="9"/>
      <c r="D141" s="9"/>
      <c r="E141" s="9"/>
      <c r="F141" s="9"/>
      <c r="G141" s="9"/>
      <c r="H141" s="9"/>
      <c r="I141" s="9"/>
      <c r="J141" s="9"/>
      <c r="K141" s="9"/>
    </row>
    <row r="142" spans="2:11" s="10" customFormat="1" ht="20.25" customHeight="1" x14ac:dyDescent="0.25">
      <c r="B142" s="9"/>
      <c r="D142" s="9"/>
      <c r="E142" s="9"/>
      <c r="F142" s="9"/>
      <c r="G142" s="9"/>
      <c r="H142" s="9"/>
      <c r="I142" s="9"/>
      <c r="J142" s="9"/>
      <c r="K142" s="9"/>
    </row>
    <row r="143" spans="2:11" s="10" customFormat="1" ht="20.25" customHeight="1" x14ac:dyDescent="0.25">
      <c r="B143" s="9"/>
      <c r="D143" s="9"/>
      <c r="E143" s="9"/>
      <c r="F143" s="9"/>
      <c r="G143" s="9"/>
      <c r="H143" s="9"/>
      <c r="I143" s="9"/>
      <c r="J143" s="9"/>
      <c r="K143" s="9"/>
    </row>
    <row r="144" spans="2:11" s="10" customFormat="1" ht="20.25" customHeight="1" x14ac:dyDescent="0.25">
      <c r="B144" s="9"/>
      <c r="D144" s="9"/>
      <c r="E144" s="9"/>
      <c r="F144" s="9"/>
      <c r="G144" s="9"/>
      <c r="H144" s="9"/>
      <c r="I144" s="9"/>
      <c r="J144" s="9"/>
      <c r="K144" s="9"/>
    </row>
    <row r="145" spans="2:11" s="10" customFormat="1" ht="20.25" customHeight="1" x14ac:dyDescent="0.25">
      <c r="B145" s="9"/>
      <c r="D145" s="9"/>
      <c r="E145" s="9"/>
      <c r="F145" s="9"/>
      <c r="G145" s="9"/>
      <c r="H145" s="9"/>
      <c r="I145" s="9"/>
      <c r="J145" s="9"/>
      <c r="K145" s="9"/>
    </row>
    <row r="146" spans="2:11" s="10" customFormat="1" ht="20.25" customHeight="1" x14ac:dyDescent="0.25">
      <c r="B146" s="9"/>
      <c r="D146" s="9"/>
      <c r="E146" s="9"/>
      <c r="F146" s="9"/>
      <c r="G146" s="9"/>
      <c r="H146" s="9"/>
      <c r="I146" s="9"/>
      <c r="J146" s="9"/>
      <c r="K146" s="9"/>
    </row>
    <row r="147" spans="2:11" s="10" customFormat="1" ht="20.25" customHeight="1" x14ac:dyDescent="0.25">
      <c r="B147" s="9"/>
      <c r="D147" s="9"/>
      <c r="E147" s="9"/>
      <c r="F147" s="9"/>
      <c r="G147" s="9"/>
      <c r="H147" s="9"/>
      <c r="I147" s="9"/>
      <c r="J147" s="9"/>
      <c r="K147" s="9"/>
    </row>
    <row r="148" spans="2:11" s="10" customFormat="1" ht="20.25" customHeight="1" x14ac:dyDescent="0.25">
      <c r="B148" s="9"/>
      <c r="D148" s="9"/>
      <c r="E148" s="9"/>
      <c r="F148" s="9"/>
      <c r="G148" s="9"/>
      <c r="H148" s="9"/>
      <c r="I148" s="9"/>
      <c r="J148" s="9"/>
      <c r="K148" s="9"/>
    </row>
    <row r="149" spans="2:11" s="10" customFormat="1" ht="20.25" customHeight="1" x14ac:dyDescent="0.25">
      <c r="B149" s="9"/>
      <c r="D149" s="9"/>
      <c r="E149" s="9"/>
      <c r="F149" s="9"/>
      <c r="G149" s="9"/>
      <c r="H149" s="9"/>
      <c r="I149" s="9"/>
      <c r="J149" s="9"/>
      <c r="K149" s="9"/>
    </row>
    <row r="150" spans="2:11" s="10" customFormat="1" ht="20.25" customHeight="1" x14ac:dyDescent="0.25">
      <c r="B150" s="9"/>
      <c r="D150" s="9"/>
      <c r="E150" s="9"/>
      <c r="F150" s="9"/>
      <c r="G150" s="9"/>
      <c r="H150" s="9"/>
      <c r="I150" s="9"/>
      <c r="J150" s="9"/>
      <c r="K150" s="9"/>
    </row>
    <row r="151" spans="2:11" s="10" customFormat="1" ht="20.25" customHeight="1" x14ac:dyDescent="0.25">
      <c r="B151" s="9"/>
      <c r="D151" s="9"/>
      <c r="E151" s="9"/>
      <c r="F151" s="9"/>
      <c r="G151" s="9"/>
      <c r="H151" s="9"/>
      <c r="I151" s="9"/>
      <c r="J151" s="9"/>
      <c r="K151" s="9"/>
    </row>
  </sheetData>
  <pageMargins left="0.78740157480314965" right="0.31496062992125984" top="0.43307086614173229" bottom="7.874015748031496E-2" header="0.31496062992125984" footer="0.31496062992125984"/>
  <pageSetup paperSize="9" scale="73" fitToHeight="7" orientation="portrait" r:id="rId1"/>
  <headerFooter>
    <evenHeader>&amp;R&amp;"Arial,Italic"&amp;12For internal use only</evenHeader>
  </headerFooter>
  <rowBreaks count="1" manualBreakCount="1">
    <brk id="55" max="23" man="1"/>
  </rowBreaks>
  <customProperties>
    <customPr name="QAA_DRILLPATH_NODE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ebe7d0c-e54d-4119-9db7-83e1bab239aa">
      <Terms xmlns="http://schemas.microsoft.com/office/infopath/2007/PartnerControls"/>
    </lcf76f155ced4ddcb4097134ff3c332f>
    <TaxCatchAll xmlns="0a48a2ce-b28b-4d91-9c38-5e2227cc353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6FE3468CFE904C8196E607FD59AE58" ma:contentTypeVersion="10" ma:contentTypeDescription="Create a new document." ma:contentTypeScope="" ma:versionID="8c88fac005b7757372dff91ee9ab8bcf">
  <xsd:schema xmlns:xsd="http://www.w3.org/2001/XMLSchema" xmlns:xs="http://www.w3.org/2001/XMLSchema" xmlns:p="http://schemas.microsoft.com/office/2006/metadata/properties" xmlns:ns2="eebe7d0c-e54d-4119-9db7-83e1bab239aa" xmlns:ns3="0a48a2ce-b28b-4d91-9c38-5e2227cc3531" targetNamespace="http://schemas.microsoft.com/office/2006/metadata/properties" ma:root="true" ma:fieldsID="f4dc316c9b05ce4703bb9ed13e75abc2" ns2:_="" ns3:_="">
    <xsd:import namespace="eebe7d0c-e54d-4119-9db7-83e1bab239aa"/>
    <xsd:import namespace="0a48a2ce-b28b-4d91-9c38-5e2227cc35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be7d0c-e54d-4119-9db7-83e1bab239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48a2ce-b28b-4d91-9c38-5e2227cc353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a32b498-04f3-41e4-a948-7c68b7fad3de}" ma:internalName="TaxCatchAll" ma:showField="CatchAllData" ma:web="0a48a2ce-b28b-4d91-9c38-5e2227cc35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5557BA7-9CAC-437B-9C55-3CB5CB221001}">
  <ds:schemaRefs>
    <ds:schemaRef ds:uri="http://schemas.microsoft.com/office/2006/documentManagement/types"/>
    <ds:schemaRef ds:uri="0a48a2ce-b28b-4d91-9c38-5e2227cc3531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www.w3.org/XML/1998/namespace"/>
    <ds:schemaRef ds:uri="http://purl.org/dc/elements/1.1/"/>
    <ds:schemaRef ds:uri="http://schemas.microsoft.com/office/infopath/2007/PartnerControls"/>
    <ds:schemaRef ds:uri="eebe7d0c-e54d-4119-9db7-83e1bab239aa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BE96B48-A1C4-4DC9-878E-FDF3CD31742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5C9D06A-92BD-401B-A017-A4806C5D44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ebe7d0c-e54d-4119-9db7-83e1bab239aa"/>
    <ds:schemaRef ds:uri="0a48a2ce-b28b-4d91-9c38-5e2227cc35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 only</vt:lpstr>
      <vt:lpstr>CF</vt:lpstr>
      <vt:lpstr>BS!Print_Area</vt:lpstr>
      <vt:lpstr>CF!Print_Area</vt:lpstr>
      <vt:lpstr>Consolidated!Print_Area</vt:lpstr>
      <vt:lpstr>PL!Print_Area</vt:lpstr>
      <vt:lpstr>'The Company only'!Print_Area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Rinlita Niranariya</cp:lastModifiedBy>
  <cp:revision/>
  <cp:lastPrinted>2026-08-06T08:23:42Z</cp:lastPrinted>
  <dcterms:created xsi:type="dcterms:W3CDTF">2011-03-08T09:02:15Z</dcterms:created>
  <dcterms:modified xsi:type="dcterms:W3CDTF">2026-08-11T08:57:43Z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0x010100976FE3468CFE904C8196E607FD59AE58</vt:lpwstr>
  </property>
  <property fmtid="{D5CDD505-2E9C-101B-9397-08002B2CF9AE}" pid="3" name="MediaServiceImageTags">
    <vt:lpwstr/>
  </property>
</Properties>
</file>