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y Drive\Planet Group\PLANET\2569\Q2'26\IN\IN 1\ไฟล์ที่จะส่งให้ลูกค้า ดึงมาจาก Scan\PCA_TH_Q2'69\NO DRAFT\"/>
    </mc:Choice>
  </mc:AlternateContent>
  <xr:revisionPtr revIDLastSave="0" documentId="13_ncr:1_{11807DEB-72AB-44DE-A142-72F8D5D74F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2-3" sheetId="6" r:id="rId1"/>
    <sheet name="P" sheetId="16" state="hidden" r:id="rId2"/>
    <sheet name="P4" sheetId="18" r:id="rId3"/>
    <sheet name="P5" sheetId="19" r:id="rId4"/>
    <sheet name="P6" sheetId="7" r:id="rId5"/>
    <sheet name="P7" sheetId="17" r:id="rId6"/>
    <sheet name="P8-9" sheetId="8" r:id="rId7"/>
  </sheets>
  <definedNames>
    <definedName name="_xlnm.Print_Area" localSheetId="1">P!$A$1:$H$46</definedName>
    <definedName name="_xlnm.Print_Area" localSheetId="0">'P2-3'!$A$1:$I$108</definedName>
    <definedName name="_xlnm.Print_Area" localSheetId="2">'P4'!$A$1:$H$48</definedName>
    <definedName name="_xlnm.Print_Area" localSheetId="4">'P6'!$A$1:$O$36</definedName>
    <definedName name="_xlnm.Print_Area" localSheetId="5">'P7'!$A$1:$I$30</definedName>
    <definedName name="_xlnm.Print_Area" localSheetId="6">'P8-9'!$A$1:$H$102</definedName>
  </definedNames>
  <calcPr calcId="191029"/>
</workbook>
</file>

<file path=xl/calcChain.xml><?xml version="1.0" encoding="utf-8"?>
<calcChain xmlns="http://schemas.openxmlformats.org/spreadsheetml/2006/main">
  <c r="G28" i="8" l="1"/>
  <c r="E28" i="8"/>
  <c r="D26" i="17"/>
  <c r="E26" i="17"/>
  <c r="F26" i="17"/>
  <c r="G26" i="17"/>
  <c r="D25" i="17"/>
  <c r="E25" i="17"/>
  <c r="F25" i="17"/>
  <c r="G25" i="17"/>
  <c r="C26" i="17"/>
  <c r="H21" i="17"/>
  <c r="I19" i="17"/>
  <c r="I21" i="17" s="1"/>
  <c r="E24" i="8"/>
  <c r="G24" i="8" l="1"/>
  <c r="I95" i="6"/>
  <c r="I92" i="6"/>
  <c r="E20" i="18" l="1"/>
  <c r="N26" i="7" l="1"/>
  <c r="E81" i="6" l="1"/>
  <c r="J28" i="6" l="1"/>
  <c r="J26" i="6"/>
  <c r="G95" i="6"/>
  <c r="M22" i="7"/>
  <c r="E18" i="6"/>
  <c r="N16" i="7" l="1"/>
  <c r="I22" i="17"/>
  <c r="H13" i="18"/>
  <c r="G13" i="18"/>
  <c r="E13" i="18"/>
  <c r="F13" i="18"/>
  <c r="F13" i="19"/>
  <c r="E13" i="19"/>
  <c r="G13" i="19"/>
  <c r="H13" i="19"/>
  <c r="F20" i="18"/>
  <c r="H18" i="6" l="1"/>
  <c r="F40" i="19" l="1"/>
  <c r="H31" i="19"/>
  <c r="G31" i="19"/>
  <c r="F31" i="19"/>
  <c r="H17" i="7" s="1"/>
  <c r="E31" i="19"/>
  <c r="H20" i="19"/>
  <c r="G20" i="19"/>
  <c r="G21" i="19" s="1"/>
  <c r="G24" i="19" s="1"/>
  <c r="F20" i="19"/>
  <c r="E20" i="19"/>
  <c r="E21" i="19" s="1"/>
  <c r="E24" i="19" s="1"/>
  <c r="E26" i="19" s="1"/>
  <c r="E10" i="8" s="1"/>
  <c r="H7" i="19"/>
  <c r="G7" i="19"/>
  <c r="F18" i="6"/>
  <c r="F21" i="19" l="1"/>
  <c r="F24" i="19" s="1"/>
  <c r="F26" i="19" s="1"/>
  <c r="G26" i="19"/>
  <c r="G10" i="8" s="1"/>
  <c r="G25" i="8" s="1"/>
  <c r="G35" i="8" s="1"/>
  <c r="G37" i="8" s="1"/>
  <c r="H21" i="19"/>
  <c r="H24" i="19" s="1"/>
  <c r="H26" i="19" s="1"/>
  <c r="H10" i="8" s="1"/>
  <c r="E43" i="19"/>
  <c r="E37" i="19"/>
  <c r="E32" i="19"/>
  <c r="E41" i="19" s="1"/>
  <c r="E39" i="19" s="1"/>
  <c r="E35" i="19"/>
  <c r="H26" i="7" s="1"/>
  <c r="F35" i="19" l="1"/>
  <c r="F37" i="19" s="1"/>
  <c r="F10" i="8"/>
  <c r="H32" i="19"/>
  <c r="H41" i="19" s="1"/>
  <c r="H39" i="19" s="1"/>
  <c r="H13" i="17"/>
  <c r="H23" i="17"/>
  <c r="G43" i="19"/>
  <c r="F32" i="19"/>
  <c r="F41" i="19" s="1"/>
  <c r="F39" i="19" s="1"/>
  <c r="H35" i="19"/>
  <c r="H37" i="19" s="1"/>
  <c r="G35" i="19"/>
  <c r="G37" i="19" s="1"/>
  <c r="G32" i="19"/>
  <c r="G41" i="19" s="1"/>
  <c r="G39" i="19" s="1"/>
  <c r="F59" i="8"/>
  <c r="H69" i="8"/>
  <c r="G69" i="8"/>
  <c r="E69" i="8"/>
  <c r="F69" i="8"/>
  <c r="H16" i="7" l="1"/>
  <c r="H18" i="7" s="1"/>
  <c r="M23" i="7"/>
  <c r="O23" i="7" s="1"/>
  <c r="O22" i="7"/>
  <c r="N24" i="7"/>
  <c r="F101" i="6" s="1"/>
  <c r="K24" i="7"/>
  <c r="F99" i="6" s="1"/>
  <c r="D24" i="7"/>
  <c r="F93" i="6" s="1"/>
  <c r="E24" i="7"/>
  <c r="F24" i="7"/>
  <c r="G24" i="7"/>
  <c r="F97" i="6" s="1"/>
  <c r="H24" i="7"/>
  <c r="C24" i="7"/>
  <c r="M12" i="7"/>
  <c r="O12" i="7" s="1"/>
  <c r="M11" i="7"/>
  <c r="O11" i="7" s="1"/>
  <c r="D13" i="7"/>
  <c r="E13" i="7"/>
  <c r="F13" i="7"/>
  <c r="G13" i="7"/>
  <c r="H13" i="7"/>
  <c r="K13" i="7"/>
  <c r="N13" i="7"/>
  <c r="C13" i="7"/>
  <c r="F92" i="6" l="1"/>
  <c r="F95" i="6"/>
  <c r="F94" i="6"/>
  <c r="F98" i="6"/>
  <c r="M25" i="7"/>
  <c r="O25" i="7" s="1"/>
  <c r="M24" i="7"/>
  <c r="O13" i="7"/>
  <c r="M13" i="7"/>
  <c r="O24" i="7" l="1"/>
  <c r="F100" i="6"/>
  <c r="G63" i="6"/>
  <c r="G62" i="6"/>
  <c r="F63" i="6"/>
  <c r="G75" i="6"/>
  <c r="G32" i="6"/>
  <c r="G18" i="6"/>
  <c r="G33" i="6" l="1"/>
  <c r="G101" i="6"/>
  <c r="G99" i="6"/>
  <c r="G98" i="6"/>
  <c r="G97" i="6"/>
  <c r="G94" i="6"/>
  <c r="G93" i="6"/>
  <c r="G91" i="6"/>
  <c r="G100" i="6" l="1"/>
  <c r="G102" i="6" s="1"/>
  <c r="G103" i="6" s="1"/>
  <c r="K28" i="7"/>
  <c r="K29" i="7" s="1"/>
  <c r="K19" i="7"/>
  <c r="K18" i="7"/>
  <c r="E99" i="6" l="1"/>
  <c r="G61" i="6" l="1"/>
  <c r="E32" i="6"/>
  <c r="E33" i="6" l="1"/>
  <c r="H32" i="6" l="1"/>
  <c r="H95" i="6" l="1"/>
  <c r="G28" i="7"/>
  <c r="G29" i="7" s="1"/>
  <c r="C28" i="7"/>
  <c r="C29" i="7" s="1"/>
  <c r="E92" i="6" s="1"/>
  <c r="F28" i="7"/>
  <c r="D19" i="7"/>
  <c r="E19" i="7"/>
  <c r="F19" i="7"/>
  <c r="G19" i="7"/>
  <c r="C19" i="7"/>
  <c r="C18" i="7"/>
  <c r="D18" i="7"/>
  <c r="G18" i="7"/>
  <c r="F18" i="7"/>
  <c r="M15" i="7"/>
  <c r="O15" i="7" s="1"/>
  <c r="C25" i="17"/>
  <c r="F15" i="17"/>
  <c r="F16" i="17" s="1"/>
  <c r="E15" i="17"/>
  <c r="E16" i="17" s="1"/>
  <c r="I12" i="17"/>
  <c r="F36" i="18"/>
  <c r="F29" i="7" l="1"/>
  <c r="E95" i="6" s="1"/>
  <c r="I98" i="6"/>
  <c r="I97" i="6"/>
  <c r="I94" i="6"/>
  <c r="I93" i="6"/>
  <c r="I100" i="6" l="1"/>
  <c r="M14" i="7"/>
  <c r="O14" i="7" s="1"/>
  <c r="N19" i="7" l="1"/>
  <c r="N18" i="7"/>
  <c r="H75" i="6"/>
  <c r="C15" i="17" l="1"/>
  <c r="C16" i="17" s="1"/>
  <c r="E75" i="6"/>
  <c r="H24" i="17" l="1"/>
  <c r="M17" i="7"/>
  <c r="O17" i="7" s="1"/>
  <c r="H27" i="7"/>
  <c r="H28" i="7" s="1"/>
  <c r="H29" i="7" s="1"/>
  <c r="H26" i="17" l="1"/>
  <c r="H25" i="17"/>
  <c r="M27" i="7"/>
  <c r="O27" i="7" s="1"/>
  <c r="I32" i="6" l="1"/>
  <c r="G83" i="8" l="1"/>
  <c r="F32" i="6"/>
  <c r="G80" i="8" l="1"/>
  <c r="G82" i="8" s="1"/>
  <c r="G84" i="8" s="1"/>
  <c r="E28" i="7" l="1"/>
  <c r="E29" i="7" s="1"/>
  <c r="D28" i="7"/>
  <c r="D29" i="7" s="1"/>
  <c r="H92" i="6"/>
  <c r="H19" i="16" l="1"/>
  <c r="H20" i="16" s="1"/>
  <c r="F23" i="16"/>
  <c r="F19" i="16"/>
  <c r="E80" i="8" l="1"/>
  <c r="F20" i="16" l="1"/>
  <c r="E20" i="16"/>
  <c r="G20" i="16"/>
  <c r="H14" i="16" l="1"/>
  <c r="H21" i="16" s="1"/>
  <c r="F14" i="16"/>
  <c r="G14" i="16" l="1"/>
  <c r="E14" i="16"/>
  <c r="F21" i="16" l="1"/>
  <c r="F24" i="16" s="1"/>
  <c r="I18" i="6"/>
  <c r="H20" i="18"/>
  <c r="G20" i="18"/>
  <c r="G21" i="18" l="1"/>
  <c r="I33" i="6"/>
  <c r="H33" i="6" l="1"/>
  <c r="E21" i="18" l="1"/>
  <c r="E24" i="18" s="1"/>
  <c r="E26" i="18" s="1"/>
  <c r="E31" i="18" s="1"/>
  <c r="F33" i="6"/>
  <c r="E39" i="18" l="1"/>
  <c r="E28" i="18"/>
  <c r="E37" i="18" s="1"/>
  <c r="E35" i="18" s="1"/>
  <c r="E33" i="18"/>
  <c r="M26" i="7"/>
  <c r="M28" i="7" s="1"/>
  <c r="M29" i="7" s="1"/>
  <c r="H80" i="8"/>
  <c r="F80" i="8"/>
  <c r="I11" i="17"/>
  <c r="E98" i="6" l="1"/>
  <c r="N28" i="7" l="1"/>
  <c r="N29" i="7" s="1"/>
  <c r="E101" i="6" s="1"/>
  <c r="H7" i="18"/>
  <c r="G7" i="18"/>
  <c r="O26" i="7" l="1"/>
  <c r="O28" i="7" s="1"/>
  <c r="O29" i="7" s="1"/>
  <c r="F21" i="18"/>
  <c r="F24" i="18" s="1"/>
  <c r="F26" i="18" s="1"/>
  <c r="F31" i="18" s="1"/>
  <c r="G24" i="18"/>
  <c r="G26" i="18" s="1"/>
  <c r="G31" i="18" s="1"/>
  <c r="H21" i="18"/>
  <c r="H24" i="18" s="1"/>
  <c r="H26" i="18" s="1"/>
  <c r="D15" i="17"/>
  <c r="D16" i="17" s="1"/>
  <c r="G15" i="17"/>
  <c r="G16" i="17" s="1"/>
  <c r="E18" i="7"/>
  <c r="E21" i="16"/>
  <c r="E24" i="16" s="1"/>
  <c r="H24" i="16"/>
  <c r="G33" i="18" l="1"/>
  <c r="G39" i="18"/>
  <c r="F28" i="18"/>
  <c r="F37" i="18" s="1"/>
  <c r="F35" i="18" s="1"/>
  <c r="F25" i="8"/>
  <c r="F35" i="8" s="1"/>
  <c r="H28" i="18"/>
  <c r="H37" i="18" s="1"/>
  <c r="H35" i="18" s="1"/>
  <c r="H25" i="8"/>
  <c r="H94" i="6"/>
  <c r="H93" i="6"/>
  <c r="G28" i="18"/>
  <c r="G37" i="18" s="1"/>
  <c r="G35" i="18" s="1"/>
  <c r="E94" i="6"/>
  <c r="E93" i="6"/>
  <c r="E97" i="6"/>
  <c r="G21" i="16"/>
  <c r="E25" i="8"/>
  <c r="H31" i="18"/>
  <c r="H33" i="18" s="1"/>
  <c r="E36" i="16"/>
  <c r="E100" i="6" l="1"/>
  <c r="E102" i="6" s="1"/>
  <c r="M16" i="7"/>
  <c r="H19" i="7"/>
  <c r="H35" i="8"/>
  <c r="H37" i="8" s="1"/>
  <c r="H82" i="8" s="1"/>
  <c r="H84" i="8" s="1"/>
  <c r="H15" i="17"/>
  <c r="H16" i="17" s="1"/>
  <c r="E35" i="8"/>
  <c r="E37" i="8" s="1"/>
  <c r="E82" i="8" s="1"/>
  <c r="F33" i="18"/>
  <c r="O16" i="7" l="1"/>
  <c r="M19" i="7"/>
  <c r="M18" i="7"/>
  <c r="I23" i="17"/>
  <c r="F37" i="8"/>
  <c r="F82" i="8" l="1"/>
  <c r="F84" i="8" s="1"/>
  <c r="O19" i="7"/>
  <c r="O18" i="7"/>
  <c r="I24" i="17" l="1"/>
  <c r="H97" i="6"/>
  <c r="I10" i="17"/>
  <c r="F102" i="6"/>
  <c r="H81" i="6"/>
  <c r="H82" i="6" s="1"/>
  <c r="A57" i="6"/>
  <c r="I14" i="17"/>
  <c r="I13" i="17"/>
  <c r="I102" i="6"/>
  <c r="H7" i="16"/>
  <c r="G7" i="16"/>
  <c r="I7" i="6"/>
  <c r="I61" i="6" s="1"/>
  <c r="I81" i="6"/>
  <c r="F81" i="6"/>
  <c r="I75" i="6"/>
  <c r="F75" i="6"/>
  <c r="E83" i="8"/>
  <c r="E84" i="8" s="1"/>
  <c r="H58" i="8"/>
  <c r="G58" i="8"/>
  <c r="F58" i="8"/>
  <c r="E58" i="8"/>
  <c r="E26" i="16"/>
  <c r="E31" i="16" s="1"/>
  <c r="H7" i="6"/>
  <c r="H61" i="6" s="1"/>
  <c r="A55" i="8"/>
  <c r="E61" i="6"/>
  <c r="A58" i="6"/>
  <c r="F61" i="6"/>
  <c r="A53" i="8"/>
  <c r="A56" i="6"/>
  <c r="I26" i="17" l="1"/>
  <c r="I25" i="17"/>
  <c r="I15" i="17"/>
  <c r="I16" i="17" s="1"/>
  <c r="E33" i="16"/>
  <c r="E28" i="16"/>
  <c r="H26" i="16"/>
  <c r="H31" i="16" s="1"/>
  <c r="H33" i="16" s="1"/>
  <c r="F82" i="6"/>
  <c r="G24" i="16"/>
  <c r="G26" i="16" s="1"/>
  <c r="E82" i="6"/>
  <c r="E103" i="6" s="1"/>
  <c r="I82" i="6"/>
  <c r="I103" i="6" s="1"/>
  <c r="F103" i="6" l="1"/>
  <c r="E35" i="16"/>
  <c r="E37" i="16" s="1"/>
  <c r="E39" i="16" s="1"/>
  <c r="F26" i="16"/>
  <c r="G28" i="16"/>
  <c r="H28" i="16"/>
  <c r="H35" i="16" s="1"/>
  <c r="H37" i="16" s="1"/>
  <c r="H39" i="16" s="1"/>
  <c r="F31" i="16" l="1"/>
  <c r="F33" i="16" s="1"/>
  <c r="F28" i="16"/>
  <c r="G31" i="16"/>
  <c r="G33" i="16" s="1"/>
  <c r="G35" i="16"/>
  <c r="G37" i="16" s="1"/>
  <c r="G39" i="16" s="1"/>
  <c r="F35" i="16" l="1"/>
  <c r="F37" i="16" s="1"/>
  <c r="F39" i="16" s="1"/>
  <c r="H98" i="6" l="1"/>
  <c r="H100" i="6" s="1"/>
  <c r="H102" i="6" s="1"/>
  <c r="H103" i="6" s="1"/>
</calcChain>
</file>

<file path=xl/sharedStrings.xml><?xml version="1.0" encoding="utf-8"?>
<sst xmlns="http://schemas.openxmlformats.org/spreadsheetml/2006/main" count="380" uniqueCount="207">
  <si>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</si>
  <si>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</si>
  <si>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</si>
  <si>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</si>
  <si>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</si>
  <si>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</si>
  <si>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</si>
  <si>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</si>
  <si>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</si>
  <si>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</si>
  <si>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</si>
  <si>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</si>
  <si>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</si>
  <si>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</si>
  <si>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</si>
  <si>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</si>
  <si>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</si>
  <si>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</si>
  <si>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</si>
  <si>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</si>
  <si>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</si>
  <si>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</si>
  <si>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</si>
  <si>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</si>
  <si>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</si>
  <si>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</si>
  <si>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</si>
  <si>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</si>
  <si>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</si>
  <si>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</si>
  <si>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</si>
  <si>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</si>
  <si>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</si>
  <si>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</si>
  <si>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</si>
  <si>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</si>
  <si>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</si>
  <si>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</si>
  <si>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</si>
  <si>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</si>
  <si>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</si>
  <si>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</si>
  <si>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</si>
  <si>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</si>
  <si>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</si>
  <si>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</si>
  <si>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</si>
  <si>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</si>
  <si>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</si>
  <si>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</si>
  <si>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</si>
  <si>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(หน่วย : พันบาท)</t>
  </si>
  <si>
    <t>สอบทานแล้ว</t>
  </si>
  <si>
    <t>การแบ่งปันกำไรขาดทุนเบ็ดเสร็จรวม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</si>
  <si>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</si>
  <si>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</si>
  <si>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</si>
  <si>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</si>
  <si>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</si>
  <si>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</si>
  <si>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</si>
  <si>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</si>
  <si>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</si>
  <si>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</si>
  <si>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</si>
  <si>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</si>
  <si>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</si>
  <si>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</si>
  <si>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</si>
  <si>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</si>
  <si>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</si>
  <si>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</si>
  <si>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</si>
  <si>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</si>
  <si>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</si>
  <si>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</si>
  <si>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</si>
  <si>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</si>
  <si>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</si>
  <si>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</si>
  <si>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</si>
  <si>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</si>
  <si>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</si>
  <si>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</si>
  <si>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</si>
  <si>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</si>
  <si>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</si>
  <si>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</si>
  <si>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</si>
  <si>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</si>
  <si>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</si>
  <si>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</si>
  <si>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</si>
  <si>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</si>
  <si>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</si>
  <si>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</si>
  <si>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</si>
  <si>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</si>
  <si>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</si>
  <si>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</si>
  <si>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</si>
  <si>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</si>
  <si>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ประมาณการหนี้สินไม่หมุนเวียนสำหรับผลประโยชน์พนักงาน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</si>
  <si>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</si>
  <si>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</si>
  <si>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</si>
  <si>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</si>
  <si>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</si>
  <si>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(ปรับปรุงใหม่)</t>
  </si>
  <si>
    <t>สินทรัพย์ภาษีเงินได้ของงวดปัจจุบัน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</si>
  <si>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</si>
  <si>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</si>
  <si>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</si>
  <si>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ขาดทุนต่อหุ้นขั้นพื้นฐาน (หน่วย : บาท)</t>
  </si>
  <si>
    <t>ข้อมูลเพิ่มเติมประกอบกระแสเงินสด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</si>
  <si>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</si>
  <si>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</si>
  <si>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</si>
  <si>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รายได้(ค่าใช้จ่าย)ภาษีเงินได้</t>
  </si>
  <si>
    <t>กำไร(ขาดทุน)จากกิจกรรมดำเนินงาน</t>
  </si>
  <si>
    <t>เงินกู้ยืมระยะสั้นจากกิจการและบุคคลที่เกี่ยวข้องกัน</t>
  </si>
  <si>
    <t>ส่วนแบ่งกำไร(ขาดทุน)ของบริษัทร่วมและการร่วมค้าที่ใช้วิธีส่วนได้เสีย</t>
  </si>
  <si>
    <t xml:space="preserve">ลูกหนี้การค้าและลูกหนี้หมุนเวียนอื่น 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</si>
  <si>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</si>
  <si>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</si>
  <si>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ค่าเผื่อผลขาดทุนด้านเครดิตลดลงจากการแปลงค่าอัตราแลกเปลี่ยน</t>
  </si>
  <si>
    <t>ขาดทุนจากการปรับลดมูลค่าสินค้าคงเหลือ</t>
  </si>
  <si>
    <t>โอนสินค้าคงเหลือเป็นที่ดิน อาคารและอุปกรณ์</t>
  </si>
  <si>
    <t>สำหรับปีสิ้นสุดวันที่ 31 ธันวาคม 2567</t>
  </si>
  <si>
    <t>ขาดทุนสำหรับปี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</si>
  <si>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</si>
  <si>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</si>
  <si>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เงินสดรับจากเงินกู้ยืมระยะยาวจากสถาบันการเงิน</t>
  </si>
  <si>
    <t>เพิ่มทุน</t>
  </si>
  <si>
    <t xml:space="preserve">  </t>
  </si>
  <si>
    <t>เงินสดรับจากการเพิ่มทุน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</si>
  <si>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</si>
  <si>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เงินกู้ยืมระยะสั้นจากกิจการที่เกี่ยวข้องกันเพิ่มขึ้น(ลดลง)</t>
  </si>
  <si>
    <t>เงินสดจ่ายชำระหนี้สินตามสัญญาเช่าและเจ้าหนี้ไม่หมุนเวียนอื่น</t>
  </si>
  <si>
    <t>31 ธันวาคม 2568</t>
  </si>
  <si>
    <t>สินทรัพย์ภาษีเงินได้ของงวดก่อน</t>
  </si>
  <si>
    <t>สินทรัพย์ไม่หมุนเวียนอื่น</t>
  </si>
  <si>
    <t>สินทรัพย์ที่เกิดจากสัญญาไม่หมุนเวียน</t>
  </si>
  <si>
    <t>เงินสดจ่ายล่วงหน้าค่าที่ดิน</t>
  </si>
  <si>
    <t xml:space="preserve">    หุ้นสามัญ 659,289,102 หุ้น มูลค่าหุ้นละ 1.00 บาท</t>
  </si>
  <si>
    <t>รายการที่ไม่ต้องจัดประเภทเข้ากำไรหรือขาดทุนในภายหลัง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</si>
  <si>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</si>
  <si>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</si>
  <si>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</si>
  <si>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เงินจ่ายล่วงหน้าค่าที่ดิน</t>
  </si>
  <si>
    <t>เงินเบิกเกินบัญชีและเงินกู้ยืมระยะสั้นจากสถาบันการเงินเพิ่มขึ้น(ลดลง)</t>
  </si>
  <si>
    <t>(กำไร)ขาดทุนจากอัตราแลกเปลี่ยนที่ยังไม่เกิดขึ้น</t>
  </si>
  <si>
    <t>ขาดทุนจากกิจกรรมดำเนินงาน</t>
  </si>
  <si>
    <t>ยอดคงเหลือ ณ วันที่ 1 มกราคม 2568</t>
  </si>
  <si>
    <t>ขาดทุนสำหรับงวด</t>
  </si>
  <si>
    <t>เงินรับล่วงหน้าค่าหุ้น</t>
  </si>
  <si>
    <t>เงินรับล่วงหน้า</t>
  </si>
  <si>
    <t>ค่าหุ้น</t>
  </si>
  <si>
    <t>ตรวจสอบแล้ว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</si>
  <si>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</si>
  <si>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</si>
  <si>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เงินสดรับจากเงินรับล่วงหน้าค่าหุ้น</t>
  </si>
  <si>
    <t xml:space="preserve">    หุ้นสามัญ 1,243,691,794 หุ้น มูลค่าหุ้นละ 1.00 บาท</t>
  </si>
  <si>
    <t xml:space="preserve">    หุ้นสามัญ 768,568,638 หุ้น มูลค่าหุ้นละ 1.00 บาท</t>
  </si>
  <si>
    <t>5.1 และ 6</t>
  </si>
  <si>
    <t>5.1 และ 15</t>
  </si>
  <si>
    <t>5.1 และ 18</t>
  </si>
  <si>
    <t>5.1 และ 20</t>
  </si>
  <si>
    <t>1 มกราคม 2568</t>
  </si>
  <si>
    <t>ส่วนแบ่งกำไร(ขาดทุน)ของบริษัทร่วมที่ใช้วิธีส่วนได้เสีย</t>
  </si>
  <si>
    <t>องค์ประกอบอื่นของส่วนของผู้ถือหุ้น</t>
  </si>
  <si>
    <t>ผลต่างจากการเปลี่ยนแปลง</t>
  </si>
  <si>
    <t>ส่วนได้เสียในบริษัทย่อย</t>
  </si>
  <si>
    <t>ขาดทุนสำหรับงวด - ปรับปรุงใหม่</t>
  </si>
  <si>
    <t xml:space="preserve">    หุ้นสามัญ 966,118,116 หุ้น มูลค่าหุ้นละ 1.00 บาท</t>
  </si>
  <si>
    <t xml:space="preserve">    หุ้นสามัญ 579,670,900 หุ้น มูลค่าหุ้นละ 1.00 บาท</t>
  </si>
  <si>
    <t>ผลกระทบจากการแก้ไขข้อผิดพลาด</t>
  </si>
  <si>
    <t>ยอดคงเหลือ ณ วันที่ 1 มกราคม 2568 - ตามที่รายงานในปีก่อน</t>
  </si>
  <si>
    <t>ยอดคงเหลือ ณ วันที่ 1 มกราคม 2568 - ที่ปรับปรุงใหม่</t>
  </si>
  <si>
    <t>ยอดคงเหลือ ณ วันที่ 1 มกราคม 2569 - ตามที่รายงานในปีก่อน</t>
  </si>
  <si>
    <t>ขาดทุนจากการจำหน่าย/ตัดจำหน่ายที่ดิน อาคารและอุปกรณ์</t>
  </si>
  <si>
    <t>เงินสดจ่ายภาษีเงินได้</t>
  </si>
  <si>
    <t>เงินสดสุทธิ(ใช้ไป)ได้มาจากกิจกรรมจัดหาเงิน</t>
  </si>
  <si>
    <t>เงินสดสุทธิได้มา(ใช้ไป)ในกิจกรรมลงทุน</t>
  </si>
  <si>
    <t>ส่วนแบ่ง(กำไร)ขาดทุนของบริษัทร่วมที่ใช้วิธีส่วนได้เสีย</t>
  </si>
  <si>
    <t>เงินฝากที่ติดภาระค้ำประกันลดลง</t>
  </si>
  <si>
    <t xml:space="preserve">เงินสดและรายการเทียบเท่าเงินสดเพิ่มขึ้น-สุทธิ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</si>
  <si>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</si>
  <si>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</si>
  <si>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โอนลูกหนี้หมุนเวียนอื่นเป็นเงินจ่ายล่วงหน้าค่าที่ดิน</t>
  </si>
  <si>
    <t>ปรับรายการที่กระทบขาดทุนสำหรับงวดเป็นเงินสดรับ(จ่าย)จากกิจกรรมดำเนินงาน</t>
  </si>
  <si>
    <t xml:space="preserve"> 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</si>
  <si>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</si>
  <si>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</si>
  <si>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</si>
  <si>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</si>
  <si>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</si>
  <si>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ส่วนแบ่งกำไรของบริษัทร่วมที่ใช้วิธีส่วนได้เสีย</t>
  </si>
  <si>
    <t>โอนที่ดิน อาคารและอุปกรณ์เป็นค่าใช้จ่าย</t>
  </si>
  <si>
    <t>เงินสดจ่ายเพื่อเงินลงทุนในบริษัทย่อย</t>
  </si>
  <si>
    <t>ยอดคงเหลือ ณ วันที่ 1 มกราคม 2569 - ที่ปรับปรุงใหม่</t>
  </si>
  <si>
    <t>(โอนกลับ)ค่าเผื่อผลขาดทุนด้านเครดิตที่คาดว่าจะเกิดขึ้นของลูกหนี้การค้าและลูกหนี้หมุนเวียนอื่น</t>
  </si>
  <si>
    <t>ค่าเผื่อผลขาดทุนด้านเครดิตที่คาดว่าจะเกิดขึ้นของสินทรัพย์ที่เกิดจากสัญญา</t>
  </si>
  <si>
    <t>ผลขาดทุนด้านเครดิตที่คาดว่าจะเกิดขึ้น</t>
  </si>
  <si>
    <t>ขาดทุนจากการดำเนินงานก่อนการเปลี่ยนแปลงในสินทรัพย์และหนี้สินดำเนินงาน</t>
  </si>
  <si>
    <t>อสังหาริมทรัพย์เพื่อการลงทุน</t>
  </si>
  <si>
    <t>โอนกลับค่าเผื่อผลขาดทุนจากการด้อยค่าของอสังหาริมทรัพย์เพื่อการลงทุน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</si>
</sst>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#,##0.000;\(#,##0.000\)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#,##0\ &quot;DM&quot;;[Red]\-#,##0\ &quot;DM&quot;"/>
    <numFmt numFmtId="191" formatCode="#,##0.00\ &quot;DM&quot;;[Red]\-#,##0.00\ &quot;DM&quot;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#,##0_);\(#,##0\);_-* &quot;-&quot;??"/>
    <numFmt numFmtId="197" formatCode="#,##0;\(#,##0\)"/>
    <numFmt numFmtId="198" formatCode="#,##0.00_);\(#,##0.00\);_-* &quot;-&quot;??"/>
    <numFmt numFmtId="199" formatCode="#,##0.0_);\(#,##0.0\);_-* &quot;-&quot;??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b/>
      <u val="singleAccounting"/>
      <sz val="15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43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42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8" fontId="2" fillId="0" borderId="0"/>
    <xf numFmtId="0" fontId="5" fillId="0" borderId="0"/>
    <xf numFmtId="178" fontId="38" fillId="0" borderId="0"/>
    <xf numFmtId="178" fontId="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2" fillId="0" borderId="0"/>
    <xf numFmtId="0" fontId="49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1" fillId="0" borderId="0"/>
  </cellStyleXfs>
  <cellXfs count="149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43" fontId="52" fillId="0" borderId="0" xfId="419" applyFont="1" applyFill="1" applyBorder="1"/>
    <xf numFmtId="172" fontId="52" fillId="0" borderId="0" xfId="419" applyNumberFormat="1" applyFont="1" applyFill="1" applyBorder="1"/>
    <xf numFmtId="174" fontId="52" fillId="0" borderId="0" xfId="0" applyNumberFormat="1" applyFont="1"/>
    <xf numFmtId="43" fontId="52" fillId="0" borderId="0" xfId="0" applyNumberFormat="1" applyFont="1"/>
    <xf numFmtId="168" fontId="52" fillId="0" borderId="0" xfId="0" applyNumberFormat="1" applyFont="1"/>
    <xf numFmtId="196" fontId="52" fillId="0" borderId="4" xfId="419" applyNumberFormat="1" applyFont="1" applyFill="1" applyBorder="1"/>
    <xf numFmtId="196" fontId="52" fillId="0" borderId="0" xfId="419" applyNumberFormat="1" applyFont="1" applyFill="1" applyBorder="1"/>
    <xf numFmtId="170" fontId="52" fillId="0" borderId="0" xfId="419" applyNumberFormat="1" applyFont="1" applyFill="1" applyBorder="1"/>
    <xf numFmtId="174" fontId="52" fillId="0" borderId="0" xfId="419" applyNumberFormat="1" applyFont="1" applyFill="1" applyBorder="1"/>
    <xf numFmtId="196" fontId="52" fillId="0" borderId="0" xfId="0" applyNumberFormat="1" applyFont="1" applyAlignment="1">
      <alignment horizontal="center"/>
    </xf>
    <xf numFmtId="0" fontId="52" fillId="0" borderId="0" xfId="927" applyFont="1"/>
    <xf numFmtId="196" fontId="52" fillId="0" borderId="15" xfId="419" applyNumberFormat="1" applyFont="1" applyFill="1" applyBorder="1"/>
    <xf numFmtId="196" fontId="52" fillId="0" borderId="16" xfId="419" applyNumberFormat="1" applyFont="1" applyFill="1" applyBorder="1"/>
    <xf numFmtId="166" fontId="52" fillId="0" borderId="0" xfId="0" applyNumberFormat="1" applyFont="1"/>
    <xf numFmtId="196" fontId="52" fillId="0" borderId="0" xfId="0" applyNumberFormat="1" applyFont="1"/>
    <xf numFmtId="196" fontId="52" fillId="0" borderId="16" xfId="0" applyNumberFormat="1" applyFont="1" applyBorder="1"/>
    <xf numFmtId="39" fontId="52" fillId="0" borderId="0" xfId="0" applyNumberFormat="1" applyFont="1"/>
    <xf numFmtId="173" fontId="52" fillId="0" borderId="0" xfId="0" applyNumberFormat="1" applyFont="1"/>
    <xf numFmtId="17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174" fontId="52" fillId="0" borderId="15" xfId="0" applyNumberFormat="1" applyFont="1" applyBorder="1"/>
    <xf numFmtId="168" fontId="52" fillId="0" borderId="0" xfId="419" applyNumberFormat="1" applyFont="1" applyFill="1" applyBorder="1" applyAlignment="1">
      <alignment horizontal="center"/>
    </xf>
    <xf numFmtId="168" fontId="53" fillId="0" borderId="0" xfId="419" applyNumberFormat="1" applyFont="1" applyFill="1" applyBorder="1" applyAlignment="1">
      <alignment horizontal="right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70" fontId="52" fillId="0" borderId="0" xfId="419" applyNumberFormat="1" applyFont="1" applyFill="1"/>
    <xf numFmtId="166" fontId="52" fillId="0" borderId="0" xfId="419" applyNumberFormat="1" applyFont="1" applyFill="1"/>
    <xf numFmtId="174" fontId="52" fillId="0" borderId="0" xfId="447" applyNumberFormat="1" applyFont="1" applyFill="1"/>
    <xf numFmtId="174" fontId="52" fillId="0" borderId="15" xfId="447" applyNumberFormat="1" applyFont="1" applyFill="1" applyBorder="1"/>
    <xf numFmtId="172" fontId="52" fillId="0" borderId="0" xfId="419" applyNumberFormat="1" applyFont="1" applyFill="1"/>
    <xf numFmtId="169" fontId="52" fillId="0" borderId="0" xfId="419" applyNumberFormat="1" applyFont="1" applyFill="1" applyBorder="1"/>
    <xf numFmtId="168" fontId="52" fillId="0" borderId="0" xfId="419" applyNumberFormat="1" applyFont="1" applyFill="1" applyAlignment="1">
      <alignment horizontal="center"/>
    </xf>
    <xf numFmtId="174" fontId="52" fillId="0" borderId="0" xfId="447" applyNumberFormat="1" applyFont="1" applyFill="1" applyAlignment="1">
      <alignment horizontal="right"/>
    </xf>
    <xf numFmtId="174" fontId="52" fillId="0" borderId="0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/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43" fontId="52" fillId="0" borderId="0" xfId="419" applyFont="1"/>
    <xf numFmtId="196" fontId="52" fillId="0" borderId="17" xfId="419" applyNumberFormat="1" applyFont="1" applyFill="1" applyBorder="1"/>
    <xf numFmtId="172" fontId="52" fillId="0" borderId="0" xfId="419" applyNumberFormat="1" applyFont="1" applyFill="1" applyBorder="1" applyAlignment="1">
      <alignment horizontal="center"/>
    </xf>
    <xf numFmtId="0" fontId="54" fillId="0" borderId="0" xfId="419" applyNumberFormat="1" applyFont="1" applyFill="1"/>
    <xf numFmtId="0" fontId="55" fillId="0" borderId="0" xfId="419" applyNumberFormat="1" applyFont="1" applyFill="1"/>
    <xf numFmtId="174" fontId="52" fillId="0" borderId="0" xfId="447" applyNumberFormat="1" applyFont="1" applyFill="1" applyAlignment="1">
      <alignment horizontal="left" indent="1"/>
    </xf>
    <xf numFmtId="174" fontId="52" fillId="0" borderId="15" xfId="447" applyNumberFormat="1" applyFont="1" applyFill="1" applyBorder="1" applyAlignment="1">
      <alignment horizontal="right"/>
    </xf>
    <xf numFmtId="0" fontId="52" fillId="27" borderId="0" xfId="0" applyFont="1" applyFill="1"/>
    <xf numFmtId="0" fontId="52" fillId="27" borderId="0" xfId="0" applyFont="1" applyFill="1" applyAlignment="1">
      <alignment horizontal="center"/>
    </xf>
    <xf numFmtId="175" fontId="52" fillId="27" borderId="0" xfId="0" applyNumberFormat="1" applyFont="1" applyFill="1"/>
    <xf numFmtId="166" fontId="52" fillId="27" borderId="0" xfId="0" applyNumberFormat="1" applyFont="1" applyFill="1"/>
    <xf numFmtId="43" fontId="52" fillId="27" borderId="0" xfId="419" applyFont="1" applyFill="1"/>
    <xf numFmtId="43" fontId="56" fillId="0" borderId="0" xfId="419" applyFont="1" applyFill="1" applyBorder="1"/>
    <xf numFmtId="174" fontId="52" fillId="0" borderId="4" xfId="419" applyNumberFormat="1" applyFont="1" applyFill="1" applyBorder="1"/>
    <xf numFmtId="174" fontId="52" fillId="0" borderId="16" xfId="419" applyNumberFormat="1" applyFont="1" applyFill="1" applyBorder="1" applyAlignment="1"/>
    <xf numFmtId="174" fontId="52" fillId="0" borderId="16" xfId="447" applyNumberFormat="1" applyFont="1" applyFill="1" applyBorder="1" applyAlignment="1">
      <alignment horizontal="right"/>
    </xf>
    <xf numFmtId="176" fontId="53" fillId="0" borderId="0" xfId="447" applyNumberFormat="1" applyFont="1" applyFill="1" applyAlignment="1"/>
    <xf numFmtId="172" fontId="52" fillId="0" borderId="16" xfId="419" applyNumberFormat="1" applyFont="1" applyFill="1" applyBorder="1" applyAlignment="1">
      <alignment horizontal="center"/>
    </xf>
    <xf numFmtId="0" fontId="54" fillId="0" borderId="0" xfId="419" applyNumberFormat="1" applyFont="1" applyFill="1" applyAlignment="1">
      <alignment horizontal="right" textRotation="180"/>
    </xf>
    <xf numFmtId="174" fontId="52" fillId="0" borderId="4" xfId="447" applyNumberFormat="1" applyFont="1" applyFill="1" applyBorder="1" applyAlignment="1">
      <alignment horizontal="right"/>
    </xf>
    <xf numFmtId="174" fontId="52" fillId="0" borderId="0" xfId="419" applyNumberFormat="1" applyFont="1" applyFill="1" applyAlignment="1">
      <alignment horizontal="center"/>
    </xf>
    <xf numFmtId="174" fontId="52" fillId="0" borderId="0" xfId="419" applyNumberFormat="1" applyFont="1" applyFill="1"/>
    <xf numFmtId="174" fontId="54" fillId="0" borderId="0" xfId="419" applyNumberFormat="1" applyFont="1" applyFill="1"/>
    <xf numFmtId="174" fontId="52" fillId="0" borderId="15" xfId="419" applyNumberFormat="1" applyFont="1" applyFill="1" applyBorder="1" applyAlignment="1">
      <alignment horizontal="center"/>
    </xf>
    <xf numFmtId="174" fontId="52" fillId="0" borderId="15" xfId="419" applyNumberFormat="1" applyFont="1" applyFill="1" applyBorder="1"/>
    <xf numFmtId="174" fontId="53" fillId="0" borderId="15" xfId="419" applyNumberFormat="1" applyFont="1" applyFill="1" applyBorder="1" applyAlignment="1">
      <alignment horizontal="right"/>
    </xf>
    <xf numFmtId="174" fontId="53" fillId="0" borderId="15" xfId="419" quotePrefix="1" applyNumberFormat="1" applyFont="1" applyFill="1" applyBorder="1" applyAlignment="1">
      <alignment horizontal="center"/>
    </xf>
    <xf numFmtId="174" fontId="53" fillId="0" borderId="0" xfId="419" applyNumberFormat="1" applyFont="1" applyFill="1" applyAlignment="1">
      <alignment horizontal="left"/>
    </xf>
    <xf numFmtId="174" fontId="52" fillId="0" borderId="16" xfId="419" applyNumberFormat="1" applyFont="1" applyFill="1" applyBorder="1"/>
    <xf numFmtId="174" fontId="53" fillId="0" borderId="15" xfId="419" applyNumberFormat="1" applyFont="1" applyFill="1" applyBorder="1" applyAlignment="1">
      <alignment horizontal="center"/>
    </xf>
    <xf numFmtId="174" fontId="52" fillId="0" borderId="18" xfId="419" applyNumberFormat="1" applyFont="1" applyFill="1" applyBorder="1"/>
    <xf numFmtId="174" fontId="52" fillId="0" borderId="0" xfId="419" applyNumberFormat="1" applyFont="1" applyFill="1" applyBorder="1" applyAlignment="1"/>
    <xf numFmtId="174" fontId="52" fillId="0" borderId="15" xfId="419" applyNumberFormat="1" applyFont="1" applyFill="1" applyBorder="1" applyAlignment="1"/>
    <xf numFmtId="174" fontId="52" fillId="0" borderId="0" xfId="419" applyNumberFormat="1" applyFont="1" applyFill="1" applyAlignment="1">
      <alignment horizontal="right"/>
    </xf>
    <xf numFmtId="196" fontId="52" fillId="0" borderId="0" xfId="419" applyNumberFormat="1" applyFont="1" applyFill="1"/>
    <xf numFmtId="196" fontId="54" fillId="0" borderId="0" xfId="419" applyNumberFormat="1" applyFont="1" applyFill="1"/>
    <xf numFmtId="196" fontId="53" fillId="0" borderId="15" xfId="419" applyNumberFormat="1" applyFont="1" applyFill="1" applyBorder="1" applyAlignment="1">
      <alignment horizontal="right"/>
    </xf>
    <xf numFmtId="196" fontId="53" fillId="0" borderId="0" xfId="419" applyNumberFormat="1" applyFont="1" applyFill="1" applyAlignment="1">
      <alignment horizontal="center"/>
    </xf>
    <xf numFmtId="196" fontId="52" fillId="0" borderId="0" xfId="447" applyNumberFormat="1" applyFont="1" applyFill="1" applyAlignment="1">
      <alignment horizontal="right"/>
    </xf>
    <xf numFmtId="196" fontId="52" fillId="0" borderId="15" xfId="447" applyNumberFormat="1" applyFont="1" applyFill="1" applyBorder="1" applyAlignment="1">
      <alignment horizontal="right"/>
    </xf>
    <xf numFmtId="196" fontId="53" fillId="0" borderId="0" xfId="419" applyNumberFormat="1" applyFont="1" applyFill="1" applyAlignment="1">
      <alignment horizontal="left"/>
    </xf>
    <xf numFmtId="172" fontId="52" fillId="0" borderId="0" xfId="419" applyNumberFormat="1" applyFont="1" applyFill="1" applyAlignment="1">
      <alignment horizontal="left"/>
    </xf>
    <xf numFmtId="196" fontId="52" fillId="0" borderId="0" xfId="447" applyNumberFormat="1" applyFont="1" applyFill="1" applyBorder="1" applyAlignment="1">
      <alignment horizontal="right"/>
    </xf>
    <xf numFmtId="0" fontId="55" fillId="0" borderId="0" xfId="419" applyNumberFormat="1" applyFont="1" applyFill="1" applyAlignment="1">
      <alignment horizontal="right" textRotation="180"/>
    </xf>
    <xf numFmtId="174" fontId="52" fillId="0" borderId="17" xfId="447" applyNumberFormat="1" applyFont="1" applyFill="1" applyBorder="1" applyAlignment="1">
      <alignment horizontal="right"/>
    </xf>
    <xf numFmtId="174" fontId="52" fillId="0" borderId="0" xfId="0" applyNumberFormat="1" applyFont="1" applyAlignment="1">
      <alignment horizontal="center"/>
    </xf>
    <xf numFmtId="0" fontId="53" fillId="0" borderId="0" xfId="0" applyFont="1" applyAlignment="1">
      <alignment horizontal="center"/>
    </xf>
    <xf numFmtId="174" fontId="52" fillId="0" borderId="15" xfId="0" applyNumberFormat="1" applyFont="1" applyBorder="1" applyAlignment="1">
      <alignment horizontal="center"/>
    </xf>
    <xf numFmtId="174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4" fontId="53" fillId="0" borderId="0" xfId="0" applyNumberFormat="1" applyFont="1" applyAlignment="1">
      <alignment horizontal="left"/>
    </xf>
    <xf numFmtId="172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68" fontId="52" fillId="0" borderId="0" xfId="0" applyNumberFormat="1" applyFont="1" applyAlignment="1">
      <alignment horizontal="center"/>
    </xf>
    <xf numFmtId="196" fontId="52" fillId="0" borderId="15" xfId="0" applyNumberFormat="1" applyFont="1" applyBorder="1"/>
    <xf numFmtId="196" fontId="53" fillId="0" borderId="0" xfId="0" applyNumberFormat="1" applyFont="1" applyAlignment="1">
      <alignment horizontal="center"/>
    </xf>
    <xf numFmtId="198" fontId="52" fillId="0" borderId="0" xfId="0" applyNumberFormat="1" applyFont="1"/>
    <xf numFmtId="198" fontId="53" fillId="0" borderId="0" xfId="0" applyNumberFormat="1" applyFont="1"/>
    <xf numFmtId="196" fontId="53" fillId="0" borderId="0" xfId="0" applyNumberFormat="1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72" fontId="52" fillId="0" borderId="0" xfId="419" applyNumberFormat="1" applyFont="1" applyFill="1" applyAlignment="1">
      <alignment horizontal="center"/>
    </xf>
    <xf numFmtId="174" fontId="52" fillId="0" borderId="16" xfId="0" applyNumberFormat="1" applyFont="1" applyBorder="1"/>
    <xf numFmtId="174" fontId="52" fillId="0" borderId="17" xfId="0" applyNumberFormat="1" applyFont="1" applyBorder="1"/>
    <xf numFmtId="166" fontId="53" fillId="0" borderId="0" xfId="0" applyNumberFormat="1" applyFont="1" applyAlignment="1">
      <alignment horizontal="center"/>
    </xf>
    <xf numFmtId="197" fontId="52" fillId="0" borderId="0" xfId="0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166" fontId="52" fillId="0" borderId="17" xfId="0" applyNumberFormat="1" applyFont="1" applyBorder="1"/>
    <xf numFmtId="197" fontId="52" fillId="0" borderId="0" xfId="815" applyNumberFormat="1" applyFont="1"/>
    <xf numFmtId="0" fontId="52" fillId="0" borderId="0" xfId="815" applyFont="1"/>
    <xf numFmtId="166" fontId="52" fillId="0" borderId="15" xfId="0" applyNumberFormat="1" applyFont="1" applyBorder="1" applyAlignment="1">
      <alignment horizontal="right"/>
    </xf>
    <xf numFmtId="166" fontId="52" fillId="0" borderId="15" xfId="0" applyNumberFormat="1" applyFont="1" applyBorder="1"/>
    <xf numFmtId="166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97" fontId="52" fillId="0" borderId="0" xfId="810" applyNumberFormat="1" applyFont="1"/>
    <xf numFmtId="166" fontId="52" fillId="0" borderId="16" xfId="0" applyNumberFormat="1" applyFont="1" applyBorder="1"/>
    <xf numFmtId="175" fontId="52" fillId="0" borderId="0" xfId="0" applyNumberFormat="1" applyFont="1"/>
    <xf numFmtId="170" fontId="52" fillId="0" borderId="0" xfId="0" applyNumberFormat="1" applyFont="1"/>
    <xf numFmtId="166" fontId="52" fillId="0" borderId="0" xfId="815" applyNumberFormat="1" applyFont="1"/>
    <xf numFmtId="166" fontId="52" fillId="0" borderId="0" xfId="419" applyNumberFormat="1" applyFont="1" applyFill="1" applyBorder="1"/>
    <xf numFmtId="199" fontId="52" fillId="0" borderId="0" xfId="0" applyNumberFormat="1" applyFont="1" applyAlignment="1">
      <alignment horizontal="center"/>
    </xf>
    <xf numFmtId="176" fontId="53" fillId="0" borderId="0" xfId="447" applyNumberFormat="1" applyFont="1" applyFill="1" applyAlignment="1">
      <alignment horizontal="center"/>
    </xf>
    <xf numFmtId="174" fontId="53" fillId="0" borderId="17" xfId="0" applyNumberFormat="1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176" fontId="53" fillId="0" borderId="0" xfId="447" applyNumberFormat="1" applyFont="1" applyAlignment="1">
      <alignment horizontal="center"/>
    </xf>
    <xf numFmtId="196" fontId="53" fillId="0" borderId="0" xfId="0" applyNumberFormat="1" applyFont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0" xfId="0" applyFont="1" applyFill="1"/>
  </cellXfs>
  <cellStyles count="1218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0,0_x000d__x000a_NA_x000d__x000a_" xfId="5" xr:uid="{00000000-0005-0000-0000-000004000000}"/>
    <cellStyle name="0,0_x000d__x000a_NA_x000d__x000a_ 2" xfId="6" xr:uid="{00000000-0005-0000-0000-000005000000}"/>
    <cellStyle name="0::Color [Empty]:False:False:Color [Empty]:Right:None:" xfId="7" xr:uid="{00000000-0005-0000-0000-000006000000}"/>
    <cellStyle name="0::Color [Empty]:False:False:Color [Empty]:Right:None: 10" xfId="8" xr:uid="{00000000-0005-0000-0000-000007000000}"/>
    <cellStyle name="0::Color [Empty]:False:False:Color [Empty]:Right:None: 2" xfId="9" xr:uid="{00000000-0005-0000-0000-000008000000}"/>
    <cellStyle name="0::Color [Empty]:False:False:Color [Empty]:Right:None: 3" xfId="10" xr:uid="{00000000-0005-0000-0000-000009000000}"/>
    <cellStyle name="0::Color [Empty]:False:False:Color [Empty]:Right:None: 4" xfId="11" xr:uid="{00000000-0005-0000-0000-00000A000000}"/>
    <cellStyle name="0::Color [Empty]:False:False:Color [Empty]:Right:None: 5" xfId="12" xr:uid="{00000000-0005-0000-0000-00000B000000}"/>
    <cellStyle name="0::Color [Empty]:False:False:Color [Empty]:Right:None: 6" xfId="13" xr:uid="{00000000-0005-0000-0000-00000C000000}"/>
    <cellStyle name="0::Color [Empty]:False:False:Color [Empty]:Right:None: 7" xfId="14" xr:uid="{00000000-0005-0000-0000-00000D000000}"/>
    <cellStyle name="0::Color [Empty]:False:False:Color [Empty]:Right:None: 8" xfId="15" xr:uid="{00000000-0005-0000-0000-00000E000000}"/>
    <cellStyle name="0::Color [Empty]:False:False:Color [Empty]:Right:None: 9" xfId="16" xr:uid="{00000000-0005-0000-0000-00000F000000}"/>
    <cellStyle name="0::Color [Empty]:False:False:Color [Empty]:Right:None:_Book1" xfId="17" xr:uid="{00000000-0005-0000-0000-000010000000}"/>
    <cellStyle name="0::Color [Empty]:True:False:Color [Empty]:Center:None:" xfId="18" xr:uid="{00000000-0005-0000-0000-000011000000}"/>
    <cellStyle name="0::Color [Empty]:True:False:Color [Empty]:Center:None: 10" xfId="19" xr:uid="{00000000-0005-0000-0000-000012000000}"/>
    <cellStyle name="0::Color [Empty]:True:False:Color [Empty]:Center:None: 2" xfId="20" xr:uid="{00000000-0005-0000-0000-000013000000}"/>
    <cellStyle name="0::Color [Empty]:True:False:Color [Empty]:Center:None: 3" xfId="21" xr:uid="{00000000-0005-0000-0000-000014000000}"/>
    <cellStyle name="0::Color [Empty]:True:False:Color [Empty]:Center:None: 4" xfId="22" xr:uid="{00000000-0005-0000-0000-000015000000}"/>
    <cellStyle name="0::Color [Empty]:True:False:Color [Empty]:Center:None: 5" xfId="23" xr:uid="{00000000-0005-0000-0000-000016000000}"/>
    <cellStyle name="0::Color [Empty]:True:False:Color [Empty]:Center:None: 6" xfId="24" xr:uid="{00000000-0005-0000-0000-000017000000}"/>
    <cellStyle name="0::Color [Empty]:True:False:Color [Empty]:Center:None: 7" xfId="25" xr:uid="{00000000-0005-0000-0000-000018000000}"/>
    <cellStyle name="0::Color [Empty]:True:False:Color [Empty]:Center:None: 8" xfId="26" xr:uid="{00000000-0005-0000-0000-000019000000}"/>
    <cellStyle name="0::Color [Empty]:True:False:Color [Empty]:Center:None: 9" xfId="27" xr:uid="{00000000-0005-0000-0000-00001A000000}"/>
    <cellStyle name="0::Color [Empty]:True:False:Color [Empty]:Center:None:_Book1" xfId="28" xr:uid="{00000000-0005-0000-0000-00001B000000}"/>
    <cellStyle name="0::Color [Empty]:True:False:Color [Empty]:Right:None:" xfId="29" xr:uid="{00000000-0005-0000-0000-00001C000000}"/>
    <cellStyle name="0::Color [Empty]:True:False:Color [Empty]:Right:None: 10" xfId="30" xr:uid="{00000000-0005-0000-0000-00001D000000}"/>
    <cellStyle name="0::Color [Empty]:True:False:Color [Empty]:Right:None: 2" xfId="31" xr:uid="{00000000-0005-0000-0000-00001E000000}"/>
    <cellStyle name="0::Color [Empty]:True:False:Color [Empty]:Right:None: 3" xfId="32" xr:uid="{00000000-0005-0000-0000-00001F000000}"/>
    <cellStyle name="0::Color [Empty]:True:False:Color [Empty]:Right:None: 4" xfId="33" xr:uid="{00000000-0005-0000-0000-000020000000}"/>
    <cellStyle name="0::Color [Empty]:True:False:Color [Empty]:Right:None: 5" xfId="34" xr:uid="{00000000-0005-0000-0000-000021000000}"/>
    <cellStyle name="0::Color [Empty]:True:False:Color [Empty]:Right:None: 6" xfId="35" xr:uid="{00000000-0005-0000-0000-000022000000}"/>
    <cellStyle name="0::Color [Empty]:True:False:Color [Empty]:Right:None: 7" xfId="36" xr:uid="{00000000-0005-0000-0000-000023000000}"/>
    <cellStyle name="0::Color [Empty]:True:False:Color [Empty]:Right:None: 8" xfId="37" xr:uid="{00000000-0005-0000-0000-000024000000}"/>
    <cellStyle name="0::Color [Empty]:True:False:Color [Empty]:Right:None: 9" xfId="38" xr:uid="{00000000-0005-0000-0000-000025000000}"/>
    <cellStyle name="0::Color [Empty]:True:False:Color [Empty]:Right:None:_Book1" xfId="39" xr:uid="{00000000-0005-0000-0000-000026000000}"/>
    <cellStyle name="0:0.00 [$EUR]:Color [Empty]:False:False:Color [Empty]:Right:None:" xfId="40" xr:uid="{00000000-0005-0000-0000-000027000000}"/>
    <cellStyle name="0:0.00 [$EUR]:Color [Empty]:False:False:Color [Empty]:Right:None: 10" xfId="41" xr:uid="{00000000-0005-0000-0000-000028000000}"/>
    <cellStyle name="0:0.00 [$EUR]:Color [Empty]:False:False:Color [Empty]:Right:None: 2" xfId="42" xr:uid="{00000000-0005-0000-0000-000029000000}"/>
    <cellStyle name="0:0.00 [$EUR]:Color [Empty]:False:False:Color [Empty]:Right:None: 3" xfId="43" xr:uid="{00000000-0005-0000-0000-00002A000000}"/>
    <cellStyle name="0:0.00 [$EUR]:Color [Empty]:False:False:Color [Empty]:Right:None: 4" xfId="44" xr:uid="{00000000-0005-0000-0000-00002B000000}"/>
    <cellStyle name="0:0.00 [$EUR]:Color [Empty]:False:False:Color [Empty]:Right:None: 5" xfId="45" xr:uid="{00000000-0005-0000-0000-00002C000000}"/>
    <cellStyle name="0:0.00 [$EUR]:Color [Empty]:False:False:Color [Empty]:Right:None: 6" xfId="46" xr:uid="{00000000-0005-0000-0000-00002D000000}"/>
    <cellStyle name="0:0.00 [$EUR]:Color [Empty]:False:False:Color [Empty]:Right:None: 7" xfId="47" xr:uid="{00000000-0005-0000-0000-00002E000000}"/>
    <cellStyle name="0:0.00 [$EUR]:Color [Empty]:False:False:Color [Empty]:Right:None: 8" xfId="48" xr:uid="{00000000-0005-0000-0000-00002F000000}"/>
    <cellStyle name="0:0.00 [$EUR]:Color [Empty]:False:False:Color [Empty]:Right:None: 9" xfId="49" xr:uid="{00000000-0005-0000-0000-000030000000}"/>
    <cellStyle name="0:0.00 [$EUR]:Color [Empty]:False:False:Color [Empty]:Right:None:_Book1" xfId="50" xr:uid="{00000000-0005-0000-0000-000031000000}"/>
    <cellStyle name="14::Color [Empty]:True:False:Color [Empty]:Right:None:" xfId="51" xr:uid="{00000000-0005-0000-0000-000032000000}"/>
    <cellStyle name="14::Color [Empty]:True:False:Color [Empty]:Right:None: 10" xfId="52" xr:uid="{00000000-0005-0000-0000-000033000000}"/>
    <cellStyle name="14::Color [Empty]:True:False:Color [Empty]:Right:None: 2" xfId="53" xr:uid="{00000000-0005-0000-0000-000034000000}"/>
    <cellStyle name="14::Color [Empty]:True:False:Color [Empty]:Right:None: 3" xfId="54" xr:uid="{00000000-0005-0000-0000-000035000000}"/>
    <cellStyle name="14::Color [Empty]:True:False:Color [Empty]:Right:None: 4" xfId="55" xr:uid="{00000000-0005-0000-0000-000036000000}"/>
    <cellStyle name="14::Color [Empty]:True:False:Color [Empty]:Right:None: 5" xfId="56" xr:uid="{00000000-0005-0000-0000-000037000000}"/>
    <cellStyle name="14::Color [Empty]:True:False:Color [Empty]:Right:None: 6" xfId="57" xr:uid="{00000000-0005-0000-0000-000038000000}"/>
    <cellStyle name="14::Color [Empty]:True:False:Color [Empty]:Right:None: 7" xfId="58" xr:uid="{00000000-0005-0000-0000-000039000000}"/>
    <cellStyle name="14::Color [Empty]:True:False:Color [Empty]:Right:None: 8" xfId="59" xr:uid="{00000000-0005-0000-0000-00003A000000}"/>
    <cellStyle name="14::Color [Empty]:True:False:Color [Empty]:Right:None: 9" xfId="60" xr:uid="{00000000-0005-0000-0000-00003B000000}"/>
    <cellStyle name="14::Color [Empty]:True:False:Color [Empty]:Right:None:_Book1" xfId="61" xr:uid="{00000000-0005-0000-0000-00003C000000}"/>
    <cellStyle name="20% - Accent1 10" xfId="62" xr:uid="{00000000-0005-0000-0000-00003D000000}"/>
    <cellStyle name="20% - Accent1 11" xfId="63" xr:uid="{00000000-0005-0000-0000-00003E000000}"/>
    <cellStyle name="20% - Accent1 12" xfId="64" xr:uid="{00000000-0005-0000-0000-00003F000000}"/>
    <cellStyle name="20% - Accent1 13" xfId="65" xr:uid="{00000000-0005-0000-0000-000040000000}"/>
    <cellStyle name="20% - Accent1 14" xfId="66" xr:uid="{00000000-0005-0000-0000-000041000000}"/>
    <cellStyle name="20% - Accent1 2" xfId="67" xr:uid="{00000000-0005-0000-0000-000042000000}"/>
    <cellStyle name="20% - Accent1 3" xfId="68" xr:uid="{00000000-0005-0000-0000-000043000000}"/>
    <cellStyle name="20% - Accent1 4" xfId="69" xr:uid="{00000000-0005-0000-0000-000044000000}"/>
    <cellStyle name="20% - Accent1 5" xfId="70" xr:uid="{00000000-0005-0000-0000-000045000000}"/>
    <cellStyle name="20% - Accent1 6" xfId="71" xr:uid="{00000000-0005-0000-0000-000046000000}"/>
    <cellStyle name="20% - Accent1 7" xfId="72" xr:uid="{00000000-0005-0000-0000-000047000000}"/>
    <cellStyle name="20% - Accent1 8" xfId="73" xr:uid="{00000000-0005-0000-0000-000048000000}"/>
    <cellStyle name="20% - Accent1 9" xfId="74" xr:uid="{00000000-0005-0000-0000-000049000000}"/>
    <cellStyle name="20% - Accent2 10" xfId="75" xr:uid="{00000000-0005-0000-0000-00004A000000}"/>
    <cellStyle name="20% - Accent2 11" xfId="76" xr:uid="{00000000-0005-0000-0000-00004B000000}"/>
    <cellStyle name="20% - Accent2 12" xfId="77" xr:uid="{00000000-0005-0000-0000-00004C000000}"/>
    <cellStyle name="20% - Accent2 13" xfId="78" xr:uid="{00000000-0005-0000-0000-00004D000000}"/>
    <cellStyle name="20% - Accent2 14" xfId="79" xr:uid="{00000000-0005-0000-0000-00004E000000}"/>
    <cellStyle name="20% - Accent2 2" xfId="80" xr:uid="{00000000-0005-0000-0000-00004F000000}"/>
    <cellStyle name="20% - Accent2 3" xfId="81" xr:uid="{00000000-0005-0000-0000-000050000000}"/>
    <cellStyle name="20% - Accent2 4" xfId="82" xr:uid="{00000000-0005-0000-0000-000051000000}"/>
    <cellStyle name="20% - Accent2 5" xfId="83" xr:uid="{00000000-0005-0000-0000-000052000000}"/>
    <cellStyle name="20% - Accent2 6" xfId="84" xr:uid="{00000000-0005-0000-0000-000053000000}"/>
    <cellStyle name="20% - Accent2 7" xfId="85" xr:uid="{00000000-0005-0000-0000-000054000000}"/>
    <cellStyle name="20% - Accent2 8" xfId="86" xr:uid="{00000000-0005-0000-0000-000055000000}"/>
    <cellStyle name="20% - Accent2 9" xfId="87" xr:uid="{00000000-0005-0000-0000-000056000000}"/>
    <cellStyle name="20% - Accent3 10" xfId="88" xr:uid="{00000000-0005-0000-0000-000057000000}"/>
    <cellStyle name="20% - Accent3 11" xfId="89" xr:uid="{00000000-0005-0000-0000-000058000000}"/>
    <cellStyle name="20% - Accent3 12" xfId="90" xr:uid="{00000000-0005-0000-0000-000059000000}"/>
    <cellStyle name="20% - Accent3 13" xfId="91" xr:uid="{00000000-0005-0000-0000-00005A000000}"/>
    <cellStyle name="20% - Accent3 14" xfId="92" xr:uid="{00000000-0005-0000-0000-00005B000000}"/>
    <cellStyle name="20% - Accent3 2" xfId="93" xr:uid="{00000000-0005-0000-0000-00005C000000}"/>
    <cellStyle name="20% - Accent3 3" xfId="94" xr:uid="{00000000-0005-0000-0000-00005D000000}"/>
    <cellStyle name="20% - Accent3 4" xfId="95" xr:uid="{00000000-0005-0000-0000-00005E000000}"/>
    <cellStyle name="20% - Accent3 5" xfId="96" xr:uid="{00000000-0005-0000-0000-00005F000000}"/>
    <cellStyle name="20% - Accent3 6" xfId="97" xr:uid="{00000000-0005-0000-0000-000060000000}"/>
    <cellStyle name="20% - Accent3 7" xfId="98" xr:uid="{00000000-0005-0000-0000-000061000000}"/>
    <cellStyle name="20% - Accent3 8" xfId="99" xr:uid="{00000000-0005-0000-0000-000062000000}"/>
    <cellStyle name="20% - Accent3 9" xfId="100" xr:uid="{00000000-0005-0000-0000-000063000000}"/>
    <cellStyle name="20% - Accent4 10" xfId="101" xr:uid="{00000000-0005-0000-0000-000064000000}"/>
    <cellStyle name="20% - Accent4 11" xfId="102" xr:uid="{00000000-0005-0000-0000-000065000000}"/>
    <cellStyle name="20% - Accent4 12" xfId="103" xr:uid="{00000000-0005-0000-0000-000066000000}"/>
    <cellStyle name="20% - Accent4 13" xfId="104" xr:uid="{00000000-0005-0000-0000-000067000000}"/>
    <cellStyle name="20% - Accent4 14" xfId="105" xr:uid="{00000000-0005-0000-0000-000068000000}"/>
    <cellStyle name="20% - Accent4 2" xfId="106" xr:uid="{00000000-0005-0000-0000-000069000000}"/>
    <cellStyle name="20% - Accent4 3" xfId="107" xr:uid="{00000000-0005-0000-0000-00006A000000}"/>
    <cellStyle name="20% - Accent4 4" xfId="108" xr:uid="{00000000-0005-0000-0000-00006B000000}"/>
    <cellStyle name="20% - Accent4 5" xfId="109" xr:uid="{00000000-0005-0000-0000-00006C000000}"/>
    <cellStyle name="20% - Accent4 6" xfId="110" xr:uid="{00000000-0005-0000-0000-00006D000000}"/>
    <cellStyle name="20% - Accent4 7" xfId="111" xr:uid="{00000000-0005-0000-0000-00006E000000}"/>
    <cellStyle name="20% - Accent4 8" xfId="112" xr:uid="{00000000-0005-0000-0000-00006F000000}"/>
    <cellStyle name="20% - Accent4 9" xfId="113" xr:uid="{00000000-0005-0000-0000-000070000000}"/>
    <cellStyle name="20% - Accent5 10" xfId="114" xr:uid="{00000000-0005-0000-0000-000071000000}"/>
    <cellStyle name="20% - Accent5 11" xfId="115" xr:uid="{00000000-0005-0000-0000-000072000000}"/>
    <cellStyle name="20% - Accent5 12" xfId="116" xr:uid="{00000000-0005-0000-0000-000073000000}"/>
    <cellStyle name="20% - Accent5 13" xfId="117" xr:uid="{00000000-0005-0000-0000-000074000000}"/>
    <cellStyle name="20% - Accent5 14" xfId="118" xr:uid="{00000000-0005-0000-0000-000075000000}"/>
    <cellStyle name="20% - Accent5 2" xfId="119" xr:uid="{00000000-0005-0000-0000-000076000000}"/>
    <cellStyle name="20% - Accent5 3" xfId="120" xr:uid="{00000000-0005-0000-0000-000077000000}"/>
    <cellStyle name="20% - Accent5 4" xfId="121" xr:uid="{00000000-0005-0000-0000-000078000000}"/>
    <cellStyle name="20% - Accent5 5" xfId="122" xr:uid="{00000000-0005-0000-0000-000079000000}"/>
    <cellStyle name="20% - Accent5 6" xfId="123" xr:uid="{00000000-0005-0000-0000-00007A000000}"/>
    <cellStyle name="20% - Accent5 7" xfId="124" xr:uid="{00000000-0005-0000-0000-00007B000000}"/>
    <cellStyle name="20% - Accent5 8" xfId="125" xr:uid="{00000000-0005-0000-0000-00007C000000}"/>
    <cellStyle name="20% - Accent5 9" xfId="126" xr:uid="{00000000-0005-0000-0000-00007D000000}"/>
    <cellStyle name="20% - Accent6 10" xfId="127" xr:uid="{00000000-0005-0000-0000-00007E000000}"/>
    <cellStyle name="20% - Accent6 11" xfId="128" xr:uid="{00000000-0005-0000-0000-00007F000000}"/>
    <cellStyle name="20% - Accent6 12" xfId="129" xr:uid="{00000000-0005-0000-0000-000080000000}"/>
    <cellStyle name="20% - Accent6 13" xfId="130" xr:uid="{00000000-0005-0000-0000-000081000000}"/>
    <cellStyle name="20% - Accent6 14" xfId="131" xr:uid="{00000000-0005-0000-0000-000082000000}"/>
    <cellStyle name="20% - Accent6 2" xfId="132" xr:uid="{00000000-0005-0000-0000-000083000000}"/>
    <cellStyle name="20% - Accent6 3" xfId="133" xr:uid="{00000000-0005-0000-0000-000084000000}"/>
    <cellStyle name="20% - Accent6 4" xfId="134" xr:uid="{00000000-0005-0000-0000-000085000000}"/>
    <cellStyle name="20% - Accent6 5" xfId="135" xr:uid="{00000000-0005-0000-0000-000086000000}"/>
    <cellStyle name="20% - Accent6 6" xfId="136" xr:uid="{00000000-0005-0000-0000-000087000000}"/>
    <cellStyle name="20% - Accent6 7" xfId="137" xr:uid="{00000000-0005-0000-0000-000088000000}"/>
    <cellStyle name="20% - Accent6 8" xfId="138" xr:uid="{00000000-0005-0000-0000-000089000000}"/>
    <cellStyle name="20% - Accent6 9" xfId="139" xr:uid="{00000000-0005-0000-0000-00008A000000}"/>
    <cellStyle name="๒๖๋_x000d_A_x0001_" xfId="140" xr:uid="{00000000-0005-0000-0000-00008B000000}"/>
    <cellStyle name="³f¹E[0]_laroux" xfId="141" xr:uid="{00000000-0005-0000-0000-00008C000000}"/>
    <cellStyle name="³f¹ô_laroux" xfId="142" xr:uid="{00000000-0005-0000-0000-00008D000000}"/>
    <cellStyle name="40% - Accent1 10" xfId="143" xr:uid="{00000000-0005-0000-0000-00008E000000}"/>
    <cellStyle name="40% - Accent1 11" xfId="144" xr:uid="{00000000-0005-0000-0000-00008F000000}"/>
    <cellStyle name="40% - Accent1 12" xfId="145" xr:uid="{00000000-0005-0000-0000-000090000000}"/>
    <cellStyle name="40% - Accent1 13" xfId="146" xr:uid="{00000000-0005-0000-0000-000091000000}"/>
    <cellStyle name="40% - Accent1 14" xfId="147" xr:uid="{00000000-0005-0000-0000-000092000000}"/>
    <cellStyle name="40% - Accent1 2" xfId="148" xr:uid="{00000000-0005-0000-0000-000093000000}"/>
    <cellStyle name="40% - Accent1 3" xfId="149" xr:uid="{00000000-0005-0000-0000-000094000000}"/>
    <cellStyle name="40% - Accent1 4" xfId="150" xr:uid="{00000000-0005-0000-0000-000095000000}"/>
    <cellStyle name="40% - Accent1 5" xfId="151" xr:uid="{00000000-0005-0000-0000-000096000000}"/>
    <cellStyle name="40% - Accent1 6" xfId="152" xr:uid="{00000000-0005-0000-0000-000097000000}"/>
    <cellStyle name="40% - Accent1 7" xfId="153" xr:uid="{00000000-0005-0000-0000-000098000000}"/>
    <cellStyle name="40% - Accent1 8" xfId="154" xr:uid="{00000000-0005-0000-0000-000099000000}"/>
    <cellStyle name="40% - Accent1 9" xfId="155" xr:uid="{00000000-0005-0000-0000-00009A000000}"/>
    <cellStyle name="40% - Accent2 10" xfId="156" xr:uid="{00000000-0005-0000-0000-00009B000000}"/>
    <cellStyle name="40% - Accent2 11" xfId="157" xr:uid="{00000000-0005-0000-0000-00009C000000}"/>
    <cellStyle name="40% - Accent2 12" xfId="158" xr:uid="{00000000-0005-0000-0000-00009D000000}"/>
    <cellStyle name="40% - Accent2 13" xfId="159" xr:uid="{00000000-0005-0000-0000-00009E000000}"/>
    <cellStyle name="40% - Accent2 14" xfId="160" xr:uid="{00000000-0005-0000-0000-00009F000000}"/>
    <cellStyle name="40% - Accent2 2" xfId="161" xr:uid="{00000000-0005-0000-0000-0000A0000000}"/>
    <cellStyle name="40% - Accent2 3" xfId="162" xr:uid="{00000000-0005-0000-0000-0000A1000000}"/>
    <cellStyle name="40% - Accent2 4" xfId="163" xr:uid="{00000000-0005-0000-0000-0000A2000000}"/>
    <cellStyle name="40% - Accent2 5" xfId="164" xr:uid="{00000000-0005-0000-0000-0000A3000000}"/>
    <cellStyle name="40% - Accent2 6" xfId="165" xr:uid="{00000000-0005-0000-0000-0000A4000000}"/>
    <cellStyle name="40% - Accent2 7" xfId="166" xr:uid="{00000000-0005-0000-0000-0000A5000000}"/>
    <cellStyle name="40% - Accent2 8" xfId="167" xr:uid="{00000000-0005-0000-0000-0000A6000000}"/>
    <cellStyle name="40% - Accent2 9" xfId="168" xr:uid="{00000000-0005-0000-0000-0000A7000000}"/>
    <cellStyle name="40% - Accent3 10" xfId="169" xr:uid="{00000000-0005-0000-0000-0000A8000000}"/>
    <cellStyle name="40% - Accent3 11" xfId="170" xr:uid="{00000000-0005-0000-0000-0000A9000000}"/>
    <cellStyle name="40% - Accent3 12" xfId="171" xr:uid="{00000000-0005-0000-0000-0000AA000000}"/>
    <cellStyle name="40% - Accent3 13" xfId="172" xr:uid="{00000000-0005-0000-0000-0000AB000000}"/>
    <cellStyle name="40% - Accent3 14" xfId="173" xr:uid="{00000000-0005-0000-0000-0000AC000000}"/>
    <cellStyle name="40% - Accent3 2" xfId="174" xr:uid="{00000000-0005-0000-0000-0000AD000000}"/>
    <cellStyle name="40% - Accent3 3" xfId="175" xr:uid="{00000000-0005-0000-0000-0000AE000000}"/>
    <cellStyle name="40% - Accent3 4" xfId="176" xr:uid="{00000000-0005-0000-0000-0000AF000000}"/>
    <cellStyle name="40% - Accent3 5" xfId="177" xr:uid="{00000000-0005-0000-0000-0000B0000000}"/>
    <cellStyle name="40% - Accent3 6" xfId="178" xr:uid="{00000000-0005-0000-0000-0000B1000000}"/>
    <cellStyle name="40% - Accent3 7" xfId="179" xr:uid="{00000000-0005-0000-0000-0000B2000000}"/>
    <cellStyle name="40% - Accent3 8" xfId="180" xr:uid="{00000000-0005-0000-0000-0000B3000000}"/>
    <cellStyle name="40% - Accent3 9" xfId="181" xr:uid="{00000000-0005-0000-0000-0000B4000000}"/>
    <cellStyle name="40% - Accent4 10" xfId="182" xr:uid="{00000000-0005-0000-0000-0000B5000000}"/>
    <cellStyle name="40% - Accent4 11" xfId="183" xr:uid="{00000000-0005-0000-0000-0000B6000000}"/>
    <cellStyle name="40% - Accent4 12" xfId="184" xr:uid="{00000000-0005-0000-0000-0000B7000000}"/>
    <cellStyle name="40% - Accent4 13" xfId="185" xr:uid="{00000000-0005-0000-0000-0000B8000000}"/>
    <cellStyle name="40% - Accent4 14" xfId="186" xr:uid="{00000000-0005-0000-0000-0000B9000000}"/>
    <cellStyle name="40% - Accent4 2" xfId="187" xr:uid="{00000000-0005-0000-0000-0000BA000000}"/>
    <cellStyle name="40% - Accent4 3" xfId="188" xr:uid="{00000000-0005-0000-0000-0000BB000000}"/>
    <cellStyle name="40% - Accent4 4" xfId="189" xr:uid="{00000000-0005-0000-0000-0000BC000000}"/>
    <cellStyle name="40% - Accent4 5" xfId="190" xr:uid="{00000000-0005-0000-0000-0000BD000000}"/>
    <cellStyle name="40% - Accent4 6" xfId="191" xr:uid="{00000000-0005-0000-0000-0000BE000000}"/>
    <cellStyle name="40% - Accent4 7" xfId="192" xr:uid="{00000000-0005-0000-0000-0000BF000000}"/>
    <cellStyle name="40% - Accent4 8" xfId="193" xr:uid="{00000000-0005-0000-0000-0000C0000000}"/>
    <cellStyle name="40% - Accent4 9" xfId="194" xr:uid="{00000000-0005-0000-0000-0000C1000000}"/>
    <cellStyle name="40% - Accent5 10" xfId="195" xr:uid="{00000000-0005-0000-0000-0000C2000000}"/>
    <cellStyle name="40% - Accent5 11" xfId="196" xr:uid="{00000000-0005-0000-0000-0000C3000000}"/>
    <cellStyle name="40% - Accent5 12" xfId="197" xr:uid="{00000000-0005-0000-0000-0000C4000000}"/>
    <cellStyle name="40% - Accent5 13" xfId="198" xr:uid="{00000000-0005-0000-0000-0000C5000000}"/>
    <cellStyle name="40% - Accent5 14" xfId="199" xr:uid="{00000000-0005-0000-0000-0000C6000000}"/>
    <cellStyle name="40% - Accent5 2" xfId="200" xr:uid="{00000000-0005-0000-0000-0000C7000000}"/>
    <cellStyle name="40% - Accent5 3" xfId="201" xr:uid="{00000000-0005-0000-0000-0000C8000000}"/>
    <cellStyle name="40% - Accent5 4" xfId="202" xr:uid="{00000000-0005-0000-0000-0000C9000000}"/>
    <cellStyle name="40% - Accent5 5" xfId="203" xr:uid="{00000000-0005-0000-0000-0000CA000000}"/>
    <cellStyle name="40% - Accent5 6" xfId="204" xr:uid="{00000000-0005-0000-0000-0000CB000000}"/>
    <cellStyle name="40% - Accent5 7" xfId="205" xr:uid="{00000000-0005-0000-0000-0000CC000000}"/>
    <cellStyle name="40% - Accent5 8" xfId="206" xr:uid="{00000000-0005-0000-0000-0000CD000000}"/>
    <cellStyle name="40% - Accent5 9" xfId="207" xr:uid="{00000000-0005-0000-0000-0000CE000000}"/>
    <cellStyle name="40% - Accent6 10" xfId="208" xr:uid="{00000000-0005-0000-0000-0000CF000000}"/>
    <cellStyle name="40% - Accent6 11" xfId="209" xr:uid="{00000000-0005-0000-0000-0000D0000000}"/>
    <cellStyle name="40% - Accent6 12" xfId="210" xr:uid="{00000000-0005-0000-0000-0000D1000000}"/>
    <cellStyle name="40% - Accent6 13" xfId="211" xr:uid="{00000000-0005-0000-0000-0000D2000000}"/>
    <cellStyle name="40% - Accent6 14" xfId="212" xr:uid="{00000000-0005-0000-0000-0000D3000000}"/>
    <cellStyle name="40% - Accent6 2" xfId="213" xr:uid="{00000000-0005-0000-0000-0000D4000000}"/>
    <cellStyle name="40% - Accent6 3" xfId="214" xr:uid="{00000000-0005-0000-0000-0000D5000000}"/>
    <cellStyle name="40% - Accent6 4" xfId="215" xr:uid="{00000000-0005-0000-0000-0000D6000000}"/>
    <cellStyle name="40% - Accent6 5" xfId="216" xr:uid="{00000000-0005-0000-0000-0000D7000000}"/>
    <cellStyle name="40% - Accent6 6" xfId="217" xr:uid="{00000000-0005-0000-0000-0000D8000000}"/>
    <cellStyle name="40% - Accent6 7" xfId="218" xr:uid="{00000000-0005-0000-0000-0000D9000000}"/>
    <cellStyle name="40% - Accent6 8" xfId="219" xr:uid="{00000000-0005-0000-0000-0000DA000000}"/>
    <cellStyle name="40% - Accent6 9" xfId="220" xr:uid="{00000000-0005-0000-0000-0000DB000000}"/>
    <cellStyle name="60% - Accent1 10" xfId="221" xr:uid="{00000000-0005-0000-0000-0000DC000000}"/>
    <cellStyle name="60% - Accent1 11" xfId="222" xr:uid="{00000000-0005-0000-0000-0000DD000000}"/>
    <cellStyle name="60% - Accent1 12" xfId="223" xr:uid="{00000000-0005-0000-0000-0000DE000000}"/>
    <cellStyle name="60% - Accent1 13" xfId="224" xr:uid="{00000000-0005-0000-0000-0000DF000000}"/>
    <cellStyle name="60% - Accent1 14" xfId="225" xr:uid="{00000000-0005-0000-0000-0000E0000000}"/>
    <cellStyle name="60% - Accent1 2" xfId="226" xr:uid="{00000000-0005-0000-0000-0000E1000000}"/>
    <cellStyle name="60% - Accent1 3" xfId="227" xr:uid="{00000000-0005-0000-0000-0000E2000000}"/>
    <cellStyle name="60% - Accent1 4" xfId="228" xr:uid="{00000000-0005-0000-0000-0000E3000000}"/>
    <cellStyle name="60% - Accent1 5" xfId="229" xr:uid="{00000000-0005-0000-0000-0000E4000000}"/>
    <cellStyle name="60% - Accent1 6" xfId="230" xr:uid="{00000000-0005-0000-0000-0000E5000000}"/>
    <cellStyle name="60% - Accent1 7" xfId="231" xr:uid="{00000000-0005-0000-0000-0000E6000000}"/>
    <cellStyle name="60% - Accent1 8" xfId="232" xr:uid="{00000000-0005-0000-0000-0000E7000000}"/>
    <cellStyle name="60% - Accent1 9" xfId="233" xr:uid="{00000000-0005-0000-0000-0000E8000000}"/>
    <cellStyle name="60% - Accent2 10" xfId="234" xr:uid="{00000000-0005-0000-0000-0000E9000000}"/>
    <cellStyle name="60% - Accent2 11" xfId="235" xr:uid="{00000000-0005-0000-0000-0000EA000000}"/>
    <cellStyle name="60% - Accent2 12" xfId="236" xr:uid="{00000000-0005-0000-0000-0000EB000000}"/>
    <cellStyle name="60% - Accent2 13" xfId="237" xr:uid="{00000000-0005-0000-0000-0000EC000000}"/>
    <cellStyle name="60% - Accent2 14" xfId="238" xr:uid="{00000000-0005-0000-0000-0000ED000000}"/>
    <cellStyle name="60% - Accent2 2" xfId="239" xr:uid="{00000000-0005-0000-0000-0000EE000000}"/>
    <cellStyle name="60% - Accent2 3" xfId="240" xr:uid="{00000000-0005-0000-0000-0000EF000000}"/>
    <cellStyle name="60% - Accent2 4" xfId="241" xr:uid="{00000000-0005-0000-0000-0000F0000000}"/>
    <cellStyle name="60% - Accent2 5" xfId="242" xr:uid="{00000000-0005-0000-0000-0000F1000000}"/>
    <cellStyle name="60% - Accent2 6" xfId="243" xr:uid="{00000000-0005-0000-0000-0000F2000000}"/>
    <cellStyle name="60% - Accent2 7" xfId="244" xr:uid="{00000000-0005-0000-0000-0000F3000000}"/>
    <cellStyle name="60% - Accent2 8" xfId="245" xr:uid="{00000000-0005-0000-0000-0000F4000000}"/>
    <cellStyle name="60% - Accent2 9" xfId="246" xr:uid="{00000000-0005-0000-0000-0000F5000000}"/>
    <cellStyle name="60% - Accent3 10" xfId="247" xr:uid="{00000000-0005-0000-0000-0000F6000000}"/>
    <cellStyle name="60% - Accent3 11" xfId="248" xr:uid="{00000000-0005-0000-0000-0000F7000000}"/>
    <cellStyle name="60% - Accent3 12" xfId="249" xr:uid="{00000000-0005-0000-0000-0000F8000000}"/>
    <cellStyle name="60% - Accent3 13" xfId="250" xr:uid="{00000000-0005-0000-0000-0000F9000000}"/>
    <cellStyle name="60% - Accent3 14" xfId="251" xr:uid="{00000000-0005-0000-0000-0000FA000000}"/>
    <cellStyle name="60% - Accent3 2" xfId="252" xr:uid="{00000000-0005-0000-0000-0000FB000000}"/>
    <cellStyle name="60% - Accent3 3" xfId="253" xr:uid="{00000000-0005-0000-0000-0000FC000000}"/>
    <cellStyle name="60% - Accent3 4" xfId="254" xr:uid="{00000000-0005-0000-0000-0000FD000000}"/>
    <cellStyle name="60% - Accent3 5" xfId="255" xr:uid="{00000000-0005-0000-0000-0000FE000000}"/>
    <cellStyle name="60% - Accent3 6" xfId="256" xr:uid="{00000000-0005-0000-0000-0000FF000000}"/>
    <cellStyle name="60% - Accent3 7" xfId="257" xr:uid="{00000000-0005-0000-0000-000000010000}"/>
    <cellStyle name="60% - Accent3 8" xfId="258" xr:uid="{00000000-0005-0000-0000-000001010000}"/>
    <cellStyle name="60% - Accent3 9" xfId="259" xr:uid="{00000000-0005-0000-0000-000002010000}"/>
    <cellStyle name="60% - Accent4 10" xfId="260" xr:uid="{00000000-0005-0000-0000-000003010000}"/>
    <cellStyle name="60% - Accent4 11" xfId="261" xr:uid="{00000000-0005-0000-0000-000004010000}"/>
    <cellStyle name="60% - Accent4 12" xfId="262" xr:uid="{00000000-0005-0000-0000-000005010000}"/>
    <cellStyle name="60% - Accent4 13" xfId="263" xr:uid="{00000000-0005-0000-0000-000006010000}"/>
    <cellStyle name="60% - Accent4 14" xfId="264" xr:uid="{00000000-0005-0000-0000-000007010000}"/>
    <cellStyle name="60% - Accent4 2" xfId="265" xr:uid="{00000000-0005-0000-0000-000008010000}"/>
    <cellStyle name="60% - Accent4 3" xfId="266" xr:uid="{00000000-0005-0000-0000-000009010000}"/>
    <cellStyle name="60% - Accent4 4" xfId="267" xr:uid="{00000000-0005-0000-0000-00000A010000}"/>
    <cellStyle name="60% - Accent4 5" xfId="268" xr:uid="{00000000-0005-0000-0000-00000B010000}"/>
    <cellStyle name="60% - Accent4 6" xfId="269" xr:uid="{00000000-0005-0000-0000-00000C010000}"/>
    <cellStyle name="60% - Accent4 7" xfId="270" xr:uid="{00000000-0005-0000-0000-00000D010000}"/>
    <cellStyle name="60% - Accent4 8" xfId="271" xr:uid="{00000000-0005-0000-0000-00000E010000}"/>
    <cellStyle name="60% - Accent4 9" xfId="272" xr:uid="{00000000-0005-0000-0000-00000F010000}"/>
    <cellStyle name="60% - Accent5 10" xfId="273" xr:uid="{00000000-0005-0000-0000-000010010000}"/>
    <cellStyle name="60% - Accent5 11" xfId="274" xr:uid="{00000000-0005-0000-0000-000011010000}"/>
    <cellStyle name="60% - Accent5 12" xfId="275" xr:uid="{00000000-0005-0000-0000-000012010000}"/>
    <cellStyle name="60% - Accent5 13" xfId="276" xr:uid="{00000000-0005-0000-0000-000013010000}"/>
    <cellStyle name="60% - Accent5 14" xfId="277" xr:uid="{00000000-0005-0000-0000-000014010000}"/>
    <cellStyle name="60% - Accent5 2" xfId="278" xr:uid="{00000000-0005-0000-0000-000015010000}"/>
    <cellStyle name="60% - Accent5 3" xfId="279" xr:uid="{00000000-0005-0000-0000-000016010000}"/>
    <cellStyle name="60% - Accent5 4" xfId="280" xr:uid="{00000000-0005-0000-0000-000017010000}"/>
    <cellStyle name="60% - Accent5 5" xfId="281" xr:uid="{00000000-0005-0000-0000-000018010000}"/>
    <cellStyle name="60% - Accent5 6" xfId="282" xr:uid="{00000000-0005-0000-0000-000019010000}"/>
    <cellStyle name="60% - Accent5 7" xfId="283" xr:uid="{00000000-0005-0000-0000-00001A010000}"/>
    <cellStyle name="60% - Accent5 8" xfId="284" xr:uid="{00000000-0005-0000-0000-00001B010000}"/>
    <cellStyle name="60% - Accent5 9" xfId="285" xr:uid="{00000000-0005-0000-0000-00001C010000}"/>
    <cellStyle name="60% - Accent6 10" xfId="286" xr:uid="{00000000-0005-0000-0000-00001D010000}"/>
    <cellStyle name="60% - Accent6 11" xfId="287" xr:uid="{00000000-0005-0000-0000-00001E010000}"/>
    <cellStyle name="60% - Accent6 12" xfId="288" xr:uid="{00000000-0005-0000-0000-00001F010000}"/>
    <cellStyle name="60% - Accent6 13" xfId="289" xr:uid="{00000000-0005-0000-0000-000020010000}"/>
    <cellStyle name="60% - Accent6 14" xfId="290" xr:uid="{00000000-0005-0000-0000-000021010000}"/>
    <cellStyle name="60% - Accent6 2" xfId="291" xr:uid="{00000000-0005-0000-0000-000022010000}"/>
    <cellStyle name="60% - Accent6 3" xfId="292" xr:uid="{00000000-0005-0000-0000-000023010000}"/>
    <cellStyle name="60% - Accent6 4" xfId="293" xr:uid="{00000000-0005-0000-0000-000024010000}"/>
    <cellStyle name="60% - Accent6 5" xfId="294" xr:uid="{00000000-0005-0000-0000-000025010000}"/>
    <cellStyle name="60% - Accent6 6" xfId="295" xr:uid="{00000000-0005-0000-0000-000026010000}"/>
    <cellStyle name="60% - Accent6 7" xfId="296" xr:uid="{00000000-0005-0000-0000-000027010000}"/>
    <cellStyle name="60% - Accent6 8" xfId="297" xr:uid="{00000000-0005-0000-0000-000028010000}"/>
    <cellStyle name="60% - Accent6 9" xfId="298" xr:uid="{00000000-0005-0000-0000-000029010000}"/>
    <cellStyle name="75" xfId="299" xr:uid="{00000000-0005-0000-0000-00002A010000}"/>
    <cellStyle name="A_x0001_" xfId="300" xr:uid="{00000000-0005-0000-0000-00002B010000}"/>
    <cellStyle name="Accent1 10" xfId="301" xr:uid="{00000000-0005-0000-0000-00002C010000}"/>
    <cellStyle name="Accent1 11" xfId="302" xr:uid="{00000000-0005-0000-0000-00002D010000}"/>
    <cellStyle name="Accent1 12" xfId="303" xr:uid="{00000000-0005-0000-0000-00002E010000}"/>
    <cellStyle name="Accent1 13" xfId="304" xr:uid="{00000000-0005-0000-0000-00002F010000}"/>
    <cellStyle name="Accent1 14" xfId="305" xr:uid="{00000000-0005-0000-0000-000030010000}"/>
    <cellStyle name="Accent1 2" xfId="306" xr:uid="{00000000-0005-0000-0000-000031010000}"/>
    <cellStyle name="Accent1 3" xfId="307" xr:uid="{00000000-0005-0000-0000-000032010000}"/>
    <cellStyle name="Accent1 4" xfId="308" xr:uid="{00000000-0005-0000-0000-000033010000}"/>
    <cellStyle name="Accent1 5" xfId="309" xr:uid="{00000000-0005-0000-0000-000034010000}"/>
    <cellStyle name="Accent1 6" xfId="310" xr:uid="{00000000-0005-0000-0000-000035010000}"/>
    <cellStyle name="Accent1 7" xfId="311" xr:uid="{00000000-0005-0000-0000-000036010000}"/>
    <cellStyle name="Accent1 8" xfId="312" xr:uid="{00000000-0005-0000-0000-000037010000}"/>
    <cellStyle name="Accent1 9" xfId="313" xr:uid="{00000000-0005-0000-0000-000038010000}"/>
    <cellStyle name="Accent2 10" xfId="314" xr:uid="{00000000-0005-0000-0000-000039010000}"/>
    <cellStyle name="Accent2 11" xfId="315" xr:uid="{00000000-0005-0000-0000-00003A010000}"/>
    <cellStyle name="Accent2 12" xfId="316" xr:uid="{00000000-0005-0000-0000-00003B010000}"/>
    <cellStyle name="Accent2 13" xfId="317" xr:uid="{00000000-0005-0000-0000-00003C010000}"/>
    <cellStyle name="Accent2 14" xfId="318" xr:uid="{00000000-0005-0000-0000-00003D010000}"/>
    <cellStyle name="Accent2 2" xfId="319" xr:uid="{00000000-0005-0000-0000-00003E010000}"/>
    <cellStyle name="Accent2 3" xfId="320" xr:uid="{00000000-0005-0000-0000-00003F010000}"/>
    <cellStyle name="Accent2 4" xfId="321" xr:uid="{00000000-0005-0000-0000-000040010000}"/>
    <cellStyle name="Accent2 5" xfId="322" xr:uid="{00000000-0005-0000-0000-000041010000}"/>
    <cellStyle name="Accent2 6" xfId="323" xr:uid="{00000000-0005-0000-0000-000042010000}"/>
    <cellStyle name="Accent2 7" xfId="324" xr:uid="{00000000-0005-0000-0000-000043010000}"/>
    <cellStyle name="Accent2 8" xfId="325" xr:uid="{00000000-0005-0000-0000-000044010000}"/>
    <cellStyle name="Accent2 9" xfId="326" xr:uid="{00000000-0005-0000-0000-000045010000}"/>
    <cellStyle name="Accent3 10" xfId="327" xr:uid="{00000000-0005-0000-0000-000046010000}"/>
    <cellStyle name="Accent3 11" xfId="328" xr:uid="{00000000-0005-0000-0000-000047010000}"/>
    <cellStyle name="Accent3 12" xfId="329" xr:uid="{00000000-0005-0000-0000-000048010000}"/>
    <cellStyle name="Accent3 13" xfId="330" xr:uid="{00000000-0005-0000-0000-000049010000}"/>
    <cellStyle name="Accent3 14" xfId="331" xr:uid="{00000000-0005-0000-0000-00004A010000}"/>
    <cellStyle name="Accent3 2" xfId="332" xr:uid="{00000000-0005-0000-0000-00004B010000}"/>
    <cellStyle name="Accent3 3" xfId="333" xr:uid="{00000000-0005-0000-0000-00004C010000}"/>
    <cellStyle name="Accent3 4" xfId="334" xr:uid="{00000000-0005-0000-0000-00004D010000}"/>
    <cellStyle name="Accent3 5" xfId="335" xr:uid="{00000000-0005-0000-0000-00004E010000}"/>
    <cellStyle name="Accent3 6" xfId="336" xr:uid="{00000000-0005-0000-0000-00004F010000}"/>
    <cellStyle name="Accent3 7" xfId="337" xr:uid="{00000000-0005-0000-0000-000050010000}"/>
    <cellStyle name="Accent3 8" xfId="338" xr:uid="{00000000-0005-0000-0000-000051010000}"/>
    <cellStyle name="Accent3 9" xfId="339" xr:uid="{00000000-0005-0000-0000-000052010000}"/>
    <cellStyle name="Accent4 10" xfId="340" xr:uid="{00000000-0005-0000-0000-000053010000}"/>
    <cellStyle name="Accent4 11" xfId="341" xr:uid="{00000000-0005-0000-0000-000054010000}"/>
    <cellStyle name="Accent4 12" xfId="342" xr:uid="{00000000-0005-0000-0000-000055010000}"/>
    <cellStyle name="Accent4 13" xfId="343" xr:uid="{00000000-0005-0000-0000-000056010000}"/>
    <cellStyle name="Accent4 14" xfId="344" xr:uid="{00000000-0005-0000-0000-000057010000}"/>
    <cellStyle name="Accent4 2" xfId="345" xr:uid="{00000000-0005-0000-0000-000058010000}"/>
    <cellStyle name="Accent4 3" xfId="346" xr:uid="{00000000-0005-0000-0000-000059010000}"/>
    <cellStyle name="Accent4 4" xfId="347" xr:uid="{00000000-0005-0000-0000-00005A010000}"/>
    <cellStyle name="Accent4 5" xfId="348" xr:uid="{00000000-0005-0000-0000-00005B010000}"/>
    <cellStyle name="Accent4 6" xfId="349" xr:uid="{00000000-0005-0000-0000-00005C010000}"/>
    <cellStyle name="Accent4 7" xfId="350" xr:uid="{00000000-0005-0000-0000-00005D010000}"/>
    <cellStyle name="Accent4 8" xfId="351" xr:uid="{00000000-0005-0000-0000-00005E010000}"/>
    <cellStyle name="Accent4 9" xfId="352" xr:uid="{00000000-0005-0000-0000-00005F010000}"/>
    <cellStyle name="Accent5 10" xfId="353" xr:uid="{00000000-0005-0000-0000-000060010000}"/>
    <cellStyle name="Accent5 11" xfId="354" xr:uid="{00000000-0005-0000-0000-000061010000}"/>
    <cellStyle name="Accent5 12" xfId="355" xr:uid="{00000000-0005-0000-0000-000062010000}"/>
    <cellStyle name="Accent5 13" xfId="356" xr:uid="{00000000-0005-0000-0000-000063010000}"/>
    <cellStyle name="Accent5 14" xfId="357" xr:uid="{00000000-0005-0000-0000-000064010000}"/>
    <cellStyle name="Accent5 2" xfId="358" xr:uid="{00000000-0005-0000-0000-000065010000}"/>
    <cellStyle name="Accent5 3" xfId="359" xr:uid="{00000000-0005-0000-0000-000066010000}"/>
    <cellStyle name="Accent5 4" xfId="360" xr:uid="{00000000-0005-0000-0000-000067010000}"/>
    <cellStyle name="Accent5 5" xfId="361" xr:uid="{00000000-0005-0000-0000-000068010000}"/>
    <cellStyle name="Accent5 6" xfId="362" xr:uid="{00000000-0005-0000-0000-000069010000}"/>
    <cellStyle name="Accent5 7" xfId="363" xr:uid="{00000000-0005-0000-0000-00006A010000}"/>
    <cellStyle name="Accent5 8" xfId="364" xr:uid="{00000000-0005-0000-0000-00006B010000}"/>
    <cellStyle name="Accent5 9" xfId="365" xr:uid="{00000000-0005-0000-0000-00006C010000}"/>
    <cellStyle name="Accent6 10" xfId="366" xr:uid="{00000000-0005-0000-0000-00006D010000}"/>
    <cellStyle name="Accent6 11" xfId="367" xr:uid="{00000000-0005-0000-0000-00006E010000}"/>
    <cellStyle name="Accent6 12" xfId="368" xr:uid="{00000000-0005-0000-0000-00006F010000}"/>
    <cellStyle name="Accent6 13" xfId="369" xr:uid="{00000000-0005-0000-0000-000070010000}"/>
    <cellStyle name="Accent6 14" xfId="370" xr:uid="{00000000-0005-0000-0000-000071010000}"/>
    <cellStyle name="Accent6 2" xfId="371" xr:uid="{00000000-0005-0000-0000-000072010000}"/>
    <cellStyle name="Accent6 3" xfId="372" xr:uid="{00000000-0005-0000-0000-000073010000}"/>
    <cellStyle name="Accent6 4" xfId="373" xr:uid="{00000000-0005-0000-0000-000074010000}"/>
    <cellStyle name="Accent6 5" xfId="374" xr:uid="{00000000-0005-0000-0000-000075010000}"/>
    <cellStyle name="Accent6 6" xfId="375" xr:uid="{00000000-0005-0000-0000-000076010000}"/>
    <cellStyle name="Accent6 7" xfId="376" xr:uid="{00000000-0005-0000-0000-000077010000}"/>
    <cellStyle name="Accent6 8" xfId="377" xr:uid="{00000000-0005-0000-0000-000078010000}"/>
    <cellStyle name="Accent6 9" xfId="378" xr:uid="{00000000-0005-0000-0000-000079010000}"/>
    <cellStyle name="Bad 10" xfId="379" xr:uid="{00000000-0005-0000-0000-00007A010000}"/>
    <cellStyle name="Bad 11" xfId="380" xr:uid="{00000000-0005-0000-0000-00007B010000}"/>
    <cellStyle name="Bad 12" xfId="381" xr:uid="{00000000-0005-0000-0000-00007C010000}"/>
    <cellStyle name="Bad 13" xfId="382" xr:uid="{00000000-0005-0000-0000-00007D010000}"/>
    <cellStyle name="Bad 14" xfId="383" xr:uid="{00000000-0005-0000-0000-00007E010000}"/>
    <cellStyle name="Bad 2" xfId="384" xr:uid="{00000000-0005-0000-0000-00007F010000}"/>
    <cellStyle name="Bad 3" xfId="385" xr:uid="{00000000-0005-0000-0000-000080010000}"/>
    <cellStyle name="Bad 4" xfId="386" xr:uid="{00000000-0005-0000-0000-000081010000}"/>
    <cellStyle name="Bad 5" xfId="387" xr:uid="{00000000-0005-0000-0000-000082010000}"/>
    <cellStyle name="Bad 6" xfId="388" xr:uid="{00000000-0005-0000-0000-000083010000}"/>
    <cellStyle name="Bad 7" xfId="389" xr:uid="{00000000-0005-0000-0000-000084010000}"/>
    <cellStyle name="Bad 8" xfId="390" xr:uid="{00000000-0005-0000-0000-000085010000}"/>
    <cellStyle name="Bad 9" xfId="391" xr:uid="{00000000-0005-0000-0000-000086010000}"/>
    <cellStyle name="Body" xfId="392" xr:uid="{00000000-0005-0000-0000-000087010000}"/>
    <cellStyle name="Calculation 10" xfId="393" xr:uid="{00000000-0005-0000-0000-000088010000}"/>
    <cellStyle name="Calculation 11" xfId="394" xr:uid="{00000000-0005-0000-0000-000089010000}"/>
    <cellStyle name="Calculation 12" xfId="395" xr:uid="{00000000-0005-0000-0000-00008A010000}"/>
    <cellStyle name="Calculation 13" xfId="396" xr:uid="{00000000-0005-0000-0000-00008B010000}"/>
    <cellStyle name="Calculation 14" xfId="397" xr:uid="{00000000-0005-0000-0000-00008C010000}"/>
    <cellStyle name="Calculation 2" xfId="398" xr:uid="{00000000-0005-0000-0000-00008D010000}"/>
    <cellStyle name="Calculation 3" xfId="399" xr:uid="{00000000-0005-0000-0000-00008E010000}"/>
    <cellStyle name="Calculation 4" xfId="400" xr:uid="{00000000-0005-0000-0000-00008F010000}"/>
    <cellStyle name="Calculation 5" xfId="401" xr:uid="{00000000-0005-0000-0000-000090010000}"/>
    <cellStyle name="Calculation 6" xfId="402" xr:uid="{00000000-0005-0000-0000-000091010000}"/>
    <cellStyle name="Calculation 7" xfId="403" xr:uid="{00000000-0005-0000-0000-000092010000}"/>
    <cellStyle name="Calculation 8" xfId="404" xr:uid="{00000000-0005-0000-0000-000093010000}"/>
    <cellStyle name="Calculation 9" xfId="405" xr:uid="{00000000-0005-0000-0000-000094010000}"/>
    <cellStyle name="Check Cell 10" xfId="406" xr:uid="{00000000-0005-0000-0000-000095010000}"/>
    <cellStyle name="Check Cell 11" xfId="407" xr:uid="{00000000-0005-0000-0000-000096010000}"/>
    <cellStyle name="Check Cell 12" xfId="408" xr:uid="{00000000-0005-0000-0000-000097010000}"/>
    <cellStyle name="Check Cell 13" xfId="409" xr:uid="{00000000-0005-0000-0000-000098010000}"/>
    <cellStyle name="Check Cell 14" xfId="410" xr:uid="{00000000-0005-0000-0000-000099010000}"/>
    <cellStyle name="Check Cell 2" xfId="411" xr:uid="{00000000-0005-0000-0000-00009A010000}"/>
    <cellStyle name="Check Cell 3" xfId="412" xr:uid="{00000000-0005-0000-0000-00009B010000}"/>
    <cellStyle name="Check Cell 4" xfId="413" xr:uid="{00000000-0005-0000-0000-00009C010000}"/>
    <cellStyle name="Check Cell 5" xfId="414" xr:uid="{00000000-0005-0000-0000-00009D010000}"/>
    <cellStyle name="Check Cell 6" xfId="415" xr:uid="{00000000-0005-0000-0000-00009E010000}"/>
    <cellStyle name="Check Cell 7" xfId="416" xr:uid="{00000000-0005-0000-0000-00009F010000}"/>
    <cellStyle name="Check Cell 8" xfId="417" xr:uid="{00000000-0005-0000-0000-0000A0010000}"/>
    <cellStyle name="Check Cell 9" xfId="418" xr:uid="{00000000-0005-0000-0000-0000A1010000}"/>
    <cellStyle name="Comma" xfId="419" builtinId="3"/>
    <cellStyle name="Comma  - Style1" xfId="420" xr:uid="{00000000-0005-0000-0000-0000A3010000}"/>
    <cellStyle name="Comma  - Style2" xfId="421" xr:uid="{00000000-0005-0000-0000-0000A4010000}"/>
    <cellStyle name="Comma  - Style3" xfId="422" xr:uid="{00000000-0005-0000-0000-0000A5010000}"/>
    <cellStyle name="Comma  - Style4" xfId="423" xr:uid="{00000000-0005-0000-0000-0000A6010000}"/>
    <cellStyle name="Comma  - Style5" xfId="424" xr:uid="{00000000-0005-0000-0000-0000A7010000}"/>
    <cellStyle name="Comma  - Style6" xfId="425" xr:uid="{00000000-0005-0000-0000-0000A8010000}"/>
    <cellStyle name="Comma  - Style7" xfId="426" xr:uid="{00000000-0005-0000-0000-0000A9010000}"/>
    <cellStyle name="Comma  - Style8" xfId="427" xr:uid="{00000000-0005-0000-0000-0000AA010000}"/>
    <cellStyle name="Comma 10" xfId="428" xr:uid="{00000000-0005-0000-0000-0000AB010000}"/>
    <cellStyle name="Comma 10 2" xfId="429" xr:uid="{00000000-0005-0000-0000-0000AC010000}"/>
    <cellStyle name="Comma 10 2 2" xfId="430" xr:uid="{00000000-0005-0000-0000-0000AD010000}"/>
    <cellStyle name="Comma 10_ING TCMF LEAD 10" xfId="431" xr:uid="{00000000-0005-0000-0000-0000AE010000}"/>
    <cellStyle name="Comma 11" xfId="432" xr:uid="{00000000-0005-0000-0000-0000AF010000}"/>
    <cellStyle name="Comma 11 2" xfId="433" xr:uid="{00000000-0005-0000-0000-0000B0010000}"/>
    <cellStyle name="Comma 12" xfId="434" xr:uid="{00000000-0005-0000-0000-0000B1010000}"/>
    <cellStyle name="Comma 13" xfId="435" xr:uid="{00000000-0005-0000-0000-0000B2010000}"/>
    <cellStyle name="Comma 13 2" xfId="436" xr:uid="{00000000-0005-0000-0000-0000B3010000}"/>
    <cellStyle name="Comma 13_WP-I-AGRI 31.08.53 Ch" xfId="437" xr:uid="{00000000-0005-0000-0000-0000B4010000}"/>
    <cellStyle name="Comma 14" xfId="438" xr:uid="{00000000-0005-0000-0000-0000B5010000}"/>
    <cellStyle name="Comma 15" xfId="439" xr:uid="{00000000-0005-0000-0000-0000B6010000}"/>
    <cellStyle name="Comma 16" xfId="440" xr:uid="{00000000-0005-0000-0000-0000B7010000}"/>
    <cellStyle name="Comma 17" xfId="441" xr:uid="{00000000-0005-0000-0000-0000B8010000}"/>
    <cellStyle name="Comma 18" xfId="442" xr:uid="{00000000-0005-0000-0000-0000B9010000}"/>
    <cellStyle name="Comma 19" xfId="443" xr:uid="{00000000-0005-0000-0000-0000BA010000}"/>
    <cellStyle name="Comma 19 2" xfId="444" xr:uid="{00000000-0005-0000-0000-0000BB010000}"/>
    <cellStyle name="Comma 19_ING TCMF LEAD 10" xfId="445" xr:uid="{00000000-0005-0000-0000-0000BC010000}"/>
    <cellStyle name="Comma 2" xfId="446" xr:uid="{00000000-0005-0000-0000-0000BD010000}"/>
    <cellStyle name="Comma 2 10" xfId="447" xr:uid="{00000000-0005-0000-0000-0000BE010000}"/>
    <cellStyle name="Comma 2 11" xfId="448" xr:uid="{00000000-0005-0000-0000-0000BF010000}"/>
    <cellStyle name="Comma 2 12" xfId="449" xr:uid="{00000000-0005-0000-0000-0000C0010000}"/>
    <cellStyle name="Comma 2 13" xfId="450" xr:uid="{00000000-0005-0000-0000-0000C1010000}"/>
    <cellStyle name="Comma 2 14" xfId="451" xr:uid="{00000000-0005-0000-0000-0000C2010000}"/>
    <cellStyle name="Comma 2 15" xfId="452" xr:uid="{00000000-0005-0000-0000-0000C3010000}"/>
    <cellStyle name="Comma 2 16" xfId="453" xr:uid="{00000000-0005-0000-0000-0000C4010000}"/>
    <cellStyle name="Comma 2 17" xfId="454" xr:uid="{00000000-0005-0000-0000-0000C5010000}"/>
    <cellStyle name="Comma 2 18" xfId="455" xr:uid="{00000000-0005-0000-0000-0000C6010000}"/>
    <cellStyle name="Comma 2 19" xfId="456" xr:uid="{00000000-0005-0000-0000-0000C7010000}"/>
    <cellStyle name="Comma 2 2" xfId="457" xr:uid="{00000000-0005-0000-0000-0000C8010000}"/>
    <cellStyle name="Comma 2 2 10" xfId="458" xr:uid="{00000000-0005-0000-0000-0000C9010000}"/>
    <cellStyle name="Comma 2 2 2" xfId="459" xr:uid="{00000000-0005-0000-0000-0000CA010000}"/>
    <cellStyle name="Comma 2 2 2 2" xfId="460" xr:uid="{00000000-0005-0000-0000-0000CB010000}"/>
    <cellStyle name="Comma 2 2 2 3" xfId="461" xr:uid="{00000000-0005-0000-0000-0000CC010000}"/>
    <cellStyle name="Comma 2 2 2 4" xfId="462" xr:uid="{00000000-0005-0000-0000-0000CD010000}"/>
    <cellStyle name="Comma 2 2 2 5" xfId="463" xr:uid="{00000000-0005-0000-0000-0000CE010000}"/>
    <cellStyle name="Comma 2 2 2 6" xfId="464" xr:uid="{00000000-0005-0000-0000-0000CF010000}"/>
    <cellStyle name="Comma 2 2 2 7" xfId="465" xr:uid="{00000000-0005-0000-0000-0000D0010000}"/>
    <cellStyle name="Comma 2 2 2 8" xfId="466" xr:uid="{00000000-0005-0000-0000-0000D1010000}"/>
    <cellStyle name="Comma 2 2 2 9" xfId="467" xr:uid="{00000000-0005-0000-0000-0000D2010000}"/>
    <cellStyle name="Comma 2 2 2_A1- Q3'10" xfId="468" xr:uid="{00000000-0005-0000-0000-0000D3010000}"/>
    <cellStyle name="Comma 2 2 3" xfId="469" xr:uid="{00000000-0005-0000-0000-0000D4010000}"/>
    <cellStyle name="Comma 2 2 4" xfId="470" xr:uid="{00000000-0005-0000-0000-0000D5010000}"/>
    <cellStyle name="Comma 2 2 5" xfId="471" xr:uid="{00000000-0005-0000-0000-0000D6010000}"/>
    <cellStyle name="Comma 2 2 6" xfId="472" xr:uid="{00000000-0005-0000-0000-0000D7010000}"/>
    <cellStyle name="Comma 2 2 7" xfId="473" xr:uid="{00000000-0005-0000-0000-0000D8010000}"/>
    <cellStyle name="Comma 2 2 8" xfId="474" xr:uid="{00000000-0005-0000-0000-0000D9010000}"/>
    <cellStyle name="Comma 2 2 9" xfId="475" xr:uid="{00000000-0005-0000-0000-0000DA010000}"/>
    <cellStyle name="Comma 2 2_GL-Detail-MESCO,2011" xfId="476" xr:uid="{00000000-0005-0000-0000-0000DB010000}"/>
    <cellStyle name="Comma 2 20" xfId="477" xr:uid="{00000000-0005-0000-0000-0000DC010000}"/>
    <cellStyle name="Comma 2 21" xfId="478" xr:uid="{00000000-0005-0000-0000-0000DD010000}"/>
    <cellStyle name="Comma 2 3" xfId="479" xr:uid="{00000000-0005-0000-0000-0000DE010000}"/>
    <cellStyle name="Comma 2 4" xfId="480" xr:uid="{00000000-0005-0000-0000-0000DF010000}"/>
    <cellStyle name="Comma 2 4 2" xfId="481" xr:uid="{00000000-0005-0000-0000-0000E0010000}"/>
    <cellStyle name="Comma 2 4 3" xfId="482" xr:uid="{00000000-0005-0000-0000-0000E1010000}"/>
    <cellStyle name="Comma 2 4 4" xfId="483" xr:uid="{00000000-0005-0000-0000-0000E2010000}"/>
    <cellStyle name="Comma 2 4 5" xfId="484" xr:uid="{00000000-0005-0000-0000-0000E3010000}"/>
    <cellStyle name="Comma 2 4 6" xfId="485" xr:uid="{00000000-0005-0000-0000-0000E4010000}"/>
    <cellStyle name="Comma 2 4 7" xfId="486" xr:uid="{00000000-0005-0000-0000-0000E5010000}"/>
    <cellStyle name="Comma 2 4 8" xfId="487" xr:uid="{00000000-0005-0000-0000-0000E6010000}"/>
    <cellStyle name="Comma 2 4 9" xfId="488" xr:uid="{00000000-0005-0000-0000-0000E7010000}"/>
    <cellStyle name="Comma 2 5" xfId="489" xr:uid="{00000000-0005-0000-0000-0000E8010000}"/>
    <cellStyle name="Comma 2 6" xfId="490" xr:uid="{00000000-0005-0000-0000-0000E9010000}"/>
    <cellStyle name="Comma 2 7" xfId="491" xr:uid="{00000000-0005-0000-0000-0000EA010000}"/>
    <cellStyle name="Comma 2 8" xfId="492" xr:uid="{00000000-0005-0000-0000-0000EB010000}"/>
    <cellStyle name="Comma 2 9" xfId="493" xr:uid="{00000000-0005-0000-0000-0000EC010000}"/>
    <cellStyle name="Comma 2_A1- Q3'10" xfId="494" xr:uid="{00000000-0005-0000-0000-0000ED010000}"/>
    <cellStyle name="Comma 20" xfId="495" xr:uid="{00000000-0005-0000-0000-0000EE010000}"/>
    <cellStyle name="Comma 20 2" xfId="496" xr:uid="{00000000-0005-0000-0000-0000EF010000}"/>
    <cellStyle name="Comma 21" xfId="497" xr:uid="{00000000-0005-0000-0000-0000F0010000}"/>
    <cellStyle name="Comma 22" xfId="498" xr:uid="{00000000-0005-0000-0000-0000F1010000}"/>
    <cellStyle name="Comma 22 2" xfId="499" xr:uid="{00000000-0005-0000-0000-0000F2010000}"/>
    <cellStyle name="Comma 23" xfId="500" xr:uid="{00000000-0005-0000-0000-0000F3010000}"/>
    <cellStyle name="Comma 24" xfId="501" xr:uid="{00000000-0005-0000-0000-0000F4010000}"/>
    <cellStyle name="Comma 25" xfId="502" xr:uid="{00000000-0005-0000-0000-0000F5010000}"/>
    <cellStyle name="Comma 26" xfId="503" xr:uid="{00000000-0005-0000-0000-0000F6010000}"/>
    <cellStyle name="Comma 27" xfId="504" xr:uid="{00000000-0005-0000-0000-0000F7010000}"/>
    <cellStyle name="Comma 28" xfId="505" xr:uid="{00000000-0005-0000-0000-0000F8010000}"/>
    <cellStyle name="Comma 29" xfId="506" xr:uid="{00000000-0005-0000-0000-0000F9010000}"/>
    <cellStyle name="Comma 3" xfId="507" xr:uid="{00000000-0005-0000-0000-0000FA010000}"/>
    <cellStyle name="Comma 3 2" xfId="508" xr:uid="{00000000-0005-0000-0000-0000FB010000}"/>
    <cellStyle name="Comma 3 2 2" xfId="509" xr:uid="{00000000-0005-0000-0000-0000FC010000}"/>
    <cellStyle name="Comma 3 2_FAM GTEF_Lead 31.7.10" xfId="510" xr:uid="{00000000-0005-0000-0000-0000FD010000}"/>
    <cellStyle name="Comma 3 3" xfId="511" xr:uid="{00000000-0005-0000-0000-0000FE010000}"/>
    <cellStyle name="Comma 3 4" xfId="512" xr:uid="{00000000-0005-0000-0000-0000FF010000}"/>
    <cellStyle name="Comma 3 5" xfId="513" xr:uid="{00000000-0005-0000-0000-000000020000}"/>
    <cellStyle name="Comma 3 6" xfId="514" xr:uid="{00000000-0005-0000-0000-000001020000}"/>
    <cellStyle name="Comma 3_D1_Compare" xfId="515" xr:uid="{00000000-0005-0000-0000-000002020000}"/>
    <cellStyle name="Comma 30" xfId="516" xr:uid="{00000000-0005-0000-0000-000003020000}"/>
    <cellStyle name="Comma 31" xfId="517" xr:uid="{00000000-0005-0000-0000-000004020000}"/>
    <cellStyle name="Comma 32" xfId="518" xr:uid="{00000000-0005-0000-0000-000005020000}"/>
    <cellStyle name="Comma 33" xfId="519" xr:uid="{00000000-0005-0000-0000-000006020000}"/>
    <cellStyle name="Comma 34" xfId="520" xr:uid="{00000000-0005-0000-0000-000007020000}"/>
    <cellStyle name="Comma 4" xfId="521" xr:uid="{00000000-0005-0000-0000-000008020000}"/>
    <cellStyle name="Comma 4 2" xfId="522" xr:uid="{00000000-0005-0000-0000-000009020000}"/>
    <cellStyle name="Comma 4 2 2" xfId="523" xr:uid="{00000000-0005-0000-0000-00000A020000}"/>
    <cellStyle name="Comma 4 3" xfId="524" xr:uid="{00000000-0005-0000-0000-00000B020000}"/>
    <cellStyle name="Comma 5" xfId="525" xr:uid="{00000000-0005-0000-0000-00000C020000}"/>
    <cellStyle name="Comma 5 2" xfId="526" xr:uid="{00000000-0005-0000-0000-00000D020000}"/>
    <cellStyle name="Comma 6" xfId="527" xr:uid="{00000000-0005-0000-0000-00000E020000}"/>
    <cellStyle name="Comma 6 2" xfId="528" xr:uid="{00000000-0005-0000-0000-00000F020000}"/>
    <cellStyle name="Comma 6 3" xfId="529" xr:uid="{00000000-0005-0000-0000-000010020000}"/>
    <cellStyle name="Comma 6_GL-Detail-MESCO,2011" xfId="530" xr:uid="{00000000-0005-0000-0000-000011020000}"/>
    <cellStyle name="Comma 7" xfId="531" xr:uid="{00000000-0005-0000-0000-000012020000}"/>
    <cellStyle name="Comma 7 2" xfId="532" xr:uid="{00000000-0005-0000-0000-000013020000}"/>
    <cellStyle name="Comma 7 2 2" xfId="533" xr:uid="{00000000-0005-0000-0000-000014020000}"/>
    <cellStyle name="Comma 7_ING TCMF LEAD 10" xfId="534" xr:uid="{00000000-0005-0000-0000-000015020000}"/>
    <cellStyle name="Comma 8" xfId="535" xr:uid="{00000000-0005-0000-0000-000016020000}"/>
    <cellStyle name="Comma 8 2" xfId="536" xr:uid="{00000000-0005-0000-0000-000017020000}"/>
    <cellStyle name="Comma 8 3" xfId="537" xr:uid="{00000000-0005-0000-0000-000018020000}"/>
    <cellStyle name="Comma 8 4" xfId="538" xr:uid="{00000000-0005-0000-0000-000019020000}"/>
    <cellStyle name="Comma 8_ING TCMF LEAD 10" xfId="539" xr:uid="{00000000-0005-0000-0000-00001A020000}"/>
    <cellStyle name="Comma 9" xfId="540" xr:uid="{00000000-0005-0000-0000-00001B020000}"/>
    <cellStyle name="Comma 9 2" xfId="541" xr:uid="{00000000-0005-0000-0000-00001C020000}"/>
    <cellStyle name="comma zerodec" xfId="542" xr:uid="{00000000-0005-0000-0000-00001D020000}"/>
    <cellStyle name="comma zerodec 10" xfId="543" xr:uid="{00000000-0005-0000-0000-00001E020000}"/>
    <cellStyle name="comma zerodec 11" xfId="544" xr:uid="{00000000-0005-0000-0000-00001F020000}"/>
    <cellStyle name="comma zerodec 12" xfId="545" xr:uid="{00000000-0005-0000-0000-000020020000}"/>
    <cellStyle name="comma zerodec 13" xfId="546" xr:uid="{00000000-0005-0000-0000-000021020000}"/>
    <cellStyle name="comma zerodec 14" xfId="547" xr:uid="{00000000-0005-0000-0000-000022020000}"/>
    <cellStyle name="comma zerodec 15" xfId="548" xr:uid="{00000000-0005-0000-0000-000023020000}"/>
    <cellStyle name="comma zerodec 16" xfId="549" xr:uid="{00000000-0005-0000-0000-000024020000}"/>
    <cellStyle name="comma zerodec 17" xfId="550" xr:uid="{00000000-0005-0000-0000-000025020000}"/>
    <cellStyle name="comma zerodec 18" xfId="551" xr:uid="{00000000-0005-0000-0000-000026020000}"/>
    <cellStyle name="comma zerodec 19" xfId="552" xr:uid="{00000000-0005-0000-0000-000027020000}"/>
    <cellStyle name="comma zerodec 2" xfId="553" xr:uid="{00000000-0005-0000-0000-000028020000}"/>
    <cellStyle name="comma zerodec 20" xfId="554" xr:uid="{00000000-0005-0000-0000-000029020000}"/>
    <cellStyle name="comma zerodec 21" xfId="555" xr:uid="{00000000-0005-0000-0000-00002A020000}"/>
    <cellStyle name="comma zerodec 3" xfId="556" xr:uid="{00000000-0005-0000-0000-00002B020000}"/>
    <cellStyle name="comma zerodec 4" xfId="557" xr:uid="{00000000-0005-0000-0000-00002C020000}"/>
    <cellStyle name="comma zerodec 5" xfId="558" xr:uid="{00000000-0005-0000-0000-00002D020000}"/>
    <cellStyle name="comma zerodec 6" xfId="559" xr:uid="{00000000-0005-0000-0000-00002E020000}"/>
    <cellStyle name="comma zerodec 7" xfId="560" xr:uid="{00000000-0005-0000-0000-00002F020000}"/>
    <cellStyle name="comma zerodec 8" xfId="561" xr:uid="{00000000-0005-0000-0000-000030020000}"/>
    <cellStyle name="comma zerodec 9" xfId="562" xr:uid="{00000000-0005-0000-0000-000031020000}"/>
    <cellStyle name="comma zerodec_100" xfId="563" xr:uid="{00000000-0005-0000-0000-000032020000}"/>
    <cellStyle name="Currency [0] 2" xfId="564" xr:uid="{00000000-0005-0000-0000-000033020000}"/>
    <cellStyle name="Currency [0] 3" xfId="565" xr:uid="{00000000-0005-0000-0000-000034020000}"/>
    <cellStyle name="Currency 2" xfId="566" xr:uid="{00000000-0005-0000-0000-000035020000}"/>
    <cellStyle name="Currency 3" xfId="567" xr:uid="{00000000-0005-0000-0000-000036020000}"/>
    <cellStyle name="Currency 4" xfId="568" xr:uid="{00000000-0005-0000-0000-000037020000}"/>
    <cellStyle name="Currency1" xfId="569" xr:uid="{00000000-0005-0000-0000-000038020000}"/>
    <cellStyle name="Currency1 10" xfId="570" xr:uid="{00000000-0005-0000-0000-000039020000}"/>
    <cellStyle name="Currency1 11" xfId="571" xr:uid="{00000000-0005-0000-0000-00003A020000}"/>
    <cellStyle name="Currency1 12" xfId="572" xr:uid="{00000000-0005-0000-0000-00003B020000}"/>
    <cellStyle name="Currency1 13" xfId="573" xr:uid="{00000000-0005-0000-0000-00003C020000}"/>
    <cellStyle name="Currency1 14" xfId="574" xr:uid="{00000000-0005-0000-0000-00003D020000}"/>
    <cellStyle name="Currency1 15" xfId="575" xr:uid="{00000000-0005-0000-0000-00003E020000}"/>
    <cellStyle name="Currency1 16" xfId="576" xr:uid="{00000000-0005-0000-0000-00003F020000}"/>
    <cellStyle name="Currency1 17" xfId="577" xr:uid="{00000000-0005-0000-0000-000040020000}"/>
    <cellStyle name="Currency1 18" xfId="578" xr:uid="{00000000-0005-0000-0000-000041020000}"/>
    <cellStyle name="Currency1 19" xfId="579" xr:uid="{00000000-0005-0000-0000-000042020000}"/>
    <cellStyle name="Currency1 2" xfId="580" xr:uid="{00000000-0005-0000-0000-000043020000}"/>
    <cellStyle name="Currency1 20" xfId="581" xr:uid="{00000000-0005-0000-0000-000044020000}"/>
    <cellStyle name="Currency1 21" xfId="582" xr:uid="{00000000-0005-0000-0000-000045020000}"/>
    <cellStyle name="Currency1 3" xfId="583" xr:uid="{00000000-0005-0000-0000-000046020000}"/>
    <cellStyle name="Currency1 4" xfId="584" xr:uid="{00000000-0005-0000-0000-000047020000}"/>
    <cellStyle name="Currency1 5" xfId="585" xr:uid="{00000000-0005-0000-0000-000048020000}"/>
    <cellStyle name="Currency1 6" xfId="586" xr:uid="{00000000-0005-0000-0000-000049020000}"/>
    <cellStyle name="Currency1 7" xfId="587" xr:uid="{00000000-0005-0000-0000-00004A020000}"/>
    <cellStyle name="Currency1 8" xfId="588" xr:uid="{00000000-0005-0000-0000-00004B020000}"/>
    <cellStyle name="Currency1 9" xfId="589" xr:uid="{00000000-0005-0000-0000-00004C020000}"/>
    <cellStyle name="Currency1_100" xfId="590" xr:uid="{00000000-0005-0000-0000-00004D020000}"/>
    <cellStyle name="Date" xfId="591" xr:uid="{00000000-0005-0000-0000-00004E020000}"/>
    <cellStyle name="Dollar (zero dec)" xfId="592" xr:uid="{00000000-0005-0000-0000-00004F020000}"/>
    <cellStyle name="Dollar (zero dec) 10" xfId="593" xr:uid="{00000000-0005-0000-0000-000050020000}"/>
    <cellStyle name="Dollar (zero dec) 11" xfId="594" xr:uid="{00000000-0005-0000-0000-000051020000}"/>
    <cellStyle name="Dollar (zero dec) 12" xfId="595" xr:uid="{00000000-0005-0000-0000-000052020000}"/>
    <cellStyle name="Dollar (zero dec) 13" xfId="596" xr:uid="{00000000-0005-0000-0000-000053020000}"/>
    <cellStyle name="Dollar (zero dec) 14" xfId="597" xr:uid="{00000000-0005-0000-0000-000054020000}"/>
    <cellStyle name="Dollar (zero dec) 15" xfId="598" xr:uid="{00000000-0005-0000-0000-000055020000}"/>
    <cellStyle name="Dollar (zero dec) 16" xfId="599" xr:uid="{00000000-0005-0000-0000-000056020000}"/>
    <cellStyle name="Dollar (zero dec) 17" xfId="600" xr:uid="{00000000-0005-0000-0000-000057020000}"/>
    <cellStyle name="Dollar (zero dec) 18" xfId="601" xr:uid="{00000000-0005-0000-0000-000058020000}"/>
    <cellStyle name="Dollar (zero dec) 19" xfId="602" xr:uid="{00000000-0005-0000-0000-000059020000}"/>
    <cellStyle name="Dollar (zero dec) 2" xfId="603" xr:uid="{00000000-0005-0000-0000-00005A020000}"/>
    <cellStyle name="Dollar (zero dec) 20" xfId="604" xr:uid="{00000000-0005-0000-0000-00005B020000}"/>
    <cellStyle name="Dollar (zero dec) 21" xfId="605" xr:uid="{00000000-0005-0000-0000-00005C020000}"/>
    <cellStyle name="Dollar (zero dec) 3" xfId="606" xr:uid="{00000000-0005-0000-0000-00005D020000}"/>
    <cellStyle name="Dollar (zero dec) 4" xfId="607" xr:uid="{00000000-0005-0000-0000-00005E020000}"/>
    <cellStyle name="Dollar (zero dec) 5" xfId="608" xr:uid="{00000000-0005-0000-0000-00005F020000}"/>
    <cellStyle name="Dollar (zero dec) 6" xfId="609" xr:uid="{00000000-0005-0000-0000-000060020000}"/>
    <cellStyle name="Dollar (zero dec) 7" xfId="610" xr:uid="{00000000-0005-0000-0000-000061020000}"/>
    <cellStyle name="Dollar (zero dec) 8" xfId="611" xr:uid="{00000000-0005-0000-0000-000062020000}"/>
    <cellStyle name="Dollar (zero dec) 9" xfId="612" xr:uid="{00000000-0005-0000-0000-000063020000}"/>
    <cellStyle name="Dollar (zero dec)_100" xfId="613" xr:uid="{00000000-0005-0000-0000-000064020000}"/>
    <cellStyle name="Euro" xfId="614" xr:uid="{00000000-0005-0000-0000-000065020000}"/>
    <cellStyle name="Explanatory Text 10" xfId="615" xr:uid="{00000000-0005-0000-0000-000066020000}"/>
    <cellStyle name="Explanatory Text 11" xfId="616" xr:uid="{00000000-0005-0000-0000-000067020000}"/>
    <cellStyle name="Explanatory Text 12" xfId="617" xr:uid="{00000000-0005-0000-0000-000068020000}"/>
    <cellStyle name="Explanatory Text 13" xfId="618" xr:uid="{00000000-0005-0000-0000-000069020000}"/>
    <cellStyle name="Explanatory Text 14" xfId="619" xr:uid="{00000000-0005-0000-0000-00006A020000}"/>
    <cellStyle name="Explanatory Text 2" xfId="620" xr:uid="{00000000-0005-0000-0000-00006B020000}"/>
    <cellStyle name="Explanatory Text 3" xfId="621" xr:uid="{00000000-0005-0000-0000-00006C020000}"/>
    <cellStyle name="Explanatory Text 4" xfId="622" xr:uid="{00000000-0005-0000-0000-00006D020000}"/>
    <cellStyle name="Explanatory Text 5" xfId="623" xr:uid="{00000000-0005-0000-0000-00006E020000}"/>
    <cellStyle name="Explanatory Text 6" xfId="624" xr:uid="{00000000-0005-0000-0000-00006F020000}"/>
    <cellStyle name="Explanatory Text 7" xfId="625" xr:uid="{00000000-0005-0000-0000-000070020000}"/>
    <cellStyle name="Explanatory Text 8" xfId="626" xr:uid="{00000000-0005-0000-0000-000071020000}"/>
    <cellStyle name="Explanatory Text 9" xfId="627" xr:uid="{00000000-0005-0000-0000-000072020000}"/>
    <cellStyle name="Fixed" xfId="628" xr:uid="{00000000-0005-0000-0000-000073020000}"/>
    <cellStyle name="Good 10" xfId="629" xr:uid="{00000000-0005-0000-0000-000074020000}"/>
    <cellStyle name="Good 11" xfId="630" xr:uid="{00000000-0005-0000-0000-000075020000}"/>
    <cellStyle name="Good 12" xfId="631" xr:uid="{00000000-0005-0000-0000-000076020000}"/>
    <cellStyle name="Good 13" xfId="632" xr:uid="{00000000-0005-0000-0000-000077020000}"/>
    <cellStyle name="Good 14" xfId="633" xr:uid="{00000000-0005-0000-0000-000078020000}"/>
    <cellStyle name="Good 2" xfId="634" xr:uid="{00000000-0005-0000-0000-000079020000}"/>
    <cellStyle name="Good 3" xfId="635" xr:uid="{00000000-0005-0000-0000-00007A020000}"/>
    <cellStyle name="Good 4" xfId="636" xr:uid="{00000000-0005-0000-0000-00007B020000}"/>
    <cellStyle name="Good 5" xfId="637" xr:uid="{00000000-0005-0000-0000-00007C020000}"/>
    <cellStyle name="Good 6" xfId="638" xr:uid="{00000000-0005-0000-0000-00007D020000}"/>
    <cellStyle name="Good 7" xfId="639" xr:uid="{00000000-0005-0000-0000-00007E020000}"/>
    <cellStyle name="Good 8" xfId="640" xr:uid="{00000000-0005-0000-0000-00007F020000}"/>
    <cellStyle name="Good 9" xfId="641" xr:uid="{00000000-0005-0000-0000-000080020000}"/>
    <cellStyle name="Grey" xfId="642" xr:uid="{00000000-0005-0000-0000-000081020000}"/>
    <cellStyle name="Grey 2" xfId="643" xr:uid="{00000000-0005-0000-0000-000082020000}"/>
    <cellStyle name="Grey_A1- Q3'10" xfId="644" xr:uid="{00000000-0005-0000-0000-000083020000}"/>
    <cellStyle name="Header1" xfId="645" xr:uid="{00000000-0005-0000-0000-000084020000}"/>
    <cellStyle name="Header2" xfId="646" xr:uid="{00000000-0005-0000-0000-000085020000}"/>
    <cellStyle name="headerStyleStringLeft" xfId="647" xr:uid="{00000000-0005-0000-0000-000086020000}"/>
    <cellStyle name="headerStyleStringLeft 2" xfId="648" xr:uid="{00000000-0005-0000-0000-000087020000}"/>
    <cellStyle name="headerStyleStringLeft 3" xfId="649" xr:uid="{00000000-0005-0000-0000-000088020000}"/>
    <cellStyle name="headerStyleStringLeft_B100 &amp; B200" xfId="650" xr:uid="{00000000-0005-0000-0000-000089020000}"/>
    <cellStyle name="headerStyleStringRight" xfId="651" xr:uid="{00000000-0005-0000-0000-00008A020000}"/>
    <cellStyle name="headerStyleStringRight 2" xfId="652" xr:uid="{00000000-0005-0000-0000-00008B020000}"/>
    <cellStyle name="headerStyleStringRight 3" xfId="653" xr:uid="{00000000-0005-0000-0000-00008C020000}"/>
    <cellStyle name="headerStyleStringRight_B100 &amp; B200" xfId="654" xr:uid="{00000000-0005-0000-0000-00008D020000}"/>
    <cellStyle name="Heading" xfId="655" xr:uid="{00000000-0005-0000-0000-00008E020000}"/>
    <cellStyle name="Heading 1 10" xfId="656" xr:uid="{00000000-0005-0000-0000-00008F020000}"/>
    <cellStyle name="Heading 1 11" xfId="657" xr:uid="{00000000-0005-0000-0000-000090020000}"/>
    <cellStyle name="Heading 1 12" xfId="658" xr:uid="{00000000-0005-0000-0000-000091020000}"/>
    <cellStyle name="Heading 1 13" xfId="659" xr:uid="{00000000-0005-0000-0000-000092020000}"/>
    <cellStyle name="Heading 1 14" xfId="660" xr:uid="{00000000-0005-0000-0000-000093020000}"/>
    <cellStyle name="Heading 1 2" xfId="661" xr:uid="{00000000-0005-0000-0000-000094020000}"/>
    <cellStyle name="Heading 1 3" xfId="662" xr:uid="{00000000-0005-0000-0000-000095020000}"/>
    <cellStyle name="Heading 1 4" xfId="663" xr:uid="{00000000-0005-0000-0000-000096020000}"/>
    <cellStyle name="Heading 1 5" xfId="664" xr:uid="{00000000-0005-0000-0000-000097020000}"/>
    <cellStyle name="Heading 1 6" xfId="665" xr:uid="{00000000-0005-0000-0000-000098020000}"/>
    <cellStyle name="Heading 1 7" xfId="666" xr:uid="{00000000-0005-0000-0000-000099020000}"/>
    <cellStyle name="Heading 1 8" xfId="667" xr:uid="{00000000-0005-0000-0000-00009A020000}"/>
    <cellStyle name="Heading 1 9" xfId="668" xr:uid="{00000000-0005-0000-0000-00009B020000}"/>
    <cellStyle name="Heading 2 10" xfId="669" xr:uid="{00000000-0005-0000-0000-00009C020000}"/>
    <cellStyle name="Heading 2 11" xfId="670" xr:uid="{00000000-0005-0000-0000-00009D020000}"/>
    <cellStyle name="Heading 2 12" xfId="671" xr:uid="{00000000-0005-0000-0000-00009E020000}"/>
    <cellStyle name="Heading 2 13" xfId="672" xr:uid="{00000000-0005-0000-0000-00009F020000}"/>
    <cellStyle name="Heading 2 14" xfId="673" xr:uid="{00000000-0005-0000-0000-0000A0020000}"/>
    <cellStyle name="Heading 2 2" xfId="674" xr:uid="{00000000-0005-0000-0000-0000A1020000}"/>
    <cellStyle name="Heading 2 3" xfId="675" xr:uid="{00000000-0005-0000-0000-0000A2020000}"/>
    <cellStyle name="Heading 2 4" xfId="676" xr:uid="{00000000-0005-0000-0000-0000A3020000}"/>
    <cellStyle name="Heading 2 5" xfId="677" xr:uid="{00000000-0005-0000-0000-0000A4020000}"/>
    <cellStyle name="Heading 2 6" xfId="678" xr:uid="{00000000-0005-0000-0000-0000A5020000}"/>
    <cellStyle name="Heading 2 7" xfId="679" xr:uid="{00000000-0005-0000-0000-0000A6020000}"/>
    <cellStyle name="Heading 2 8" xfId="680" xr:uid="{00000000-0005-0000-0000-0000A7020000}"/>
    <cellStyle name="Heading 2 9" xfId="681" xr:uid="{00000000-0005-0000-0000-0000A8020000}"/>
    <cellStyle name="Heading 3 10" xfId="682" xr:uid="{00000000-0005-0000-0000-0000A9020000}"/>
    <cellStyle name="Heading 3 11" xfId="683" xr:uid="{00000000-0005-0000-0000-0000AA020000}"/>
    <cellStyle name="Heading 3 12" xfId="684" xr:uid="{00000000-0005-0000-0000-0000AB020000}"/>
    <cellStyle name="Heading 3 13" xfId="685" xr:uid="{00000000-0005-0000-0000-0000AC020000}"/>
    <cellStyle name="Heading 3 14" xfId="686" xr:uid="{00000000-0005-0000-0000-0000AD020000}"/>
    <cellStyle name="Heading 3 2" xfId="687" xr:uid="{00000000-0005-0000-0000-0000AE020000}"/>
    <cellStyle name="Heading 3 3" xfId="688" xr:uid="{00000000-0005-0000-0000-0000AF020000}"/>
    <cellStyle name="Heading 3 4" xfId="689" xr:uid="{00000000-0005-0000-0000-0000B0020000}"/>
    <cellStyle name="Heading 3 5" xfId="690" xr:uid="{00000000-0005-0000-0000-0000B1020000}"/>
    <cellStyle name="Heading 3 6" xfId="691" xr:uid="{00000000-0005-0000-0000-0000B2020000}"/>
    <cellStyle name="Heading 3 7" xfId="692" xr:uid="{00000000-0005-0000-0000-0000B3020000}"/>
    <cellStyle name="Heading 3 8" xfId="693" xr:uid="{00000000-0005-0000-0000-0000B4020000}"/>
    <cellStyle name="Heading 3 9" xfId="694" xr:uid="{00000000-0005-0000-0000-0000B5020000}"/>
    <cellStyle name="Heading 4 10" xfId="695" xr:uid="{00000000-0005-0000-0000-0000B6020000}"/>
    <cellStyle name="Heading 4 11" xfId="696" xr:uid="{00000000-0005-0000-0000-0000B7020000}"/>
    <cellStyle name="Heading 4 12" xfId="697" xr:uid="{00000000-0005-0000-0000-0000B8020000}"/>
    <cellStyle name="Heading 4 13" xfId="698" xr:uid="{00000000-0005-0000-0000-0000B9020000}"/>
    <cellStyle name="Heading 4 14" xfId="699" xr:uid="{00000000-0005-0000-0000-0000BA020000}"/>
    <cellStyle name="Heading 4 2" xfId="700" xr:uid="{00000000-0005-0000-0000-0000BB020000}"/>
    <cellStyle name="Heading 4 3" xfId="701" xr:uid="{00000000-0005-0000-0000-0000BC020000}"/>
    <cellStyle name="Heading 4 4" xfId="702" xr:uid="{00000000-0005-0000-0000-0000BD020000}"/>
    <cellStyle name="Heading 4 5" xfId="703" xr:uid="{00000000-0005-0000-0000-0000BE020000}"/>
    <cellStyle name="Heading 4 6" xfId="704" xr:uid="{00000000-0005-0000-0000-0000BF020000}"/>
    <cellStyle name="Heading 4 7" xfId="705" xr:uid="{00000000-0005-0000-0000-0000C0020000}"/>
    <cellStyle name="Heading 4 8" xfId="706" xr:uid="{00000000-0005-0000-0000-0000C1020000}"/>
    <cellStyle name="Heading 4 9" xfId="707" xr:uid="{00000000-0005-0000-0000-0000C2020000}"/>
    <cellStyle name="Heading 5" xfId="708" xr:uid="{00000000-0005-0000-0000-0000C3020000}"/>
    <cellStyle name="Heading 6" xfId="709" xr:uid="{00000000-0005-0000-0000-0000C4020000}"/>
    <cellStyle name="Heading 7" xfId="710" xr:uid="{00000000-0005-0000-0000-0000C5020000}"/>
    <cellStyle name="HEADING1" xfId="711" xr:uid="{00000000-0005-0000-0000-0000C6020000}"/>
    <cellStyle name="HEADING2" xfId="712" xr:uid="{00000000-0005-0000-0000-0000C7020000}"/>
    <cellStyle name="Hyperlink 2" xfId="713" xr:uid="{00000000-0005-0000-0000-0000C8020000}"/>
    <cellStyle name="Hyperlink 2 2" xfId="714" xr:uid="{00000000-0005-0000-0000-0000C9020000}"/>
    <cellStyle name="Hyperlink 3" xfId="715" xr:uid="{00000000-0005-0000-0000-0000CA020000}"/>
    <cellStyle name="Hyperlink 4" xfId="716" xr:uid="{00000000-0005-0000-0000-0000CB020000}"/>
    <cellStyle name="Hyperlink 5" xfId="717" xr:uid="{00000000-0005-0000-0000-0000CC020000}"/>
    <cellStyle name="Hyperlink 6" xfId="718" xr:uid="{00000000-0005-0000-0000-0000CD020000}"/>
    <cellStyle name="Hyperlink 7" xfId="719" xr:uid="{00000000-0005-0000-0000-0000CE020000}"/>
    <cellStyle name="Input [yellow]" xfId="720" xr:uid="{00000000-0005-0000-0000-0000CF020000}"/>
    <cellStyle name="Input [yellow] 2" xfId="721" xr:uid="{00000000-0005-0000-0000-0000D0020000}"/>
    <cellStyle name="Input [yellow]_A1- Q3'10" xfId="722" xr:uid="{00000000-0005-0000-0000-0000D1020000}"/>
    <cellStyle name="Input 10" xfId="723" xr:uid="{00000000-0005-0000-0000-0000D2020000}"/>
    <cellStyle name="Input 11" xfId="724" xr:uid="{00000000-0005-0000-0000-0000D3020000}"/>
    <cellStyle name="Input 12" xfId="725" xr:uid="{00000000-0005-0000-0000-0000D4020000}"/>
    <cellStyle name="Input 13" xfId="726" xr:uid="{00000000-0005-0000-0000-0000D5020000}"/>
    <cellStyle name="Input 14" xfId="727" xr:uid="{00000000-0005-0000-0000-0000D6020000}"/>
    <cellStyle name="Input 2" xfId="728" xr:uid="{00000000-0005-0000-0000-0000D7020000}"/>
    <cellStyle name="Input 3" xfId="729" xr:uid="{00000000-0005-0000-0000-0000D8020000}"/>
    <cellStyle name="Input 4" xfId="730" xr:uid="{00000000-0005-0000-0000-0000D9020000}"/>
    <cellStyle name="Input 5" xfId="731" xr:uid="{00000000-0005-0000-0000-0000DA020000}"/>
    <cellStyle name="Input 6" xfId="732" xr:uid="{00000000-0005-0000-0000-0000DB020000}"/>
    <cellStyle name="Input 7" xfId="733" xr:uid="{00000000-0005-0000-0000-0000DC020000}"/>
    <cellStyle name="Input 8" xfId="734" xr:uid="{00000000-0005-0000-0000-0000DD020000}"/>
    <cellStyle name="Input 9" xfId="735" xr:uid="{00000000-0005-0000-0000-0000DE020000}"/>
    <cellStyle name="InputHeading" xfId="736" xr:uid="{00000000-0005-0000-0000-0000DF020000}"/>
    <cellStyle name="Leadsheet" xfId="737" xr:uid="{00000000-0005-0000-0000-0000E0020000}"/>
    <cellStyle name="Linked Cell 10" xfId="738" xr:uid="{00000000-0005-0000-0000-0000E1020000}"/>
    <cellStyle name="Linked Cell 11" xfId="739" xr:uid="{00000000-0005-0000-0000-0000E2020000}"/>
    <cellStyle name="Linked Cell 12" xfId="740" xr:uid="{00000000-0005-0000-0000-0000E3020000}"/>
    <cellStyle name="Linked Cell 13" xfId="741" xr:uid="{00000000-0005-0000-0000-0000E4020000}"/>
    <cellStyle name="Linked Cell 14" xfId="742" xr:uid="{00000000-0005-0000-0000-0000E5020000}"/>
    <cellStyle name="Linked Cell 2" xfId="743" xr:uid="{00000000-0005-0000-0000-0000E6020000}"/>
    <cellStyle name="Linked Cell 3" xfId="744" xr:uid="{00000000-0005-0000-0000-0000E7020000}"/>
    <cellStyle name="Linked Cell 4" xfId="745" xr:uid="{00000000-0005-0000-0000-0000E8020000}"/>
    <cellStyle name="Linked Cell 5" xfId="746" xr:uid="{00000000-0005-0000-0000-0000E9020000}"/>
    <cellStyle name="Linked Cell 6" xfId="747" xr:uid="{00000000-0005-0000-0000-0000EA020000}"/>
    <cellStyle name="Linked Cell 7" xfId="748" xr:uid="{00000000-0005-0000-0000-0000EB020000}"/>
    <cellStyle name="Linked Cell 8" xfId="749" xr:uid="{00000000-0005-0000-0000-0000EC020000}"/>
    <cellStyle name="Linked Cell 9" xfId="750" xr:uid="{00000000-0005-0000-0000-0000ED020000}"/>
    <cellStyle name="Neutral 10" xfId="751" xr:uid="{00000000-0005-0000-0000-0000EE020000}"/>
    <cellStyle name="Neutral 11" xfId="752" xr:uid="{00000000-0005-0000-0000-0000EF020000}"/>
    <cellStyle name="Neutral 12" xfId="753" xr:uid="{00000000-0005-0000-0000-0000F0020000}"/>
    <cellStyle name="Neutral 13" xfId="754" xr:uid="{00000000-0005-0000-0000-0000F1020000}"/>
    <cellStyle name="Neutral 14" xfId="755" xr:uid="{00000000-0005-0000-0000-0000F2020000}"/>
    <cellStyle name="Neutral 2" xfId="756" xr:uid="{00000000-0005-0000-0000-0000F3020000}"/>
    <cellStyle name="Neutral 3" xfId="757" xr:uid="{00000000-0005-0000-0000-0000F4020000}"/>
    <cellStyle name="Neutral 4" xfId="758" xr:uid="{00000000-0005-0000-0000-0000F5020000}"/>
    <cellStyle name="Neutral 5" xfId="759" xr:uid="{00000000-0005-0000-0000-0000F6020000}"/>
    <cellStyle name="Neutral 6" xfId="760" xr:uid="{00000000-0005-0000-0000-0000F7020000}"/>
    <cellStyle name="Neutral 7" xfId="761" xr:uid="{00000000-0005-0000-0000-0000F8020000}"/>
    <cellStyle name="Neutral 8" xfId="762" xr:uid="{00000000-0005-0000-0000-0000F9020000}"/>
    <cellStyle name="Neutral 9" xfId="763" xr:uid="{00000000-0005-0000-0000-0000FA020000}"/>
    <cellStyle name="New Times Roman" xfId="764" xr:uid="{00000000-0005-0000-0000-0000FB020000}"/>
    <cellStyle name="no dec" xfId="765" xr:uid="{00000000-0005-0000-0000-0000FC020000}"/>
    <cellStyle name="no dec 10" xfId="766" xr:uid="{00000000-0005-0000-0000-0000FD020000}"/>
    <cellStyle name="no dec 11" xfId="767" xr:uid="{00000000-0005-0000-0000-0000FE020000}"/>
    <cellStyle name="no dec 12" xfId="768" xr:uid="{00000000-0005-0000-0000-0000FF020000}"/>
    <cellStyle name="no dec 13" xfId="769" xr:uid="{00000000-0005-0000-0000-000000030000}"/>
    <cellStyle name="no dec 14" xfId="770" xr:uid="{00000000-0005-0000-0000-000001030000}"/>
    <cellStyle name="no dec 15" xfId="771" xr:uid="{00000000-0005-0000-0000-000002030000}"/>
    <cellStyle name="no dec 16" xfId="772" xr:uid="{00000000-0005-0000-0000-000003030000}"/>
    <cellStyle name="no dec 17" xfId="773" xr:uid="{00000000-0005-0000-0000-000004030000}"/>
    <cellStyle name="no dec 18" xfId="774" xr:uid="{00000000-0005-0000-0000-000005030000}"/>
    <cellStyle name="no dec 19" xfId="775" xr:uid="{00000000-0005-0000-0000-000006030000}"/>
    <cellStyle name="no dec 2" xfId="776" xr:uid="{00000000-0005-0000-0000-000007030000}"/>
    <cellStyle name="no dec 20" xfId="777" xr:uid="{00000000-0005-0000-0000-000008030000}"/>
    <cellStyle name="no dec 21" xfId="778" xr:uid="{00000000-0005-0000-0000-000009030000}"/>
    <cellStyle name="no dec 3" xfId="779" xr:uid="{00000000-0005-0000-0000-00000A030000}"/>
    <cellStyle name="no dec 4" xfId="780" xr:uid="{00000000-0005-0000-0000-00000B030000}"/>
    <cellStyle name="no dec 5" xfId="781" xr:uid="{00000000-0005-0000-0000-00000C030000}"/>
    <cellStyle name="no dec 6" xfId="782" xr:uid="{00000000-0005-0000-0000-00000D030000}"/>
    <cellStyle name="no dec 7" xfId="783" xr:uid="{00000000-0005-0000-0000-00000E030000}"/>
    <cellStyle name="no dec 8" xfId="784" xr:uid="{00000000-0005-0000-0000-00000F030000}"/>
    <cellStyle name="no dec 9" xfId="785" xr:uid="{00000000-0005-0000-0000-000010030000}"/>
    <cellStyle name="no dec_100" xfId="786" xr:uid="{00000000-0005-0000-0000-000011030000}"/>
    <cellStyle name="Normal" xfId="0" builtinId="0"/>
    <cellStyle name="Normal - Style1" xfId="787" xr:uid="{00000000-0005-0000-0000-000013030000}"/>
    <cellStyle name="Normal - Style1 10" xfId="788" xr:uid="{00000000-0005-0000-0000-000014030000}"/>
    <cellStyle name="Normal - Style1 11" xfId="789" xr:uid="{00000000-0005-0000-0000-000015030000}"/>
    <cellStyle name="Normal - Style1 12" xfId="790" xr:uid="{00000000-0005-0000-0000-000016030000}"/>
    <cellStyle name="Normal - Style1 13" xfId="791" xr:uid="{00000000-0005-0000-0000-000017030000}"/>
    <cellStyle name="Normal - Style1 14" xfId="792" xr:uid="{00000000-0005-0000-0000-000018030000}"/>
    <cellStyle name="Normal - Style1 15" xfId="793" xr:uid="{00000000-0005-0000-0000-000019030000}"/>
    <cellStyle name="Normal - Style1 16" xfId="794" xr:uid="{00000000-0005-0000-0000-00001A030000}"/>
    <cellStyle name="Normal - Style1 17" xfId="795" xr:uid="{00000000-0005-0000-0000-00001B030000}"/>
    <cellStyle name="Normal - Style1 18" xfId="796" xr:uid="{00000000-0005-0000-0000-00001C030000}"/>
    <cellStyle name="Normal - Style1 19" xfId="797" xr:uid="{00000000-0005-0000-0000-00001D030000}"/>
    <cellStyle name="Normal - Style1 2" xfId="798" xr:uid="{00000000-0005-0000-0000-00001E030000}"/>
    <cellStyle name="Normal - Style1 20" xfId="799" xr:uid="{00000000-0005-0000-0000-00001F030000}"/>
    <cellStyle name="Normal - Style1 21" xfId="800" xr:uid="{00000000-0005-0000-0000-000020030000}"/>
    <cellStyle name="Normal - Style1 3" xfId="801" xr:uid="{00000000-0005-0000-0000-000021030000}"/>
    <cellStyle name="Normal - Style1 4" xfId="802" xr:uid="{00000000-0005-0000-0000-000022030000}"/>
    <cellStyle name="Normal - Style1 5" xfId="803" xr:uid="{00000000-0005-0000-0000-000023030000}"/>
    <cellStyle name="Normal - Style1 6" xfId="804" xr:uid="{00000000-0005-0000-0000-000024030000}"/>
    <cellStyle name="Normal - Style1 7" xfId="805" xr:uid="{00000000-0005-0000-0000-000025030000}"/>
    <cellStyle name="Normal - Style1 8" xfId="806" xr:uid="{00000000-0005-0000-0000-000026030000}"/>
    <cellStyle name="Normal - Style1 9" xfId="807" xr:uid="{00000000-0005-0000-0000-000027030000}"/>
    <cellStyle name="Normal - Style1_100" xfId="808" xr:uid="{00000000-0005-0000-0000-000028030000}"/>
    <cellStyle name="Normal 10" xfId="809" xr:uid="{00000000-0005-0000-0000-000029030000}"/>
    <cellStyle name="Normal 10 2" xfId="810" xr:uid="{00000000-0005-0000-0000-00002A030000}"/>
    <cellStyle name="Normal 10 3" xfId="811" xr:uid="{00000000-0005-0000-0000-00002B030000}"/>
    <cellStyle name="Normal 10_100" xfId="812" xr:uid="{00000000-0005-0000-0000-00002C030000}"/>
    <cellStyle name="Normal 11" xfId="813" xr:uid="{00000000-0005-0000-0000-00002D030000}"/>
    <cellStyle name="Normal 12" xfId="814" xr:uid="{00000000-0005-0000-0000-00002E030000}"/>
    <cellStyle name="Normal 12 2" xfId="815" xr:uid="{00000000-0005-0000-0000-00002F030000}"/>
    <cellStyle name="Normal 12_E3 - Other payables and accruals" xfId="816" xr:uid="{00000000-0005-0000-0000-000030030000}"/>
    <cellStyle name="Normal 13" xfId="817" xr:uid="{00000000-0005-0000-0000-000031030000}"/>
    <cellStyle name="Normal 14" xfId="818" xr:uid="{00000000-0005-0000-0000-000032030000}"/>
    <cellStyle name="Normal 15" xfId="819" xr:uid="{00000000-0005-0000-0000-000033030000}"/>
    <cellStyle name="Normal 16" xfId="820" xr:uid="{00000000-0005-0000-0000-000034030000}"/>
    <cellStyle name="Normal 17" xfId="821" xr:uid="{00000000-0005-0000-0000-000035030000}"/>
    <cellStyle name="Normal 18" xfId="822" xr:uid="{00000000-0005-0000-0000-000036030000}"/>
    <cellStyle name="Normal 19" xfId="823" xr:uid="{00000000-0005-0000-0000-000037030000}"/>
    <cellStyle name="Normal 2" xfId="824" xr:uid="{00000000-0005-0000-0000-000038030000}"/>
    <cellStyle name="Normal 2 10" xfId="825" xr:uid="{00000000-0005-0000-0000-000039030000}"/>
    <cellStyle name="Normal 2 11" xfId="826" xr:uid="{00000000-0005-0000-0000-00003A030000}"/>
    <cellStyle name="Normal 2 12" xfId="827" xr:uid="{00000000-0005-0000-0000-00003B030000}"/>
    <cellStyle name="Normal 2 13" xfId="828" xr:uid="{00000000-0005-0000-0000-00003C030000}"/>
    <cellStyle name="Normal 2 14" xfId="829" xr:uid="{00000000-0005-0000-0000-00003D030000}"/>
    <cellStyle name="Normal 2 15" xfId="830" xr:uid="{00000000-0005-0000-0000-00003E030000}"/>
    <cellStyle name="Normal 2 16" xfId="831" xr:uid="{00000000-0005-0000-0000-00003F030000}"/>
    <cellStyle name="Normal 2 17" xfId="832" xr:uid="{00000000-0005-0000-0000-000040030000}"/>
    <cellStyle name="Normal 2 18" xfId="833" xr:uid="{00000000-0005-0000-0000-000041030000}"/>
    <cellStyle name="Normal 2 19" xfId="834" xr:uid="{00000000-0005-0000-0000-000042030000}"/>
    <cellStyle name="Normal 2 2" xfId="835" xr:uid="{00000000-0005-0000-0000-000043030000}"/>
    <cellStyle name="Normal 2 2 10" xfId="836" xr:uid="{00000000-0005-0000-0000-000044030000}"/>
    <cellStyle name="Normal 2 2 2" xfId="837" xr:uid="{00000000-0005-0000-0000-000045030000}"/>
    <cellStyle name="Normal 2 2 2 2" xfId="838" xr:uid="{00000000-0005-0000-0000-000046030000}"/>
    <cellStyle name="Normal 2 2 2 3" xfId="839" xr:uid="{00000000-0005-0000-0000-000047030000}"/>
    <cellStyle name="Normal 2 2 2 4" xfId="840" xr:uid="{00000000-0005-0000-0000-000048030000}"/>
    <cellStyle name="Normal 2 2 2 5" xfId="841" xr:uid="{00000000-0005-0000-0000-000049030000}"/>
    <cellStyle name="Normal 2 2 2 6" xfId="842" xr:uid="{00000000-0005-0000-0000-00004A030000}"/>
    <cellStyle name="Normal 2 2 2 7" xfId="843" xr:uid="{00000000-0005-0000-0000-00004B030000}"/>
    <cellStyle name="Normal 2 2 2 8" xfId="844" xr:uid="{00000000-0005-0000-0000-00004C030000}"/>
    <cellStyle name="Normal 2 2 2 9" xfId="845" xr:uid="{00000000-0005-0000-0000-00004D030000}"/>
    <cellStyle name="Normal 2 2 3" xfId="846" xr:uid="{00000000-0005-0000-0000-00004E030000}"/>
    <cellStyle name="Normal 2 2 4" xfId="847" xr:uid="{00000000-0005-0000-0000-00004F030000}"/>
    <cellStyle name="Normal 2 2 5" xfId="848" xr:uid="{00000000-0005-0000-0000-000050030000}"/>
    <cellStyle name="Normal 2 2 6" xfId="849" xr:uid="{00000000-0005-0000-0000-000051030000}"/>
    <cellStyle name="Normal 2 2 7" xfId="850" xr:uid="{00000000-0005-0000-0000-000052030000}"/>
    <cellStyle name="Normal 2 2 8" xfId="851" xr:uid="{00000000-0005-0000-0000-000053030000}"/>
    <cellStyle name="Normal 2 2 9" xfId="852" xr:uid="{00000000-0005-0000-0000-000054030000}"/>
    <cellStyle name="Normal 2 2_A1- Q3'10" xfId="853" xr:uid="{00000000-0005-0000-0000-000055030000}"/>
    <cellStyle name="Normal 2 20" xfId="854" xr:uid="{00000000-0005-0000-0000-000056030000}"/>
    <cellStyle name="Normal 2 3" xfId="855" xr:uid="{00000000-0005-0000-0000-000057030000}"/>
    <cellStyle name="Normal 2 4" xfId="856" xr:uid="{00000000-0005-0000-0000-000058030000}"/>
    <cellStyle name="Normal 2 5" xfId="857" xr:uid="{00000000-0005-0000-0000-000059030000}"/>
    <cellStyle name="Normal 2 6" xfId="858" xr:uid="{00000000-0005-0000-0000-00005A030000}"/>
    <cellStyle name="Normal 2 7" xfId="859" xr:uid="{00000000-0005-0000-0000-00005B030000}"/>
    <cellStyle name="Normal 2 8" xfId="860" xr:uid="{00000000-0005-0000-0000-00005C030000}"/>
    <cellStyle name="Normal 2 9" xfId="861" xr:uid="{00000000-0005-0000-0000-00005D030000}"/>
    <cellStyle name="Normal 2_A1- Q3'10" xfId="862" xr:uid="{00000000-0005-0000-0000-00005E030000}"/>
    <cellStyle name="Normal 20" xfId="863" xr:uid="{00000000-0005-0000-0000-00005F030000}"/>
    <cellStyle name="Normal 21" xfId="864" xr:uid="{00000000-0005-0000-0000-000060030000}"/>
    <cellStyle name="Normal 22" xfId="865" xr:uid="{00000000-0005-0000-0000-000061030000}"/>
    <cellStyle name="Normal 22 2" xfId="866" xr:uid="{00000000-0005-0000-0000-000062030000}"/>
    <cellStyle name="Normal 23" xfId="867" xr:uid="{00000000-0005-0000-0000-000063030000}"/>
    <cellStyle name="Normal 23 2" xfId="868" xr:uid="{00000000-0005-0000-0000-000064030000}"/>
    <cellStyle name="Normal 24" xfId="869" xr:uid="{00000000-0005-0000-0000-000065030000}"/>
    <cellStyle name="Normal 25" xfId="870" xr:uid="{00000000-0005-0000-0000-000066030000}"/>
    <cellStyle name="Normal 25 2" xfId="871" xr:uid="{00000000-0005-0000-0000-000067030000}"/>
    <cellStyle name="Normal 26" xfId="872" xr:uid="{00000000-0005-0000-0000-000068030000}"/>
    <cellStyle name="Normal 27" xfId="873" xr:uid="{00000000-0005-0000-0000-000069030000}"/>
    <cellStyle name="Normal 28" xfId="874" xr:uid="{00000000-0005-0000-0000-00006A030000}"/>
    <cellStyle name="Normal 29" xfId="875" xr:uid="{00000000-0005-0000-0000-00006B030000}"/>
    <cellStyle name="Normal 3" xfId="876" xr:uid="{00000000-0005-0000-0000-00006C030000}"/>
    <cellStyle name="Normal 3 10" xfId="877" xr:uid="{00000000-0005-0000-0000-00006D030000}"/>
    <cellStyle name="Normal 3 11" xfId="878" xr:uid="{00000000-0005-0000-0000-00006E030000}"/>
    <cellStyle name="Normal 3 12" xfId="879" xr:uid="{00000000-0005-0000-0000-00006F030000}"/>
    <cellStyle name="Normal 3 13" xfId="880" xr:uid="{00000000-0005-0000-0000-000070030000}"/>
    <cellStyle name="Normal 3 2" xfId="881" xr:uid="{00000000-0005-0000-0000-000071030000}"/>
    <cellStyle name="Normal 3 2 2" xfId="882" xr:uid="{00000000-0005-0000-0000-000072030000}"/>
    <cellStyle name="Normal 3 2 2 2" xfId="883" xr:uid="{00000000-0005-0000-0000-000073030000}"/>
    <cellStyle name="Normal 3 2 3" xfId="884" xr:uid="{00000000-0005-0000-0000-000074030000}"/>
    <cellStyle name="Normal 3 2 4" xfId="885" xr:uid="{00000000-0005-0000-0000-000075030000}"/>
    <cellStyle name="Normal 3 2 5" xfId="886" xr:uid="{00000000-0005-0000-0000-000076030000}"/>
    <cellStyle name="Normal 3 2 6" xfId="887" xr:uid="{00000000-0005-0000-0000-000077030000}"/>
    <cellStyle name="Normal 3 2 7" xfId="888" xr:uid="{00000000-0005-0000-0000-000078030000}"/>
    <cellStyle name="Normal 3 2 8" xfId="889" xr:uid="{00000000-0005-0000-0000-000079030000}"/>
    <cellStyle name="Normal 3 2 9" xfId="890" xr:uid="{00000000-0005-0000-0000-00007A030000}"/>
    <cellStyle name="Normal 3 2_FAM GTEF_Lead 31.7.10" xfId="891" xr:uid="{00000000-0005-0000-0000-00007B030000}"/>
    <cellStyle name="Normal 3 3" xfId="892" xr:uid="{00000000-0005-0000-0000-00007C030000}"/>
    <cellStyle name="Normal 3 4" xfId="893" xr:uid="{00000000-0005-0000-0000-00007D030000}"/>
    <cellStyle name="Normal 3 5" xfId="894" xr:uid="{00000000-0005-0000-0000-00007E030000}"/>
    <cellStyle name="Normal 3 6" xfId="895" xr:uid="{00000000-0005-0000-0000-00007F030000}"/>
    <cellStyle name="Normal 3 7" xfId="896" xr:uid="{00000000-0005-0000-0000-000080030000}"/>
    <cellStyle name="Normal 3 8" xfId="897" xr:uid="{00000000-0005-0000-0000-000081030000}"/>
    <cellStyle name="Normal 3 9" xfId="898" xr:uid="{00000000-0005-0000-0000-000082030000}"/>
    <cellStyle name="Normal 3_100" xfId="899" xr:uid="{00000000-0005-0000-0000-000083030000}"/>
    <cellStyle name="Normal 30" xfId="900" xr:uid="{00000000-0005-0000-0000-000084030000}"/>
    <cellStyle name="Normal 31" xfId="901" xr:uid="{00000000-0005-0000-0000-000085030000}"/>
    <cellStyle name="Normal 35" xfId="902" xr:uid="{00000000-0005-0000-0000-000086030000}"/>
    <cellStyle name="Normal 4" xfId="903" xr:uid="{00000000-0005-0000-0000-000087030000}"/>
    <cellStyle name="Normal 4 2" xfId="904" xr:uid="{00000000-0005-0000-0000-000088030000}"/>
    <cellStyle name="Normal 4_Current Investment" xfId="905" xr:uid="{00000000-0005-0000-0000-000089030000}"/>
    <cellStyle name="Normal 5" xfId="906" xr:uid="{00000000-0005-0000-0000-00008A030000}"/>
    <cellStyle name="Normal 5 10" xfId="907" xr:uid="{00000000-0005-0000-0000-00008B030000}"/>
    <cellStyle name="Normal 5 11" xfId="908" xr:uid="{00000000-0005-0000-0000-00008C030000}"/>
    <cellStyle name="Normal 5 2" xfId="909" xr:uid="{00000000-0005-0000-0000-00008D030000}"/>
    <cellStyle name="Normal 5 3" xfId="910" xr:uid="{00000000-0005-0000-0000-00008E030000}"/>
    <cellStyle name="Normal 5 4" xfId="911" xr:uid="{00000000-0005-0000-0000-00008F030000}"/>
    <cellStyle name="Normal 5 5" xfId="912" xr:uid="{00000000-0005-0000-0000-000090030000}"/>
    <cellStyle name="Normal 5 6" xfId="913" xr:uid="{00000000-0005-0000-0000-000091030000}"/>
    <cellStyle name="Normal 5 7" xfId="914" xr:uid="{00000000-0005-0000-0000-000092030000}"/>
    <cellStyle name="Normal 5 8" xfId="915" xr:uid="{00000000-0005-0000-0000-000093030000}"/>
    <cellStyle name="Normal 5 9" xfId="916" xr:uid="{00000000-0005-0000-0000-000094030000}"/>
    <cellStyle name="Normal 5_FAM GTEF_Lead 31.7.10" xfId="917" xr:uid="{00000000-0005-0000-0000-000095030000}"/>
    <cellStyle name="Normal 6" xfId="918" xr:uid="{00000000-0005-0000-0000-000096030000}"/>
    <cellStyle name="Normal 6 2" xfId="919" xr:uid="{00000000-0005-0000-0000-000097030000}"/>
    <cellStyle name="Normal 6 3" xfId="920" xr:uid="{00000000-0005-0000-0000-000098030000}"/>
    <cellStyle name="Normal 6 4" xfId="921" xr:uid="{00000000-0005-0000-0000-000099030000}"/>
    <cellStyle name="Normal 7" xfId="922" xr:uid="{00000000-0005-0000-0000-00009A030000}"/>
    <cellStyle name="Normal 8" xfId="923" xr:uid="{00000000-0005-0000-0000-00009B030000}"/>
    <cellStyle name="Normal 8 2" xfId="924" xr:uid="{00000000-0005-0000-0000-00009C030000}"/>
    <cellStyle name="Normal 8_FAM GTEF_Lead 31.7.10" xfId="925" xr:uid="{00000000-0005-0000-0000-00009D030000}"/>
    <cellStyle name="Normal 9" xfId="926" xr:uid="{00000000-0005-0000-0000-00009E030000}"/>
    <cellStyle name="Normal_CEI Q1'51 T2" xfId="927" xr:uid="{00000000-0005-0000-0000-00009F030000}"/>
    <cellStyle name="Note 10" xfId="928" xr:uid="{00000000-0005-0000-0000-0000A0030000}"/>
    <cellStyle name="Note 11" xfId="929" xr:uid="{00000000-0005-0000-0000-0000A1030000}"/>
    <cellStyle name="Note 12" xfId="930" xr:uid="{00000000-0005-0000-0000-0000A2030000}"/>
    <cellStyle name="Note 13" xfId="931" xr:uid="{00000000-0005-0000-0000-0000A3030000}"/>
    <cellStyle name="Note 14" xfId="932" xr:uid="{00000000-0005-0000-0000-0000A4030000}"/>
    <cellStyle name="Note 15" xfId="933" xr:uid="{00000000-0005-0000-0000-0000A5030000}"/>
    <cellStyle name="Note 16" xfId="934" xr:uid="{00000000-0005-0000-0000-0000A6030000}"/>
    <cellStyle name="Note 2" xfId="935" xr:uid="{00000000-0005-0000-0000-0000A7030000}"/>
    <cellStyle name="Note 3" xfId="936" xr:uid="{00000000-0005-0000-0000-0000A8030000}"/>
    <cellStyle name="Note 4" xfId="937" xr:uid="{00000000-0005-0000-0000-0000A9030000}"/>
    <cellStyle name="Note 5" xfId="938" xr:uid="{00000000-0005-0000-0000-0000AA030000}"/>
    <cellStyle name="Note 6" xfId="939" xr:uid="{00000000-0005-0000-0000-0000AB030000}"/>
    <cellStyle name="Note 7" xfId="940" xr:uid="{00000000-0005-0000-0000-0000AC030000}"/>
    <cellStyle name="Note 8" xfId="941" xr:uid="{00000000-0005-0000-0000-0000AD030000}"/>
    <cellStyle name="Note 9" xfId="942" xr:uid="{00000000-0005-0000-0000-0000AE030000}"/>
    <cellStyle name="Œ…‹æØ‚è [0.00]_4m stock" xfId="943" xr:uid="{00000000-0005-0000-0000-0000AF030000}"/>
    <cellStyle name="Œ…‹æØ‚è_4m stock" xfId="944" xr:uid="{00000000-0005-0000-0000-0000B0030000}"/>
    <cellStyle name="oft Excel]_x000d__x000a_Comment=The open=/f lines load custom functions into the Paste Function list._x000d__x000a_Maximized=3_x000d__x000a_Basics=1_x000d__x000a_A" xfId="945" xr:uid="{00000000-0005-0000-0000-0000B1030000}"/>
    <cellStyle name="oft Excel]_x000d__x000a_Comment=The open=/f lines load custom functions into the Paste Function list._x000d__x000a_Maximized=3_x000d__x000a_Basics=1_x000d__x000a_A 10" xfId="946" xr:uid="{00000000-0005-0000-0000-0000B2030000}"/>
    <cellStyle name="oft Excel]_x000d__x000a_Comment=The open=/f lines load custom functions into the Paste Function list._x000d__x000a_Maximized=3_x000d__x000a_Basics=1_x000d__x000a_A 11" xfId="947" xr:uid="{00000000-0005-0000-0000-0000B3030000}"/>
    <cellStyle name="oft Excel]_x000d__x000a_Comment=The open=/f lines load custom functions into the Paste Function list._x000d__x000a_Maximized=3_x000d__x000a_Basics=1_x000d__x000a_A 12" xfId="948" xr:uid="{00000000-0005-0000-0000-0000B4030000}"/>
    <cellStyle name="oft Excel]_x000d__x000a_Comment=The open=/f lines load custom functions into the Paste Function list._x000d__x000a_Maximized=3_x000d__x000a_Basics=1_x000d__x000a_A 13" xfId="949" xr:uid="{00000000-0005-0000-0000-0000B5030000}"/>
    <cellStyle name="oft Excel]_x000d__x000a_Comment=The open=/f lines load custom functions into the Paste Function list._x000d__x000a_Maximized=3_x000d__x000a_Basics=1_x000d__x000a_A 14" xfId="950" xr:uid="{00000000-0005-0000-0000-0000B6030000}"/>
    <cellStyle name="oft Excel]_x000d__x000a_Comment=The open=/f lines load custom functions into the Paste Function list._x000d__x000a_Maximized=3_x000d__x000a_Basics=1_x000d__x000a_A 15" xfId="951" xr:uid="{00000000-0005-0000-0000-0000B7030000}"/>
    <cellStyle name="oft Excel]_x000d__x000a_Comment=The open=/f lines load custom functions into the Paste Function list._x000d__x000a_Maximized=3_x000d__x000a_Basics=1_x000d__x000a_A 16" xfId="952" xr:uid="{00000000-0005-0000-0000-0000B8030000}"/>
    <cellStyle name="oft Excel]_x000d__x000a_Comment=The open=/f lines load custom functions into the Paste Function list._x000d__x000a_Maximized=3_x000d__x000a_Basics=1_x000d__x000a_A 17" xfId="953" xr:uid="{00000000-0005-0000-0000-0000B9030000}"/>
    <cellStyle name="oft Excel]_x000d__x000a_Comment=The open=/f lines load custom functions into the Paste Function list._x000d__x000a_Maximized=3_x000d__x000a_Basics=1_x000d__x000a_A 18" xfId="954" xr:uid="{00000000-0005-0000-0000-0000BA030000}"/>
    <cellStyle name="oft Excel]_x000d__x000a_Comment=The open=/f lines load custom functions into the Paste Function list._x000d__x000a_Maximized=3_x000d__x000a_Basics=1_x000d__x000a_A 19" xfId="955" xr:uid="{00000000-0005-0000-0000-0000BB030000}"/>
    <cellStyle name="oft Excel]_x000d__x000a_Comment=The open=/f lines load custom functions into the Paste Function list._x000d__x000a_Maximized=3_x000d__x000a_Basics=1_x000d__x000a_A 2" xfId="956" xr:uid="{00000000-0005-0000-0000-0000BC030000}"/>
    <cellStyle name="oft Excel]_x000d__x000a_Comment=The open=/f lines load custom functions into the Paste Function list._x000d__x000a_Maximized=3_x000d__x000a_Basics=1_x000d__x000a_A 20" xfId="957" xr:uid="{00000000-0005-0000-0000-0000BD030000}"/>
    <cellStyle name="oft Excel]_x000d__x000a_Comment=The open=/f lines load custom functions into the Paste Function list._x000d__x000a_Maximized=3_x000d__x000a_Basics=1_x000d__x000a_A 21" xfId="958" xr:uid="{00000000-0005-0000-0000-0000BE030000}"/>
    <cellStyle name="oft Excel]_x000d__x000a_Comment=The open=/f lines load custom functions into the Paste Function list._x000d__x000a_Maximized=3_x000d__x000a_Basics=1_x000d__x000a_A 3" xfId="959" xr:uid="{00000000-0005-0000-0000-0000BF030000}"/>
    <cellStyle name="oft Excel]_x000d__x000a_Comment=The open=/f lines load custom functions into the Paste Function list._x000d__x000a_Maximized=3_x000d__x000a_Basics=1_x000d__x000a_A 4" xfId="960" xr:uid="{00000000-0005-0000-0000-0000C0030000}"/>
    <cellStyle name="oft Excel]_x000d__x000a_Comment=The open=/f lines load custom functions into the Paste Function list._x000d__x000a_Maximized=3_x000d__x000a_Basics=1_x000d__x000a_A 5" xfId="961" xr:uid="{00000000-0005-0000-0000-0000C1030000}"/>
    <cellStyle name="oft Excel]_x000d__x000a_Comment=The open=/f lines load custom functions into the Paste Function list._x000d__x000a_Maximized=3_x000d__x000a_Basics=1_x000d__x000a_A 6" xfId="962" xr:uid="{00000000-0005-0000-0000-0000C2030000}"/>
    <cellStyle name="oft Excel]_x000d__x000a_Comment=The open=/f lines load custom functions into the Paste Function list._x000d__x000a_Maximized=3_x000d__x000a_Basics=1_x000d__x000a_A 7" xfId="963" xr:uid="{00000000-0005-0000-0000-0000C3030000}"/>
    <cellStyle name="oft Excel]_x000d__x000a_Comment=The open=/f lines load custom functions into the Paste Function list._x000d__x000a_Maximized=3_x000d__x000a_Basics=1_x000d__x000a_A 8" xfId="964" xr:uid="{00000000-0005-0000-0000-0000C4030000}"/>
    <cellStyle name="oft Excel]_x000d__x000a_Comment=The open=/f lines load custom functions into the Paste Function list._x000d__x000a_Maximized=3_x000d__x000a_Basics=1_x000d__x000a_A 9" xfId="965" xr:uid="{00000000-0005-0000-0000-0000C5030000}"/>
    <cellStyle name="Output 10" xfId="966" xr:uid="{00000000-0005-0000-0000-0000C6030000}"/>
    <cellStyle name="Output 11" xfId="967" xr:uid="{00000000-0005-0000-0000-0000C7030000}"/>
    <cellStyle name="Output 12" xfId="968" xr:uid="{00000000-0005-0000-0000-0000C8030000}"/>
    <cellStyle name="Output 13" xfId="969" xr:uid="{00000000-0005-0000-0000-0000C9030000}"/>
    <cellStyle name="Output 14" xfId="970" xr:uid="{00000000-0005-0000-0000-0000CA030000}"/>
    <cellStyle name="Output 2" xfId="971" xr:uid="{00000000-0005-0000-0000-0000CB030000}"/>
    <cellStyle name="Output 3" xfId="972" xr:uid="{00000000-0005-0000-0000-0000CC030000}"/>
    <cellStyle name="Output 4" xfId="973" xr:uid="{00000000-0005-0000-0000-0000CD030000}"/>
    <cellStyle name="Output 5" xfId="974" xr:uid="{00000000-0005-0000-0000-0000CE030000}"/>
    <cellStyle name="Output 6" xfId="975" xr:uid="{00000000-0005-0000-0000-0000CF030000}"/>
    <cellStyle name="Output 7" xfId="976" xr:uid="{00000000-0005-0000-0000-0000D0030000}"/>
    <cellStyle name="Output 8" xfId="977" xr:uid="{00000000-0005-0000-0000-0000D1030000}"/>
    <cellStyle name="Output 9" xfId="978" xr:uid="{00000000-0005-0000-0000-0000D2030000}"/>
    <cellStyle name="Percent [2]" xfId="979" xr:uid="{00000000-0005-0000-0000-0000D3030000}"/>
    <cellStyle name="Percent [2] 10" xfId="980" xr:uid="{00000000-0005-0000-0000-0000D4030000}"/>
    <cellStyle name="Percent [2] 11" xfId="981" xr:uid="{00000000-0005-0000-0000-0000D5030000}"/>
    <cellStyle name="Percent [2] 12" xfId="982" xr:uid="{00000000-0005-0000-0000-0000D6030000}"/>
    <cellStyle name="Percent [2] 13" xfId="983" xr:uid="{00000000-0005-0000-0000-0000D7030000}"/>
    <cellStyle name="Percent [2] 14" xfId="984" xr:uid="{00000000-0005-0000-0000-0000D8030000}"/>
    <cellStyle name="Percent [2] 15" xfId="985" xr:uid="{00000000-0005-0000-0000-0000D9030000}"/>
    <cellStyle name="Percent [2] 16" xfId="986" xr:uid="{00000000-0005-0000-0000-0000DA030000}"/>
    <cellStyle name="Percent [2] 17" xfId="987" xr:uid="{00000000-0005-0000-0000-0000DB030000}"/>
    <cellStyle name="Percent [2] 18" xfId="988" xr:uid="{00000000-0005-0000-0000-0000DC030000}"/>
    <cellStyle name="Percent [2] 19" xfId="989" xr:uid="{00000000-0005-0000-0000-0000DD030000}"/>
    <cellStyle name="Percent [2] 2" xfId="990" xr:uid="{00000000-0005-0000-0000-0000DE030000}"/>
    <cellStyle name="Percent [2] 20" xfId="991" xr:uid="{00000000-0005-0000-0000-0000DF030000}"/>
    <cellStyle name="Percent [2] 21" xfId="992" xr:uid="{00000000-0005-0000-0000-0000E0030000}"/>
    <cellStyle name="Percent [2] 3" xfId="993" xr:uid="{00000000-0005-0000-0000-0000E1030000}"/>
    <cellStyle name="Percent [2] 4" xfId="994" xr:uid="{00000000-0005-0000-0000-0000E2030000}"/>
    <cellStyle name="Percent [2] 5" xfId="995" xr:uid="{00000000-0005-0000-0000-0000E3030000}"/>
    <cellStyle name="Percent [2] 6" xfId="996" xr:uid="{00000000-0005-0000-0000-0000E4030000}"/>
    <cellStyle name="Percent [2] 7" xfId="997" xr:uid="{00000000-0005-0000-0000-0000E5030000}"/>
    <cellStyle name="Percent [2] 8" xfId="998" xr:uid="{00000000-0005-0000-0000-0000E6030000}"/>
    <cellStyle name="Percent [2] 9" xfId="999" xr:uid="{00000000-0005-0000-0000-0000E7030000}"/>
    <cellStyle name="Percent 10" xfId="1000" xr:uid="{00000000-0005-0000-0000-0000E8030000}"/>
    <cellStyle name="Percent 11" xfId="1001" xr:uid="{00000000-0005-0000-0000-0000E9030000}"/>
    <cellStyle name="Percent 12" xfId="1002" xr:uid="{00000000-0005-0000-0000-0000EA030000}"/>
    <cellStyle name="Percent 13" xfId="1003" xr:uid="{00000000-0005-0000-0000-0000EB030000}"/>
    <cellStyle name="Percent 14" xfId="1004" xr:uid="{00000000-0005-0000-0000-0000EC030000}"/>
    <cellStyle name="Percent 2" xfId="1005" xr:uid="{00000000-0005-0000-0000-0000ED030000}"/>
    <cellStyle name="Percent 2 2" xfId="1006" xr:uid="{00000000-0005-0000-0000-0000EE030000}"/>
    <cellStyle name="Percent 2 2 2" xfId="1007" xr:uid="{00000000-0005-0000-0000-0000EF030000}"/>
    <cellStyle name="Percent 2 3" xfId="1008" xr:uid="{00000000-0005-0000-0000-0000F0030000}"/>
    <cellStyle name="Percent 2 4" xfId="1009" xr:uid="{00000000-0005-0000-0000-0000F1030000}"/>
    <cellStyle name="Percent 2 5" xfId="1010" xr:uid="{00000000-0005-0000-0000-0000F2030000}"/>
    <cellStyle name="Percent 3" xfId="1011" xr:uid="{00000000-0005-0000-0000-0000F3030000}"/>
    <cellStyle name="Percent 3 2" xfId="1012" xr:uid="{00000000-0005-0000-0000-0000F4030000}"/>
    <cellStyle name="Percent 3 3" xfId="1013" xr:uid="{00000000-0005-0000-0000-0000F5030000}"/>
    <cellStyle name="Percent 4" xfId="1014" xr:uid="{00000000-0005-0000-0000-0000F6030000}"/>
    <cellStyle name="Percent 5" xfId="1015" xr:uid="{00000000-0005-0000-0000-0000F7030000}"/>
    <cellStyle name="Percent 5 2" xfId="1016" xr:uid="{00000000-0005-0000-0000-0000F8030000}"/>
    <cellStyle name="Percent 6" xfId="1017" xr:uid="{00000000-0005-0000-0000-0000F9030000}"/>
    <cellStyle name="Percent 6 2" xfId="1018" xr:uid="{00000000-0005-0000-0000-0000FA030000}"/>
    <cellStyle name="Percent 7" xfId="1019" xr:uid="{00000000-0005-0000-0000-0000FB030000}"/>
    <cellStyle name="Percent 7 2" xfId="1020" xr:uid="{00000000-0005-0000-0000-0000FC030000}"/>
    <cellStyle name="Percent 8" xfId="1021" xr:uid="{00000000-0005-0000-0000-0000FD030000}"/>
    <cellStyle name="Percent 9" xfId="1022" xr:uid="{00000000-0005-0000-0000-0000FE030000}"/>
    <cellStyle name="Percent 9 2" xfId="1023" xr:uid="{00000000-0005-0000-0000-0000FF030000}"/>
    <cellStyle name="pwstyle" xfId="1024" xr:uid="{00000000-0005-0000-0000-000000040000}"/>
    <cellStyle name="Quantity" xfId="1025" xr:uid="{00000000-0005-0000-0000-000001040000}"/>
    <cellStyle name="Quantity 10" xfId="1026" xr:uid="{00000000-0005-0000-0000-000002040000}"/>
    <cellStyle name="Quantity 11" xfId="1027" xr:uid="{00000000-0005-0000-0000-000003040000}"/>
    <cellStyle name="Quantity 12" xfId="1028" xr:uid="{00000000-0005-0000-0000-000004040000}"/>
    <cellStyle name="Quantity 13" xfId="1029" xr:uid="{00000000-0005-0000-0000-000005040000}"/>
    <cellStyle name="Quantity 14" xfId="1030" xr:uid="{00000000-0005-0000-0000-000006040000}"/>
    <cellStyle name="Quantity 15" xfId="1031" xr:uid="{00000000-0005-0000-0000-000007040000}"/>
    <cellStyle name="Quantity 16" xfId="1032" xr:uid="{00000000-0005-0000-0000-000008040000}"/>
    <cellStyle name="Quantity 17" xfId="1033" xr:uid="{00000000-0005-0000-0000-000009040000}"/>
    <cellStyle name="Quantity 18" xfId="1034" xr:uid="{00000000-0005-0000-0000-00000A040000}"/>
    <cellStyle name="Quantity 19" xfId="1035" xr:uid="{00000000-0005-0000-0000-00000B040000}"/>
    <cellStyle name="Quantity 2" xfId="1036" xr:uid="{00000000-0005-0000-0000-00000C040000}"/>
    <cellStyle name="Quantity 20" xfId="1037" xr:uid="{00000000-0005-0000-0000-00000D040000}"/>
    <cellStyle name="Quantity 21" xfId="1038" xr:uid="{00000000-0005-0000-0000-00000E040000}"/>
    <cellStyle name="Quantity 3" xfId="1039" xr:uid="{00000000-0005-0000-0000-00000F040000}"/>
    <cellStyle name="Quantity 4" xfId="1040" xr:uid="{00000000-0005-0000-0000-000010040000}"/>
    <cellStyle name="Quantity 5" xfId="1041" xr:uid="{00000000-0005-0000-0000-000011040000}"/>
    <cellStyle name="Quantity 6" xfId="1042" xr:uid="{00000000-0005-0000-0000-000012040000}"/>
    <cellStyle name="Quantity 7" xfId="1043" xr:uid="{00000000-0005-0000-0000-000013040000}"/>
    <cellStyle name="Quantity 8" xfId="1044" xr:uid="{00000000-0005-0000-0000-000014040000}"/>
    <cellStyle name="Quantity 9" xfId="1045" xr:uid="{00000000-0005-0000-0000-000015040000}"/>
    <cellStyle name="Quantity_100" xfId="1046" xr:uid="{00000000-0005-0000-0000-000016040000}"/>
    <cellStyle name="rowStyleNumber" xfId="1047" xr:uid="{00000000-0005-0000-0000-000017040000}"/>
    <cellStyle name="rowStyleNumber 10" xfId="1048" xr:uid="{00000000-0005-0000-0000-000018040000}"/>
    <cellStyle name="rowStyleNumber 2" xfId="1049" xr:uid="{00000000-0005-0000-0000-000019040000}"/>
    <cellStyle name="rowStyleNumber 3" xfId="1050" xr:uid="{00000000-0005-0000-0000-00001A040000}"/>
    <cellStyle name="rowStyleNumber 4" xfId="1051" xr:uid="{00000000-0005-0000-0000-00001B040000}"/>
    <cellStyle name="rowStyleNumber 5" xfId="1052" xr:uid="{00000000-0005-0000-0000-00001C040000}"/>
    <cellStyle name="rowStyleNumber 6" xfId="1053" xr:uid="{00000000-0005-0000-0000-00001D040000}"/>
    <cellStyle name="rowStyleNumber 7" xfId="1054" xr:uid="{00000000-0005-0000-0000-00001E040000}"/>
    <cellStyle name="rowStyleNumber 8" xfId="1055" xr:uid="{00000000-0005-0000-0000-00001F040000}"/>
    <cellStyle name="rowStyleNumber 9" xfId="1056" xr:uid="{00000000-0005-0000-0000-000020040000}"/>
    <cellStyle name="rowStyleNumber_Book1" xfId="1057" xr:uid="{00000000-0005-0000-0000-000021040000}"/>
    <cellStyle name="rowStyleStringLeft" xfId="1058" xr:uid="{00000000-0005-0000-0000-000022040000}"/>
    <cellStyle name="rowStyleStringLeft 10" xfId="1059" xr:uid="{00000000-0005-0000-0000-000023040000}"/>
    <cellStyle name="rowStyleStringLeft 2" xfId="1060" xr:uid="{00000000-0005-0000-0000-000024040000}"/>
    <cellStyle name="rowStyleStringLeft 3" xfId="1061" xr:uid="{00000000-0005-0000-0000-000025040000}"/>
    <cellStyle name="rowStyleStringLeft 4" xfId="1062" xr:uid="{00000000-0005-0000-0000-000026040000}"/>
    <cellStyle name="rowStyleStringLeft 5" xfId="1063" xr:uid="{00000000-0005-0000-0000-000027040000}"/>
    <cellStyle name="rowStyleStringLeft 6" xfId="1064" xr:uid="{00000000-0005-0000-0000-000028040000}"/>
    <cellStyle name="rowStyleStringLeft 7" xfId="1065" xr:uid="{00000000-0005-0000-0000-000029040000}"/>
    <cellStyle name="rowStyleStringLeft 8" xfId="1066" xr:uid="{00000000-0005-0000-0000-00002A040000}"/>
    <cellStyle name="rowStyleStringLeft 9" xfId="1067" xr:uid="{00000000-0005-0000-0000-00002B040000}"/>
    <cellStyle name="rowStyleStringLeft_Book1" xfId="1068" xr:uid="{00000000-0005-0000-0000-00002C040000}"/>
    <cellStyle name="Standard_OPTIMIR1 (deutsch)" xfId="1069" xr:uid="{00000000-0005-0000-0000-00002D040000}"/>
    <cellStyle name="Style 1" xfId="1070" xr:uid="{00000000-0005-0000-0000-00002E040000}"/>
    <cellStyle name="Style 1 10" xfId="1071" xr:uid="{00000000-0005-0000-0000-00002F040000}"/>
    <cellStyle name="Style 1 11" xfId="1072" xr:uid="{00000000-0005-0000-0000-000030040000}"/>
    <cellStyle name="Style 1 12" xfId="1073" xr:uid="{00000000-0005-0000-0000-000031040000}"/>
    <cellStyle name="Style 1 13" xfId="1074" xr:uid="{00000000-0005-0000-0000-000032040000}"/>
    <cellStyle name="Style 1 14" xfId="1075" xr:uid="{00000000-0005-0000-0000-000033040000}"/>
    <cellStyle name="Style 1 15" xfId="1076" xr:uid="{00000000-0005-0000-0000-000034040000}"/>
    <cellStyle name="Style 1 16" xfId="1077" xr:uid="{00000000-0005-0000-0000-000035040000}"/>
    <cellStyle name="Style 1 17" xfId="1078" xr:uid="{00000000-0005-0000-0000-000036040000}"/>
    <cellStyle name="Style 1 18" xfId="1079" xr:uid="{00000000-0005-0000-0000-000037040000}"/>
    <cellStyle name="Style 1 19" xfId="1080" xr:uid="{00000000-0005-0000-0000-000038040000}"/>
    <cellStyle name="Style 1 2" xfId="1081" xr:uid="{00000000-0005-0000-0000-000039040000}"/>
    <cellStyle name="Style 1 20" xfId="1082" xr:uid="{00000000-0005-0000-0000-00003A040000}"/>
    <cellStyle name="Style 1 21" xfId="1083" xr:uid="{00000000-0005-0000-0000-00003B040000}"/>
    <cellStyle name="Style 1 3" xfId="1084" xr:uid="{00000000-0005-0000-0000-00003C040000}"/>
    <cellStyle name="Style 1 4" xfId="1085" xr:uid="{00000000-0005-0000-0000-00003D040000}"/>
    <cellStyle name="Style 1 5" xfId="1086" xr:uid="{00000000-0005-0000-0000-00003E040000}"/>
    <cellStyle name="Style 1 6" xfId="1087" xr:uid="{00000000-0005-0000-0000-00003F040000}"/>
    <cellStyle name="Style 1 7" xfId="1088" xr:uid="{00000000-0005-0000-0000-000040040000}"/>
    <cellStyle name="Style 1 8" xfId="1089" xr:uid="{00000000-0005-0000-0000-000041040000}"/>
    <cellStyle name="Style 1 9" xfId="1090" xr:uid="{00000000-0005-0000-0000-000042040000}"/>
    <cellStyle name="Style 1_A-MFCA Lead_Q3'10 (NEW-HW) (version 1)" xfId="1091" xr:uid="{00000000-0005-0000-0000-000043040000}"/>
    <cellStyle name="Title 10" xfId="1092" xr:uid="{00000000-0005-0000-0000-000044040000}"/>
    <cellStyle name="Title 11" xfId="1093" xr:uid="{00000000-0005-0000-0000-000045040000}"/>
    <cellStyle name="Title 12" xfId="1094" xr:uid="{00000000-0005-0000-0000-000046040000}"/>
    <cellStyle name="Title 13" xfId="1095" xr:uid="{00000000-0005-0000-0000-000047040000}"/>
    <cellStyle name="Title 14" xfId="1096" xr:uid="{00000000-0005-0000-0000-000048040000}"/>
    <cellStyle name="Title 2" xfId="1097" xr:uid="{00000000-0005-0000-0000-000049040000}"/>
    <cellStyle name="Title 3" xfId="1098" xr:uid="{00000000-0005-0000-0000-00004A040000}"/>
    <cellStyle name="Title 4" xfId="1099" xr:uid="{00000000-0005-0000-0000-00004B040000}"/>
    <cellStyle name="Title 5" xfId="1100" xr:uid="{00000000-0005-0000-0000-00004C040000}"/>
    <cellStyle name="Title 6" xfId="1101" xr:uid="{00000000-0005-0000-0000-00004D040000}"/>
    <cellStyle name="Title 7" xfId="1102" xr:uid="{00000000-0005-0000-0000-00004E040000}"/>
    <cellStyle name="Title 8" xfId="1103" xr:uid="{00000000-0005-0000-0000-00004F040000}"/>
    <cellStyle name="Title 9" xfId="1104" xr:uid="{00000000-0005-0000-0000-000050040000}"/>
    <cellStyle name="Total 10" xfId="1105" xr:uid="{00000000-0005-0000-0000-000051040000}"/>
    <cellStyle name="Total 11" xfId="1106" xr:uid="{00000000-0005-0000-0000-000052040000}"/>
    <cellStyle name="Total 12" xfId="1107" xr:uid="{00000000-0005-0000-0000-000053040000}"/>
    <cellStyle name="Total 13" xfId="1108" xr:uid="{00000000-0005-0000-0000-000054040000}"/>
    <cellStyle name="Total 14" xfId="1109" xr:uid="{00000000-0005-0000-0000-000055040000}"/>
    <cellStyle name="Total 2" xfId="1110" xr:uid="{00000000-0005-0000-0000-000056040000}"/>
    <cellStyle name="Total 2 2" xfId="1111" xr:uid="{00000000-0005-0000-0000-000057040000}"/>
    <cellStyle name="Total 2_WP A100-A200" xfId="1112" xr:uid="{00000000-0005-0000-0000-000058040000}"/>
    <cellStyle name="Total 3" xfId="1113" xr:uid="{00000000-0005-0000-0000-000059040000}"/>
    <cellStyle name="Total 4" xfId="1114" xr:uid="{00000000-0005-0000-0000-00005A040000}"/>
    <cellStyle name="Total 5" xfId="1115" xr:uid="{00000000-0005-0000-0000-00005B040000}"/>
    <cellStyle name="Total 6" xfId="1116" xr:uid="{00000000-0005-0000-0000-00005C040000}"/>
    <cellStyle name="Total 7" xfId="1117" xr:uid="{00000000-0005-0000-0000-00005D040000}"/>
    <cellStyle name="Total 8" xfId="1118" xr:uid="{00000000-0005-0000-0000-00005E040000}"/>
    <cellStyle name="Total 9" xfId="1119" xr:uid="{00000000-0005-0000-0000-00005F040000}"/>
    <cellStyle name="Warning Text 10" xfId="1120" xr:uid="{00000000-0005-0000-0000-000060040000}"/>
    <cellStyle name="Warning Text 11" xfId="1121" xr:uid="{00000000-0005-0000-0000-000061040000}"/>
    <cellStyle name="Warning Text 12" xfId="1122" xr:uid="{00000000-0005-0000-0000-000062040000}"/>
    <cellStyle name="Warning Text 13" xfId="1123" xr:uid="{00000000-0005-0000-0000-000063040000}"/>
    <cellStyle name="Warning Text 14" xfId="1124" xr:uid="{00000000-0005-0000-0000-000064040000}"/>
    <cellStyle name="Warning Text 2" xfId="1125" xr:uid="{00000000-0005-0000-0000-000065040000}"/>
    <cellStyle name="Warning Text 3" xfId="1126" xr:uid="{00000000-0005-0000-0000-000066040000}"/>
    <cellStyle name="Warning Text 4" xfId="1127" xr:uid="{00000000-0005-0000-0000-000067040000}"/>
    <cellStyle name="Warning Text 5" xfId="1128" xr:uid="{00000000-0005-0000-0000-000068040000}"/>
    <cellStyle name="Warning Text 6" xfId="1129" xr:uid="{00000000-0005-0000-0000-000069040000}"/>
    <cellStyle name="Warning Text 7" xfId="1130" xr:uid="{00000000-0005-0000-0000-00006A040000}"/>
    <cellStyle name="Warning Text 8" xfId="1131" xr:uid="{00000000-0005-0000-0000-00006B040000}"/>
    <cellStyle name="Warning Text 9" xfId="1132" xr:uid="{00000000-0005-0000-0000-00006C040000}"/>
    <cellStyle name="Wไhrung [0]_OPTIMIR1 (deutsch)" xfId="1133" xr:uid="{00000000-0005-0000-0000-00006D040000}"/>
    <cellStyle name="Wไhrung_OPTIMIR1 (deutsch)" xfId="1134" xr:uid="{00000000-0005-0000-0000-00006E040000}"/>
    <cellStyle name="เครื่องหมายจุลภาค 2 2" xfId="1136" xr:uid="{00000000-0005-0000-0000-000070040000}"/>
    <cellStyle name="เครื่องหมายจุลภาค 2 3" xfId="1137" xr:uid="{00000000-0005-0000-0000-000071040000}"/>
    <cellStyle name="เครื่องหมายจุลภาค 2 4" xfId="1138" xr:uid="{00000000-0005-0000-0000-000072040000}"/>
    <cellStyle name="เครื่องหมายจุลภาค 2 5" xfId="1139" xr:uid="{00000000-0005-0000-0000-000073040000}"/>
    <cellStyle name="เครื่องหมายจุลภาค 3 2" xfId="1140" xr:uid="{00000000-0005-0000-0000-000074040000}"/>
    <cellStyle name="เครื่องหมายจุลภาค 3 2 2" xfId="1141" xr:uid="{00000000-0005-0000-0000-000075040000}"/>
    <cellStyle name="เครื่องหมายจุลภาค 4 2" xfId="1142" xr:uid="{00000000-0005-0000-0000-000076040000}"/>
    <cellStyle name="เครื่องหมายจุลภาค 5" xfId="1143" xr:uid="{00000000-0005-0000-0000-000077040000}"/>
    <cellStyle name="เครื่องหมายจุลภาค 5 2" xfId="1144" xr:uid="{00000000-0005-0000-0000-000078040000}"/>
    <cellStyle name="เครื่องหมายจุลภาค 5_Copy of UOB S 36.1 LEAD จุ๋ม" xfId="1145" xr:uid="{00000000-0005-0000-0000-000079040000}"/>
    <cellStyle name="เครื่องหมายจุลภาค 6" xfId="1146" xr:uid="{00000000-0005-0000-0000-00007A040000}"/>
    <cellStyle name="เครื่องหมายจุลภาค 6 2" xfId="1147" xr:uid="{00000000-0005-0000-0000-00007B040000}"/>
    <cellStyle name="เครื่องหมายจุลภาค 6 3" xfId="1148" xr:uid="{00000000-0005-0000-0000-00007C040000}"/>
    <cellStyle name="เครื่องหมายจุลภาค 6 4" xfId="1149" xr:uid="{00000000-0005-0000-0000-00007D040000}"/>
    <cellStyle name="เครื่องหมายจุลภาค 6 5" xfId="1150" xr:uid="{00000000-0005-0000-0000-00007E040000}"/>
    <cellStyle name="เครื่องหมายจุลภาค 6 6" xfId="1151" xr:uid="{00000000-0005-0000-0000-00007F040000}"/>
    <cellStyle name="เครื่องหมายจุลภาค 6 7" xfId="1152" xr:uid="{00000000-0005-0000-0000-000080040000}"/>
    <cellStyle name="เครื่องหมายจุลภาค 6 8" xfId="1153" xr:uid="{00000000-0005-0000-0000-000081040000}"/>
    <cellStyle name="เครื่องหมายจุลภาค 6 9" xfId="1154" xr:uid="{00000000-0005-0000-0000-000082040000}"/>
    <cellStyle name="เครื่องหมายจุลภาค 7" xfId="1155" xr:uid="{00000000-0005-0000-0000-000083040000}"/>
    <cellStyle name="เครื่องหมายจุลภาค 7 2" xfId="1156" xr:uid="{00000000-0005-0000-0000-000084040000}"/>
    <cellStyle name="เครื่องหมายจุลภาค 7_Copy of UOB S 36.1 LEAD จุ๋ม" xfId="1157" xr:uid="{00000000-0005-0000-0000-000085040000}"/>
    <cellStyle name="เครื่องหมายจุลภาค 8" xfId="1158" xr:uid="{00000000-0005-0000-0000-000086040000}"/>
    <cellStyle name="เครื่องหมายจุลภาค 8 10" xfId="1159" xr:uid="{00000000-0005-0000-0000-000087040000}"/>
    <cellStyle name="เครื่องหมายจุลภาค 8 2" xfId="1160" xr:uid="{00000000-0005-0000-0000-000088040000}"/>
    <cellStyle name="เครื่องหมายจุลภาค 8 3" xfId="1161" xr:uid="{00000000-0005-0000-0000-000089040000}"/>
    <cellStyle name="เครื่องหมายจุลภาค 8 4" xfId="1162" xr:uid="{00000000-0005-0000-0000-00008A040000}"/>
    <cellStyle name="เครื่องหมายจุลภาค 8 5" xfId="1163" xr:uid="{00000000-0005-0000-0000-00008B040000}"/>
    <cellStyle name="เครื่องหมายจุลภาค 8 6" xfId="1164" xr:uid="{00000000-0005-0000-0000-00008C040000}"/>
    <cellStyle name="เครื่องหมายจุลภาค 8 7" xfId="1165" xr:uid="{00000000-0005-0000-0000-00008D040000}"/>
    <cellStyle name="เครื่องหมายจุลภาค 8 8" xfId="1166" xr:uid="{00000000-0005-0000-0000-00008E040000}"/>
    <cellStyle name="เครื่องหมายจุลภาค 8 9" xfId="1167" xr:uid="{00000000-0005-0000-0000-00008F040000}"/>
    <cellStyle name="เครื่องหมายเปอร์เซ็นต์_Book2" xfId="1135" xr:uid="{00000000-0005-0000-0000-00006F040000}"/>
    <cellStyle name="เครื่องหมายสกุลเงิน [0] 2" xfId="1168" xr:uid="{00000000-0005-0000-0000-000090040000}"/>
    <cellStyle name="เชื่อมโยงหลายมิติ" xfId="1169" xr:uid="{00000000-0005-0000-0000-000091040000}"/>
    <cellStyle name="เชื่อมโยงหลายมิติ 2" xfId="1170" xr:uid="{00000000-0005-0000-0000-000092040000}"/>
    <cellStyle name="เชื่อมโยงหลายมิติ 3" xfId="1171" xr:uid="{00000000-0005-0000-0000-000093040000}"/>
    <cellStyle name="เชื่อมโยงหลายมิติ 4" xfId="1172" xr:uid="{00000000-0005-0000-0000-000094040000}"/>
    <cellStyle name="ตามการเชื่อมโยงหลายมิติ" xfId="1179" xr:uid="{00000000-0005-0000-0000-00009B040000}"/>
    <cellStyle name="ตามการเชื่อมโยงหลายมิติ 2" xfId="1180" xr:uid="{00000000-0005-0000-0000-00009C040000}"/>
    <cellStyle name="ตามการเชื่อมโยงหลายมิติ 3" xfId="1181" xr:uid="{00000000-0005-0000-0000-00009D040000}"/>
    <cellStyle name="ตามการเชื่อมโยงหลายมิติ 4" xfId="1182" xr:uid="{00000000-0005-0000-0000-00009E040000}"/>
    <cellStyle name="น้บะภฒ_95" xfId="1183" xr:uid="{00000000-0005-0000-0000-00009F040000}"/>
    <cellStyle name="ปกติ 2" xfId="1184" xr:uid="{00000000-0005-0000-0000-0000A0040000}"/>
    <cellStyle name="ปกติ 2 10" xfId="1185" xr:uid="{00000000-0005-0000-0000-0000A1040000}"/>
    <cellStyle name="ปกติ 2 2" xfId="1186" xr:uid="{00000000-0005-0000-0000-0000A2040000}"/>
    <cellStyle name="ปกติ 2 2 2" xfId="1187" xr:uid="{00000000-0005-0000-0000-0000A3040000}"/>
    <cellStyle name="ปกติ 2 2_B100 &amp; B200" xfId="1188" xr:uid="{00000000-0005-0000-0000-0000A4040000}"/>
    <cellStyle name="ปกติ 2 3" xfId="1189" xr:uid="{00000000-0005-0000-0000-0000A5040000}"/>
    <cellStyle name="ปกติ 2 4" xfId="1190" xr:uid="{00000000-0005-0000-0000-0000A6040000}"/>
    <cellStyle name="ปกติ 2 5" xfId="1191" xr:uid="{00000000-0005-0000-0000-0000A7040000}"/>
    <cellStyle name="ปกติ 2 6" xfId="1192" xr:uid="{00000000-0005-0000-0000-0000A8040000}"/>
    <cellStyle name="ปกติ 2 7" xfId="1193" xr:uid="{00000000-0005-0000-0000-0000A9040000}"/>
    <cellStyle name="ปกติ 2 8" xfId="1194" xr:uid="{00000000-0005-0000-0000-0000AA040000}"/>
    <cellStyle name="ปกติ 2 9" xfId="1195" xr:uid="{00000000-0005-0000-0000-0000AB040000}"/>
    <cellStyle name="ปกติ 3 2" xfId="1196" xr:uid="{00000000-0005-0000-0000-0000AC040000}"/>
    <cellStyle name="ปกติ 3 3" xfId="1197" xr:uid="{00000000-0005-0000-0000-0000AD040000}"/>
    <cellStyle name="ปกติ 4 2" xfId="1198" xr:uid="{00000000-0005-0000-0000-0000AE040000}"/>
    <cellStyle name="ปกติ 4 3" xfId="1199" xr:uid="{00000000-0005-0000-0000-0000AF040000}"/>
    <cellStyle name="ปกติ 4 4" xfId="1200" xr:uid="{00000000-0005-0000-0000-0000B0040000}"/>
    <cellStyle name="ปกติ 4 5" xfId="1201" xr:uid="{00000000-0005-0000-0000-0000B1040000}"/>
    <cellStyle name="ปกติ_PL_quarter1+2 end 51" xfId="1202" xr:uid="{00000000-0005-0000-0000-0000B2040000}"/>
    <cellStyle name="เปอร์เซ็นต์ 2" xfId="1173" xr:uid="{00000000-0005-0000-0000-000095040000}"/>
    <cellStyle name="เปอร์เซ็นต์ 2 2" xfId="1174" xr:uid="{00000000-0005-0000-0000-000096040000}"/>
    <cellStyle name="เปอร์เซ็นต์ 2 3" xfId="1175" xr:uid="{00000000-0005-0000-0000-000097040000}"/>
    <cellStyle name="เปอร์เซ็นต์ 3" xfId="1176" xr:uid="{00000000-0005-0000-0000-000098040000}"/>
    <cellStyle name="เปอร์เซ็นต์ 4" xfId="1177" xr:uid="{00000000-0005-0000-0000-000099040000}"/>
    <cellStyle name="เปอร์เซ็นต์ 4 2" xfId="1178" xr:uid="{00000000-0005-0000-0000-00009A040000}"/>
    <cellStyle name="ฤธถ [0]_95" xfId="1203" xr:uid="{00000000-0005-0000-0000-0000B3040000}"/>
    <cellStyle name="ฤธถ_95" xfId="1204" xr:uid="{00000000-0005-0000-0000-0000B4040000}"/>
    <cellStyle name="ล๋ศญ [0]_95" xfId="1205" xr:uid="{00000000-0005-0000-0000-0000B5040000}"/>
    <cellStyle name="ล๋ศญ_95" xfId="1206" xr:uid="{00000000-0005-0000-0000-0000B6040000}"/>
    <cellStyle name="ลักษณะ 1" xfId="1207" xr:uid="{00000000-0005-0000-0000-0000B7040000}"/>
    <cellStyle name="วฅมุ_4ฟ๙ฝวภ๛" xfId="1208" xr:uid="{00000000-0005-0000-0000-0000B8040000}"/>
    <cellStyle name="หมายเหตุ 2" xfId="1209" xr:uid="{00000000-0005-0000-0000-0000B9040000}"/>
    <cellStyle name="หมายเหตุ 3" xfId="1210" xr:uid="{00000000-0005-0000-0000-0000BA040000}"/>
    <cellStyle name="หมายเหตุ 4" xfId="1211" xr:uid="{00000000-0005-0000-0000-0000BB040000}"/>
    <cellStyle name="หมายเหตุ 5" xfId="1212" xr:uid="{00000000-0005-0000-0000-0000BC040000}"/>
    <cellStyle name="หมายเหตุ 6" xfId="1213" xr:uid="{00000000-0005-0000-0000-0000BD040000}"/>
    <cellStyle name="หมายเหตุ 7" xfId="1214" xr:uid="{00000000-0005-0000-0000-0000BE040000}"/>
    <cellStyle name="หมายเหตุ 8" xfId="1215" xr:uid="{00000000-0005-0000-0000-0000BF040000}"/>
    <cellStyle name="หมายเหตุ 9" xfId="1216" xr:uid="{00000000-0005-0000-0000-0000C0040000}"/>
    <cellStyle name="標準_D_NRS224" xfId="1217" xr:uid="{00000000-0005-0000-0000-0000C1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view="pageBreakPreview" zoomScale="85" zoomScaleNormal="25" zoomScaleSheetLayoutView="85" workbookViewId="0">
      <pane xSplit="3" topLeftCell="D1" activePane="topRight" state="frozen"/>
      <selection activeCell="O87" sqref="O87"/>
      <selection pane="topRight" activeCell="F10" sqref="F1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2.54296875" style="1" customWidth="1"/>
    <col min="4" max="4" width="11.54296875" style="5" customWidth="1"/>
    <col min="5" max="5" width="16.453125" style="75" customWidth="1"/>
    <col min="6" max="7" width="16.453125" style="100" customWidth="1"/>
    <col min="8" max="8" width="16.453125" style="76" customWidth="1"/>
    <col min="9" max="9" width="16.453125" style="19" customWidth="1"/>
    <col min="10" max="10" width="16.54296875" style="1" customWidth="1"/>
    <col min="11" max="11" width="13.54296875" style="1" bestFit="1" customWidth="1"/>
    <col min="12" max="12" width="12.54296875" style="47" customWidth="1"/>
    <col min="13" max="13" width="12.54296875" style="1" bestFit="1" customWidth="1"/>
    <col min="14" max="14" width="4.54296875" style="1" bestFit="1" customWidth="1"/>
    <col min="15" max="15" width="23.453125" style="6" customWidth="1"/>
    <col min="16" max="16384" width="9.453125" style="1"/>
  </cols>
  <sheetData>
    <row r="1" spans="1:13" ht="28.5">
      <c r="I1" s="77">
        <v>2</v>
      </c>
      <c r="J1" s="7"/>
    </row>
    <row r="2" spans="1:13" ht="23.25" customHeight="1">
      <c r="A2" s="140" t="s">
        <v>61</v>
      </c>
      <c r="B2" s="140"/>
      <c r="C2" s="140"/>
      <c r="D2" s="140"/>
      <c r="E2" s="140"/>
      <c r="F2" s="140"/>
      <c r="G2" s="140"/>
      <c r="H2" s="140"/>
      <c r="I2" s="140"/>
      <c r="J2" s="71"/>
    </row>
    <row r="3" spans="1:13" ht="23.25" customHeight="1">
      <c r="A3" s="144" t="s">
        <v>62</v>
      </c>
      <c r="B3" s="143"/>
      <c r="C3" s="143"/>
      <c r="D3" s="143"/>
      <c r="E3" s="143"/>
      <c r="F3" s="143"/>
      <c r="G3" s="143"/>
      <c r="H3" s="143"/>
      <c r="I3" s="143"/>
      <c r="J3" s="101"/>
    </row>
    <row r="4" spans="1:13" ht="23.25" customHeight="1">
      <c r="A4" s="143" t="s">
        <v>191</v>
      </c>
      <c r="B4" s="143"/>
      <c r="C4" s="143"/>
      <c r="D4" s="143"/>
      <c r="E4" s="143"/>
      <c r="F4" s="143"/>
      <c r="G4" s="143"/>
      <c r="H4" s="143"/>
      <c r="I4" s="143"/>
      <c r="J4" s="101"/>
    </row>
    <row r="5" spans="1:13" ht="23.25" customHeight="1">
      <c r="A5" s="8"/>
      <c r="B5" s="8"/>
      <c r="C5" s="8"/>
      <c r="D5" s="102"/>
      <c r="E5" s="78"/>
      <c r="F5" s="102"/>
      <c r="G5" s="102"/>
      <c r="H5" s="79"/>
      <c r="I5" s="80" t="s">
        <v>51</v>
      </c>
      <c r="J5" s="41"/>
    </row>
    <row r="6" spans="1:13" ht="23.25" customHeight="1">
      <c r="E6" s="141" t="s">
        <v>38</v>
      </c>
      <c r="F6" s="141"/>
      <c r="G6" s="141"/>
      <c r="H6" s="141" t="s">
        <v>37</v>
      </c>
      <c r="I6" s="141"/>
      <c r="J6" s="101"/>
    </row>
    <row r="7" spans="1:13" ht="23.25" customHeight="1">
      <c r="A7" s="8"/>
      <c r="B7" s="8"/>
      <c r="C7" s="8"/>
      <c r="D7" s="12" t="s">
        <v>0</v>
      </c>
      <c r="E7" s="103" t="s">
        <v>192</v>
      </c>
      <c r="F7" s="103" t="s">
        <v>139</v>
      </c>
      <c r="G7" s="103" t="s">
        <v>168</v>
      </c>
      <c r="H7" s="81" t="str">
        <f>E7</f>
        <v>30 มิถุนายน 2569</v>
      </c>
      <c r="I7" s="103" t="str">
        <f>F7</f>
        <v>31 ธันวาคม 2568</v>
      </c>
      <c r="J7" s="104"/>
    </row>
    <row r="8" spans="1:13" ht="23.25" customHeight="1">
      <c r="D8" s="101"/>
      <c r="E8" s="105" t="s">
        <v>46</v>
      </c>
      <c r="F8" s="105" t="s">
        <v>158</v>
      </c>
      <c r="G8" s="105" t="s">
        <v>158</v>
      </c>
      <c r="H8" s="82" t="s">
        <v>46</v>
      </c>
      <c r="I8" s="105" t="s">
        <v>158</v>
      </c>
      <c r="J8" s="101"/>
    </row>
    <row r="9" spans="1:13" ht="23.15" customHeight="1">
      <c r="A9" s="142"/>
      <c r="B9" s="142"/>
      <c r="C9" s="142"/>
      <c r="E9" s="82" t="s">
        <v>52</v>
      </c>
      <c r="F9" s="105" t="s">
        <v>108</v>
      </c>
      <c r="G9" s="105" t="s">
        <v>108</v>
      </c>
      <c r="H9" s="82" t="s">
        <v>52</v>
      </c>
      <c r="I9" s="105"/>
      <c r="J9" s="5"/>
    </row>
    <row r="10" spans="1:13" ht="23.15" customHeight="1">
      <c r="A10" s="142" t="s">
        <v>7</v>
      </c>
      <c r="B10" s="142"/>
      <c r="C10" s="142"/>
      <c r="E10" s="76"/>
      <c r="F10" s="19"/>
      <c r="G10" s="19"/>
      <c r="I10" s="100"/>
      <c r="J10" s="5"/>
    </row>
    <row r="11" spans="1:13" ht="23.25" customHeight="1">
      <c r="A11" s="2" t="s">
        <v>1</v>
      </c>
      <c r="C11" s="5"/>
      <c r="H11" s="75"/>
      <c r="I11" s="100"/>
      <c r="J11" s="5"/>
    </row>
    <row r="12" spans="1:13" ht="23.15" customHeight="1">
      <c r="A12" s="1" t="s">
        <v>20</v>
      </c>
      <c r="E12" s="45">
        <v>10289</v>
      </c>
      <c r="F12" s="45">
        <v>3363</v>
      </c>
      <c r="G12" s="45">
        <v>3881</v>
      </c>
      <c r="H12" s="76">
        <v>8764</v>
      </c>
      <c r="I12" s="45">
        <v>2278</v>
      </c>
      <c r="J12" s="67"/>
      <c r="K12" s="106"/>
    </row>
    <row r="13" spans="1:13">
      <c r="A13" s="107" t="s">
        <v>63</v>
      </c>
      <c r="D13" s="5" t="s">
        <v>164</v>
      </c>
      <c r="E13" s="45">
        <v>192467</v>
      </c>
      <c r="F13" s="45">
        <v>201444</v>
      </c>
      <c r="G13" s="45">
        <v>134292</v>
      </c>
      <c r="H13" s="76">
        <v>170730</v>
      </c>
      <c r="I13" s="45">
        <v>160414</v>
      </c>
      <c r="J13" s="45"/>
      <c r="K13" s="106"/>
    </row>
    <row r="14" spans="1:13" ht="23.15" customHeight="1">
      <c r="A14" s="1" t="s">
        <v>115</v>
      </c>
      <c r="D14" s="5">
        <v>7.1</v>
      </c>
      <c r="E14" s="45">
        <v>117515</v>
      </c>
      <c r="F14" s="45">
        <v>188718</v>
      </c>
      <c r="G14" s="45">
        <v>110571</v>
      </c>
      <c r="H14" s="76">
        <v>99056</v>
      </c>
      <c r="I14" s="45">
        <v>161007</v>
      </c>
      <c r="J14" s="17"/>
      <c r="K14" s="106"/>
    </row>
    <row r="15" spans="1:13" ht="23.25" customHeight="1">
      <c r="A15" s="1" t="s">
        <v>64</v>
      </c>
      <c r="D15" s="5">
        <v>5.0999999999999996</v>
      </c>
      <c r="E15" s="45">
        <v>0</v>
      </c>
      <c r="F15" s="45">
        <v>0</v>
      </c>
      <c r="G15" s="45">
        <v>0</v>
      </c>
      <c r="H15" s="76">
        <v>135678</v>
      </c>
      <c r="I15" s="45">
        <v>128501</v>
      </c>
      <c r="J15" s="17"/>
      <c r="K15" s="106"/>
      <c r="M15" s="106"/>
    </row>
    <row r="16" spans="1:13" ht="23.25" customHeight="1">
      <c r="A16" s="1" t="s">
        <v>65</v>
      </c>
      <c r="D16" s="5">
        <v>8</v>
      </c>
      <c r="E16" s="45">
        <v>25043</v>
      </c>
      <c r="F16" s="45">
        <v>23526</v>
      </c>
      <c r="G16" s="45">
        <v>39520</v>
      </c>
      <c r="H16" s="76">
        <v>19608</v>
      </c>
      <c r="I16" s="45">
        <v>18180</v>
      </c>
      <c r="J16" s="17"/>
      <c r="K16" s="106"/>
      <c r="M16" s="106"/>
    </row>
    <row r="17" spans="1:13" ht="23.25" customHeight="1">
      <c r="A17" s="1" t="s">
        <v>109</v>
      </c>
      <c r="E17" s="45">
        <v>4945</v>
      </c>
      <c r="F17" s="45">
        <v>5256</v>
      </c>
      <c r="G17" s="45">
        <v>6502</v>
      </c>
      <c r="H17" s="76">
        <v>2788</v>
      </c>
      <c r="I17" s="45">
        <v>3700</v>
      </c>
      <c r="J17" s="17"/>
      <c r="K17" s="106"/>
      <c r="M17" s="106"/>
    </row>
    <row r="18" spans="1:13" ht="23.25" customHeight="1">
      <c r="A18" s="108" t="s">
        <v>2</v>
      </c>
      <c r="D18" s="100"/>
      <c r="E18" s="68">
        <f>SUM(E12:E17)</f>
        <v>350259</v>
      </c>
      <c r="F18" s="68">
        <f>SUM(F12:F17)</f>
        <v>422307</v>
      </c>
      <c r="G18" s="68">
        <f>SUM(G12:G17)</f>
        <v>294766</v>
      </c>
      <c r="H18" s="68">
        <f>SUM(H12:H17)</f>
        <v>436624</v>
      </c>
      <c r="I18" s="68">
        <f>SUM(I12:I17)</f>
        <v>474080</v>
      </c>
      <c r="J18" s="17"/>
      <c r="K18" s="106"/>
    </row>
    <row r="19" spans="1:13" ht="23.25" customHeight="1">
      <c r="A19" s="2" t="s">
        <v>3</v>
      </c>
      <c r="H19" s="75"/>
      <c r="I19" s="100"/>
      <c r="J19" s="17"/>
      <c r="K19" s="106"/>
    </row>
    <row r="20" spans="1:13" ht="23.25" customHeight="1">
      <c r="A20" s="1" t="s">
        <v>66</v>
      </c>
      <c r="D20" s="5">
        <v>9</v>
      </c>
      <c r="E20" s="45">
        <v>10855</v>
      </c>
      <c r="F20" s="45">
        <v>21558</v>
      </c>
      <c r="G20" s="45">
        <v>95705</v>
      </c>
      <c r="H20" s="76">
        <v>8605</v>
      </c>
      <c r="I20" s="45">
        <v>19302</v>
      </c>
      <c r="J20" s="17"/>
      <c r="K20" s="106"/>
    </row>
    <row r="21" spans="1:13" ht="23.15" customHeight="1">
      <c r="A21" s="1" t="s">
        <v>59</v>
      </c>
      <c r="D21" s="5">
        <v>10</v>
      </c>
      <c r="E21" s="45">
        <v>0</v>
      </c>
      <c r="F21" s="45">
        <v>0</v>
      </c>
      <c r="G21" s="45">
        <v>0</v>
      </c>
      <c r="H21" s="76">
        <v>359100</v>
      </c>
      <c r="I21" s="45">
        <v>359100</v>
      </c>
      <c r="J21" s="17"/>
      <c r="K21" s="106"/>
    </row>
    <row r="22" spans="1:13" ht="23.25" customHeight="1">
      <c r="A22" s="1" t="s">
        <v>67</v>
      </c>
      <c r="D22" s="5">
        <v>11</v>
      </c>
      <c r="E22" s="45">
        <v>7358</v>
      </c>
      <c r="F22" s="45">
        <v>7418</v>
      </c>
      <c r="G22" s="45">
        <v>5759</v>
      </c>
      <c r="H22" s="76">
        <v>0</v>
      </c>
      <c r="I22" s="50">
        <v>0</v>
      </c>
      <c r="J22" s="17"/>
      <c r="K22" s="106"/>
    </row>
    <row r="23" spans="1:13" ht="23.25" customHeight="1">
      <c r="A23" s="1" t="s">
        <v>116</v>
      </c>
      <c r="D23" s="5">
        <v>7.1</v>
      </c>
      <c r="E23" s="75">
        <v>141645</v>
      </c>
      <c r="F23" s="75">
        <v>175645</v>
      </c>
      <c r="G23" s="75">
        <v>169617</v>
      </c>
      <c r="H23" s="75">
        <v>141645</v>
      </c>
      <c r="I23" s="75">
        <v>175645</v>
      </c>
      <c r="J23" s="17"/>
      <c r="K23" s="106"/>
    </row>
    <row r="24" spans="1:13" ht="23.25" customHeight="1">
      <c r="A24" s="1" t="s">
        <v>205</v>
      </c>
      <c r="D24" s="5">
        <v>12</v>
      </c>
      <c r="E24" s="45">
        <v>61168</v>
      </c>
      <c r="F24" s="45">
        <v>61168</v>
      </c>
      <c r="G24" s="45">
        <v>59967</v>
      </c>
      <c r="H24" s="76">
        <v>0</v>
      </c>
      <c r="I24" s="45">
        <v>0</v>
      </c>
      <c r="J24" s="17"/>
      <c r="K24" s="106"/>
    </row>
    <row r="25" spans="1:13" ht="23.25" customHeight="1">
      <c r="A25" s="1" t="s">
        <v>149</v>
      </c>
      <c r="D25" s="5">
        <v>13</v>
      </c>
      <c r="E25" s="45">
        <v>70913</v>
      </c>
      <c r="F25" s="45">
        <v>70913</v>
      </c>
      <c r="G25" s="45">
        <v>0</v>
      </c>
      <c r="H25" s="76">
        <v>0</v>
      </c>
      <c r="I25" s="45">
        <v>0</v>
      </c>
      <c r="J25" s="17"/>
      <c r="K25" s="106"/>
    </row>
    <row r="26" spans="1:13" ht="23.25" customHeight="1">
      <c r="A26" s="1" t="s">
        <v>68</v>
      </c>
      <c r="D26" s="5">
        <v>14</v>
      </c>
      <c r="E26" s="45">
        <v>514311</v>
      </c>
      <c r="F26" s="45">
        <v>535864</v>
      </c>
      <c r="G26" s="45">
        <v>542169</v>
      </c>
      <c r="H26" s="76">
        <v>125352</v>
      </c>
      <c r="I26" s="45">
        <v>135158</v>
      </c>
      <c r="J26" s="17">
        <f>542169-G26</f>
        <v>0</v>
      </c>
      <c r="K26" s="106"/>
    </row>
    <row r="27" spans="1:13" ht="23.25" customHeight="1">
      <c r="A27" s="1" t="s">
        <v>48</v>
      </c>
      <c r="D27" s="5" t="s">
        <v>165</v>
      </c>
      <c r="E27" s="45">
        <v>59474</v>
      </c>
      <c r="F27" s="45">
        <v>67383</v>
      </c>
      <c r="G27" s="45">
        <v>82289</v>
      </c>
      <c r="H27" s="76">
        <v>59279</v>
      </c>
      <c r="I27" s="45">
        <v>67036</v>
      </c>
      <c r="J27" s="17"/>
      <c r="K27" s="106"/>
    </row>
    <row r="28" spans="1:13" ht="23.15" customHeight="1">
      <c r="A28" s="1" t="s">
        <v>34</v>
      </c>
      <c r="D28" s="5">
        <v>16</v>
      </c>
      <c r="E28" s="45">
        <v>14440</v>
      </c>
      <c r="F28" s="45">
        <v>16385</v>
      </c>
      <c r="G28" s="45">
        <v>16731</v>
      </c>
      <c r="H28" s="76">
        <v>3003</v>
      </c>
      <c r="I28" s="45">
        <v>3924</v>
      </c>
      <c r="J28" s="17">
        <f>16731-G28</f>
        <v>0</v>
      </c>
      <c r="K28" s="106"/>
    </row>
    <row r="29" spans="1:13" ht="23.25" customHeight="1">
      <c r="A29" s="1" t="s">
        <v>69</v>
      </c>
      <c r="E29" s="45">
        <v>2442</v>
      </c>
      <c r="F29" s="45">
        <v>2031</v>
      </c>
      <c r="G29" s="45">
        <v>2061</v>
      </c>
      <c r="H29" s="76">
        <v>1941</v>
      </c>
      <c r="I29" s="45">
        <v>1573</v>
      </c>
      <c r="J29" s="17"/>
      <c r="K29" s="106"/>
    </row>
    <row r="30" spans="1:13" ht="23.25" customHeight="1">
      <c r="A30" s="1" t="s">
        <v>140</v>
      </c>
      <c r="E30" s="45">
        <v>20060</v>
      </c>
      <c r="F30" s="45">
        <v>15137</v>
      </c>
      <c r="G30" s="45">
        <v>13993</v>
      </c>
      <c r="H30" s="76">
        <v>15602</v>
      </c>
      <c r="I30" s="45">
        <v>11902</v>
      </c>
      <c r="J30" s="17"/>
      <c r="K30" s="106"/>
    </row>
    <row r="31" spans="1:13" ht="23.25" customHeight="1">
      <c r="A31" s="1" t="s">
        <v>141</v>
      </c>
      <c r="E31" s="45">
        <v>5634</v>
      </c>
      <c r="F31" s="45">
        <v>4978</v>
      </c>
      <c r="G31" s="45">
        <v>13269</v>
      </c>
      <c r="H31" s="76">
        <v>3803</v>
      </c>
      <c r="I31" s="45">
        <v>3486</v>
      </c>
      <c r="J31" s="17"/>
      <c r="K31" s="106"/>
    </row>
    <row r="32" spans="1:13" ht="23.25" customHeight="1">
      <c r="A32" s="2" t="s">
        <v>4</v>
      </c>
      <c r="E32" s="68">
        <f>SUM(E20:E31)</f>
        <v>908300</v>
      </c>
      <c r="F32" s="68">
        <f>SUM(F20:F31)</f>
        <v>978480</v>
      </c>
      <c r="G32" s="68">
        <f>SUM(G20:G31)</f>
        <v>1001560</v>
      </c>
      <c r="H32" s="68">
        <f>SUM(H20:H31)</f>
        <v>718330</v>
      </c>
      <c r="I32" s="68">
        <f>SUM(I20:I31)</f>
        <v>777126</v>
      </c>
      <c r="J32" s="17"/>
      <c r="K32" s="106"/>
    </row>
    <row r="33" spans="1:11" ht="23.25" customHeight="1" thickBot="1">
      <c r="A33" s="2" t="s">
        <v>54</v>
      </c>
      <c r="E33" s="83">
        <f>E18+E32</f>
        <v>1258559</v>
      </c>
      <c r="F33" s="83">
        <f>F18+F32</f>
        <v>1400787</v>
      </c>
      <c r="G33" s="83">
        <f>G18+G32</f>
        <v>1296326</v>
      </c>
      <c r="H33" s="83">
        <f>H18+H32</f>
        <v>1154954</v>
      </c>
      <c r="I33" s="83">
        <f>I18+I32</f>
        <v>1251206</v>
      </c>
      <c r="J33" s="17"/>
      <c r="K33" s="106"/>
    </row>
    <row r="34" spans="1:11" ht="23.25" customHeight="1" thickTop="1"/>
    <row r="35" spans="1:11" ht="23.25" customHeight="1"/>
    <row r="36" spans="1:11" ht="23.25" customHeight="1">
      <c r="F36" s="75"/>
      <c r="G36" s="75"/>
      <c r="H36" s="75"/>
    </row>
    <row r="37" spans="1:11" ht="23.25" customHeight="1">
      <c r="F37" s="75"/>
      <c r="G37" s="75"/>
      <c r="H37" s="75"/>
    </row>
    <row r="38" spans="1:11" ht="23.25" customHeight="1">
      <c r="F38" s="75"/>
      <c r="G38" s="75"/>
      <c r="H38" s="75"/>
    </row>
    <row r="39" spans="1:11" ht="23.25" customHeight="1">
      <c r="F39" s="75"/>
      <c r="G39" s="75"/>
      <c r="H39" s="75"/>
    </row>
    <row r="40" spans="1:11" ht="23.25" customHeight="1">
      <c r="F40" s="75"/>
      <c r="G40" s="75"/>
      <c r="H40" s="75"/>
    </row>
    <row r="41" spans="1:11" ht="23.25" customHeight="1">
      <c r="F41" s="75"/>
      <c r="G41" s="75"/>
      <c r="H41" s="75"/>
    </row>
    <row r="42" spans="1:11" ht="23.25" customHeight="1">
      <c r="F42" s="75"/>
      <c r="G42" s="75"/>
      <c r="H42" s="75"/>
    </row>
    <row r="43" spans="1:11" ht="23.25" customHeight="1">
      <c r="F43" s="75"/>
      <c r="G43" s="75"/>
      <c r="H43" s="75"/>
    </row>
    <row r="44" spans="1:11" ht="23.25" customHeight="1">
      <c r="F44" s="75"/>
      <c r="G44" s="75"/>
      <c r="H44" s="75"/>
    </row>
    <row r="45" spans="1:11" ht="23.25" customHeight="1">
      <c r="F45" s="75"/>
      <c r="G45" s="75"/>
      <c r="H45" s="75"/>
    </row>
    <row r="46" spans="1:11" ht="23.25" customHeight="1">
      <c r="F46" s="75"/>
      <c r="G46" s="75"/>
      <c r="H46" s="75"/>
    </row>
    <row r="47" spans="1:11" ht="23.25" customHeight="1">
      <c r="F47" s="75"/>
      <c r="G47" s="75"/>
      <c r="H47" s="75"/>
    </row>
    <row r="48" spans="1:11" ht="23.25" customHeight="1">
      <c r="F48" s="75"/>
      <c r="G48" s="75"/>
      <c r="H48" s="75"/>
    </row>
    <row r="49" spans="1:10" ht="23.25" customHeight="1">
      <c r="F49" s="75"/>
      <c r="G49" s="75"/>
      <c r="H49" s="75"/>
    </row>
    <row r="50" spans="1:10" ht="23.25" customHeight="1">
      <c r="F50" s="75"/>
      <c r="G50" s="75"/>
      <c r="H50" s="75"/>
    </row>
    <row r="51" spans="1:10" ht="23.25" customHeight="1">
      <c r="F51" s="75"/>
      <c r="G51" s="75"/>
      <c r="H51" s="75"/>
    </row>
    <row r="52" spans="1:10" ht="23.25" customHeight="1">
      <c r="F52" s="75"/>
      <c r="G52" s="75"/>
      <c r="H52" s="75"/>
    </row>
    <row r="53" spans="1:10" ht="23.25" customHeight="1">
      <c r="F53" s="75"/>
      <c r="G53" s="75"/>
      <c r="H53" s="75"/>
    </row>
    <row r="54" spans="1:10">
      <c r="A54" s="1" t="s">
        <v>5</v>
      </c>
    </row>
    <row r="55" spans="1:10" ht="28.5">
      <c r="I55" s="77">
        <v>3</v>
      </c>
      <c r="J55" s="7"/>
    </row>
    <row r="56" spans="1:10" ht="22">
      <c r="A56" s="143" t="str">
        <f>+A2</f>
        <v>บริษัท แพลนเน็ต คอมมิวนิเคชั่น เอเชีย จำกัด (มหาชน) และบริษัทย่อย</v>
      </c>
      <c r="B56" s="143"/>
      <c r="C56" s="143"/>
      <c r="D56" s="143"/>
      <c r="E56" s="143"/>
      <c r="F56" s="143"/>
      <c r="G56" s="143"/>
      <c r="H56" s="143"/>
      <c r="I56" s="143"/>
      <c r="J56" s="101"/>
    </row>
    <row r="57" spans="1:10" ht="23.25" customHeight="1">
      <c r="A57" s="144" t="str">
        <f>A3</f>
        <v>งบฐานะการเงิน</v>
      </c>
      <c r="B57" s="143"/>
      <c r="C57" s="143"/>
      <c r="D57" s="143"/>
      <c r="E57" s="143"/>
      <c r="F57" s="143"/>
      <c r="G57" s="143"/>
      <c r="H57" s="143"/>
      <c r="I57" s="143"/>
      <c r="J57" s="101"/>
    </row>
    <row r="58" spans="1:10" ht="23.25" customHeight="1">
      <c r="A58" s="143" t="str">
        <f>+A4</f>
        <v xml:space="preserve"> ณ วันที่ 30 มิถุนายน 2569</v>
      </c>
      <c r="B58" s="143"/>
      <c r="C58" s="143"/>
      <c r="D58" s="143"/>
      <c r="E58" s="143"/>
      <c r="F58" s="143"/>
      <c r="G58" s="143"/>
      <c r="H58" s="143"/>
      <c r="I58" s="143"/>
      <c r="J58" s="101"/>
    </row>
    <row r="59" spans="1:10" ht="23.25" customHeight="1">
      <c r="A59" s="8"/>
      <c r="B59" s="8"/>
      <c r="C59" s="8"/>
      <c r="D59" s="9"/>
      <c r="E59" s="78"/>
      <c r="F59" s="102"/>
      <c r="G59" s="102"/>
      <c r="H59" s="79"/>
      <c r="I59" s="80" t="s">
        <v>51</v>
      </c>
      <c r="J59" s="41"/>
    </row>
    <row r="60" spans="1:10" ht="23.25" customHeight="1">
      <c r="E60" s="141" t="s">
        <v>38</v>
      </c>
      <c r="F60" s="141"/>
      <c r="G60" s="141"/>
      <c r="H60" s="141" t="s">
        <v>37</v>
      </c>
      <c r="I60" s="141"/>
      <c r="J60" s="101"/>
    </row>
    <row r="61" spans="1:10" ht="23.25" customHeight="1">
      <c r="A61" s="8"/>
      <c r="B61" s="8"/>
      <c r="C61" s="8"/>
      <c r="D61" s="12" t="s">
        <v>0</v>
      </c>
      <c r="E61" s="84" t="str">
        <f>+E7</f>
        <v>30 มิถุนายน 2569</v>
      </c>
      <c r="F61" s="84" t="str">
        <f>+F7</f>
        <v>31 ธันวาคม 2568</v>
      </c>
      <c r="G61" s="103" t="str">
        <f>+G7</f>
        <v>1 มกราคม 2568</v>
      </c>
      <c r="H61" s="84" t="str">
        <f>+H7</f>
        <v>30 มิถุนายน 2569</v>
      </c>
      <c r="I61" s="84" t="str">
        <f>+I7</f>
        <v>31 ธันวาคม 2568</v>
      </c>
      <c r="J61" s="101"/>
    </row>
    <row r="62" spans="1:10" ht="23.25" customHeight="1">
      <c r="D62" s="101"/>
      <c r="E62" s="105" t="s">
        <v>46</v>
      </c>
      <c r="F62" s="105" t="s">
        <v>158</v>
      </c>
      <c r="G62" s="105" t="str">
        <f>+G8</f>
        <v>ตรวจสอบแล้ว</v>
      </c>
      <c r="H62" s="82" t="s">
        <v>46</v>
      </c>
      <c r="I62" s="105" t="s">
        <v>158</v>
      </c>
      <c r="J62" s="101"/>
    </row>
    <row r="63" spans="1:10" ht="23.25" customHeight="1">
      <c r="D63" s="101"/>
      <c r="E63" s="82" t="s">
        <v>52</v>
      </c>
      <c r="F63" s="105" t="str">
        <f>+F9</f>
        <v>(ปรับปรุงใหม่)</v>
      </c>
      <c r="G63" s="105" t="str">
        <f>+G9</f>
        <v>(ปรับปรุงใหม่)</v>
      </c>
      <c r="H63" s="82" t="s">
        <v>52</v>
      </c>
      <c r="I63" s="105" t="s">
        <v>108</v>
      </c>
      <c r="J63" s="101"/>
    </row>
    <row r="64" spans="1:10" ht="23.25" customHeight="1">
      <c r="A64" s="142" t="s">
        <v>6</v>
      </c>
      <c r="B64" s="142"/>
      <c r="C64" s="142"/>
    </row>
    <row r="65" spans="1:11" ht="23.25" customHeight="1">
      <c r="A65" s="2" t="s">
        <v>8</v>
      </c>
      <c r="F65" s="75"/>
      <c r="G65" s="75"/>
      <c r="H65" s="75"/>
      <c r="I65" s="100"/>
      <c r="J65" s="5"/>
    </row>
    <row r="66" spans="1:11" ht="23.25" customHeight="1">
      <c r="A66" s="1" t="s">
        <v>70</v>
      </c>
      <c r="D66" s="5">
        <v>17</v>
      </c>
      <c r="E66" s="45">
        <v>122531</v>
      </c>
      <c r="F66" s="25">
        <v>119986</v>
      </c>
      <c r="G66" s="25">
        <v>151598</v>
      </c>
      <c r="H66" s="76">
        <v>104523</v>
      </c>
      <c r="I66" s="25">
        <v>118124</v>
      </c>
      <c r="J66" s="17"/>
    </row>
    <row r="67" spans="1:11" ht="23.25" customHeight="1">
      <c r="A67" s="1" t="s">
        <v>120</v>
      </c>
      <c r="D67" s="5">
        <v>5.0999999999999996</v>
      </c>
      <c r="E67" s="45">
        <v>43182</v>
      </c>
      <c r="F67" s="25">
        <v>46700</v>
      </c>
      <c r="G67" s="25">
        <v>73875</v>
      </c>
      <c r="H67" s="76">
        <v>93208</v>
      </c>
      <c r="I67" s="25">
        <v>74265</v>
      </c>
      <c r="J67" s="17"/>
    </row>
    <row r="68" spans="1:11" ht="23.25" customHeight="1">
      <c r="A68" s="1" t="s">
        <v>71</v>
      </c>
      <c r="D68" s="5" t="s">
        <v>166</v>
      </c>
      <c r="E68" s="45">
        <v>334331</v>
      </c>
      <c r="F68" s="25">
        <v>374102</v>
      </c>
      <c r="G68" s="25">
        <v>244552</v>
      </c>
      <c r="H68" s="76">
        <v>150987</v>
      </c>
      <c r="I68" s="25">
        <v>189095</v>
      </c>
      <c r="J68" s="17"/>
    </row>
    <row r="69" spans="1:11" ht="23.25" customHeight="1">
      <c r="A69" s="1" t="s">
        <v>49</v>
      </c>
      <c r="D69" s="5">
        <v>7.2</v>
      </c>
      <c r="E69" s="45">
        <v>89712</v>
      </c>
      <c r="F69" s="25">
        <v>48015</v>
      </c>
      <c r="G69" s="25">
        <v>27099</v>
      </c>
      <c r="H69" s="76">
        <v>64317</v>
      </c>
      <c r="I69" s="25">
        <v>38590</v>
      </c>
      <c r="J69" s="17"/>
      <c r="K69" s="106"/>
    </row>
    <row r="70" spans="1:11" ht="23.25" customHeight="1">
      <c r="A70" s="1" t="s">
        <v>107</v>
      </c>
      <c r="E70" s="45"/>
      <c r="F70" s="25"/>
      <c r="G70" s="25"/>
      <c r="I70" s="25"/>
      <c r="J70" s="17"/>
    </row>
    <row r="71" spans="1:11" ht="23.25" customHeight="1">
      <c r="A71" s="1" t="s">
        <v>97</v>
      </c>
      <c r="D71" s="5">
        <v>19</v>
      </c>
      <c r="E71" s="45">
        <v>11153</v>
      </c>
      <c r="F71" s="25">
        <v>11019</v>
      </c>
      <c r="G71" s="25">
        <v>10178</v>
      </c>
      <c r="H71" s="76">
        <v>10602</v>
      </c>
      <c r="I71" s="25">
        <v>10423</v>
      </c>
      <c r="J71" s="17"/>
    </row>
    <row r="72" spans="1:11" ht="23.25" customHeight="1">
      <c r="A72" s="1" t="s">
        <v>72</v>
      </c>
      <c r="E72" s="45"/>
      <c r="F72" s="25"/>
      <c r="G72" s="25"/>
      <c r="I72" s="25"/>
      <c r="J72" s="17"/>
    </row>
    <row r="73" spans="1:11" ht="23.25" customHeight="1">
      <c r="A73" s="1" t="s">
        <v>97</v>
      </c>
      <c r="D73" s="5" t="s">
        <v>167</v>
      </c>
      <c r="E73" s="45">
        <v>19832</v>
      </c>
      <c r="F73" s="25">
        <v>16284</v>
      </c>
      <c r="G73" s="25">
        <v>14998</v>
      </c>
      <c r="H73" s="76">
        <v>19425</v>
      </c>
      <c r="I73" s="25">
        <v>15885</v>
      </c>
      <c r="J73" s="17"/>
    </row>
    <row r="74" spans="1:11" ht="23.25" customHeight="1">
      <c r="A74" s="1" t="s">
        <v>73</v>
      </c>
      <c r="E74" s="45">
        <v>254</v>
      </c>
      <c r="F74" s="25">
        <v>1785</v>
      </c>
      <c r="G74" s="25">
        <v>648</v>
      </c>
      <c r="H74" s="76">
        <v>0</v>
      </c>
      <c r="I74" s="25">
        <v>0</v>
      </c>
      <c r="J74" s="17"/>
    </row>
    <row r="75" spans="1:11" ht="23.25" customHeight="1">
      <c r="A75" s="2" t="s">
        <v>9</v>
      </c>
      <c r="D75" s="100"/>
      <c r="E75" s="68">
        <f>SUM(E66:E74)</f>
        <v>620995</v>
      </c>
      <c r="F75" s="68">
        <f>SUM(F66:F74)</f>
        <v>617891</v>
      </c>
      <c r="G75" s="68">
        <f>SUM(G66:G74)</f>
        <v>522948</v>
      </c>
      <c r="H75" s="68">
        <f>SUM(H66:H74)</f>
        <v>443062</v>
      </c>
      <c r="I75" s="68">
        <f>SUM(I66:I74)</f>
        <v>446382</v>
      </c>
      <c r="J75" s="17"/>
    </row>
    <row r="76" spans="1:11" ht="23.25" customHeight="1">
      <c r="A76" s="2" t="s">
        <v>10</v>
      </c>
      <c r="H76" s="75"/>
      <c r="I76" s="25"/>
      <c r="J76" s="18"/>
    </row>
    <row r="77" spans="1:11" ht="24.75" customHeight="1">
      <c r="A77" s="1" t="s">
        <v>74</v>
      </c>
      <c r="D77" s="5">
        <v>19</v>
      </c>
      <c r="E77" s="45">
        <v>29723</v>
      </c>
      <c r="F77" s="25">
        <v>35362</v>
      </c>
      <c r="G77" s="25">
        <v>39333</v>
      </c>
      <c r="H77" s="76">
        <v>28901</v>
      </c>
      <c r="I77" s="25">
        <v>34265</v>
      </c>
      <c r="J77" s="6"/>
    </row>
    <row r="78" spans="1:11" ht="24.75" customHeight="1">
      <c r="A78" s="1" t="s">
        <v>50</v>
      </c>
      <c r="D78" s="5" t="s">
        <v>167</v>
      </c>
      <c r="E78" s="45">
        <v>51396</v>
      </c>
      <c r="F78" s="25">
        <v>59180</v>
      </c>
      <c r="G78" s="25">
        <v>74876</v>
      </c>
      <c r="H78" s="76">
        <v>51396</v>
      </c>
      <c r="I78" s="25">
        <v>58991</v>
      </c>
      <c r="J78" s="6"/>
    </row>
    <row r="79" spans="1:11" ht="24.75" customHeight="1">
      <c r="A79" s="1" t="s">
        <v>75</v>
      </c>
      <c r="D79" s="5">
        <v>21</v>
      </c>
      <c r="E79" s="45">
        <v>51833</v>
      </c>
      <c r="F79" s="25">
        <v>87078</v>
      </c>
      <c r="G79" s="25">
        <v>154493</v>
      </c>
      <c r="H79" s="76">
        <v>0</v>
      </c>
      <c r="I79" s="25">
        <v>0</v>
      </c>
      <c r="J79" s="6"/>
    </row>
    <row r="80" spans="1:11" ht="24.75" customHeight="1">
      <c r="A80" s="1" t="s">
        <v>102</v>
      </c>
      <c r="D80" s="5">
        <v>22</v>
      </c>
      <c r="E80" s="45">
        <v>16509</v>
      </c>
      <c r="F80" s="25">
        <v>16301</v>
      </c>
      <c r="G80" s="25">
        <v>14344</v>
      </c>
      <c r="H80" s="76">
        <v>14043</v>
      </c>
      <c r="I80" s="25">
        <v>14052</v>
      </c>
      <c r="J80" s="6"/>
    </row>
    <row r="81" spans="1:10" ht="23.25" customHeight="1">
      <c r="A81" s="2" t="s">
        <v>11</v>
      </c>
      <c r="E81" s="68">
        <f>SUM(E77:E80)</f>
        <v>149461</v>
      </c>
      <c r="F81" s="68">
        <f>SUM(F77:F80)</f>
        <v>197921</v>
      </c>
      <c r="G81" s="68">
        <v>283046</v>
      </c>
      <c r="H81" s="68">
        <f>SUM(H77:H80)</f>
        <v>94340</v>
      </c>
      <c r="I81" s="68">
        <f>SUM(I77:I80)</f>
        <v>107308</v>
      </c>
      <c r="J81" s="17"/>
    </row>
    <row r="82" spans="1:10" ht="23.25" customHeight="1">
      <c r="A82" s="2" t="s">
        <v>55</v>
      </c>
      <c r="E82" s="68">
        <f>E75+E81</f>
        <v>770456</v>
      </c>
      <c r="F82" s="68">
        <f>F75+F81</f>
        <v>815812</v>
      </c>
      <c r="G82" s="68">
        <v>805994</v>
      </c>
      <c r="H82" s="68">
        <f>H75+H81</f>
        <v>537402</v>
      </c>
      <c r="I82" s="68">
        <f>I75+I81</f>
        <v>553690</v>
      </c>
      <c r="J82" s="17"/>
    </row>
    <row r="83" spans="1:10" ht="6" customHeight="1">
      <c r="E83" s="25"/>
      <c r="F83" s="25"/>
      <c r="G83" s="25"/>
      <c r="H83" s="25"/>
      <c r="I83" s="25"/>
      <c r="J83" s="17"/>
    </row>
    <row r="84" spans="1:10" ht="23.25" customHeight="1">
      <c r="A84" s="2" t="s">
        <v>12</v>
      </c>
    </row>
    <row r="85" spans="1:10" ht="23.25" customHeight="1">
      <c r="A85" s="1" t="s">
        <v>13</v>
      </c>
      <c r="D85" s="5">
        <v>23</v>
      </c>
      <c r="H85" s="75"/>
      <c r="I85" s="100"/>
      <c r="J85" s="5"/>
    </row>
    <row r="86" spans="1:10" ht="23.25" customHeight="1">
      <c r="A86" s="1" t="s">
        <v>14</v>
      </c>
      <c r="H86" s="75"/>
      <c r="I86" s="100"/>
      <c r="J86" s="5"/>
    </row>
    <row r="87" spans="1:10" ht="23.25" customHeight="1">
      <c r="A87" s="1" t="s">
        <v>174</v>
      </c>
      <c r="E87" s="25">
        <v>0</v>
      </c>
      <c r="F87" s="25">
        <v>0</v>
      </c>
      <c r="G87" s="25">
        <v>966118</v>
      </c>
      <c r="H87" s="25">
        <v>0</v>
      </c>
      <c r="I87" s="25">
        <v>0</v>
      </c>
      <c r="J87" s="5"/>
    </row>
    <row r="88" spans="1:10" ht="23.25" customHeight="1">
      <c r="A88" s="1" t="s">
        <v>162</v>
      </c>
      <c r="E88" s="25">
        <v>0</v>
      </c>
      <c r="F88" s="25">
        <v>1243692</v>
      </c>
      <c r="G88" s="25">
        <v>0</v>
      </c>
      <c r="H88" s="25">
        <v>0</v>
      </c>
      <c r="I88" s="25">
        <v>1243692</v>
      </c>
      <c r="J88" s="5"/>
    </row>
    <row r="89" spans="1:10" ht="23.25" customHeight="1">
      <c r="A89" s="1" t="s">
        <v>163</v>
      </c>
      <c r="E89" s="85">
        <v>768569</v>
      </c>
      <c r="F89" s="85">
        <v>0</v>
      </c>
      <c r="G89" s="85">
        <v>0</v>
      </c>
      <c r="H89" s="85">
        <v>768569</v>
      </c>
      <c r="I89" s="85">
        <v>0</v>
      </c>
      <c r="J89" s="5"/>
    </row>
    <row r="90" spans="1:10" ht="23.25" customHeight="1">
      <c r="A90" s="1" t="s">
        <v>45</v>
      </c>
      <c r="E90" s="86"/>
      <c r="F90" s="86"/>
      <c r="G90" s="86"/>
      <c r="J90" s="5"/>
    </row>
    <row r="91" spans="1:10" ht="23.25" customHeight="1">
      <c r="A91" s="1" t="s">
        <v>175</v>
      </c>
      <c r="E91" s="25">
        <v>0</v>
      </c>
      <c r="F91" s="25">
        <v>0</v>
      </c>
      <c r="G91" s="25">
        <f>+'P6'!C13</f>
        <v>579671</v>
      </c>
      <c r="H91" s="25">
        <v>0</v>
      </c>
      <c r="I91" s="25">
        <v>0</v>
      </c>
      <c r="J91" s="5"/>
    </row>
    <row r="92" spans="1:10" ht="23.25" customHeight="1">
      <c r="A92" s="1" t="s">
        <v>144</v>
      </c>
      <c r="E92" s="25">
        <f>+'P6'!C29</f>
        <v>659289</v>
      </c>
      <c r="F92" s="25">
        <f>+'P6'!C24</f>
        <v>659289</v>
      </c>
      <c r="G92" s="6">
        <v>0</v>
      </c>
      <c r="H92" s="25">
        <f>'P7'!C26</f>
        <v>659289</v>
      </c>
      <c r="I92" s="25">
        <f>+'P7'!C21</f>
        <v>659289</v>
      </c>
      <c r="J92" s="48"/>
    </row>
    <row r="93" spans="1:10" ht="23.25" customHeight="1">
      <c r="A93" s="1" t="s">
        <v>76</v>
      </c>
      <c r="D93" s="5">
        <v>23</v>
      </c>
      <c r="E93" s="45">
        <f>'P6'!D29</f>
        <v>244469</v>
      </c>
      <c r="F93" s="25">
        <f>+'P6'!D24</f>
        <v>244469</v>
      </c>
      <c r="G93" s="25">
        <f>+'P6'!D13</f>
        <v>182984</v>
      </c>
      <c r="H93" s="76">
        <f>+'P7'!D26</f>
        <v>244469</v>
      </c>
      <c r="I93" s="25">
        <f>+'P7'!D21</f>
        <v>244469</v>
      </c>
      <c r="J93" s="48"/>
    </row>
    <row r="94" spans="1:10" ht="23.25" customHeight="1">
      <c r="A94" s="1" t="s">
        <v>77</v>
      </c>
      <c r="E94" s="45">
        <f>+'P6'!E29</f>
        <v>17117</v>
      </c>
      <c r="F94" s="25">
        <f>+'P6'!E24</f>
        <v>17117</v>
      </c>
      <c r="G94" s="25">
        <f>+'P6'!E13</f>
        <v>17117</v>
      </c>
      <c r="H94" s="76">
        <f>+'P7'!E26</f>
        <v>17117</v>
      </c>
      <c r="I94" s="25">
        <f>+'P7'!E21</f>
        <v>17117</v>
      </c>
      <c r="J94" s="48"/>
    </row>
    <row r="95" spans="1:10" ht="23.25" customHeight="1">
      <c r="A95" s="1" t="s">
        <v>155</v>
      </c>
      <c r="D95" s="5">
        <v>24</v>
      </c>
      <c r="E95" s="45">
        <f>+'P6'!F29</f>
        <v>6045</v>
      </c>
      <c r="F95" s="25">
        <f>+'P6'!F24</f>
        <v>0</v>
      </c>
      <c r="G95" s="25">
        <f>+'P6'!F11</f>
        <v>0</v>
      </c>
      <c r="H95" s="76">
        <f>+'P7'!F26</f>
        <v>6045</v>
      </c>
      <c r="I95" s="25">
        <f>+'P7'!F21</f>
        <v>0</v>
      </c>
      <c r="J95" s="48"/>
    </row>
    <row r="96" spans="1:10" ht="23.25" customHeight="1">
      <c r="A96" s="1" t="s">
        <v>89</v>
      </c>
      <c r="E96" s="25"/>
      <c r="F96" s="25"/>
      <c r="G96" s="25"/>
      <c r="H96" s="25"/>
      <c r="I96" s="25"/>
      <c r="J96" s="48"/>
    </row>
    <row r="97" spans="1:14" ht="23.25" customHeight="1">
      <c r="A97" s="1" t="s">
        <v>98</v>
      </c>
      <c r="E97" s="45">
        <f>+'P6'!G29</f>
        <v>11770</v>
      </c>
      <c r="F97" s="25">
        <f>+'P6'!G24</f>
        <v>11770</v>
      </c>
      <c r="G97" s="25">
        <f>+'P6'!G13</f>
        <v>11770</v>
      </c>
      <c r="H97" s="76">
        <f>+'P7'!G26</f>
        <v>11770</v>
      </c>
      <c r="I97" s="25">
        <f>+'P7'!G21</f>
        <v>11770</v>
      </c>
      <c r="J97" s="48"/>
    </row>
    <row r="98" spans="1:14" ht="23.25" customHeight="1">
      <c r="A98" s="1" t="s">
        <v>99</v>
      </c>
      <c r="E98" s="52">
        <f>+'P6'!H29</f>
        <v>-456295</v>
      </c>
      <c r="F98" s="86">
        <f>+'P6'!H24</f>
        <v>-354145</v>
      </c>
      <c r="G98" s="86">
        <f>+'P6'!H13</f>
        <v>-301812</v>
      </c>
      <c r="H98" s="86">
        <f>+'P7'!H26</f>
        <v>-321138</v>
      </c>
      <c r="I98" s="86">
        <f>+'P7'!H21</f>
        <v>-235129</v>
      </c>
      <c r="J98" s="49"/>
    </row>
    <row r="99" spans="1:14" ht="23.25" customHeight="1">
      <c r="A99" s="1" t="s">
        <v>170</v>
      </c>
      <c r="E99" s="46">
        <f>+'P6'!K29</f>
        <v>4478</v>
      </c>
      <c r="F99" s="87">
        <f>+'P6'!K24</f>
        <v>4478</v>
      </c>
      <c r="G99" s="87">
        <f>+'P6'!K13</f>
        <v>0</v>
      </c>
      <c r="H99" s="87">
        <v>0</v>
      </c>
      <c r="I99" s="87">
        <v>0</v>
      </c>
      <c r="J99" s="49"/>
    </row>
    <row r="100" spans="1:14" ht="23.25" customHeight="1">
      <c r="A100" s="2" t="s">
        <v>79</v>
      </c>
      <c r="E100" s="25">
        <f>SUM(E92:E99)</f>
        <v>486873</v>
      </c>
      <c r="F100" s="25">
        <f>SUM(F92:F99)</f>
        <v>582978</v>
      </c>
      <c r="G100" s="25">
        <f>SUM(G91:G99)</f>
        <v>489730</v>
      </c>
      <c r="H100" s="25">
        <f>SUM(H92:H98)</f>
        <v>617552</v>
      </c>
      <c r="I100" s="25">
        <f>SUM(I92:I98)</f>
        <v>697516</v>
      </c>
      <c r="J100" s="109"/>
      <c r="K100" s="30"/>
    </row>
    <row r="101" spans="1:14" ht="23.25" customHeight="1">
      <c r="A101" s="1" t="s">
        <v>78</v>
      </c>
      <c r="E101" s="46">
        <f>+'P6'!N29</f>
        <v>1230</v>
      </c>
      <c r="F101" s="25">
        <f>+'P6'!N24</f>
        <v>1997</v>
      </c>
      <c r="G101" s="25">
        <f>+'P6'!N13</f>
        <v>602</v>
      </c>
      <c r="H101" s="25">
        <v>0</v>
      </c>
      <c r="I101" s="25">
        <v>0</v>
      </c>
      <c r="J101" s="109"/>
    </row>
    <row r="102" spans="1:14" ht="23.25" customHeight="1">
      <c r="A102" s="2" t="s">
        <v>56</v>
      </c>
      <c r="E102" s="68">
        <f>SUM(E100:E101)</f>
        <v>488103</v>
      </c>
      <c r="F102" s="68">
        <f>SUM(F100:F101)</f>
        <v>584975</v>
      </c>
      <c r="G102" s="68">
        <f>SUM(G100:G101)</f>
        <v>490332</v>
      </c>
      <c r="H102" s="68">
        <f>SUM(H100:H101)</f>
        <v>617552</v>
      </c>
      <c r="I102" s="68">
        <f>SUM(I100:I101)</f>
        <v>697516</v>
      </c>
      <c r="J102" s="6"/>
      <c r="K102" s="6"/>
      <c r="M102" s="6"/>
      <c r="N102" s="6"/>
    </row>
    <row r="103" spans="1:14" ht="23.25" customHeight="1" thickBot="1">
      <c r="A103" s="2" t="s">
        <v>57</v>
      </c>
      <c r="E103" s="69">
        <f>+E82+E102</f>
        <v>1258559</v>
      </c>
      <c r="F103" s="69">
        <f>F82+F102</f>
        <v>1400787</v>
      </c>
      <c r="G103" s="69">
        <f>G82+G102</f>
        <v>1296326</v>
      </c>
      <c r="H103" s="69">
        <f>H82+H102</f>
        <v>1154954</v>
      </c>
      <c r="I103" s="69">
        <f>I82+I102</f>
        <v>1251206</v>
      </c>
      <c r="J103" s="6"/>
      <c r="K103" s="6"/>
      <c r="L103" s="6"/>
      <c r="M103" s="6"/>
      <c r="N103" s="6"/>
    </row>
    <row r="104" spans="1:14" ht="23.25" customHeight="1" thickTop="1">
      <c r="A104" s="2"/>
      <c r="E104" s="86"/>
      <c r="F104" s="86"/>
      <c r="G104" s="86"/>
      <c r="H104" s="86"/>
      <c r="I104" s="86"/>
      <c r="J104" s="6"/>
      <c r="K104" s="6"/>
      <c r="L104" s="6"/>
      <c r="M104" s="6"/>
      <c r="N104" s="6"/>
    </row>
    <row r="105" spans="1:14" ht="23.25" customHeight="1">
      <c r="A105" s="2"/>
      <c r="E105" s="86"/>
      <c r="F105" s="86"/>
      <c r="G105" s="86"/>
      <c r="H105" s="86"/>
      <c r="I105" s="86"/>
      <c r="J105" s="6"/>
      <c r="K105" s="6"/>
      <c r="L105" s="6"/>
      <c r="M105" s="6"/>
      <c r="N105" s="6"/>
    </row>
    <row r="106" spans="1:14" ht="23.25" customHeight="1">
      <c r="A106" s="2"/>
      <c r="E106" s="86"/>
      <c r="F106" s="86"/>
      <c r="G106" s="86"/>
      <c r="H106" s="86"/>
      <c r="I106" s="86"/>
      <c r="J106" s="6"/>
      <c r="K106" s="6"/>
      <c r="L106" s="6"/>
      <c r="M106" s="6"/>
      <c r="N106" s="6"/>
    </row>
    <row r="107" spans="1:14" ht="23.25" customHeight="1">
      <c r="A107" s="2"/>
      <c r="E107" s="86"/>
      <c r="F107" s="86"/>
      <c r="G107" s="86"/>
      <c r="H107" s="86"/>
      <c r="I107" s="86"/>
      <c r="J107" s="6"/>
      <c r="K107" s="6"/>
      <c r="L107" s="6"/>
      <c r="M107" s="6"/>
      <c r="N107" s="6"/>
    </row>
    <row r="108" spans="1:14" ht="23.5" customHeight="1">
      <c r="A108" s="1" t="s">
        <v>5</v>
      </c>
      <c r="E108" s="86"/>
      <c r="F108" s="86"/>
      <c r="G108" s="86"/>
      <c r="H108" s="86"/>
      <c r="I108" s="86"/>
      <c r="J108" s="17"/>
      <c r="K108" s="6"/>
      <c r="M108" s="6"/>
      <c r="N108" s="6"/>
    </row>
    <row r="109" spans="1:14" ht="23.25" customHeight="1">
      <c r="H109" s="25"/>
      <c r="I109" s="25"/>
      <c r="J109" s="17"/>
      <c r="K109" s="6"/>
      <c r="M109" s="6"/>
      <c r="N109" s="6"/>
    </row>
    <row r="110" spans="1:14" ht="23.25" customHeight="1">
      <c r="F110" s="75"/>
      <c r="G110" s="75"/>
      <c r="H110" s="75"/>
      <c r="I110" s="75"/>
      <c r="J110" s="5"/>
    </row>
    <row r="111" spans="1:14" ht="23.25" customHeight="1">
      <c r="F111" s="88"/>
      <c r="G111" s="88"/>
      <c r="H111" s="75"/>
      <c r="I111" s="75"/>
      <c r="J111" s="5"/>
    </row>
    <row r="112" spans="1:14" ht="23.25" customHeight="1">
      <c r="H112" s="75"/>
      <c r="I112" s="100"/>
      <c r="J112" s="5"/>
    </row>
    <row r="113" spans="8:10" ht="23.25" customHeight="1">
      <c r="H113" s="75"/>
      <c r="I113" s="100"/>
      <c r="J113" s="5"/>
    </row>
    <row r="114" spans="8:10" ht="23.25" customHeight="1">
      <c r="H114" s="75"/>
      <c r="I114" s="100"/>
      <c r="J114" s="5"/>
    </row>
  </sheetData>
  <mergeCells count="13">
    <mergeCell ref="A2:I2"/>
    <mergeCell ref="H60:I60"/>
    <mergeCell ref="A64:C64"/>
    <mergeCell ref="A56:I56"/>
    <mergeCell ref="A58:I58"/>
    <mergeCell ref="A3:I3"/>
    <mergeCell ref="A4:I4"/>
    <mergeCell ref="A9:C9"/>
    <mergeCell ref="A57:I57"/>
    <mergeCell ref="H6:I6"/>
    <mergeCell ref="A10:C10"/>
    <mergeCell ref="E6:G6"/>
    <mergeCell ref="E60:G60"/>
  </mergeCells>
  <phoneticPr fontId="4" type="noConversion"/>
  <pageMargins left="0.90551181102362199" right="0.511811023622047" top="0.511811023622047" bottom="0.59055118110236204" header="0.118110236220472" footer="0.118110236220472"/>
  <pageSetup paperSize="9" scale="62" fitToWidth="0" fitToHeight="0" orientation="portrait" r:id="rId1"/>
  <headerFooter alignWithMargins="0"/>
  <rowBreaks count="1" manualBreakCount="1"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workbookViewId="0"/>
  </sheetViews>
  <sheetFormatPr defaultColWidth="9.453125" defaultRowHeight="21.5"/>
  <cols>
    <col min="1" max="1" width="3.453125" style="1" customWidth="1"/>
    <col min="2" max="2" width="1.453125" style="1" customWidth="1"/>
    <col min="3" max="3" width="47.54296875" style="1" customWidth="1"/>
    <col min="4" max="4" width="9" style="5" customWidth="1"/>
    <col min="5" max="8" width="15.453125" style="1" customWidth="1"/>
    <col min="9" max="9" width="17.453125" style="1" bestFit="1" customWidth="1"/>
    <col min="10" max="10" width="10.453125" style="1" bestFit="1" customWidth="1"/>
    <col min="11" max="11" width="12.54296875" style="1" bestFit="1" customWidth="1"/>
    <col min="12" max="12" width="10.453125" style="1" bestFit="1" customWidth="1"/>
    <col min="13" max="16384" width="9.453125" style="1"/>
  </cols>
  <sheetData>
    <row r="1" spans="1:12" ht="28.5">
      <c r="G1" s="6"/>
      <c r="H1" s="58">
        <v>5</v>
      </c>
    </row>
    <row r="2" spans="1:12" ht="24" customHeight="1">
      <c r="A2" s="145" t="s">
        <v>61</v>
      </c>
      <c r="B2" s="145"/>
      <c r="C2" s="145"/>
      <c r="D2" s="145"/>
      <c r="E2" s="145"/>
      <c r="F2" s="145"/>
      <c r="G2" s="145"/>
      <c r="H2" s="145"/>
    </row>
    <row r="3" spans="1:12" ht="24" customHeight="1">
      <c r="A3" s="143" t="s">
        <v>32</v>
      </c>
      <c r="B3" s="143"/>
      <c r="C3" s="143"/>
      <c r="D3" s="143"/>
      <c r="E3" s="143"/>
      <c r="F3" s="143"/>
      <c r="G3" s="143"/>
      <c r="H3" s="143"/>
    </row>
    <row r="4" spans="1:12" ht="24" customHeight="1">
      <c r="A4" s="143" t="s">
        <v>128</v>
      </c>
      <c r="B4" s="143"/>
      <c r="C4" s="143"/>
      <c r="D4" s="143"/>
      <c r="E4" s="143"/>
      <c r="F4" s="143"/>
      <c r="G4" s="143"/>
      <c r="H4" s="143"/>
    </row>
    <row r="5" spans="1:12" ht="24" customHeight="1">
      <c r="A5" s="8"/>
      <c r="B5" s="8"/>
      <c r="C5" s="8"/>
      <c r="D5" s="9"/>
      <c r="E5" s="8"/>
      <c r="F5" s="8"/>
      <c r="G5" s="10"/>
      <c r="H5" s="11" t="s">
        <v>51</v>
      </c>
    </row>
    <row r="6" spans="1:12" ht="24" customHeight="1">
      <c r="E6" s="143" t="s">
        <v>38</v>
      </c>
      <c r="F6" s="143"/>
      <c r="G6" s="143" t="s">
        <v>37</v>
      </c>
      <c r="H6" s="143"/>
    </row>
    <row r="7" spans="1:12" ht="24" customHeight="1">
      <c r="A7" s="8"/>
      <c r="B7" s="8"/>
      <c r="C7" s="8"/>
      <c r="D7" s="12"/>
      <c r="E7" s="12">
        <v>2567</v>
      </c>
      <c r="F7" s="12">
        <v>2566</v>
      </c>
      <c r="G7" s="12">
        <f>E7</f>
        <v>2567</v>
      </c>
      <c r="H7" s="12">
        <f>F7</f>
        <v>2566</v>
      </c>
    </row>
    <row r="8" spans="1:12" ht="24" customHeight="1">
      <c r="C8" s="5"/>
      <c r="E8" s="5"/>
      <c r="F8" s="13" t="s">
        <v>108</v>
      </c>
      <c r="G8" s="14"/>
      <c r="H8" s="13" t="s">
        <v>108</v>
      </c>
    </row>
    <row r="9" spans="1:12" ht="24" customHeight="1">
      <c r="A9" s="4" t="s">
        <v>26</v>
      </c>
      <c r="C9" s="5"/>
      <c r="E9" s="15"/>
      <c r="F9" s="16"/>
      <c r="G9" s="17"/>
      <c r="L9" s="55"/>
    </row>
    <row r="10" spans="1:12" ht="24" customHeight="1">
      <c r="A10" s="3" t="s">
        <v>80</v>
      </c>
      <c r="E10" s="18"/>
      <c r="F10" s="50">
        <v>448384206</v>
      </c>
      <c r="G10" s="19"/>
      <c r="H10" s="50">
        <v>413272625</v>
      </c>
      <c r="I10" s="20"/>
      <c r="J10" s="21"/>
      <c r="L10" s="55"/>
    </row>
    <row r="11" spans="1:12" ht="24" customHeight="1">
      <c r="A11" s="3" t="s">
        <v>81</v>
      </c>
      <c r="E11" s="18"/>
      <c r="F11" s="51">
        <v>95638681</v>
      </c>
      <c r="G11" s="19"/>
      <c r="H11" s="51">
        <v>68569776</v>
      </c>
      <c r="I11" s="20"/>
      <c r="J11" s="21"/>
      <c r="L11" s="55"/>
    </row>
    <row r="12" spans="1:12" ht="24" customHeight="1">
      <c r="A12" s="3" t="s">
        <v>23</v>
      </c>
      <c r="E12" s="18"/>
      <c r="F12" s="51">
        <v>9216905</v>
      </c>
      <c r="G12" s="23"/>
      <c r="H12" s="51">
        <v>16025711</v>
      </c>
      <c r="I12" s="20"/>
      <c r="J12" s="21"/>
      <c r="L12" s="55"/>
    </row>
    <row r="13" spans="1:12" ht="24" customHeight="1">
      <c r="A13" s="3" t="s">
        <v>117</v>
      </c>
      <c r="E13" s="18"/>
      <c r="F13" s="51">
        <v>0</v>
      </c>
      <c r="G13" s="23"/>
      <c r="H13" s="51">
        <v>0</v>
      </c>
      <c r="I13" s="20"/>
      <c r="J13" s="21"/>
      <c r="L13" s="55"/>
    </row>
    <row r="14" spans="1:12" ht="24" customHeight="1">
      <c r="A14" s="4" t="s">
        <v>25</v>
      </c>
      <c r="E14" s="22">
        <f>SUM(E10:E13)</f>
        <v>0</v>
      </c>
      <c r="F14" s="22">
        <f>SUM(F10:F13)</f>
        <v>553239792</v>
      </c>
      <c r="G14" s="22">
        <f>SUM(G10:G13)</f>
        <v>0</v>
      </c>
      <c r="H14" s="22">
        <f>SUM(H10:H13)</f>
        <v>497868112</v>
      </c>
      <c r="I14" s="23"/>
      <c r="J14" s="21"/>
      <c r="K14" s="55"/>
      <c r="L14" s="55"/>
    </row>
    <row r="15" spans="1:12" ht="24" customHeight="1">
      <c r="A15" s="2" t="s">
        <v>27</v>
      </c>
      <c r="E15" s="6"/>
      <c r="F15" s="6"/>
      <c r="G15" s="24"/>
      <c r="H15" s="25"/>
      <c r="I15" s="20"/>
      <c r="J15" s="21"/>
      <c r="L15" s="55"/>
    </row>
    <row r="16" spans="1:12" ht="24" customHeight="1">
      <c r="A16" s="3" t="s">
        <v>82</v>
      </c>
      <c r="D16" s="26"/>
      <c r="E16" s="18"/>
      <c r="F16" s="50">
        <v>368330757</v>
      </c>
      <c r="G16" s="19"/>
      <c r="H16" s="50">
        <v>344670823</v>
      </c>
      <c r="I16" s="20"/>
      <c r="J16" s="19"/>
      <c r="L16" s="55"/>
    </row>
    <row r="17" spans="1:12" ht="24" customHeight="1">
      <c r="A17" s="3" t="s">
        <v>29</v>
      </c>
      <c r="D17" s="26"/>
      <c r="E17" s="18"/>
      <c r="F17" s="50">
        <v>65677097</v>
      </c>
      <c r="G17" s="23"/>
      <c r="H17" s="50">
        <v>42869197</v>
      </c>
      <c r="I17" s="20"/>
      <c r="J17" s="21"/>
      <c r="L17" s="55"/>
    </row>
    <row r="18" spans="1:12" ht="24" customHeight="1">
      <c r="A18" s="3" t="s">
        <v>83</v>
      </c>
      <c r="D18" s="26"/>
      <c r="E18" s="18"/>
      <c r="F18" s="50">
        <v>42421117</v>
      </c>
      <c r="G18" s="23"/>
      <c r="H18" s="50">
        <v>32305208</v>
      </c>
      <c r="I18" s="20"/>
      <c r="J18" s="21"/>
      <c r="L18" s="55"/>
    </row>
    <row r="19" spans="1:12" ht="24" customHeight="1">
      <c r="A19" s="3" t="s">
        <v>84</v>
      </c>
      <c r="D19" s="26"/>
      <c r="E19" s="18"/>
      <c r="F19" s="51">
        <f>132078057+128031206</f>
        <v>260109263</v>
      </c>
      <c r="G19" s="23"/>
      <c r="H19" s="51">
        <f>101654699+53706206</f>
        <v>155360905</v>
      </c>
      <c r="I19" s="20"/>
      <c r="J19" s="21"/>
      <c r="L19" s="55"/>
    </row>
    <row r="20" spans="1:12" ht="24" customHeight="1">
      <c r="A20" s="2" t="s">
        <v>24</v>
      </c>
      <c r="E20" s="22">
        <f>SUM(E16:E19)</f>
        <v>0</v>
      </c>
      <c r="F20" s="22">
        <f>SUM(F16:F19)</f>
        <v>736538234</v>
      </c>
      <c r="G20" s="22">
        <f>SUM(G16:G19)</f>
        <v>0</v>
      </c>
      <c r="H20" s="22">
        <f>SUM(H16:H19)</f>
        <v>575206133</v>
      </c>
      <c r="I20" s="20"/>
      <c r="J20" s="21"/>
      <c r="L20" s="55"/>
    </row>
    <row r="21" spans="1:12" ht="24" customHeight="1">
      <c r="A21" s="1" t="s">
        <v>119</v>
      </c>
      <c r="E21" s="23">
        <f>+E14-E20</f>
        <v>0</v>
      </c>
      <c r="F21" s="23">
        <f>+F14-F20</f>
        <v>-183298442</v>
      </c>
      <c r="G21" s="23">
        <f>+G14-G20</f>
        <v>0</v>
      </c>
      <c r="H21" s="23">
        <f>+H14-H20</f>
        <v>-77338021</v>
      </c>
      <c r="I21" s="20"/>
      <c r="J21" s="21"/>
      <c r="L21" s="55"/>
    </row>
    <row r="22" spans="1:12" ht="24" customHeight="1">
      <c r="A22" s="27" t="s">
        <v>28</v>
      </c>
      <c r="D22" s="26"/>
      <c r="E22" s="23"/>
      <c r="F22" s="50">
        <v>-21987601</v>
      </c>
      <c r="G22" s="23"/>
      <c r="H22" s="50">
        <v>-12054726</v>
      </c>
      <c r="I22" s="20"/>
      <c r="J22" s="21"/>
      <c r="L22" s="55"/>
    </row>
    <row r="23" spans="1:12" ht="24" customHeight="1">
      <c r="A23" s="27" t="s">
        <v>121</v>
      </c>
      <c r="D23" s="26"/>
      <c r="E23" s="28"/>
      <c r="F23" s="61">
        <f>-2945233+1381365</f>
        <v>-1563868</v>
      </c>
      <c r="G23" s="28">
        <v>0</v>
      </c>
      <c r="H23" s="61">
        <v>0</v>
      </c>
      <c r="I23" s="20"/>
      <c r="J23" s="21"/>
      <c r="L23" s="55"/>
    </row>
    <row r="24" spans="1:12" ht="24" customHeight="1">
      <c r="A24" s="2" t="s">
        <v>111</v>
      </c>
      <c r="E24" s="23">
        <f>SUM(E21:E23)</f>
        <v>0</v>
      </c>
      <c r="F24" s="23">
        <f>SUM(F21:F23)</f>
        <v>-206849911</v>
      </c>
      <c r="G24" s="23">
        <f>SUM(G21:G23)</f>
        <v>0</v>
      </c>
      <c r="H24" s="23">
        <f>SUM(H21:H23)</f>
        <v>-89392747</v>
      </c>
      <c r="I24" s="20"/>
      <c r="J24" s="21"/>
      <c r="L24" s="55"/>
    </row>
    <row r="25" spans="1:12" ht="24" customHeight="1">
      <c r="A25" s="1" t="s">
        <v>118</v>
      </c>
      <c r="E25" s="23"/>
      <c r="F25" s="23">
        <v>-160388</v>
      </c>
      <c r="G25" s="23">
        <v>0</v>
      </c>
      <c r="H25" s="19">
        <v>-145369</v>
      </c>
      <c r="I25" s="20"/>
      <c r="L25" s="55"/>
    </row>
    <row r="26" spans="1:12" ht="23.25" customHeight="1">
      <c r="A26" s="2" t="s">
        <v>129</v>
      </c>
      <c r="D26" s="26"/>
      <c r="E26" s="56">
        <f>SUM(E24:E25)</f>
        <v>0</v>
      </c>
      <c r="F26" s="56">
        <f>SUM(F24:F25)</f>
        <v>-207010299</v>
      </c>
      <c r="G26" s="56">
        <f>SUM(G24:G25)</f>
        <v>0</v>
      </c>
      <c r="H26" s="56">
        <f>SUM(H24:H25)</f>
        <v>-89538116</v>
      </c>
      <c r="I26" s="20"/>
      <c r="L26" s="55"/>
    </row>
    <row r="27" spans="1:12" ht="24" customHeight="1">
      <c r="A27" s="1" t="s">
        <v>131</v>
      </c>
      <c r="E27" s="28">
        <v>0</v>
      </c>
      <c r="F27" s="28">
        <v>0</v>
      </c>
      <c r="G27" s="28">
        <v>0</v>
      </c>
      <c r="H27" s="38">
        <v>0</v>
      </c>
      <c r="I27" s="20"/>
      <c r="L27" s="55"/>
    </row>
    <row r="28" spans="1:12" ht="24" customHeight="1" thickBot="1">
      <c r="A28" s="2" t="s">
        <v>130</v>
      </c>
      <c r="E28" s="29">
        <f>E26+E27</f>
        <v>0</v>
      </c>
      <c r="F28" s="29">
        <f>F26+F27</f>
        <v>-207010299</v>
      </c>
      <c r="G28" s="29">
        <f>G26+G27</f>
        <v>0</v>
      </c>
      <c r="H28" s="29">
        <f>H26+H27</f>
        <v>-89538116</v>
      </c>
      <c r="I28" s="20"/>
      <c r="L28" s="55"/>
    </row>
    <row r="29" spans="1:12" ht="15" customHeight="1" thickTop="1">
      <c r="G29" s="30"/>
      <c r="H29" s="30"/>
      <c r="I29" s="20"/>
      <c r="L29" s="55"/>
    </row>
    <row r="30" spans="1:12" ht="24" customHeight="1">
      <c r="A30" s="2" t="s">
        <v>112</v>
      </c>
      <c r="G30" s="30"/>
      <c r="H30" s="30"/>
      <c r="I30" s="20"/>
      <c r="L30" s="55"/>
    </row>
    <row r="31" spans="1:12" ht="24" customHeight="1">
      <c r="A31" s="1" t="s">
        <v>39</v>
      </c>
      <c r="E31" s="31">
        <f>E26-E32</f>
        <v>0</v>
      </c>
      <c r="F31" s="31">
        <f>+F26-F32</f>
        <v>-207220827</v>
      </c>
      <c r="G31" s="30">
        <f>+G28</f>
        <v>0</v>
      </c>
      <c r="H31" s="30">
        <f>H26</f>
        <v>-89538116</v>
      </c>
      <c r="I31" s="20"/>
      <c r="L31" s="55"/>
    </row>
    <row r="32" spans="1:12" ht="24" customHeight="1">
      <c r="A32" s="1" t="s">
        <v>40</v>
      </c>
      <c r="E32" s="31"/>
      <c r="F32" s="31">
        <v>210528</v>
      </c>
      <c r="G32" s="31">
        <v>0</v>
      </c>
      <c r="H32" s="31">
        <v>0</v>
      </c>
      <c r="I32" s="20"/>
      <c r="L32" s="55"/>
    </row>
    <row r="33" spans="1:12" ht="24" customHeight="1" thickBot="1">
      <c r="E33" s="32">
        <f>+E26</f>
        <v>0</v>
      </c>
      <c r="F33" s="32">
        <f>SUM(F31:F32)</f>
        <v>-207010299</v>
      </c>
      <c r="G33" s="32">
        <f>SUM(G31:G32)</f>
        <v>0</v>
      </c>
      <c r="H33" s="32">
        <f>SUM(H31:H32)</f>
        <v>-89538116</v>
      </c>
      <c r="I33" s="20"/>
      <c r="L33" s="55"/>
    </row>
    <row r="34" spans="1:12" ht="24" customHeight="1" thickTop="1">
      <c r="A34" s="2" t="s">
        <v>53</v>
      </c>
      <c r="F34" s="31"/>
      <c r="G34" s="30"/>
      <c r="H34" s="30"/>
      <c r="I34" s="20"/>
      <c r="L34" s="55"/>
    </row>
    <row r="35" spans="1:12" ht="24" customHeight="1">
      <c r="A35" s="1" t="s">
        <v>39</v>
      </c>
      <c r="E35" s="31">
        <f>E28-E36</f>
        <v>0</v>
      </c>
      <c r="F35" s="31">
        <f>F28-F36</f>
        <v>-207220827</v>
      </c>
      <c r="G35" s="30">
        <f>+G28</f>
        <v>0</v>
      </c>
      <c r="H35" s="30">
        <f>H28</f>
        <v>-89538116</v>
      </c>
      <c r="I35" s="20"/>
      <c r="L35" s="55"/>
    </row>
    <row r="36" spans="1:12" ht="24" customHeight="1">
      <c r="A36" s="1" t="s">
        <v>40</v>
      </c>
      <c r="E36" s="31">
        <f>+E32</f>
        <v>0</v>
      </c>
      <c r="F36" s="31">
        <v>210528</v>
      </c>
      <c r="G36" s="31">
        <v>0</v>
      </c>
      <c r="H36" s="31">
        <v>0</v>
      </c>
      <c r="I36" s="20"/>
      <c r="L36" s="55"/>
    </row>
    <row r="37" spans="1:12" ht="24" customHeight="1" thickBot="1">
      <c r="E37" s="32">
        <f>SUM(E35:E36)</f>
        <v>0</v>
      </c>
      <c r="F37" s="32">
        <f>SUM(F35:F36)</f>
        <v>-207010299</v>
      </c>
      <c r="G37" s="32">
        <f>SUM(G35:G36)</f>
        <v>0</v>
      </c>
      <c r="H37" s="32">
        <f>SUM(H35:H36)</f>
        <v>-89538116</v>
      </c>
      <c r="I37" s="20"/>
      <c r="L37" s="55"/>
    </row>
    <row r="38" spans="1:12" ht="21" customHeight="1" thickTop="1">
      <c r="E38" s="33"/>
      <c r="F38" s="33"/>
      <c r="G38" s="30"/>
      <c r="H38" s="30"/>
      <c r="L38" s="55"/>
    </row>
    <row r="39" spans="1:12" s="62" customFormat="1" ht="24" customHeight="1">
      <c r="A39" s="62" t="s">
        <v>113</v>
      </c>
      <c r="D39" s="63"/>
      <c r="E39" s="64" t="e">
        <f>+E37/'P2-3'!#REF!</f>
        <v>#REF!</v>
      </c>
      <c r="F39" s="64" t="e">
        <f>+F37/'P2-3'!#REF!</f>
        <v>#REF!</v>
      </c>
      <c r="G39" s="64" t="e">
        <f>+G37/'P2-3'!#REF!</f>
        <v>#REF!</v>
      </c>
      <c r="H39" s="64" t="e">
        <f>+H37/'P2-3'!#REF!</f>
        <v>#REF!</v>
      </c>
      <c r="I39" s="65"/>
      <c r="L39" s="66"/>
    </row>
    <row r="40" spans="1:12">
      <c r="E40" s="5"/>
      <c r="F40" s="5"/>
      <c r="G40" s="34"/>
      <c r="H40" s="35"/>
      <c r="I40" s="30"/>
    </row>
    <row r="41" spans="1:12" ht="24" customHeight="1">
      <c r="E41" s="5"/>
      <c r="F41" s="5"/>
      <c r="G41" s="36" t="s">
        <v>46</v>
      </c>
      <c r="H41" s="37"/>
      <c r="I41" s="30"/>
    </row>
    <row r="42" spans="1:12" ht="24" customHeight="1">
      <c r="E42" s="5"/>
      <c r="F42" s="5"/>
      <c r="G42" s="36" t="s">
        <v>52</v>
      </c>
      <c r="H42" s="37"/>
    </row>
    <row r="43" spans="1:12" ht="24" customHeight="1">
      <c r="E43" s="5"/>
      <c r="F43" s="5"/>
      <c r="G43" s="36"/>
      <c r="H43" s="37"/>
    </row>
    <row r="44" spans="1:12" ht="24" customHeight="1">
      <c r="E44" s="5"/>
      <c r="F44" s="5"/>
      <c r="G44" s="36"/>
      <c r="H44" s="37"/>
    </row>
    <row r="45" spans="1:12" ht="17.25" customHeight="1">
      <c r="E45" s="5"/>
      <c r="F45" s="5"/>
      <c r="G45" s="36"/>
      <c r="H45" s="37"/>
    </row>
    <row r="46" spans="1:12" ht="24" customHeight="1">
      <c r="A46" s="1" t="s">
        <v>5</v>
      </c>
      <c r="E46" s="5"/>
      <c r="F46" s="5"/>
      <c r="G46" s="36"/>
      <c r="H46" s="37"/>
    </row>
    <row r="47" spans="1:12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>
    <oddFooter>&amp;L&amp;"Angsana New,Regular"&amp;14&amp;K00+000ร่าง DRAFT
งบการเงินนี้ได้พิจารณาและอนุมัติจากกรรมการผู้มีอำนาจอนุมัติของบริษัทแล้ว โดย...........................................วันที่ 14 พฤศจิกายน 2567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view="pageBreakPreview" zoomScale="55" zoomScaleNormal="10" zoomScaleSheetLayoutView="55" workbookViewId="0">
      <selection activeCell="G56" sqref="G56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9.54296875" style="1" customWidth="1"/>
    <col min="4" max="4" width="9" style="5" customWidth="1"/>
    <col min="5" max="5" width="16" style="31" customWidth="1"/>
    <col min="6" max="6" width="15.81640625" style="31" customWidth="1"/>
    <col min="7" max="7" width="15.81640625" style="89" customWidth="1"/>
    <col min="8" max="8" width="15.81640625" style="31" customWidth="1"/>
    <col min="9" max="9" width="17.453125" style="1" bestFit="1" customWidth="1"/>
    <col min="10" max="10" width="14.453125" style="1" bestFit="1" customWidth="1"/>
    <col min="11" max="11" width="12.54296875" style="1" bestFit="1" customWidth="1"/>
    <col min="12" max="16384" width="9.453125" style="1"/>
  </cols>
  <sheetData>
    <row r="1" spans="1:11" ht="28.5">
      <c r="H1" s="90">
        <v>4</v>
      </c>
    </row>
    <row r="2" spans="1:11" ht="24" customHeight="1">
      <c r="A2" s="140" t="s">
        <v>61</v>
      </c>
      <c r="B2" s="140"/>
      <c r="C2" s="140"/>
      <c r="D2" s="140"/>
      <c r="E2" s="140"/>
      <c r="F2" s="140"/>
      <c r="G2" s="140"/>
      <c r="H2" s="140"/>
    </row>
    <row r="3" spans="1:11" ht="24" customHeight="1">
      <c r="A3" s="143" t="s">
        <v>32</v>
      </c>
      <c r="B3" s="143"/>
      <c r="C3" s="143"/>
      <c r="D3" s="143"/>
      <c r="E3" s="143"/>
      <c r="F3" s="143"/>
      <c r="G3" s="143"/>
      <c r="H3" s="143"/>
    </row>
    <row r="4" spans="1:11" ht="24" customHeight="1">
      <c r="A4" s="143" t="s">
        <v>193</v>
      </c>
      <c r="B4" s="143"/>
      <c r="C4" s="143"/>
      <c r="D4" s="143"/>
      <c r="E4" s="143"/>
      <c r="F4" s="143"/>
      <c r="G4" s="143"/>
      <c r="H4" s="143"/>
    </row>
    <row r="5" spans="1:11" ht="24" customHeight="1">
      <c r="A5" s="8"/>
      <c r="B5" s="8"/>
      <c r="C5" s="8"/>
      <c r="D5" s="9"/>
      <c r="E5" s="110"/>
      <c r="F5" s="110"/>
      <c r="G5" s="28"/>
      <c r="H5" s="91" t="s">
        <v>51</v>
      </c>
    </row>
    <row r="6" spans="1:11" ht="24" customHeight="1">
      <c r="E6" s="146" t="s">
        <v>38</v>
      </c>
      <c r="F6" s="146"/>
      <c r="G6" s="146" t="s">
        <v>37</v>
      </c>
      <c r="H6" s="146"/>
    </row>
    <row r="7" spans="1:11" ht="24" customHeight="1">
      <c r="A7" s="8"/>
      <c r="B7" s="8"/>
      <c r="C7" s="8"/>
      <c r="D7" s="12" t="s">
        <v>0</v>
      </c>
      <c r="E7" s="12">
        <v>2569</v>
      </c>
      <c r="F7" s="12">
        <v>2568</v>
      </c>
      <c r="G7" s="12">
        <f>E7</f>
        <v>2569</v>
      </c>
      <c r="H7" s="12">
        <f>F7</f>
        <v>2568</v>
      </c>
    </row>
    <row r="8" spans="1:11" ht="24" customHeight="1">
      <c r="C8" s="5"/>
      <c r="E8" s="26"/>
      <c r="F8" s="111" t="s">
        <v>108</v>
      </c>
      <c r="G8" s="92"/>
      <c r="H8" s="111"/>
    </row>
    <row r="9" spans="1:11" ht="24" customHeight="1">
      <c r="A9" s="4" t="s">
        <v>26</v>
      </c>
      <c r="C9" s="5"/>
      <c r="E9" s="26"/>
      <c r="F9" s="26"/>
      <c r="G9" s="23"/>
    </row>
    <row r="10" spans="1:11" ht="24" customHeight="1">
      <c r="A10" s="3" t="s">
        <v>80</v>
      </c>
      <c r="E10" s="23">
        <v>38018</v>
      </c>
      <c r="F10" s="93">
        <v>62007</v>
      </c>
      <c r="G10" s="89">
        <v>23855</v>
      </c>
      <c r="H10" s="93">
        <v>49469</v>
      </c>
      <c r="I10" s="20"/>
      <c r="J10" s="21"/>
    </row>
    <row r="11" spans="1:11" ht="24" customHeight="1">
      <c r="A11" s="3" t="s">
        <v>81</v>
      </c>
      <c r="E11" s="23">
        <v>33966</v>
      </c>
      <c r="F11" s="97">
        <v>26777</v>
      </c>
      <c r="G11" s="89">
        <v>24079</v>
      </c>
      <c r="H11" s="97">
        <v>19200</v>
      </c>
      <c r="I11" s="20"/>
      <c r="J11" s="21"/>
    </row>
    <row r="12" spans="1:11" ht="24" customHeight="1">
      <c r="A12" s="3" t="s">
        <v>23</v>
      </c>
      <c r="E12" s="23">
        <v>133</v>
      </c>
      <c r="F12" s="97">
        <v>1420</v>
      </c>
      <c r="G12" s="23">
        <v>2569</v>
      </c>
      <c r="H12" s="97">
        <v>3489</v>
      </c>
      <c r="I12" s="20"/>
      <c r="J12" s="21"/>
    </row>
    <row r="13" spans="1:11" ht="24" customHeight="1">
      <c r="A13" s="4" t="s">
        <v>25</v>
      </c>
      <c r="E13" s="22">
        <f>SUM(E10:E12)</f>
        <v>72117</v>
      </c>
      <c r="F13" s="22">
        <f>SUM(F10:F12)</f>
        <v>90204</v>
      </c>
      <c r="G13" s="22">
        <f>SUM(G10:G12)</f>
        <v>50503</v>
      </c>
      <c r="H13" s="22">
        <f>SUM(H10:H12)</f>
        <v>72158</v>
      </c>
      <c r="I13" s="23"/>
      <c r="J13" s="21"/>
      <c r="K13" s="6"/>
    </row>
    <row r="14" spans="1:11" ht="24" customHeight="1">
      <c r="A14" s="2" t="s">
        <v>27</v>
      </c>
      <c r="E14" s="89"/>
      <c r="F14" s="89"/>
      <c r="G14" s="23"/>
      <c r="H14" s="23"/>
      <c r="I14" s="20"/>
      <c r="J14" s="21"/>
    </row>
    <row r="15" spans="1:11" ht="24" customHeight="1">
      <c r="A15" s="3" t="s">
        <v>82</v>
      </c>
      <c r="D15" s="26"/>
      <c r="E15" s="23">
        <v>33987</v>
      </c>
      <c r="F15" s="93">
        <v>47318</v>
      </c>
      <c r="G15" s="89">
        <v>19874</v>
      </c>
      <c r="H15" s="93">
        <v>37402</v>
      </c>
      <c r="I15" s="20"/>
      <c r="J15" s="21"/>
    </row>
    <row r="16" spans="1:11" ht="24" customHeight="1">
      <c r="A16" s="3" t="s">
        <v>29</v>
      </c>
      <c r="D16" s="26"/>
      <c r="E16" s="23">
        <v>30174</v>
      </c>
      <c r="F16" s="93">
        <v>27245</v>
      </c>
      <c r="G16" s="23">
        <v>22805</v>
      </c>
      <c r="H16" s="93">
        <v>16606</v>
      </c>
      <c r="I16" s="20"/>
      <c r="J16" s="21"/>
    </row>
    <row r="17" spans="1:15" ht="24" customHeight="1">
      <c r="A17" s="3" t="s">
        <v>83</v>
      </c>
      <c r="D17" s="26"/>
      <c r="E17" s="23">
        <v>5631</v>
      </c>
      <c r="F17" s="93">
        <v>5540</v>
      </c>
      <c r="G17" s="23">
        <v>2762</v>
      </c>
      <c r="H17" s="93">
        <v>4526</v>
      </c>
      <c r="I17" s="20"/>
      <c r="J17" s="21"/>
    </row>
    <row r="18" spans="1:15" ht="24" customHeight="1">
      <c r="A18" s="3" t="s">
        <v>203</v>
      </c>
      <c r="D18" s="139">
        <v>7.1</v>
      </c>
      <c r="E18" s="23">
        <v>40000</v>
      </c>
      <c r="F18" s="93">
        <v>0</v>
      </c>
      <c r="G18" s="23">
        <v>40000</v>
      </c>
      <c r="H18" s="93">
        <v>0</v>
      </c>
      <c r="I18" s="20"/>
      <c r="J18" s="21"/>
    </row>
    <row r="19" spans="1:15" ht="24" customHeight="1">
      <c r="A19" s="3" t="s">
        <v>84</v>
      </c>
      <c r="D19" s="26"/>
      <c r="E19" s="23">
        <v>25302</v>
      </c>
      <c r="F19" s="93">
        <v>24359</v>
      </c>
      <c r="G19" s="23">
        <v>21224</v>
      </c>
      <c r="H19" s="93">
        <v>22454</v>
      </c>
      <c r="I19" s="20"/>
      <c r="J19" s="21"/>
    </row>
    <row r="20" spans="1:15" ht="24" customHeight="1">
      <c r="A20" s="2" t="s">
        <v>24</v>
      </c>
      <c r="E20" s="22">
        <f>SUM(E15:E19)</f>
        <v>135094</v>
      </c>
      <c r="F20" s="22">
        <f>SUM(F15:F19)</f>
        <v>104462</v>
      </c>
      <c r="G20" s="22">
        <f>SUM(G15:G19)</f>
        <v>106665</v>
      </c>
      <c r="H20" s="22">
        <f>SUM(H15:H19)</f>
        <v>80988</v>
      </c>
      <c r="I20" s="20"/>
      <c r="J20" s="21"/>
    </row>
    <row r="21" spans="1:15" ht="24" customHeight="1">
      <c r="A21" s="1" t="s">
        <v>152</v>
      </c>
      <c r="E21" s="23">
        <f>+E13-E20</f>
        <v>-62977</v>
      </c>
      <c r="F21" s="23">
        <f>+F13-F20</f>
        <v>-14258</v>
      </c>
      <c r="G21" s="23">
        <f>+G13-G20</f>
        <v>-56162</v>
      </c>
      <c r="H21" s="23">
        <f>+H13-H20</f>
        <v>-8830</v>
      </c>
      <c r="I21" s="20"/>
      <c r="J21" s="21"/>
    </row>
    <row r="22" spans="1:15" ht="24" customHeight="1">
      <c r="A22" s="27" t="s">
        <v>28</v>
      </c>
      <c r="D22" s="26"/>
      <c r="E22" s="23">
        <v>-6526</v>
      </c>
      <c r="F22" s="93">
        <v>-8520</v>
      </c>
      <c r="G22" s="93">
        <v>-4464</v>
      </c>
      <c r="H22" s="93">
        <v>-5604</v>
      </c>
      <c r="I22" s="20"/>
      <c r="J22" s="21"/>
    </row>
    <row r="23" spans="1:15" ht="24" customHeight="1">
      <c r="A23" s="27" t="s">
        <v>197</v>
      </c>
      <c r="D23" s="26"/>
      <c r="E23" s="28">
        <v>496</v>
      </c>
      <c r="F23" s="94">
        <v>425</v>
      </c>
      <c r="G23" s="94">
        <v>0</v>
      </c>
      <c r="H23" s="94">
        <v>0</v>
      </c>
      <c r="I23" s="20"/>
      <c r="J23" s="21"/>
    </row>
    <row r="24" spans="1:15" ht="24" customHeight="1">
      <c r="A24" s="2" t="s">
        <v>111</v>
      </c>
      <c r="E24" s="23">
        <f>SUM(E21:E23)</f>
        <v>-69007</v>
      </c>
      <c r="F24" s="23">
        <f>SUM(F21:F23)</f>
        <v>-22353</v>
      </c>
      <c r="G24" s="23">
        <f>SUM(G21:G23)</f>
        <v>-60626</v>
      </c>
      <c r="H24" s="23">
        <f>SUM(H21:H23)</f>
        <v>-14434</v>
      </c>
      <c r="I24" s="20"/>
      <c r="J24" s="21"/>
    </row>
    <row r="25" spans="1:15" ht="24" customHeight="1">
      <c r="A25" s="1" t="s">
        <v>118</v>
      </c>
      <c r="E25" s="23">
        <v>500</v>
      </c>
      <c r="F25" s="23">
        <v>-685</v>
      </c>
      <c r="G25" s="31">
        <v>477</v>
      </c>
      <c r="H25" s="31">
        <v>-209</v>
      </c>
      <c r="I25" s="20"/>
      <c r="J25" s="21"/>
    </row>
    <row r="26" spans="1:15" ht="23.15" customHeight="1">
      <c r="A26" s="2" t="s">
        <v>154</v>
      </c>
      <c r="D26" s="26"/>
      <c r="E26" s="56">
        <f>SUM(E24:E25)</f>
        <v>-68507</v>
      </c>
      <c r="F26" s="56">
        <f>SUM(F24:F25)</f>
        <v>-23038</v>
      </c>
      <c r="G26" s="56">
        <f>SUM(G24:G25)</f>
        <v>-60149</v>
      </c>
      <c r="H26" s="56">
        <f>SUM(H24:H25)</f>
        <v>-14643</v>
      </c>
      <c r="I26" s="20"/>
    </row>
    <row r="27" spans="1:15" ht="24" customHeight="1">
      <c r="A27" s="1" t="s">
        <v>159</v>
      </c>
      <c r="E27" s="23">
        <v>0</v>
      </c>
      <c r="F27" s="23">
        <v>0</v>
      </c>
      <c r="G27" s="23">
        <v>0</v>
      </c>
      <c r="H27" s="23">
        <v>0</v>
      </c>
      <c r="I27" s="20"/>
      <c r="O27" s="23"/>
    </row>
    <row r="28" spans="1:15" ht="24" customHeight="1" thickBot="1">
      <c r="A28" s="2" t="s">
        <v>160</v>
      </c>
      <c r="E28" s="29">
        <f>E26+E27</f>
        <v>-68507</v>
      </c>
      <c r="F28" s="29">
        <f>F26+F27</f>
        <v>-23038</v>
      </c>
      <c r="G28" s="29">
        <f>G26+G27</f>
        <v>-60149</v>
      </c>
      <c r="H28" s="29">
        <f>H26+H27</f>
        <v>-14643</v>
      </c>
      <c r="I28" s="20"/>
      <c r="O28" s="23"/>
    </row>
    <row r="29" spans="1:15" ht="4.5" customHeight="1" thickTop="1">
      <c r="I29" s="20"/>
    </row>
    <row r="30" spans="1:15" ht="24" customHeight="1">
      <c r="A30" s="2" t="s">
        <v>112</v>
      </c>
      <c r="I30" s="20"/>
    </row>
    <row r="31" spans="1:15" ht="24" customHeight="1">
      <c r="A31" s="1" t="s">
        <v>39</v>
      </c>
      <c r="E31" s="31">
        <f>E26-E32</f>
        <v>-68017</v>
      </c>
      <c r="F31" s="31">
        <f>F26-F32</f>
        <v>-23074</v>
      </c>
      <c r="G31" s="31">
        <f>G26-G32</f>
        <v>-60149</v>
      </c>
      <c r="H31" s="31">
        <f>H26</f>
        <v>-14643</v>
      </c>
      <c r="I31" s="20"/>
    </row>
    <row r="32" spans="1:15" ht="24" customHeight="1">
      <c r="A32" s="1" t="s">
        <v>40</v>
      </c>
      <c r="E32" s="31">
        <v>-490</v>
      </c>
      <c r="F32" s="31">
        <v>36</v>
      </c>
      <c r="G32" s="89">
        <v>0</v>
      </c>
      <c r="H32" s="31">
        <v>0</v>
      </c>
      <c r="I32" s="20"/>
    </row>
    <row r="33" spans="1:9" ht="24" customHeight="1" thickBot="1">
      <c r="E33" s="32">
        <f>+E26</f>
        <v>-68507</v>
      </c>
      <c r="F33" s="32">
        <f>SUM(F31:F32)</f>
        <v>-23038</v>
      </c>
      <c r="G33" s="32">
        <f>SUM(G31:G32)</f>
        <v>-60149</v>
      </c>
      <c r="H33" s="32">
        <f>SUM(H31:H32)</f>
        <v>-14643</v>
      </c>
      <c r="I33" s="20"/>
    </row>
    <row r="34" spans="1:9" ht="24" customHeight="1" thickTop="1">
      <c r="A34" s="2" t="s">
        <v>53</v>
      </c>
      <c r="I34" s="20"/>
    </row>
    <row r="35" spans="1:9" ht="24" customHeight="1">
      <c r="A35" s="1" t="s">
        <v>39</v>
      </c>
      <c r="E35" s="31">
        <f>+E37-E36</f>
        <v>-68017</v>
      </c>
      <c r="F35" s="31">
        <f>+F37-F36</f>
        <v>-23074</v>
      </c>
      <c r="G35" s="31">
        <f>+G37-G36</f>
        <v>-60149</v>
      </c>
      <c r="H35" s="31">
        <f>+H37-H36</f>
        <v>-14643</v>
      </c>
      <c r="I35" s="20"/>
    </row>
    <row r="36" spans="1:9" ht="24" customHeight="1">
      <c r="A36" s="1" t="s">
        <v>40</v>
      </c>
      <c r="E36" s="31">
        <v>-490</v>
      </c>
      <c r="F36" s="31">
        <f>+F32</f>
        <v>36</v>
      </c>
      <c r="G36" s="31">
        <v>0</v>
      </c>
      <c r="H36" s="31">
        <v>0</v>
      </c>
      <c r="I36" s="20"/>
    </row>
    <row r="37" spans="1:9" ht="24" customHeight="1" thickBot="1">
      <c r="E37" s="32">
        <f>+E28</f>
        <v>-68507</v>
      </c>
      <c r="F37" s="32">
        <f>+F28</f>
        <v>-23038</v>
      </c>
      <c r="G37" s="32">
        <f>+G28</f>
        <v>-60149</v>
      </c>
      <c r="H37" s="32">
        <f>+H28</f>
        <v>-14643</v>
      </c>
      <c r="I37" s="20"/>
    </row>
    <row r="38" spans="1:9" ht="6.65" customHeight="1" thickTop="1">
      <c r="E38" s="31" t="s">
        <v>134</v>
      </c>
    </row>
    <row r="39" spans="1:9" ht="24" customHeight="1">
      <c r="A39" s="148" t="s">
        <v>113</v>
      </c>
      <c r="E39" s="112">
        <f>+E26/'P2-3'!E89</f>
        <v>-8.9135783514557573E-2</v>
      </c>
      <c r="F39" s="112">
        <v>-0.04</v>
      </c>
      <c r="G39" s="112">
        <f>+G26/'P2-3'!H89</f>
        <v>-7.8261027962356011E-2</v>
      </c>
      <c r="H39" s="112">
        <v>-0.02</v>
      </c>
      <c r="I39" s="30"/>
    </row>
    <row r="40" spans="1:9" ht="24" customHeight="1">
      <c r="E40" s="112"/>
      <c r="F40" s="112"/>
      <c r="G40" s="112"/>
      <c r="H40" s="112"/>
      <c r="I40" s="30"/>
    </row>
    <row r="41" spans="1:9" ht="24" customHeight="1">
      <c r="E41" s="112"/>
      <c r="F41" s="112"/>
      <c r="H41" s="112"/>
      <c r="I41" s="30"/>
    </row>
    <row r="42" spans="1:9" ht="24" customHeight="1">
      <c r="E42" s="112"/>
      <c r="F42" s="112"/>
      <c r="H42" s="112"/>
      <c r="I42" s="30"/>
    </row>
    <row r="43" spans="1:9" ht="24" customHeight="1">
      <c r="E43" s="112"/>
      <c r="F43" s="112"/>
      <c r="G43" s="113" t="s">
        <v>46</v>
      </c>
      <c r="H43" s="112"/>
      <c r="I43" s="30"/>
    </row>
    <row r="44" spans="1:9" ht="24" customHeight="1">
      <c r="E44" s="112"/>
      <c r="F44" s="112"/>
      <c r="G44" s="113" t="s">
        <v>52</v>
      </c>
      <c r="H44" s="112"/>
      <c r="I44" s="30"/>
    </row>
    <row r="45" spans="1:9" ht="24" customHeight="1">
      <c r="E45" s="112"/>
      <c r="F45" s="112"/>
      <c r="G45" s="113"/>
      <c r="H45" s="112"/>
      <c r="I45" s="30"/>
    </row>
    <row r="46" spans="1:9" ht="24" customHeight="1">
      <c r="E46" s="112"/>
      <c r="F46" s="112"/>
      <c r="G46" s="113"/>
      <c r="H46" s="112"/>
      <c r="I46" s="30"/>
    </row>
    <row r="47" spans="1:9" ht="24" customHeight="1">
      <c r="E47" s="112"/>
      <c r="F47" s="112"/>
      <c r="G47" s="113"/>
      <c r="H47" s="112"/>
      <c r="I47" s="30"/>
    </row>
    <row r="48" spans="1:9" ht="22">
      <c r="A48" s="1" t="s">
        <v>5</v>
      </c>
      <c r="E48" s="26"/>
      <c r="F48" s="26"/>
      <c r="G48" s="95"/>
      <c r="H48" s="114"/>
    </row>
    <row r="4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view="pageBreakPreview" zoomScale="85" zoomScaleNormal="55" zoomScaleSheetLayoutView="85" workbookViewId="0">
      <selection activeCell="A39" sqref="A39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9.54296875" style="1" customWidth="1"/>
    <col min="4" max="4" width="9" style="5" customWidth="1"/>
    <col min="5" max="6" width="14.54296875" style="31" customWidth="1"/>
    <col min="7" max="7" width="14.54296875" style="89" customWidth="1"/>
    <col min="8" max="8" width="14.54296875" style="31" customWidth="1"/>
    <col min="9" max="9" width="17.453125" style="1" bestFit="1" customWidth="1"/>
    <col min="10" max="10" width="14.453125" style="1" bestFit="1" customWidth="1"/>
    <col min="11" max="11" width="12.54296875" style="1" bestFit="1" customWidth="1"/>
    <col min="12" max="16384" width="9.453125" style="1"/>
  </cols>
  <sheetData>
    <row r="1" spans="1:11" ht="28.5">
      <c r="H1" s="90">
        <v>5</v>
      </c>
    </row>
    <row r="2" spans="1:11" ht="24" customHeight="1">
      <c r="A2" s="140" t="s">
        <v>61</v>
      </c>
      <c r="B2" s="140"/>
      <c r="C2" s="140"/>
      <c r="D2" s="140"/>
      <c r="E2" s="140"/>
      <c r="F2" s="140"/>
      <c r="G2" s="140"/>
      <c r="H2" s="140"/>
    </row>
    <row r="3" spans="1:11" ht="24" customHeight="1">
      <c r="A3" s="143" t="s">
        <v>32</v>
      </c>
      <c r="B3" s="143"/>
      <c r="C3" s="143"/>
      <c r="D3" s="143"/>
      <c r="E3" s="143"/>
      <c r="F3" s="143"/>
      <c r="G3" s="143"/>
      <c r="H3" s="143"/>
    </row>
    <row r="4" spans="1:11" ht="24" customHeight="1">
      <c r="A4" s="143" t="s">
        <v>194</v>
      </c>
      <c r="B4" s="143"/>
      <c r="C4" s="143"/>
      <c r="D4" s="143"/>
      <c r="E4" s="143"/>
      <c r="F4" s="143"/>
      <c r="G4" s="143"/>
      <c r="H4" s="143"/>
    </row>
    <row r="5" spans="1:11" ht="24" customHeight="1">
      <c r="A5" s="8"/>
      <c r="B5" s="8"/>
      <c r="C5" s="8"/>
      <c r="D5" s="9"/>
      <c r="E5" s="110"/>
      <c r="F5" s="110"/>
      <c r="G5" s="28"/>
      <c r="H5" s="91" t="s">
        <v>51</v>
      </c>
    </row>
    <row r="6" spans="1:11" ht="24" customHeight="1">
      <c r="E6" s="146" t="s">
        <v>38</v>
      </c>
      <c r="F6" s="146"/>
      <c r="G6" s="146" t="s">
        <v>37</v>
      </c>
      <c r="H6" s="146"/>
    </row>
    <row r="7" spans="1:11" ht="24" customHeight="1">
      <c r="A7" s="8"/>
      <c r="B7" s="8"/>
      <c r="C7" s="8"/>
      <c r="D7" s="12" t="s">
        <v>0</v>
      </c>
      <c r="E7" s="12">
        <v>2569</v>
      </c>
      <c r="F7" s="12">
        <v>2568</v>
      </c>
      <c r="G7" s="12">
        <f>E7</f>
        <v>2569</v>
      </c>
      <c r="H7" s="12">
        <f>F7</f>
        <v>2568</v>
      </c>
    </row>
    <row r="8" spans="1:11" ht="24" customHeight="1">
      <c r="C8" s="5"/>
      <c r="E8" s="26"/>
      <c r="F8" s="111" t="s">
        <v>108</v>
      </c>
      <c r="G8" s="92"/>
      <c r="H8" s="111"/>
    </row>
    <row r="9" spans="1:11" ht="24" customHeight="1">
      <c r="A9" s="4" t="s">
        <v>26</v>
      </c>
      <c r="C9" s="5"/>
      <c r="E9" s="26"/>
      <c r="F9" s="26"/>
      <c r="G9" s="23"/>
    </row>
    <row r="10" spans="1:11" ht="24" customHeight="1">
      <c r="A10" s="3" t="s">
        <v>80</v>
      </c>
      <c r="E10" s="23">
        <v>87867</v>
      </c>
      <c r="F10" s="93">
        <v>104741</v>
      </c>
      <c r="G10" s="89">
        <v>50042</v>
      </c>
      <c r="H10" s="93">
        <v>80030</v>
      </c>
      <c r="I10" s="20"/>
      <c r="J10" s="21"/>
    </row>
    <row r="11" spans="1:11" ht="24" customHeight="1">
      <c r="A11" s="3" t="s">
        <v>81</v>
      </c>
      <c r="E11" s="23">
        <v>60943</v>
      </c>
      <c r="F11" s="97">
        <v>60009</v>
      </c>
      <c r="G11" s="89">
        <v>45053</v>
      </c>
      <c r="H11" s="97">
        <v>38275</v>
      </c>
      <c r="I11" s="20"/>
      <c r="J11" s="21"/>
    </row>
    <row r="12" spans="1:11" ht="24" customHeight="1">
      <c r="A12" s="3" t="s">
        <v>23</v>
      </c>
      <c r="E12" s="23">
        <v>838</v>
      </c>
      <c r="F12" s="97">
        <v>11737</v>
      </c>
      <c r="G12" s="23">
        <v>5221</v>
      </c>
      <c r="H12" s="97">
        <v>14163</v>
      </c>
      <c r="I12" s="20"/>
      <c r="J12" s="21"/>
    </row>
    <row r="13" spans="1:11" ht="24" customHeight="1">
      <c r="A13" s="4" t="s">
        <v>25</v>
      </c>
      <c r="E13" s="22">
        <f>SUM(E10:E12)</f>
        <v>149648</v>
      </c>
      <c r="F13" s="22">
        <f>SUM(F10:F12)</f>
        <v>176487</v>
      </c>
      <c r="G13" s="22">
        <f>SUM(G10:G12)</f>
        <v>100316</v>
      </c>
      <c r="H13" s="22">
        <f>SUM(H10:H12)</f>
        <v>132468</v>
      </c>
      <c r="I13" s="23"/>
      <c r="J13" s="21"/>
      <c r="K13" s="6"/>
    </row>
    <row r="14" spans="1:11" ht="24" customHeight="1">
      <c r="A14" s="2" t="s">
        <v>27</v>
      </c>
      <c r="E14" s="89"/>
      <c r="F14" s="89"/>
      <c r="G14" s="23"/>
      <c r="H14" s="23"/>
      <c r="I14" s="20"/>
      <c r="J14" s="21"/>
    </row>
    <row r="15" spans="1:11" ht="24" customHeight="1">
      <c r="A15" s="3" t="s">
        <v>82</v>
      </c>
      <c r="D15" s="26"/>
      <c r="E15" s="23">
        <v>79777</v>
      </c>
      <c r="F15" s="93">
        <v>81599</v>
      </c>
      <c r="G15" s="89">
        <v>45067</v>
      </c>
      <c r="H15" s="93">
        <v>62550</v>
      </c>
      <c r="I15" s="20"/>
      <c r="J15" s="21"/>
    </row>
    <row r="16" spans="1:11" ht="24" customHeight="1">
      <c r="A16" s="3" t="s">
        <v>29</v>
      </c>
      <c r="D16" s="26"/>
      <c r="E16" s="23">
        <v>52674</v>
      </c>
      <c r="F16" s="93">
        <v>57455</v>
      </c>
      <c r="G16" s="23">
        <v>40177</v>
      </c>
      <c r="H16" s="93">
        <v>31361</v>
      </c>
      <c r="I16" s="20"/>
      <c r="J16" s="21"/>
    </row>
    <row r="17" spans="1:15" ht="24" customHeight="1">
      <c r="A17" s="3" t="s">
        <v>83</v>
      </c>
      <c r="D17" s="26"/>
      <c r="E17" s="23">
        <v>11774</v>
      </c>
      <c r="F17" s="93">
        <v>12697</v>
      </c>
      <c r="G17" s="23">
        <v>5692</v>
      </c>
      <c r="H17" s="93">
        <v>10354</v>
      </c>
      <c r="I17" s="20"/>
      <c r="J17" s="21"/>
    </row>
    <row r="18" spans="1:15" ht="24" customHeight="1">
      <c r="A18" s="3" t="s">
        <v>203</v>
      </c>
      <c r="D18" s="139">
        <v>7.1</v>
      </c>
      <c r="E18" s="23">
        <v>40000</v>
      </c>
      <c r="F18" s="93">
        <v>0</v>
      </c>
      <c r="G18" s="23">
        <v>40000</v>
      </c>
      <c r="H18" s="93">
        <v>0</v>
      </c>
      <c r="I18" s="20"/>
      <c r="J18" s="21"/>
    </row>
    <row r="19" spans="1:15" ht="24" customHeight="1">
      <c r="A19" s="3" t="s">
        <v>84</v>
      </c>
      <c r="D19" s="26"/>
      <c r="E19" s="23">
        <v>54568</v>
      </c>
      <c r="F19" s="93">
        <v>50462</v>
      </c>
      <c r="G19" s="23">
        <v>46682</v>
      </c>
      <c r="H19" s="93">
        <v>45270</v>
      </c>
      <c r="I19" s="20"/>
      <c r="J19" s="21"/>
    </row>
    <row r="20" spans="1:15" ht="24" customHeight="1">
      <c r="A20" s="2" t="s">
        <v>24</v>
      </c>
      <c r="E20" s="22">
        <f>SUM(E15:E19)</f>
        <v>238793</v>
      </c>
      <c r="F20" s="22">
        <f>SUM(F15:F19)</f>
        <v>202213</v>
      </c>
      <c r="G20" s="22">
        <f>SUM(G15:G19)</f>
        <v>177618</v>
      </c>
      <c r="H20" s="22">
        <f>SUM(H15:H19)</f>
        <v>149535</v>
      </c>
      <c r="I20" s="20"/>
      <c r="J20" s="21"/>
    </row>
    <row r="21" spans="1:15" ht="24" customHeight="1">
      <c r="A21" s="1" t="s">
        <v>152</v>
      </c>
      <c r="E21" s="23">
        <f>+E13-E20</f>
        <v>-89145</v>
      </c>
      <c r="F21" s="23">
        <f>+F13-F20</f>
        <v>-25726</v>
      </c>
      <c r="G21" s="23">
        <f>+G13-G20</f>
        <v>-77302</v>
      </c>
      <c r="H21" s="23">
        <f>+H13-H20</f>
        <v>-17067</v>
      </c>
      <c r="I21" s="20"/>
      <c r="J21" s="21"/>
    </row>
    <row r="22" spans="1:15" ht="24" customHeight="1">
      <c r="A22" s="27" t="s">
        <v>28</v>
      </c>
      <c r="D22" s="26"/>
      <c r="E22" s="23">
        <v>-13670</v>
      </c>
      <c r="F22" s="93">
        <v>-17013</v>
      </c>
      <c r="G22" s="93">
        <v>-9075</v>
      </c>
      <c r="H22" s="93">
        <v>-10895</v>
      </c>
      <c r="I22" s="20"/>
      <c r="J22" s="21"/>
    </row>
    <row r="23" spans="1:15" ht="24" customHeight="1">
      <c r="A23" s="27" t="s">
        <v>169</v>
      </c>
      <c r="D23" s="26">
        <v>11</v>
      </c>
      <c r="E23" s="28">
        <v>-60</v>
      </c>
      <c r="F23" s="94">
        <v>845</v>
      </c>
      <c r="G23" s="94">
        <v>0</v>
      </c>
      <c r="H23" s="94">
        <v>0</v>
      </c>
      <c r="I23" s="20"/>
      <c r="J23" s="21"/>
    </row>
    <row r="24" spans="1:15" ht="24" customHeight="1">
      <c r="A24" s="2" t="s">
        <v>111</v>
      </c>
      <c r="E24" s="23">
        <f>SUM(E21:E23)</f>
        <v>-102875</v>
      </c>
      <c r="F24" s="23">
        <f>SUM(F21:F23)</f>
        <v>-41894</v>
      </c>
      <c r="G24" s="23">
        <f>SUM(G21:G23)</f>
        <v>-86377</v>
      </c>
      <c r="H24" s="23">
        <f>SUM(H21:H23)</f>
        <v>-27962</v>
      </c>
      <c r="I24" s="20"/>
      <c r="J24" s="21"/>
    </row>
    <row r="25" spans="1:15" ht="24" customHeight="1">
      <c r="A25" s="1" t="s">
        <v>118</v>
      </c>
      <c r="E25" s="23">
        <v>-42</v>
      </c>
      <c r="F25" s="23">
        <v>-1450</v>
      </c>
      <c r="G25" s="31">
        <v>368</v>
      </c>
      <c r="H25" s="31">
        <v>-290</v>
      </c>
      <c r="I25" s="20"/>
      <c r="J25" s="21"/>
    </row>
    <row r="26" spans="1:15" ht="23.15" customHeight="1">
      <c r="A26" s="2" t="s">
        <v>154</v>
      </c>
      <c r="D26" s="26"/>
      <c r="E26" s="56">
        <f>SUM(E24:E25)</f>
        <v>-102917</v>
      </c>
      <c r="F26" s="56">
        <f>SUM(F24:F25)</f>
        <v>-43344</v>
      </c>
      <c r="G26" s="56">
        <f>SUM(G24:G25)</f>
        <v>-86009</v>
      </c>
      <c r="H26" s="56">
        <f>SUM(H24:H25)</f>
        <v>-28252</v>
      </c>
      <c r="I26" s="20"/>
    </row>
    <row r="27" spans="1:15" ht="24" customHeight="1">
      <c r="A27" s="1" t="s">
        <v>159</v>
      </c>
      <c r="E27" s="26"/>
      <c r="F27" s="26"/>
      <c r="G27" s="26"/>
      <c r="H27" s="26"/>
      <c r="I27" s="20"/>
    </row>
    <row r="28" spans="1:15" ht="23.25" customHeight="1">
      <c r="A28" s="2" t="s">
        <v>145</v>
      </c>
      <c r="B28" s="2"/>
      <c r="D28" s="26"/>
      <c r="E28" s="23"/>
      <c r="F28" s="23"/>
      <c r="G28" s="23"/>
      <c r="H28" s="23"/>
      <c r="I28" s="20"/>
      <c r="O28" s="23"/>
    </row>
    <row r="29" spans="1:15" ht="23.25" customHeight="1">
      <c r="B29" s="1" t="s">
        <v>146</v>
      </c>
      <c r="D29" s="26"/>
      <c r="E29" s="23">
        <v>0</v>
      </c>
      <c r="F29" s="23">
        <v>-2073</v>
      </c>
      <c r="G29" s="23">
        <v>0</v>
      </c>
      <c r="H29" s="23">
        <v>-177</v>
      </c>
      <c r="I29" s="20"/>
      <c r="K29" s="6"/>
      <c r="O29" s="23"/>
    </row>
    <row r="30" spans="1:15" ht="24" customHeight="1">
      <c r="B30" s="1" t="s">
        <v>147</v>
      </c>
      <c r="E30" s="28">
        <v>0</v>
      </c>
      <c r="F30" s="28">
        <v>415</v>
      </c>
      <c r="G30" s="28">
        <v>0</v>
      </c>
      <c r="H30" s="28">
        <v>35</v>
      </c>
      <c r="I30" s="20"/>
      <c r="K30" s="6"/>
      <c r="O30" s="23"/>
    </row>
    <row r="31" spans="1:15" ht="24" customHeight="1">
      <c r="A31" s="1" t="s">
        <v>148</v>
      </c>
      <c r="E31" s="23">
        <f>SUM(E29:E30)</f>
        <v>0</v>
      </c>
      <c r="F31" s="23">
        <f>SUM(F29:F30)</f>
        <v>-1658</v>
      </c>
      <c r="G31" s="23">
        <f>SUM(G29:G30)</f>
        <v>0</v>
      </c>
      <c r="H31" s="23">
        <f>SUM(H29:H30)</f>
        <v>-142</v>
      </c>
      <c r="I31" s="20"/>
      <c r="O31" s="23"/>
    </row>
    <row r="32" spans="1:15" ht="24" customHeight="1" thickBot="1">
      <c r="A32" s="2" t="s">
        <v>160</v>
      </c>
      <c r="E32" s="29">
        <f>E26+E31</f>
        <v>-102917</v>
      </c>
      <c r="F32" s="29">
        <f>F26+F31</f>
        <v>-45002</v>
      </c>
      <c r="G32" s="29">
        <f>G26+G31</f>
        <v>-86009</v>
      </c>
      <c r="H32" s="29">
        <f>H26+H31</f>
        <v>-28394</v>
      </c>
      <c r="I32" s="20"/>
      <c r="O32" s="23"/>
    </row>
    <row r="33" spans="1:9" ht="4.5" customHeight="1" thickTop="1">
      <c r="I33" s="20"/>
    </row>
    <row r="34" spans="1:9" ht="24" customHeight="1">
      <c r="A34" s="2" t="s">
        <v>112</v>
      </c>
      <c r="I34" s="20"/>
    </row>
    <row r="35" spans="1:9" ht="24" customHeight="1">
      <c r="A35" s="1" t="s">
        <v>39</v>
      </c>
      <c r="E35" s="31">
        <f>E26-E36</f>
        <v>-102150</v>
      </c>
      <c r="F35" s="31">
        <f>F26-F36</f>
        <v>-43318</v>
      </c>
      <c r="G35" s="31">
        <f>G26</f>
        <v>-86009</v>
      </c>
      <c r="H35" s="31">
        <f>H26</f>
        <v>-28252</v>
      </c>
      <c r="I35" s="20"/>
    </row>
    <row r="36" spans="1:9" ht="24" customHeight="1">
      <c r="A36" s="1" t="s">
        <v>40</v>
      </c>
      <c r="E36" s="31">
        <v>-767</v>
      </c>
      <c r="F36" s="31">
        <v>-26</v>
      </c>
      <c r="G36" s="89">
        <v>0</v>
      </c>
      <c r="H36" s="31">
        <v>0</v>
      </c>
      <c r="I36" s="20"/>
    </row>
    <row r="37" spans="1:9" ht="24" customHeight="1" thickBot="1">
      <c r="E37" s="32">
        <f>+E26</f>
        <v>-102917</v>
      </c>
      <c r="F37" s="32">
        <f>SUM(F35:F36)</f>
        <v>-43344</v>
      </c>
      <c r="G37" s="32">
        <f>SUM(G35:G36)</f>
        <v>-86009</v>
      </c>
      <c r="H37" s="32">
        <f>SUM(H35:H36)</f>
        <v>-28252</v>
      </c>
      <c r="I37" s="20"/>
    </row>
    <row r="38" spans="1:9" ht="24" customHeight="1" thickTop="1">
      <c r="A38" s="2" t="s">
        <v>53</v>
      </c>
      <c r="I38" s="20"/>
    </row>
    <row r="39" spans="1:9" ht="24" customHeight="1">
      <c r="A39" s="1" t="s">
        <v>39</v>
      </c>
      <c r="E39" s="31">
        <f>+E41-E40</f>
        <v>-102150</v>
      </c>
      <c r="F39" s="31">
        <f>+F41-F40</f>
        <v>-44976</v>
      </c>
      <c r="G39" s="31">
        <f>+G41-G40</f>
        <v>-86009</v>
      </c>
      <c r="H39" s="31">
        <f>+H41-H40</f>
        <v>-28394</v>
      </c>
      <c r="I39" s="20"/>
    </row>
    <row r="40" spans="1:9" ht="24" customHeight="1">
      <c r="A40" s="1" t="s">
        <v>40</v>
      </c>
      <c r="E40" s="31">
        <v>-767</v>
      </c>
      <c r="F40" s="31">
        <f>+F36</f>
        <v>-26</v>
      </c>
      <c r="G40" s="31">
        <v>0</v>
      </c>
      <c r="H40" s="31">
        <v>0</v>
      </c>
      <c r="I40" s="20"/>
    </row>
    <row r="41" spans="1:9" ht="24" customHeight="1" thickBot="1">
      <c r="E41" s="32">
        <f>+E32</f>
        <v>-102917</v>
      </c>
      <c r="F41" s="32">
        <f>+F32</f>
        <v>-45002</v>
      </c>
      <c r="G41" s="32">
        <f>+G32</f>
        <v>-86009</v>
      </c>
      <c r="H41" s="32">
        <f>+H32</f>
        <v>-28394</v>
      </c>
      <c r="I41" s="20"/>
    </row>
    <row r="42" spans="1:9" ht="6.65" customHeight="1" thickTop="1">
      <c r="E42" s="31" t="s">
        <v>134</v>
      </c>
    </row>
    <row r="43" spans="1:9" ht="24" customHeight="1">
      <c r="A43" s="1" t="s">
        <v>113</v>
      </c>
      <c r="E43" s="112">
        <f>+E26/'P2-3'!E89</f>
        <v>-0.13390730045057764</v>
      </c>
      <c r="F43" s="112">
        <v>-7.0000000000000007E-2</v>
      </c>
      <c r="G43" s="112">
        <f>+G26/'P2-3'!H89</f>
        <v>-0.11190797443040247</v>
      </c>
      <c r="H43" s="112">
        <v>-0.05</v>
      </c>
      <c r="I43" s="30"/>
    </row>
    <row r="44" spans="1:9">
      <c r="E44" s="112"/>
      <c r="F44" s="112"/>
      <c r="G44" s="112"/>
      <c r="H44" s="112"/>
      <c r="I44" s="30"/>
    </row>
    <row r="45" spans="1:9" ht="24" customHeight="1">
      <c r="E45" s="112"/>
      <c r="F45" s="112"/>
      <c r="G45" s="113" t="s">
        <v>46</v>
      </c>
      <c r="H45" s="112"/>
      <c r="I45" s="30"/>
    </row>
    <row r="46" spans="1:9" ht="24" customHeight="1">
      <c r="E46" s="112"/>
      <c r="F46" s="112"/>
      <c r="G46" s="113" t="s">
        <v>52</v>
      </c>
      <c r="H46" s="112"/>
      <c r="I46" s="30"/>
    </row>
    <row r="47" spans="1:9" ht="22">
      <c r="E47" s="112"/>
      <c r="F47" s="112"/>
      <c r="G47" s="113"/>
      <c r="H47" s="112"/>
      <c r="I47" s="30"/>
    </row>
    <row r="48" spans="1:9" ht="22">
      <c r="A48" s="1" t="s">
        <v>5</v>
      </c>
      <c r="E48" s="26"/>
      <c r="F48" s="26"/>
      <c r="G48" s="95"/>
      <c r="H48" s="114"/>
    </row>
    <row r="4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55"/>
  <sheetViews>
    <sheetView view="pageBreakPreview" zoomScale="70" zoomScaleNormal="25" zoomScaleSheetLayoutView="70" workbookViewId="0">
      <selection activeCell="F38" sqref="F38"/>
    </sheetView>
  </sheetViews>
  <sheetFormatPr defaultColWidth="9.453125" defaultRowHeight="22.5" customHeight="1"/>
  <cols>
    <col min="1" max="1" width="36.81640625" style="1" customWidth="1"/>
    <col min="2" max="2" width="10.453125" style="1" customWidth="1"/>
    <col min="3" max="6" width="13.453125" style="1" customWidth="1"/>
    <col min="7" max="7" width="16.1796875" style="1" customWidth="1"/>
    <col min="8" max="8" width="15.81640625" style="1" customWidth="1"/>
    <col min="9" max="9" width="1.1796875" style="1" customWidth="1"/>
    <col min="10" max="10" width="4.1796875" style="1" customWidth="1"/>
    <col min="11" max="11" width="18.81640625" style="1" customWidth="1"/>
    <col min="12" max="12" width="4.54296875" style="1" customWidth="1"/>
    <col min="13" max="13" width="16.54296875" style="1" customWidth="1"/>
    <col min="14" max="14" width="16" style="1" customWidth="1"/>
    <col min="15" max="15" width="15.54296875" style="1" customWidth="1"/>
    <col min="16" max="16" width="11.54296875" style="1" bestFit="1" customWidth="1"/>
    <col min="17" max="17" width="14.54296875" style="1" bestFit="1" customWidth="1"/>
    <col min="18" max="19" width="13.453125" style="1" bestFit="1" customWidth="1"/>
    <col min="20" max="16384" width="9.453125" style="1"/>
  </cols>
  <sheetData>
    <row r="2" spans="1:17" ht="22.5" customHeight="1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7" ht="22.5" customHeight="1">
      <c r="A3" s="143" t="s">
        <v>85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7" ht="22.5" customHeight="1">
      <c r="A4" s="143" t="s">
        <v>194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7" ht="22.5" customHeight="1">
      <c r="O5" s="37" t="s">
        <v>51</v>
      </c>
    </row>
    <row r="6" spans="1:17" ht="22.5" customHeight="1">
      <c r="A6" s="115"/>
      <c r="B6" s="115"/>
      <c r="C6" s="147" t="s">
        <v>41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16"/>
      <c r="O6" s="117"/>
    </row>
    <row r="7" spans="1:17" ht="22.5" customHeight="1">
      <c r="A7" s="2"/>
      <c r="C7" s="115"/>
      <c r="D7" s="115"/>
      <c r="E7" s="116" t="s">
        <v>86</v>
      </c>
      <c r="F7" s="116"/>
      <c r="G7" s="147" t="s">
        <v>89</v>
      </c>
      <c r="H7" s="147"/>
      <c r="I7" s="116"/>
      <c r="J7" s="147" t="s">
        <v>170</v>
      </c>
      <c r="K7" s="147"/>
      <c r="L7" s="147"/>
      <c r="M7" s="116" t="s">
        <v>15</v>
      </c>
      <c r="N7" s="101"/>
      <c r="O7" s="2"/>
    </row>
    <row r="8" spans="1:17" ht="22.5" customHeight="1">
      <c r="A8" s="2"/>
      <c r="B8" s="101"/>
      <c r="C8" s="101" t="s">
        <v>100</v>
      </c>
      <c r="D8" s="101" t="s">
        <v>35</v>
      </c>
      <c r="E8" s="101" t="s">
        <v>87</v>
      </c>
      <c r="F8" s="101" t="s">
        <v>156</v>
      </c>
      <c r="G8" s="101" t="s">
        <v>31</v>
      </c>
      <c r="K8" s="101" t="s">
        <v>171</v>
      </c>
      <c r="M8" s="101" t="s">
        <v>12</v>
      </c>
      <c r="N8" s="101" t="s">
        <v>43</v>
      </c>
      <c r="O8" s="101" t="s">
        <v>90</v>
      </c>
    </row>
    <row r="9" spans="1:17" ht="22.5" customHeight="1">
      <c r="A9" s="118"/>
      <c r="B9" s="12" t="s">
        <v>0</v>
      </c>
      <c r="C9" s="12" t="s">
        <v>101</v>
      </c>
      <c r="D9" s="12" t="s">
        <v>36</v>
      </c>
      <c r="E9" s="12" t="s">
        <v>88</v>
      </c>
      <c r="F9" s="12" t="s">
        <v>157</v>
      </c>
      <c r="G9" s="12" t="s">
        <v>33</v>
      </c>
      <c r="H9" s="12" t="s">
        <v>30</v>
      </c>
      <c r="I9" s="12"/>
      <c r="J9" s="12"/>
      <c r="K9" s="12" t="s">
        <v>172</v>
      </c>
      <c r="L9" s="12"/>
      <c r="M9" s="12" t="s">
        <v>42</v>
      </c>
      <c r="N9" s="12" t="s">
        <v>44</v>
      </c>
      <c r="O9" s="12" t="s">
        <v>91</v>
      </c>
    </row>
    <row r="10" spans="1:17" ht="22.5" customHeight="1">
      <c r="A10" s="2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</row>
    <row r="11" spans="1:17" ht="22.5" customHeight="1">
      <c r="A11" s="1" t="s">
        <v>177</v>
      </c>
      <c r="B11" s="5"/>
      <c r="C11" s="51">
        <v>579671</v>
      </c>
      <c r="D11" s="51">
        <v>182984</v>
      </c>
      <c r="E11" s="51">
        <v>17117</v>
      </c>
      <c r="F11" s="51">
        <v>0</v>
      </c>
      <c r="G11" s="51">
        <v>11770</v>
      </c>
      <c r="H11" s="51">
        <v>-314251</v>
      </c>
      <c r="I11" s="51"/>
      <c r="J11" s="51"/>
      <c r="K11" s="51">
        <v>0</v>
      </c>
      <c r="L11" s="51"/>
      <c r="M11" s="19">
        <f>SUM(C11:H11)</f>
        <v>477291</v>
      </c>
      <c r="N11" s="57">
        <v>602</v>
      </c>
      <c r="O11" s="57">
        <f>SUM(M11:N11)</f>
        <v>477893</v>
      </c>
    </row>
    <row r="12" spans="1:17" ht="22.5" customHeight="1">
      <c r="A12" s="1" t="s">
        <v>176</v>
      </c>
      <c r="B12" s="5">
        <v>29</v>
      </c>
      <c r="C12" s="119">
        <v>0</v>
      </c>
      <c r="D12" s="119">
        <v>0</v>
      </c>
      <c r="E12" s="119">
        <v>0</v>
      </c>
      <c r="F12" s="119">
        <v>0</v>
      </c>
      <c r="G12" s="119">
        <v>0</v>
      </c>
      <c r="H12" s="119">
        <v>12439</v>
      </c>
      <c r="I12" s="119"/>
      <c r="J12" s="101"/>
      <c r="K12" s="119">
        <v>0</v>
      </c>
      <c r="L12" s="101"/>
      <c r="M12" s="119">
        <f>SUM(C12:H12)</f>
        <v>12439</v>
      </c>
      <c r="N12" s="119">
        <v>0</v>
      </c>
      <c r="O12" s="119">
        <f>SUM(M12:N12)</f>
        <v>12439</v>
      </c>
    </row>
    <row r="13" spans="1:17" ht="22.5" customHeight="1">
      <c r="A13" s="1" t="s">
        <v>178</v>
      </c>
      <c r="B13" s="5"/>
      <c r="C13" s="99">
        <f>SUM(C11:C12)</f>
        <v>579671</v>
      </c>
      <c r="D13" s="99">
        <f t="shared" ref="D13:O13" si="0">SUM(D11:D12)</f>
        <v>182984</v>
      </c>
      <c r="E13" s="99">
        <f t="shared" si="0"/>
        <v>17117</v>
      </c>
      <c r="F13" s="99">
        <f t="shared" si="0"/>
        <v>0</v>
      </c>
      <c r="G13" s="99">
        <f t="shared" si="0"/>
        <v>11770</v>
      </c>
      <c r="H13" s="99">
        <f t="shared" si="0"/>
        <v>-301812</v>
      </c>
      <c r="I13" s="99"/>
      <c r="J13" s="99"/>
      <c r="K13" s="99">
        <f t="shared" si="0"/>
        <v>0</v>
      </c>
      <c r="L13" s="99"/>
      <c r="M13" s="99">
        <f t="shared" si="0"/>
        <v>489730</v>
      </c>
      <c r="N13" s="99">
        <f t="shared" si="0"/>
        <v>602</v>
      </c>
      <c r="O13" s="99">
        <f t="shared" si="0"/>
        <v>490332</v>
      </c>
      <c r="P13" s="20"/>
      <c r="Q13" s="20"/>
    </row>
    <row r="14" spans="1:17" ht="22.5" customHeight="1">
      <c r="A14" s="1" t="s">
        <v>133</v>
      </c>
      <c r="B14" s="5">
        <v>23</v>
      </c>
      <c r="C14" s="50">
        <v>64918</v>
      </c>
      <c r="D14" s="50">
        <v>61485</v>
      </c>
      <c r="E14" s="50">
        <v>0</v>
      </c>
      <c r="F14" s="50">
        <v>0</v>
      </c>
      <c r="G14" s="50">
        <v>0</v>
      </c>
      <c r="H14" s="50">
        <v>0</v>
      </c>
      <c r="I14" s="50"/>
      <c r="J14" s="50"/>
      <c r="K14" s="50">
        <v>0</v>
      </c>
      <c r="L14" s="50"/>
      <c r="M14" s="19">
        <f>SUM(C14:H14)</f>
        <v>126403</v>
      </c>
      <c r="N14" s="54">
        <v>0</v>
      </c>
      <c r="O14" s="19">
        <f>SUM(M14:N14)</f>
        <v>126403</v>
      </c>
      <c r="P14" s="20"/>
      <c r="Q14" s="20"/>
    </row>
    <row r="15" spans="1:17" ht="22.5" customHeight="1">
      <c r="A15" s="1" t="s">
        <v>155</v>
      </c>
      <c r="B15" s="5">
        <v>24</v>
      </c>
      <c r="C15" s="50">
        <v>0</v>
      </c>
      <c r="D15" s="50">
        <v>0</v>
      </c>
      <c r="E15" s="50">
        <v>0</v>
      </c>
      <c r="F15" s="50">
        <v>14700</v>
      </c>
      <c r="G15" s="50">
        <v>0</v>
      </c>
      <c r="H15" s="50">
        <v>0</v>
      </c>
      <c r="I15" s="50"/>
      <c r="J15" s="50"/>
      <c r="K15" s="50">
        <v>0</v>
      </c>
      <c r="L15" s="50"/>
      <c r="M15" s="19">
        <f>SUM(C15:H15)</f>
        <v>14700</v>
      </c>
      <c r="N15" s="54">
        <v>0</v>
      </c>
      <c r="O15" s="19">
        <f>SUM(M15:N15)</f>
        <v>14700</v>
      </c>
      <c r="P15" s="20"/>
      <c r="Q15" s="20"/>
    </row>
    <row r="16" spans="1:17" ht="22.5" customHeight="1">
      <c r="A16" s="1" t="s">
        <v>173</v>
      </c>
      <c r="B16" s="5"/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f>+'P5'!F35</f>
        <v>-43318</v>
      </c>
      <c r="I16" s="19"/>
      <c r="J16" s="19"/>
      <c r="K16" s="50">
        <v>0</v>
      </c>
      <c r="L16" s="19"/>
      <c r="M16" s="19">
        <f>SUM(C16:H16)</f>
        <v>-43318</v>
      </c>
      <c r="N16" s="19">
        <f>+'P5'!F36</f>
        <v>-26</v>
      </c>
      <c r="O16" s="19">
        <f>SUM(M16:N16)</f>
        <v>-43344</v>
      </c>
      <c r="P16" s="19"/>
    </row>
    <row r="17" spans="1:17" ht="22.5" customHeight="1">
      <c r="A17" s="1" t="s">
        <v>159</v>
      </c>
      <c r="B17" s="101"/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f>+'P5'!F31</f>
        <v>-1658</v>
      </c>
      <c r="I17" s="38"/>
      <c r="J17" s="38"/>
      <c r="K17" s="61">
        <v>0</v>
      </c>
      <c r="L17" s="38"/>
      <c r="M17" s="38">
        <f>SUM(C17:H17)</f>
        <v>-1658</v>
      </c>
      <c r="N17" s="38">
        <v>0</v>
      </c>
      <c r="O17" s="38">
        <f>SUM(M17:N17)</f>
        <v>-1658</v>
      </c>
      <c r="P17" s="19"/>
    </row>
    <row r="18" spans="1:17" ht="22.5" customHeight="1">
      <c r="A18" s="1" t="s">
        <v>160</v>
      </c>
      <c r="B18" s="5"/>
      <c r="C18" s="19">
        <f t="shared" ref="C18:O18" si="1">SUM(C16:C17)</f>
        <v>0</v>
      </c>
      <c r="D18" s="19">
        <f t="shared" si="1"/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>SUM(H16:H17)</f>
        <v>-44976</v>
      </c>
      <c r="I18" s="19"/>
      <c r="J18" s="19"/>
      <c r="K18" s="19">
        <f t="shared" ref="K18" si="2">SUM(K16:K17)</f>
        <v>0</v>
      </c>
      <c r="L18" s="19"/>
      <c r="M18" s="19">
        <f t="shared" si="1"/>
        <v>-44976</v>
      </c>
      <c r="N18" s="19">
        <f t="shared" si="1"/>
        <v>-26</v>
      </c>
      <c r="O18" s="19">
        <f t="shared" si="1"/>
        <v>-45002</v>
      </c>
      <c r="P18" s="19"/>
    </row>
    <row r="19" spans="1:17" ht="22.5" customHeight="1" thickBot="1">
      <c r="A19" s="1" t="s">
        <v>195</v>
      </c>
      <c r="B19" s="5"/>
      <c r="C19" s="72">
        <f t="shared" ref="C19:O19" si="3">SUM(C13:C17)</f>
        <v>644589</v>
      </c>
      <c r="D19" s="72">
        <f t="shared" si="3"/>
        <v>244469</v>
      </c>
      <c r="E19" s="72">
        <f t="shared" si="3"/>
        <v>17117</v>
      </c>
      <c r="F19" s="72">
        <f t="shared" si="3"/>
        <v>14700</v>
      </c>
      <c r="G19" s="72">
        <f t="shared" si="3"/>
        <v>11770</v>
      </c>
      <c r="H19" s="120">
        <f t="shared" si="3"/>
        <v>-346788</v>
      </c>
      <c r="I19" s="120"/>
      <c r="J19" s="120"/>
      <c r="K19" s="120">
        <f t="shared" ref="K19" si="4">SUM(K13:K17)</f>
        <v>0</v>
      </c>
      <c r="L19" s="120"/>
      <c r="M19" s="72">
        <f t="shared" si="3"/>
        <v>585857</v>
      </c>
      <c r="N19" s="72">
        <f t="shared" si="3"/>
        <v>576</v>
      </c>
      <c r="O19" s="72">
        <f t="shared" si="3"/>
        <v>586433</v>
      </c>
      <c r="P19" s="20"/>
    </row>
    <row r="20" spans="1:17" ht="22.5" customHeight="1" thickTop="1">
      <c r="B20" s="5"/>
      <c r="C20" s="57"/>
      <c r="D20" s="57"/>
      <c r="E20" s="57"/>
      <c r="F20" s="57"/>
      <c r="G20" s="57"/>
      <c r="H20" s="19"/>
      <c r="I20" s="19"/>
      <c r="J20" s="19"/>
      <c r="K20" s="19"/>
      <c r="L20" s="19"/>
      <c r="M20" s="57"/>
      <c r="N20" s="57"/>
      <c r="O20" s="57"/>
      <c r="P20" s="20"/>
    </row>
    <row r="21" spans="1:17" ht="22.5" customHeight="1">
      <c r="B21" s="5"/>
      <c r="C21" s="57"/>
      <c r="D21" s="57"/>
      <c r="E21" s="57"/>
      <c r="F21" s="57"/>
      <c r="G21" s="57"/>
      <c r="H21" s="19"/>
      <c r="I21" s="19"/>
      <c r="J21" s="19"/>
      <c r="K21" s="19"/>
      <c r="L21" s="19"/>
      <c r="M21" s="57"/>
      <c r="N21" s="57"/>
      <c r="O21" s="57"/>
      <c r="P21" s="20"/>
    </row>
    <row r="22" spans="1:17" ht="22.5" customHeight="1">
      <c r="A22" s="1" t="s">
        <v>179</v>
      </c>
      <c r="B22" s="5"/>
      <c r="C22" s="51">
        <v>659289</v>
      </c>
      <c r="D22" s="51">
        <v>244469</v>
      </c>
      <c r="E22" s="51">
        <v>17117</v>
      </c>
      <c r="F22" s="51">
        <v>0</v>
      </c>
      <c r="G22" s="51">
        <v>11770</v>
      </c>
      <c r="H22" s="51">
        <v>-373417</v>
      </c>
      <c r="I22" s="51"/>
      <c r="J22" s="51"/>
      <c r="K22" s="51">
        <v>4478</v>
      </c>
      <c r="L22" s="51"/>
      <c r="M22" s="19">
        <f>SUM(C22:K22)</f>
        <v>563706</v>
      </c>
      <c r="N22" s="57">
        <v>1997</v>
      </c>
      <c r="O22" s="57">
        <f t="shared" ref="O22:O27" si="5">SUM(M22:N22)</f>
        <v>565703</v>
      </c>
    </row>
    <row r="23" spans="1:17" ht="22.5" customHeight="1">
      <c r="A23" s="1" t="s">
        <v>176</v>
      </c>
      <c r="B23" s="5">
        <v>29</v>
      </c>
      <c r="C23" s="119">
        <v>0</v>
      </c>
      <c r="D23" s="119">
        <v>0</v>
      </c>
      <c r="E23" s="119">
        <v>0</v>
      </c>
      <c r="F23" s="119">
        <v>0</v>
      </c>
      <c r="G23" s="119">
        <v>0</v>
      </c>
      <c r="H23" s="119">
        <v>19272</v>
      </c>
      <c r="I23" s="119"/>
      <c r="J23" s="101"/>
      <c r="K23" s="119">
        <v>0</v>
      </c>
      <c r="L23" s="101"/>
      <c r="M23" s="119">
        <f>SUM(C23:H23)</f>
        <v>19272</v>
      </c>
      <c r="N23" s="119">
        <v>0</v>
      </c>
      <c r="O23" s="119">
        <f t="shared" si="5"/>
        <v>19272</v>
      </c>
    </row>
    <row r="24" spans="1:17" ht="22.5" customHeight="1">
      <c r="A24" s="1" t="s">
        <v>200</v>
      </c>
      <c r="B24" s="5"/>
      <c r="C24" s="99">
        <f>SUM(C22:C23)</f>
        <v>659289</v>
      </c>
      <c r="D24" s="99">
        <f t="shared" ref="D24:N24" si="6">SUM(D22:D23)</f>
        <v>244469</v>
      </c>
      <c r="E24" s="99">
        <f t="shared" si="6"/>
        <v>17117</v>
      </c>
      <c r="F24" s="99">
        <f t="shared" si="6"/>
        <v>0</v>
      </c>
      <c r="G24" s="99">
        <f t="shared" si="6"/>
        <v>11770</v>
      </c>
      <c r="H24" s="99">
        <f t="shared" si="6"/>
        <v>-354145</v>
      </c>
      <c r="I24" s="99"/>
      <c r="J24" s="99"/>
      <c r="K24" s="99">
        <f t="shared" si="6"/>
        <v>4478</v>
      </c>
      <c r="L24" s="99"/>
      <c r="M24" s="99">
        <f>SUM(M22:M23)</f>
        <v>582978</v>
      </c>
      <c r="N24" s="99">
        <f t="shared" si="6"/>
        <v>1997</v>
      </c>
      <c r="O24" s="121">
        <f t="shared" si="5"/>
        <v>584975</v>
      </c>
      <c r="P24" s="20"/>
      <c r="Q24" s="20"/>
    </row>
    <row r="25" spans="1:17" ht="22.5" customHeight="1">
      <c r="A25" s="1" t="s">
        <v>155</v>
      </c>
      <c r="B25" s="5">
        <v>24</v>
      </c>
      <c r="C25" s="51">
        <v>0</v>
      </c>
      <c r="D25" s="51">
        <v>0</v>
      </c>
      <c r="E25" s="51">
        <v>0</v>
      </c>
      <c r="F25" s="51">
        <v>6045</v>
      </c>
      <c r="G25" s="51">
        <v>0</v>
      </c>
      <c r="H25" s="51">
        <v>0</v>
      </c>
      <c r="I25" s="51"/>
      <c r="J25" s="51"/>
      <c r="K25" s="51">
        <v>0</v>
      </c>
      <c r="L25" s="51"/>
      <c r="M25" s="51">
        <f>SUM(C25:K25)</f>
        <v>6045</v>
      </c>
      <c r="N25" s="51">
        <v>0</v>
      </c>
      <c r="O25" s="19">
        <f t="shared" si="5"/>
        <v>6045</v>
      </c>
      <c r="P25" s="20"/>
      <c r="Q25" s="20"/>
    </row>
    <row r="26" spans="1:17" ht="22.5" customHeight="1">
      <c r="A26" s="1" t="s">
        <v>154</v>
      </c>
      <c r="B26" s="5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f>+'P5'!E35</f>
        <v>-102150</v>
      </c>
      <c r="I26" s="19"/>
      <c r="J26" s="19"/>
      <c r="K26" s="19">
        <v>0</v>
      </c>
      <c r="L26" s="19"/>
      <c r="M26" s="19">
        <f>SUM(C26:L26)</f>
        <v>-102150</v>
      </c>
      <c r="N26" s="19">
        <f>+'P5'!E36</f>
        <v>-767</v>
      </c>
      <c r="O26" s="19">
        <f t="shared" si="5"/>
        <v>-102917</v>
      </c>
    </row>
    <row r="27" spans="1:17" ht="22.5" customHeight="1">
      <c r="A27" s="1" t="s">
        <v>159</v>
      </c>
      <c r="B27" s="5"/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f>'P4'!E27</f>
        <v>0</v>
      </c>
      <c r="I27" s="38"/>
      <c r="J27" s="38"/>
      <c r="K27" s="38">
        <v>0</v>
      </c>
      <c r="L27" s="38"/>
      <c r="M27" s="38">
        <f t="shared" ref="M27" si="7">SUM(C27:L27)</f>
        <v>0</v>
      </c>
      <c r="N27" s="38">
        <v>0</v>
      </c>
      <c r="O27" s="38">
        <f t="shared" si="5"/>
        <v>0</v>
      </c>
    </row>
    <row r="28" spans="1:17" ht="22.5" customHeight="1">
      <c r="A28" s="1" t="s">
        <v>160</v>
      </c>
      <c r="B28" s="5"/>
      <c r="C28" s="19">
        <f t="shared" ref="C28:G28" si="8">SUM(C26:C27)</f>
        <v>0</v>
      </c>
      <c r="D28" s="19">
        <f t="shared" si="8"/>
        <v>0</v>
      </c>
      <c r="E28" s="19">
        <f t="shared" si="8"/>
        <v>0</v>
      </c>
      <c r="F28" s="19">
        <f t="shared" si="8"/>
        <v>0</v>
      </c>
      <c r="G28" s="19">
        <f t="shared" si="8"/>
        <v>0</v>
      </c>
      <c r="H28" s="19">
        <f>SUM(H26:H27)</f>
        <v>-102150</v>
      </c>
      <c r="I28" s="19"/>
      <c r="J28" s="19"/>
      <c r="K28" s="19">
        <f>SUM(K26:K27)</f>
        <v>0</v>
      </c>
      <c r="L28" s="19"/>
      <c r="M28" s="19">
        <f>SUM(M26:M27)</f>
        <v>-102150</v>
      </c>
      <c r="N28" s="19">
        <f>SUM(N26:N27)</f>
        <v>-767</v>
      </c>
      <c r="O28" s="19">
        <f>SUM(O26:O27)</f>
        <v>-102917</v>
      </c>
    </row>
    <row r="29" spans="1:17" ht="22.5" customHeight="1" thickBot="1">
      <c r="A29" s="1" t="s">
        <v>196</v>
      </c>
      <c r="B29" s="5"/>
      <c r="C29" s="72">
        <f>+C24+C28</f>
        <v>659289</v>
      </c>
      <c r="D29" s="72">
        <f t="shared" ref="D29:G29" si="9">+D24+D28</f>
        <v>244469</v>
      </c>
      <c r="E29" s="72">
        <f>+E24+E28</f>
        <v>17117</v>
      </c>
      <c r="F29" s="72">
        <f>+F24+F25+F28</f>
        <v>6045</v>
      </c>
      <c r="G29" s="72">
        <f t="shared" si="9"/>
        <v>11770</v>
      </c>
      <c r="H29" s="120">
        <f>+H24+H28</f>
        <v>-456295</v>
      </c>
      <c r="I29" s="120"/>
      <c r="J29" s="120"/>
      <c r="K29" s="120">
        <f>+K24+K28</f>
        <v>4478</v>
      </c>
      <c r="L29" s="120"/>
      <c r="M29" s="72">
        <f>+M24+M28+M25</f>
        <v>486873</v>
      </c>
      <c r="N29" s="72">
        <f>+N24+N28</f>
        <v>1230</v>
      </c>
      <c r="O29" s="72">
        <f>+O24+O25+O28</f>
        <v>488103</v>
      </c>
      <c r="P29" s="6"/>
      <c r="Q29" s="21"/>
    </row>
    <row r="30" spans="1:17" ht="22.5" customHeight="1" thickTop="1">
      <c r="B30" s="5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20"/>
      <c r="Q30" s="20"/>
    </row>
    <row r="31" spans="1:17" ht="22.5" customHeight="1">
      <c r="B31" s="5"/>
      <c r="C31" s="39"/>
      <c r="D31" s="39"/>
      <c r="E31" s="39"/>
      <c r="F31" s="39"/>
      <c r="G31" s="39"/>
      <c r="H31" s="57"/>
      <c r="I31" s="57"/>
      <c r="J31" s="57"/>
      <c r="K31" s="57"/>
      <c r="L31" s="57"/>
      <c r="M31" s="39"/>
      <c r="O31" s="40"/>
      <c r="P31" s="20"/>
      <c r="Q31" s="20"/>
    </row>
    <row r="32" spans="1:17" ht="22.5" customHeight="1">
      <c r="B32" s="5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113" t="s">
        <v>46</v>
      </c>
      <c r="O32" s="39"/>
      <c r="P32" s="20"/>
      <c r="Q32" s="20"/>
    </row>
    <row r="33" spans="1:17" ht="22.5" customHeight="1">
      <c r="B33" s="5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113" t="s">
        <v>52</v>
      </c>
      <c r="O33" s="39"/>
      <c r="P33" s="20"/>
      <c r="Q33" s="20"/>
    </row>
    <row r="34" spans="1:17" ht="22.5" customHeight="1">
      <c r="B34" s="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113"/>
      <c r="O34" s="39"/>
      <c r="P34" s="20"/>
      <c r="Q34" s="20"/>
    </row>
    <row r="35" spans="1:17" ht="22.5" customHeight="1">
      <c r="B35" s="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113"/>
      <c r="O35" s="39"/>
      <c r="P35" s="20"/>
      <c r="Q35" s="20"/>
    </row>
    <row r="36" spans="1:17" ht="43.5" customHeight="1">
      <c r="A36" s="1" t="s">
        <v>5</v>
      </c>
      <c r="O36" s="73">
        <v>6</v>
      </c>
    </row>
    <row r="55" ht="21.5"/>
  </sheetData>
  <mergeCells count="6">
    <mergeCell ref="A2:O2"/>
    <mergeCell ref="A3:O3"/>
    <mergeCell ref="A4:O4"/>
    <mergeCell ref="G7:H7"/>
    <mergeCell ref="C6:M6"/>
    <mergeCell ref="J7:L7"/>
  </mergeCells>
  <phoneticPr fontId="4" type="noConversion"/>
  <pageMargins left="0.90551181102362199" right="0.59055118110236204" top="0.511811023622047" bottom="0.59055118110236204" header="0.118110236220472" footer="0.118110236220472"/>
  <pageSetup paperSize="9" scale="6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M49"/>
  <sheetViews>
    <sheetView view="pageBreakPreview" zoomScale="70" zoomScaleNormal="25" zoomScaleSheetLayoutView="70" workbookViewId="0">
      <selection activeCell="O87" sqref="O87"/>
    </sheetView>
  </sheetViews>
  <sheetFormatPr defaultColWidth="9.453125" defaultRowHeight="22.5" customHeight="1"/>
  <cols>
    <col min="1" max="1" width="42.1796875" style="1" customWidth="1"/>
    <col min="2" max="2" width="11.1796875" style="1" customWidth="1"/>
    <col min="3" max="5" width="16.453125" style="1" customWidth="1"/>
    <col min="6" max="6" width="15.81640625" style="1" customWidth="1"/>
    <col min="7" max="7" width="16.453125" style="1" customWidth="1"/>
    <col min="8" max="8" width="15.81640625" style="1" customWidth="1"/>
    <col min="9" max="9" width="15.1796875" style="1" customWidth="1"/>
    <col min="10" max="10" width="12.54296875" style="1" bestFit="1" customWidth="1"/>
    <col min="11" max="11" width="14.54296875" style="1" bestFit="1" customWidth="1"/>
    <col min="12" max="13" width="13.453125" style="1" bestFit="1" customWidth="1"/>
    <col min="14" max="16384" width="9.453125" style="1"/>
  </cols>
  <sheetData>
    <row r="2" spans="1:13" ht="22.5" customHeight="1">
      <c r="A2" s="143" t="s">
        <v>61</v>
      </c>
      <c r="B2" s="143"/>
      <c r="C2" s="143"/>
      <c r="D2" s="143"/>
      <c r="E2" s="143"/>
      <c r="F2" s="143"/>
      <c r="G2" s="143"/>
      <c r="H2" s="143"/>
      <c r="I2" s="143"/>
    </row>
    <row r="3" spans="1:13" ht="22.5" customHeight="1">
      <c r="A3" s="143" t="s">
        <v>92</v>
      </c>
      <c r="B3" s="143"/>
      <c r="C3" s="143"/>
      <c r="D3" s="143"/>
      <c r="E3" s="143"/>
      <c r="F3" s="143"/>
      <c r="G3" s="143"/>
      <c r="H3" s="143"/>
      <c r="I3" s="143"/>
    </row>
    <row r="4" spans="1:13" ht="22.5" customHeight="1">
      <c r="A4" s="143" t="s">
        <v>194</v>
      </c>
      <c r="B4" s="143"/>
      <c r="C4" s="143"/>
      <c r="D4" s="143"/>
      <c r="E4" s="143"/>
      <c r="F4" s="143"/>
      <c r="G4" s="143"/>
      <c r="H4" s="143"/>
      <c r="I4" s="143"/>
      <c r="J4" s="2"/>
      <c r="K4" s="2"/>
    </row>
    <row r="5" spans="1:13" ht="22.5" customHeight="1">
      <c r="I5" s="37" t="s">
        <v>51</v>
      </c>
    </row>
    <row r="6" spans="1:13" ht="22.5" customHeight="1">
      <c r="A6" s="117"/>
      <c r="B6" s="115"/>
      <c r="C6" s="115"/>
      <c r="D6" s="115"/>
      <c r="E6" s="116" t="s">
        <v>86</v>
      </c>
      <c r="F6" s="116"/>
      <c r="G6" s="147" t="s">
        <v>89</v>
      </c>
      <c r="H6" s="147"/>
      <c r="I6" s="117"/>
    </row>
    <row r="7" spans="1:13" ht="22.5" customHeight="1">
      <c r="A7" s="2"/>
      <c r="B7" s="101"/>
      <c r="C7" s="101" t="s">
        <v>100</v>
      </c>
      <c r="D7" s="101" t="s">
        <v>35</v>
      </c>
      <c r="E7" s="101" t="s">
        <v>87</v>
      </c>
      <c r="F7" s="101" t="s">
        <v>156</v>
      </c>
      <c r="G7" s="101" t="s">
        <v>31</v>
      </c>
      <c r="I7" s="101" t="s">
        <v>90</v>
      </c>
    </row>
    <row r="8" spans="1:13" ht="22.5" customHeight="1">
      <c r="A8" s="118"/>
      <c r="B8" s="12" t="s">
        <v>0</v>
      </c>
      <c r="C8" s="12" t="s">
        <v>101</v>
      </c>
      <c r="D8" s="12" t="s">
        <v>36</v>
      </c>
      <c r="E8" s="12" t="s">
        <v>88</v>
      </c>
      <c r="F8" s="12" t="s">
        <v>157</v>
      </c>
      <c r="G8" s="12" t="s">
        <v>33</v>
      </c>
      <c r="H8" s="12" t="s">
        <v>30</v>
      </c>
      <c r="I8" s="12" t="s">
        <v>91</v>
      </c>
    </row>
    <row r="9" spans="1:13" ht="22.5" customHeight="1">
      <c r="A9" s="2"/>
      <c r="B9" s="101"/>
      <c r="C9" s="101"/>
      <c r="D9" s="101"/>
      <c r="E9" s="101"/>
      <c r="F9" s="101"/>
      <c r="G9" s="101"/>
      <c r="H9" s="101"/>
      <c r="I9" s="101"/>
    </row>
    <row r="10" spans="1:13" ht="22.5" customHeight="1">
      <c r="A10" s="1" t="s">
        <v>153</v>
      </c>
      <c r="B10" s="5"/>
      <c r="C10" s="50">
        <v>579671</v>
      </c>
      <c r="D10" s="50">
        <v>182984</v>
      </c>
      <c r="E10" s="50">
        <v>17117</v>
      </c>
      <c r="F10" s="50">
        <v>0</v>
      </c>
      <c r="G10" s="50">
        <v>11770</v>
      </c>
      <c r="H10" s="50">
        <v>-161633</v>
      </c>
      <c r="I10" s="50">
        <f>SUM(C10:H10)</f>
        <v>629909</v>
      </c>
      <c r="J10" s="20"/>
      <c r="K10" s="20"/>
    </row>
    <row r="11" spans="1:13" ht="22.5" customHeight="1">
      <c r="A11" s="1" t="s">
        <v>133</v>
      </c>
      <c r="B11" s="5">
        <v>23</v>
      </c>
      <c r="C11" s="50">
        <v>64918</v>
      </c>
      <c r="D11" s="50">
        <v>61485</v>
      </c>
      <c r="E11" s="50">
        <v>0</v>
      </c>
      <c r="F11" s="50">
        <v>0</v>
      </c>
      <c r="G11" s="50">
        <v>0</v>
      </c>
      <c r="H11" s="50">
        <v>0</v>
      </c>
      <c r="I11" s="50">
        <f>SUM(C11:H11)</f>
        <v>126403</v>
      </c>
      <c r="J11" s="54"/>
      <c r="K11" s="19"/>
      <c r="L11" s="20"/>
      <c r="M11" s="20"/>
    </row>
    <row r="12" spans="1:13" ht="22.5" customHeight="1">
      <c r="A12" s="1" t="s">
        <v>155</v>
      </c>
      <c r="B12" s="5">
        <v>24</v>
      </c>
      <c r="C12" s="50">
        <v>0</v>
      </c>
      <c r="D12" s="50">
        <v>0</v>
      </c>
      <c r="E12" s="50">
        <v>0</v>
      </c>
      <c r="F12" s="50">
        <v>14700</v>
      </c>
      <c r="G12" s="50">
        <v>0</v>
      </c>
      <c r="H12" s="50">
        <v>0</v>
      </c>
      <c r="I12" s="50">
        <f>SUM(C12:H12)</f>
        <v>14700</v>
      </c>
      <c r="J12" s="54"/>
      <c r="K12" s="19"/>
      <c r="L12" s="20"/>
      <c r="M12" s="20"/>
    </row>
    <row r="13" spans="1:13" ht="22.5" customHeight="1">
      <c r="A13" s="1" t="s">
        <v>154</v>
      </c>
      <c r="B13" s="5"/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f>+'P5'!H26</f>
        <v>-28252</v>
      </c>
      <c r="I13" s="50">
        <f>SUM(C13:H13)</f>
        <v>-28252</v>
      </c>
    </row>
    <row r="14" spans="1:13" ht="22.5" customHeight="1">
      <c r="A14" s="1" t="s">
        <v>159</v>
      </c>
      <c r="B14" s="101"/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-142</v>
      </c>
      <c r="I14" s="61">
        <f>SUM(C14:H14)</f>
        <v>-142</v>
      </c>
    </row>
    <row r="15" spans="1:13" ht="22.5" customHeight="1">
      <c r="A15" s="1" t="s">
        <v>160</v>
      </c>
      <c r="B15" s="5"/>
      <c r="C15" s="74">
        <f>SUM(C13:C14)</f>
        <v>0</v>
      </c>
      <c r="D15" s="74">
        <f t="shared" ref="D15:I15" si="0">SUM(D13:D14)</f>
        <v>0</v>
      </c>
      <c r="E15" s="74">
        <f>SUM(E13:E14)</f>
        <v>0</v>
      </c>
      <c r="F15" s="74">
        <f>SUM(F13:F14)</f>
        <v>0</v>
      </c>
      <c r="G15" s="74">
        <f t="shared" si="0"/>
        <v>0</v>
      </c>
      <c r="H15" s="74">
        <f t="shared" si="0"/>
        <v>-28394</v>
      </c>
      <c r="I15" s="74">
        <f t="shared" si="0"/>
        <v>-28394</v>
      </c>
    </row>
    <row r="16" spans="1:13" ht="22.5" customHeight="1" thickBot="1">
      <c r="A16" s="1" t="s">
        <v>195</v>
      </c>
      <c r="B16" s="5"/>
      <c r="C16" s="70">
        <f>+C15+C10+C11</f>
        <v>644589</v>
      </c>
      <c r="D16" s="70">
        <f>+D15+D10+D11</f>
        <v>244469</v>
      </c>
      <c r="E16" s="70">
        <f>+E15+E10+E11</f>
        <v>17117</v>
      </c>
      <c r="F16" s="70">
        <f>+F15+F10+F11+F12</f>
        <v>14700</v>
      </c>
      <c r="G16" s="70">
        <f>+G15+G10+G11</f>
        <v>11770</v>
      </c>
      <c r="H16" s="70">
        <f>+H15+H10+H11</f>
        <v>-190027</v>
      </c>
      <c r="I16" s="70">
        <f>+I15+I10+I11+I12</f>
        <v>742618</v>
      </c>
      <c r="J16" s="20"/>
    </row>
    <row r="17" spans="1:11" ht="22.5" customHeight="1" thickTop="1">
      <c r="B17" s="5"/>
      <c r="C17" s="50"/>
      <c r="D17" s="50"/>
      <c r="E17" s="50"/>
      <c r="F17" s="50"/>
      <c r="G17" s="50"/>
      <c r="H17" s="50"/>
      <c r="I17" s="50"/>
      <c r="J17" s="20"/>
    </row>
    <row r="18" spans="1:11" ht="22.5" customHeight="1">
      <c r="B18" s="5"/>
      <c r="C18" s="50"/>
      <c r="D18" s="50"/>
      <c r="E18" s="50"/>
      <c r="F18" s="50"/>
      <c r="G18" s="50"/>
      <c r="H18" s="50"/>
      <c r="I18" s="50"/>
      <c r="J18" s="20"/>
    </row>
    <row r="19" spans="1:11" ht="22.5" customHeight="1">
      <c r="A19" s="1" t="s">
        <v>179</v>
      </c>
      <c r="B19" s="5"/>
      <c r="C19" s="50">
        <v>659289</v>
      </c>
      <c r="D19" s="50">
        <v>244469</v>
      </c>
      <c r="E19" s="50">
        <v>17117</v>
      </c>
      <c r="F19" s="50">
        <v>0</v>
      </c>
      <c r="G19" s="50">
        <v>11770</v>
      </c>
      <c r="H19" s="50">
        <v>-229443</v>
      </c>
      <c r="I19" s="50">
        <f>SUM(C19:H19)</f>
        <v>703202</v>
      </c>
      <c r="J19" s="20"/>
      <c r="K19" s="20"/>
    </row>
    <row r="20" spans="1:11" ht="22.5" customHeight="1">
      <c r="A20" s="1" t="s">
        <v>176</v>
      </c>
      <c r="B20" s="5">
        <v>29</v>
      </c>
      <c r="C20" s="61">
        <v>0</v>
      </c>
      <c r="D20" s="61">
        <v>0</v>
      </c>
      <c r="E20" s="61">
        <v>0</v>
      </c>
      <c r="F20" s="61">
        <v>0</v>
      </c>
      <c r="G20" s="61">
        <v>0</v>
      </c>
      <c r="H20" s="61">
        <v>-5686</v>
      </c>
      <c r="I20" s="61">
        <v>-5686</v>
      </c>
      <c r="J20" s="20"/>
    </row>
    <row r="21" spans="1:11" ht="22.5" customHeight="1">
      <c r="A21" s="1" t="s">
        <v>200</v>
      </c>
      <c r="B21" s="5"/>
      <c r="C21" s="50">
        <v>659289</v>
      </c>
      <c r="D21" s="50">
        <v>244469</v>
      </c>
      <c r="E21" s="50">
        <v>17117</v>
      </c>
      <c r="F21" s="50">
        <v>0</v>
      </c>
      <c r="G21" s="50">
        <v>11770</v>
      </c>
      <c r="H21" s="50">
        <f>SUM(H19:H20)</f>
        <v>-235129</v>
      </c>
      <c r="I21" s="50">
        <f>SUM(I19:I20)</f>
        <v>697516</v>
      </c>
      <c r="J21" s="20"/>
      <c r="K21" s="20"/>
    </row>
    <row r="22" spans="1:11" ht="22.5" customHeight="1">
      <c r="A22" s="1" t="s">
        <v>155</v>
      </c>
      <c r="B22" s="5">
        <v>24</v>
      </c>
      <c r="C22" s="50">
        <v>0</v>
      </c>
      <c r="D22" s="50">
        <v>0</v>
      </c>
      <c r="E22" s="50">
        <v>0</v>
      </c>
      <c r="F22" s="50">
        <v>6045</v>
      </c>
      <c r="G22" s="50">
        <v>0</v>
      </c>
      <c r="H22" s="50">
        <v>0</v>
      </c>
      <c r="I22" s="50">
        <f>SUM(C22:H22)</f>
        <v>6045</v>
      </c>
      <c r="J22" s="20"/>
      <c r="K22" s="20"/>
    </row>
    <row r="23" spans="1:11" ht="22.5" customHeight="1">
      <c r="A23" s="1" t="s">
        <v>154</v>
      </c>
      <c r="B23" s="5"/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50">
        <f>+'P5'!G26</f>
        <v>-86009</v>
      </c>
      <c r="I23" s="50">
        <f>SUM(C23:H23)</f>
        <v>-86009</v>
      </c>
    </row>
    <row r="24" spans="1:11" ht="22.5" customHeight="1">
      <c r="A24" s="1" t="s">
        <v>159</v>
      </c>
      <c r="B24" s="5"/>
      <c r="C24" s="61">
        <v>0</v>
      </c>
      <c r="D24" s="61">
        <v>0</v>
      </c>
      <c r="E24" s="61">
        <v>0</v>
      </c>
      <c r="F24" s="61">
        <v>0</v>
      </c>
      <c r="G24" s="61">
        <v>0</v>
      </c>
      <c r="H24" s="61">
        <f>'P4'!G27</f>
        <v>0</v>
      </c>
      <c r="I24" s="61">
        <f>SUM(C24:H24)</f>
        <v>0</v>
      </c>
    </row>
    <row r="25" spans="1:11" ht="22.5" customHeight="1">
      <c r="A25" s="1" t="s">
        <v>160</v>
      </c>
      <c r="B25" s="5"/>
      <c r="C25" s="47">
        <f t="shared" ref="C25:I25" si="1">SUM(C23:C24)</f>
        <v>0</v>
      </c>
      <c r="D25" s="47">
        <f t="shared" si="1"/>
        <v>0</v>
      </c>
      <c r="E25" s="47">
        <f t="shared" si="1"/>
        <v>0</v>
      </c>
      <c r="F25" s="47">
        <f t="shared" si="1"/>
        <v>0</v>
      </c>
      <c r="G25" s="47">
        <f t="shared" si="1"/>
        <v>0</v>
      </c>
      <c r="H25" s="50">
        <f t="shared" si="1"/>
        <v>-86009</v>
      </c>
      <c r="I25" s="50">
        <f t="shared" si="1"/>
        <v>-86009</v>
      </c>
    </row>
    <row r="26" spans="1:11" ht="22.5" customHeight="1" thickBot="1">
      <c r="A26" s="1" t="s">
        <v>196</v>
      </c>
      <c r="B26" s="5"/>
      <c r="C26" s="72">
        <f>SUM(C21:C24)</f>
        <v>659289</v>
      </c>
      <c r="D26" s="72">
        <f t="shared" ref="D26:I26" si="2">SUM(D21:D24)</f>
        <v>244469</v>
      </c>
      <c r="E26" s="72">
        <f t="shared" si="2"/>
        <v>17117</v>
      </c>
      <c r="F26" s="72">
        <f t="shared" si="2"/>
        <v>6045</v>
      </c>
      <c r="G26" s="72">
        <f t="shared" si="2"/>
        <v>11770</v>
      </c>
      <c r="H26" s="70">
        <f t="shared" si="2"/>
        <v>-321138</v>
      </c>
      <c r="I26" s="72">
        <f t="shared" si="2"/>
        <v>617552</v>
      </c>
      <c r="J26" s="6"/>
      <c r="K26" s="21"/>
    </row>
    <row r="27" spans="1:11" ht="17.149999999999999" customHeight="1" thickTop="1">
      <c r="B27" s="5"/>
      <c r="C27" s="39"/>
      <c r="D27" s="39"/>
      <c r="E27" s="39"/>
      <c r="F27" s="39"/>
      <c r="G27" s="39"/>
      <c r="H27" s="39"/>
      <c r="I27" s="39"/>
      <c r="J27" s="20"/>
      <c r="K27" s="20"/>
    </row>
    <row r="28" spans="1:11" ht="22.5" customHeight="1">
      <c r="B28" s="5"/>
      <c r="C28" s="39"/>
      <c r="D28" s="39"/>
      <c r="E28" s="39"/>
      <c r="F28" s="39"/>
      <c r="H28" s="113" t="s">
        <v>46</v>
      </c>
      <c r="I28" s="39"/>
      <c r="J28" s="20"/>
      <c r="K28" s="20"/>
    </row>
    <row r="29" spans="1:11" ht="22.5" customHeight="1">
      <c r="B29" s="5"/>
      <c r="C29" s="39"/>
      <c r="D29" s="39"/>
      <c r="E29" s="39"/>
      <c r="F29" s="39"/>
      <c r="H29" s="113" t="s">
        <v>52</v>
      </c>
      <c r="I29" s="39"/>
      <c r="J29" s="20"/>
      <c r="K29" s="20"/>
    </row>
    <row r="30" spans="1:11" ht="21.5">
      <c r="A30" s="1" t="s">
        <v>5</v>
      </c>
      <c r="I30" s="98">
        <v>7</v>
      </c>
    </row>
    <row r="49" ht="21.5"/>
  </sheetData>
  <mergeCells count="4">
    <mergeCell ref="A2:I2"/>
    <mergeCell ref="A3:I3"/>
    <mergeCell ref="A4:I4"/>
    <mergeCell ref="G6:H6"/>
  </mergeCells>
  <pageMargins left="0.90551181102362199" right="0.62992125984252001" top="0.511811023622047" bottom="0.59055118110236204" header="0.118110236220472" footer="0.118110236220472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3"/>
  <sheetViews>
    <sheetView view="pageBreakPreview" zoomScale="60" zoomScaleNormal="40" workbookViewId="0">
      <pane xSplit="3" ySplit="7" topLeftCell="D8" activePane="bottomRight" state="frozen"/>
      <selection activeCell="O87" sqref="O87"/>
      <selection pane="topRight" activeCell="O87" sqref="O87"/>
      <selection pane="bottomLeft" activeCell="O87" sqref="O87"/>
      <selection pane="bottomRight" activeCell="H95" sqref="H95"/>
    </sheetView>
  </sheetViews>
  <sheetFormatPr defaultColWidth="9.453125" defaultRowHeight="21.5"/>
  <cols>
    <col min="1" max="2" width="2.54296875" style="1" customWidth="1"/>
    <col min="3" max="3" width="57.453125" style="1" customWidth="1"/>
    <col min="4" max="4" width="10" style="1" customWidth="1"/>
    <col min="5" max="5" width="13.54296875" style="1" customWidth="1"/>
    <col min="6" max="6" width="14.453125" style="1" customWidth="1"/>
    <col min="7" max="7" width="13.453125" style="1" bestFit="1" customWidth="1"/>
    <col min="8" max="8" width="14" style="1" customWidth="1"/>
    <col min="9" max="9" width="17.453125" style="1" customWidth="1"/>
    <col min="10" max="10" width="14.453125" style="6" bestFit="1" customWidth="1"/>
    <col min="11" max="12" width="13.453125" style="1" bestFit="1" customWidth="1"/>
    <col min="13" max="16384" width="9.453125" style="1"/>
  </cols>
  <sheetData>
    <row r="1" spans="1:12" ht="26">
      <c r="G1" s="6"/>
      <c r="H1" s="59">
        <v>8</v>
      </c>
      <c r="I1" s="7"/>
    </row>
    <row r="2" spans="1:12" ht="22">
      <c r="A2" s="143" t="s">
        <v>61</v>
      </c>
      <c r="B2" s="143"/>
      <c r="C2" s="143"/>
      <c r="D2" s="143"/>
      <c r="E2" s="143"/>
      <c r="F2" s="143"/>
      <c r="G2" s="143"/>
      <c r="H2" s="143"/>
      <c r="I2" s="101"/>
    </row>
    <row r="3" spans="1:12" ht="22">
      <c r="A3" s="143" t="s">
        <v>16</v>
      </c>
      <c r="B3" s="143"/>
      <c r="C3" s="143"/>
      <c r="D3" s="143"/>
      <c r="E3" s="143"/>
      <c r="F3" s="143"/>
      <c r="G3" s="143"/>
      <c r="H3" s="143"/>
      <c r="I3" s="101"/>
    </row>
    <row r="4" spans="1:12" ht="22">
      <c r="A4" s="143" t="s">
        <v>194</v>
      </c>
      <c r="B4" s="143"/>
      <c r="C4" s="143"/>
      <c r="D4" s="143"/>
      <c r="E4" s="143"/>
      <c r="F4" s="143"/>
      <c r="G4" s="143"/>
      <c r="H4" s="143"/>
      <c r="I4" s="2"/>
      <c r="J4" s="2"/>
      <c r="K4" s="2"/>
    </row>
    <row r="5" spans="1:12" ht="22">
      <c r="A5" s="8"/>
      <c r="B5" s="8"/>
      <c r="C5" s="8"/>
      <c r="D5" s="8"/>
      <c r="E5" s="8"/>
      <c r="F5" s="8"/>
      <c r="G5" s="10"/>
      <c r="H5" s="11" t="s">
        <v>51</v>
      </c>
      <c r="I5" s="41"/>
    </row>
    <row r="6" spans="1:12" ht="22">
      <c r="E6" s="143" t="s">
        <v>38</v>
      </c>
      <c r="F6" s="143"/>
      <c r="G6" s="143" t="s">
        <v>37</v>
      </c>
      <c r="H6" s="143"/>
      <c r="I6" s="101"/>
    </row>
    <row r="7" spans="1:12" ht="22">
      <c r="A7" s="8"/>
      <c r="B7" s="8"/>
      <c r="C7" s="9"/>
      <c r="D7" s="12"/>
      <c r="E7" s="12">
        <v>2569</v>
      </c>
      <c r="F7" s="12">
        <v>2568</v>
      </c>
      <c r="G7" s="12">
        <v>2569</v>
      </c>
      <c r="H7" s="12">
        <v>2568</v>
      </c>
      <c r="I7" s="42"/>
    </row>
    <row r="8" spans="1:12" ht="22">
      <c r="C8" s="5"/>
      <c r="D8" s="5"/>
      <c r="E8" s="5"/>
      <c r="F8" s="122" t="s">
        <v>108</v>
      </c>
      <c r="G8" s="42"/>
      <c r="H8" s="122"/>
      <c r="I8" s="101"/>
    </row>
    <row r="9" spans="1:12" ht="22">
      <c r="A9" s="2" t="s">
        <v>17</v>
      </c>
      <c r="G9" s="43"/>
    </row>
    <row r="10" spans="1:12">
      <c r="A10" s="1" t="s">
        <v>154</v>
      </c>
      <c r="E10" s="44">
        <f>+'P5'!E26</f>
        <v>-102917</v>
      </c>
      <c r="F10" s="45">
        <f>'P5'!F26</f>
        <v>-43344</v>
      </c>
      <c r="G10" s="44">
        <f>'P5'!G26</f>
        <v>-86009</v>
      </c>
      <c r="H10" s="45">
        <f>'P5'!H26</f>
        <v>-28252</v>
      </c>
      <c r="I10" s="43"/>
      <c r="K10" s="6"/>
      <c r="L10" s="20"/>
    </row>
    <row r="11" spans="1:12">
      <c r="A11" s="1" t="s">
        <v>190</v>
      </c>
      <c r="E11" s="30"/>
      <c r="G11" s="44"/>
      <c r="H11" s="45"/>
      <c r="I11" s="43"/>
      <c r="K11" s="6"/>
      <c r="L11" s="21"/>
    </row>
    <row r="12" spans="1:12">
      <c r="A12" s="123" t="s">
        <v>93</v>
      </c>
      <c r="E12" s="30">
        <v>32260</v>
      </c>
      <c r="F12" s="45">
        <v>29099</v>
      </c>
      <c r="G12" s="30">
        <v>19636</v>
      </c>
      <c r="H12" s="45">
        <v>16523</v>
      </c>
      <c r="I12" s="43"/>
      <c r="K12" s="6"/>
    </row>
    <row r="13" spans="1:12">
      <c r="A13" s="123" t="s">
        <v>198</v>
      </c>
      <c r="E13" s="30">
        <v>277</v>
      </c>
      <c r="F13" s="45">
        <v>1</v>
      </c>
      <c r="G13" s="30">
        <v>25</v>
      </c>
      <c r="H13" s="45">
        <v>1</v>
      </c>
      <c r="I13" s="43"/>
      <c r="K13" s="6"/>
    </row>
    <row r="14" spans="1:12">
      <c r="A14" s="123" t="s">
        <v>180</v>
      </c>
      <c r="E14" s="47">
        <v>14</v>
      </c>
      <c r="F14" s="6">
        <v>0</v>
      </c>
      <c r="G14" s="47">
        <v>0</v>
      </c>
      <c r="H14" s="6">
        <v>0</v>
      </c>
      <c r="I14" s="43"/>
      <c r="K14" s="6"/>
    </row>
    <row r="15" spans="1:12">
      <c r="A15" s="123" t="s">
        <v>151</v>
      </c>
      <c r="E15" s="30">
        <v>1496</v>
      </c>
      <c r="F15" s="45">
        <v>-1056</v>
      </c>
      <c r="G15" s="47">
        <v>2814</v>
      </c>
      <c r="H15" s="45">
        <v>-47</v>
      </c>
      <c r="I15" s="43"/>
      <c r="K15" s="6"/>
    </row>
    <row r="16" spans="1:12">
      <c r="A16" s="123" t="s">
        <v>201</v>
      </c>
      <c r="E16" s="30">
        <v>217</v>
      </c>
      <c r="F16" s="45">
        <v>-1648</v>
      </c>
      <c r="G16" s="45">
        <v>-66</v>
      </c>
      <c r="H16" s="45">
        <v>-1648</v>
      </c>
      <c r="I16" s="43"/>
      <c r="K16" s="6"/>
    </row>
    <row r="17" spans="1:11">
      <c r="A17" s="123" t="s">
        <v>202</v>
      </c>
      <c r="E17" s="30">
        <v>40000</v>
      </c>
      <c r="F17" s="45">
        <v>0</v>
      </c>
      <c r="G17" s="45">
        <v>40000</v>
      </c>
      <c r="H17" s="45">
        <v>0</v>
      </c>
      <c r="I17" s="43"/>
      <c r="K17" s="6"/>
    </row>
    <row r="18" spans="1:11">
      <c r="A18" s="123" t="s">
        <v>126</v>
      </c>
      <c r="E18" s="30">
        <v>3867</v>
      </c>
      <c r="F18" s="45">
        <v>1267</v>
      </c>
      <c r="G18" s="45">
        <v>3397</v>
      </c>
      <c r="H18" s="45">
        <v>858</v>
      </c>
      <c r="I18" s="43"/>
      <c r="K18" s="6"/>
    </row>
    <row r="19" spans="1:11">
      <c r="A19" s="124" t="s">
        <v>184</v>
      </c>
      <c r="E19" s="30">
        <v>60</v>
      </c>
      <c r="F19" s="45">
        <v>-845</v>
      </c>
      <c r="G19" s="6">
        <v>0</v>
      </c>
      <c r="H19" s="6">
        <v>0</v>
      </c>
      <c r="I19" s="43"/>
      <c r="K19" s="6"/>
    </row>
    <row r="20" spans="1:11">
      <c r="A20" s="124" t="s">
        <v>206</v>
      </c>
      <c r="E20" s="6">
        <v>0</v>
      </c>
      <c r="F20" s="45">
        <v>-1201</v>
      </c>
      <c r="G20" s="6">
        <v>0</v>
      </c>
      <c r="H20" s="6">
        <v>0</v>
      </c>
      <c r="I20" s="43"/>
      <c r="K20" s="6"/>
    </row>
    <row r="21" spans="1:11">
      <c r="A21" s="123" t="s">
        <v>103</v>
      </c>
      <c r="E21" s="30">
        <v>997</v>
      </c>
      <c r="F21" s="45">
        <v>971</v>
      </c>
      <c r="G21" s="45">
        <v>780</v>
      </c>
      <c r="H21" s="45">
        <v>764</v>
      </c>
      <c r="I21" s="43"/>
      <c r="K21" s="6"/>
    </row>
    <row r="22" spans="1:11">
      <c r="A22" s="123" t="s">
        <v>21</v>
      </c>
      <c r="E22" s="30">
        <v>13670</v>
      </c>
      <c r="F22" s="45">
        <v>17013</v>
      </c>
      <c r="G22" s="30">
        <v>9075</v>
      </c>
      <c r="H22" s="45">
        <v>10895</v>
      </c>
      <c r="I22" s="43"/>
      <c r="K22" s="6"/>
    </row>
    <row r="23" spans="1:11">
      <c r="A23" s="123" t="s">
        <v>22</v>
      </c>
      <c r="E23" s="30">
        <v>-90</v>
      </c>
      <c r="F23" s="45">
        <v>-7728</v>
      </c>
      <c r="G23" s="45">
        <v>-1582</v>
      </c>
      <c r="H23" s="45">
        <v>-7702</v>
      </c>
      <c r="I23" s="43"/>
      <c r="K23" s="6"/>
    </row>
    <row r="24" spans="1:11">
      <c r="A24" s="125" t="s">
        <v>118</v>
      </c>
      <c r="E24" s="30">
        <f>-'P5'!E25</f>
        <v>42</v>
      </c>
      <c r="F24" s="30">
        <v>1450</v>
      </c>
      <c r="G24" s="30">
        <f>-'P5'!G25</f>
        <v>-368</v>
      </c>
      <c r="H24" s="30">
        <v>290</v>
      </c>
      <c r="I24" s="43"/>
      <c r="K24" s="6"/>
    </row>
    <row r="25" spans="1:11">
      <c r="A25" s="1" t="s">
        <v>204</v>
      </c>
      <c r="E25" s="126">
        <f>SUM(E10:E24)</f>
        <v>-10107</v>
      </c>
      <c r="F25" s="126">
        <f>SUM(F10:F24)</f>
        <v>-6021</v>
      </c>
      <c r="G25" s="126">
        <f>SUM(G10:G24)</f>
        <v>-12298</v>
      </c>
      <c r="H25" s="126">
        <f>SUM(H10:H24)</f>
        <v>-8318</v>
      </c>
      <c r="I25" s="43"/>
      <c r="K25" s="6"/>
    </row>
    <row r="26" spans="1:11">
      <c r="A26" s="1" t="s">
        <v>58</v>
      </c>
      <c r="E26" s="30"/>
      <c r="F26" s="30"/>
      <c r="G26" s="30"/>
      <c r="H26" s="30"/>
      <c r="I26" s="43"/>
      <c r="K26" s="6"/>
    </row>
    <row r="27" spans="1:11">
      <c r="A27" s="123" t="s">
        <v>122</v>
      </c>
      <c r="E27" s="30">
        <v>8760</v>
      </c>
      <c r="F27" s="45">
        <v>-27168</v>
      </c>
      <c r="G27" s="30">
        <v>-8960</v>
      </c>
      <c r="H27" s="45">
        <v>-40951</v>
      </c>
      <c r="I27" s="43"/>
      <c r="K27" s="6"/>
    </row>
    <row r="28" spans="1:11">
      <c r="A28" s="123" t="s">
        <v>47</v>
      </c>
      <c r="E28" s="30">
        <f>71203</f>
        <v>71203</v>
      </c>
      <c r="F28" s="50">
        <v>39169</v>
      </c>
      <c r="G28" s="30">
        <f>61951</f>
        <v>61951</v>
      </c>
      <c r="H28" s="45">
        <v>-5336</v>
      </c>
      <c r="I28" s="43"/>
      <c r="K28" s="6"/>
    </row>
    <row r="29" spans="1:11">
      <c r="A29" s="1" t="s">
        <v>65</v>
      </c>
      <c r="E29" s="30">
        <v>-5384</v>
      </c>
      <c r="F29" s="60">
        <v>-1705</v>
      </c>
      <c r="G29" s="30">
        <v>-4825</v>
      </c>
      <c r="H29" s="45">
        <v>-3021</v>
      </c>
      <c r="I29" s="43"/>
      <c r="K29" s="6"/>
    </row>
    <row r="30" spans="1:11" s="128" customFormat="1">
      <c r="A30" s="127" t="s">
        <v>142</v>
      </c>
      <c r="E30" s="50">
        <v>-6000</v>
      </c>
      <c r="F30" s="50">
        <v>-2488</v>
      </c>
      <c r="G30" s="137">
        <v>-6000</v>
      </c>
      <c r="H30" s="45">
        <v>-2488</v>
      </c>
      <c r="I30" s="43"/>
      <c r="J30" s="6"/>
      <c r="K30" s="6"/>
    </row>
    <row r="31" spans="1:11" s="128" customFormat="1">
      <c r="A31" s="127" t="s">
        <v>141</v>
      </c>
      <c r="E31" s="137">
        <v>-656</v>
      </c>
      <c r="F31" s="45">
        <v>-943</v>
      </c>
      <c r="G31" s="137">
        <v>-317</v>
      </c>
      <c r="H31" s="45">
        <v>-1034</v>
      </c>
      <c r="I31" s="43"/>
      <c r="J31" s="6"/>
      <c r="K31" s="6"/>
    </row>
    <row r="32" spans="1:11">
      <c r="A32" s="123" t="s">
        <v>71</v>
      </c>
      <c r="E32" s="30">
        <v>-77718</v>
      </c>
      <c r="F32" s="45">
        <v>-725</v>
      </c>
      <c r="G32" s="30">
        <v>-40792</v>
      </c>
      <c r="H32" s="45">
        <v>24053</v>
      </c>
      <c r="I32" s="43"/>
      <c r="K32" s="6"/>
    </row>
    <row r="33" spans="1:11">
      <c r="A33" s="123" t="s">
        <v>49</v>
      </c>
      <c r="E33" s="30">
        <v>41697</v>
      </c>
      <c r="F33" s="45">
        <v>7909</v>
      </c>
      <c r="G33" s="47">
        <v>25727</v>
      </c>
      <c r="H33" s="52">
        <v>8379</v>
      </c>
      <c r="I33" s="43"/>
      <c r="K33" s="6"/>
    </row>
    <row r="34" spans="1:11">
      <c r="A34" s="123" t="s">
        <v>102</v>
      </c>
      <c r="E34" s="130">
        <v>-789</v>
      </c>
      <c r="F34" s="129">
        <v>-2059</v>
      </c>
      <c r="G34" s="130">
        <v>-789</v>
      </c>
      <c r="H34" s="130">
        <v>-1666</v>
      </c>
      <c r="I34" s="43"/>
      <c r="K34" s="6"/>
    </row>
    <row r="35" spans="1:11">
      <c r="A35" s="123" t="s">
        <v>123</v>
      </c>
      <c r="E35" s="30">
        <f>SUM(E25:E34)</f>
        <v>21006</v>
      </c>
      <c r="F35" s="30">
        <f>SUM(F25:F34)</f>
        <v>5969</v>
      </c>
      <c r="G35" s="30">
        <f>SUM(G25:G34)</f>
        <v>13697</v>
      </c>
      <c r="H35" s="30">
        <f>SUM(H25:H34)</f>
        <v>-30382</v>
      </c>
      <c r="I35" s="43"/>
      <c r="K35" s="6"/>
    </row>
    <row r="36" spans="1:11">
      <c r="A36" s="123" t="s">
        <v>181</v>
      </c>
      <c r="E36" s="30">
        <v>-6595</v>
      </c>
      <c r="F36" s="52">
        <v>-4470</v>
      </c>
      <c r="G36" s="130">
        <v>-2788</v>
      </c>
      <c r="H36" s="52">
        <v>-1982</v>
      </c>
      <c r="I36" s="43"/>
      <c r="K36" s="6"/>
    </row>
    <row r="37" spans="1:11" ht="22">
      <c r="A37" s="2" t="s">
        <v>124</v>
      </c>
      <c r="E37" s="131">
        <f>SUM(E35:E36)</f>
        <v>14411</v>
      </c>
      <c r="F37" s="131">
        <f>SUM(F35:F36)</f>
        <v>1499</v>
      </c>
      <c r="G37" s="131">
        <f>SUM(G35:G36)</f>
        <v>10909</v>
      </c>
      <c r="H37" s="131">
        <f>SUM(H35:H36)</f>
        <v>-32364</v>
      </c>
      <c r="I37" s="43"/>
      <c r="K37" s="6"/>
    </row>
    <row r="38" spans="1:11" ht="22">
      <c r="G38" s="19"/>
      <c r="H38" s="2"/>
      <c r="I38" s="43"/>
      <c r="K38" s="6"/>
    </row>
    <row r="39" spans="1:11" ht="22">
      <c r="G39" s="19"/>
      <c r="H39" s="2"/>
      <c r="I39" s="43"/>
      <c r="K39" s="6"/>
    </row>
    <row r="40" spans="1:11" ht="22">
      <c r="G40" s="19"/>
      <c r="H40" s="2"/>
      <c r="I40" s="43"/>
      <c r="K40" s="6"/>
    </row>
    <row r="41" spans="1:11" ht="22">
      <c r="G41" s="19"/>
      <c r="H41" s="2"/>
      <c r="I41" s="43"/>
      <c r="K41" s="6"/>
    </row>
    <row r="42" spans="1:11" ht="22">
      <c r="G42" s="19"/>
      <c r="H42" s="2"/>
      <c r="I42" s="43"/>
      <c r="K42" s="6"/>
    </row>
    <row r="43" spans="1:11" ht="22">
      <c r="G43" s="19"/>
      <c r="H43" s="2"/>
      <c r="I43" s="43"/>
      <c r="K43" s="6"/>
    </row>
    <row r="44" spans="1:11" ht="22">
      <c r="G44" s="19"/>
      <c r="H44" s="2"/>
      <c r="I44" s="43"/>
      <c r="K44" s="6"/>
    </row>
    <row r="45" spans="1:11" ht="22">
      <c r="G45" s="19"/>
      <c r="H45" s="2"/>
      <c r="I45" s="43"/>
      <c r="K45" s="6"/>
    </row>
    <row r="46" spans="1:11" ht="22">
      <c r="G46" s="19"/>
      <c r="H46" s="2"/>
      <c r="I46" s="43"/>
      <c r="K46" s="6"/>
    </row>
    <row r="47" spans="1:11" ht="22">
      <c r="G47" s="19"/>
      <c r="H47" s="2"/>
      <c r="I47" s="43"/>
      <c r="K47" s="6"/>
    </row>
    <row r="48" spans="1:11" ht="22">
      <c r="G48" s="19"/>
      <c r="H48" s="2"/>
      <c r="I48" s="43"/>
      <c r="K48" s="6"/>
    </row>
    <row r="49" spans="1:11" ht="22">
      <c r="G49" s="19"/>
      <c r="H49" s="2"/>
      <c r="I49" s="43"/>
      <c r="K49" s="6"/>
    </row>
    <row r="50" spans="1:11" ht="22">
      <c r="G50" s="19"/>
      <c r="H50" s="2"/>
      <c r="I50" s="43"/>
      <c r="K50" s="6"/>
    </row>
    <row r="51" spans="1:11" ht="22">
      <c r="A51" s="1" t="s">
        <v>5</v>
      </c>
      <c r="G51" s="19"/>
      <c r="H51" s="37"/>
      <c r="I51" s="43"/>
      <c r="K51" s="6"/>
    </row>
    <row r="52" spans="1:11" ht="26">
      <c r="G52" s="6"/>
      <c r="H52" s="59">
        <v>9</v>
      </c>
      <c r="I52" s="43"/>
      <c r="K52" s="6"/>
    </row>
    <row r="53" spans="1:11" ht="22">
      <c r="A53" s="143" t="str">
        <f>+A2</f>
        <v>บริษัท แพลนเน็ต คอมมิวนิเคชั่น เอเชีย จำกัด (มหาชน) และบริษัทย่อย</v>
      </c>
      <c r="B53" s="143"/>
      <c r="C53" s="143"/>
      <c r="D53" s="143"/>
      <c r="E53" s="143"/>
      <c r="F53" s="143"/>
      <c r="G53" s="143"/>
      <c r="H53" s="143"/>
      <c r="I53" s="43"/>
      <c r="K53" s="6"/>
    </row>
    <row r="54" spans="1:11" ht="22">
      <c r="A54" s="143" t="s">
        <v>16</v>
      </c>
      <c r="B54" s="143"/>
      <c r="C54" s="143"/>
      <c r="D54" s="143"/>
      <c r="E54" s="143"/>
      <c r="F54" s="143"/>
      <c r="G54" s="143"/>
      <c r="H54" s="143"/>
      <c r="I54" s="43"/>
      <c r="K54" s="6"/>
    </row>
    <row r="55" spans="1:11" ht="22">
      <c r="A55" s="143" t="str">
        <f>+A4</f>
        <v>สำหรับงวดหกเดือนสิ้นสุดวันที่ 30 มิถุนายน 2569</v>
      </c>
      <c r="B55" s="143"/>
      <c r="C55" s="143"/>
      <c r="D55" s="143"/>
      <c r="E55" s="143"/>
      <c r="F55" s="143"/>
      <c r="G55" s="143"/>
      <c r="H55" s="143"/>
      <c r="I55" s="43"/>
      <c r="K55" s="6"/>
    </row>
    <row r="56" spans="1:11" ht="22">
      <c r="A56" s="8"/>
      <c r="B56" s="8"/>
      <c r="C56" s="8"/>
      <c r="D56" s="8"/>
      <c r="E56" s="8"/>
      <c r="F56" s="8"/>
      <c r="G56" s="10"/>
      <c r="H56" s="11" t="s">
        <v>51</v>
      </c>
      <c r="I56" s="43"/>
      <c r="K56" s="6"/>
    </row>
    <row r="57" spans="1:11" ht="22">
      <c r="D57" s="101"/>
      <c r="E57" s="143" t="s">
        <v>38</v>
      </c>
      <c r="F57" s="143"/>
      <c r="G57" s="143" t="s">
        <v>37</v>
      </c>
      <c r="H57" s="143"/>
      <c r="I57" s="43"/>
      <c r="K57" s="6"/>
    </row>
    <row r="58" spans="1:11" ht="22">
      <c r="A58" s="8"/>
      <c r="B58" s="8"/>
      <c r="C58" s="9"/>
      <c r="D58" s="12"/>
      <c r="E58" s="12">
        <f>E7</f>
        <v>2569</v>
      </c>
      <c r="F58" s="12">
        <f>F7</f>
        <v>2568</v>
      </c>
      <c r="G58" s="132">
        <f>G7</f>
        <v>2569</v>
      </c>
      <c r="H58" s="132">
        <f>H7</f>
        <v>2568</v>
      </c>
      <c r="I58" s="43"/>
      <c r="K58" s="6"/>
    </row>
    <row r="59" spans="1:11" ht="22">
      <c r="C59" s="5"/>
      <c r="D59" s="5"/>
      <c r="E59" s="5"/>
      <c r="F59" s="122" t="str">
        <f>+F8</f>
        <v>(ปรับปรุงใหม่)</v>
      </c>
      <c r="G59" s="42"/>
      <c r="H59" s="122"/>
      <c r="I59" s="43"/>
      <c r="K59" s="6"/>
    </row>
    <row r="60" spans="1:11" ht="22">
      <c r="A60" s="2" t="s">
        <v>18</v>
      </c>
      <c r="E60" s="30"/>
      <c r="F60" s="30"/>
      <c r="G60" s="30"/>
      <c r="H60" s="30"/>
      <c r="I60" s="43"/>
      <c r="K60" s="6"/>
    </row>
    <row r="61" spans="1:11">
      <c r="A61" s="123" t="s">
        <v>185</v>
      </c>
      <c r="E61" s="47">
        <v>10703</v>
      </c>
      <c r="F61" s="50">
        <v>11116</v>
      </c>
      <c r="G61" s="47">
        <v>10697</v>
      </c>
      <c r="H61" s="45">
        <v>11116</v>
      </c>
      <c r="I61" s="43"/>
      <c r="K61" s="6"/>
    </row>
    <row r="62" spans="1:11">
      <c r="A62" s="123" t="s">
        <v>136</v>
      </c>
      <c r="E62" s="6">
        <v>0</v>
      </c>
      <c r="F62" s="6">
        <v>0</v>
      </c>
      <c r="G62" s="138">
        <v>-7177</v>
      </c>
      <c r="H62" s="30">
        <v>-13830</v>
      </c>
      <c r="I62" s="43"/>
      <c r="K62" s="6"/>
    </row>
    <row r="63" spans="1:11">
      <c r="A63" s="123" t="s">
        <v>199</v>
      </c>
      <c r="E63" s="6">
        <v>0</v>
      </c>
      <c r="F63" s="6">
        <v>0</v>
      </c>
      <c r="G63" s="6">
        <v>0</v>
      </c>
      <c r="H63" s="30">
        <v>-60000</v>
      </c>
      <c r="I63" s="43"/>
      <c r="K63" s="6"/>
    </row>
    <row r="64" spans="1:11" s="128" customFormat="1">
      <c r="A64" s="127" t="s">
        <v>143</v>
      </c>
      <c r="E64" s="6">
        <v>0</v>
      </c>
      <c r="F64" s="30">
        <v>-37000</v>
      </c>
      <c r="G64" s="6">
        <v>0</v>
      </c>
      <c r="H64" s="47">
        <v>0</v>
      </c>
      <c r="I64" s="43"/>
      <c r="J64" s="6"/>
      <c r="K64" s="6"/>
    </row>
    <row r="65" spans="1:11">
      <c r="A65" s="123" t="s">
        <v>110</v>
      </c>
      <c r="E65" s="138">
        <v>317</v>
      </c>
      <c r="F65" s="6">
        <v>0</v>
      </c>
      <c r="G65" s="6">
        <v>0</v>
      </c>
      <c r="H65" s="6">
        <v>0</v>
      </c>
      <c r="I65" s="43"/>
      <c r="K65" s="6"/>
    </row>
    <row r="66" spans="1:11">
      <c r="A66" s="123" t="s">
        <v>106</v>
      </c>
      <c r="E66" s="138">
        <v>-1272</v>
      </c>
      <c r="F66" s="30">
        <v>-20032</v>
      </c>
      <c r="G66" s="30">
        <v>-1177</v>
      </c>
      <c r="H66" s="30">
        <v>-19510</v>
      </c>
      <c r="I66" s="43"/>
      <c r="K66" s="6"/>
    </row>
    <row r="67" spans="1:11">
      <c r="A67" s="133" t="s">
        <v>94</v>
      </c>
      <c r="E67" s="138">
        <v>-189</v>
      </c>
      <c r="F67" s="30">
        <v>-1805</v>
      </c>
      <c r="G67" s="6">
        <v>0</v>
      </c>
      <c r="H67" s="30">
        <v>-3</v>
      </c>
      <c r="I67" s="43"/>
      <c r="K67" s="6"/>
    </row>
    <row r="68" spans="1:11">
      <c r="A68" s="123" t="s">
        <v>104</v>
      </c>
      <c r="E68" s="138">
        <v>90</v>
      </c>
      <c r="F68" s="30">
        <v>7728</v>
      </c>
      <c r="G68" s="30">
        <v>292</v>
      </c>
      <c r="H68" s="30">
        <v>6912</v>
      </c>
      <c r="I68" s="43"/>
      <c r="K68" s="6"/>
    </row>
    <row r="69" spans="1:11" ht="22">
      <c r="A69" s="2" t="s">
        <v>183</v>
      </c>
      <c r="E69" s="131">
        <f>SUM(E61:E68)</f>
        <v>9649</v>
      </c>
      <c r="F69" s="131">
        <f>SUM(F61:F68)</f>
        <v>-39993</v>
      </c>
      <c r="G69" s="131">
        <f>SUM(G61:G68)</f>
        <v>2635</v>
      </c>
      <c r="H69" s="131">
        <f>SUM(H61:H68)</f>
        <v>-75315</v>
      </c>
      <c r="I69" s="43"/>
      <c r="K69" s="6"/>
    </row>
    <row r="70" spans="1:11">
      <c r="E70" s="30"/>
      <c r="F70" s="30"/>
      <c r="G70" s="30"/>
      <c r="H70" s="30"/>
      <c r="I70" s="43"/>
      <c r="K70" s="6"/>
    </row>
    <row r="71" spans="1:11" ht="22">
      <c r="A71" s="2" t="s">
        <v>19</v>
      </c>
      <c r="E71" s="30"/>
      <c r="F71" s="30"/>
      <c r="G71" s="30"/>
      <c r="H71" s="30"/>
      <c r="I71" s="43"/>
      <c r="K71" s="6"/>
    </row>
    <row r="72" spans="1:11">
      <c r="A72" s="123" t="s">
        <v>150</v>
      </c>
      <c r="E72" s="138">
        <v>2545</v>
      </c>
      <c r="F72" s="30">
        <v>-16968</v>
      </c>
      <c r="G72" s="138">
        <v>-13601</v>
      </c>
      <c r="H72" s="45">
        <v>-16799</v>
      </c>
      <c r="I72" s="43"/>
      <c r="K72" s="6"/>
    </row>
    <row r="73" spans="1:11">
      <c r="A73" s="123" t="s">
        <v>137</v>
      </c>
      <c r="E73" s="138">
        <v>-3518</v>
      </c>
      <c r="F73" s="30">
        <v>-31600</v>
      </c>
      <c r="G73" s="30">
        <v>18943</v>
      </c>
      <c r="H73" s="30">
        <v>1700</v>
      </c>
      <c r="I73" s="43"/>
      <c r="K73" s="6"/>
    </row>
    <row r="74" spans="1:11">
      <c r="A74" s="123" t="s">
        <v>132</v>
      </c>
      <c r="E74" s="6">
        <v>0</v>
      </c>
      <c r="F74" s="30">
        <v>7275</v>
      </c>
      <c r="G74" s="6">
        <v>0</v>
      </c>
      <c r="H74" s="30">
        <v>7275</v>
      </c>
      <c r="I74" s="43"/>
      <c r="K74" s="6"/>
    </row>
    <row r="75" spans="1:11">
      <c r="A75" s="123" t="s">
        <v>95</v>
      </c>
      <c r="E75" s="138">
        <v>-5505</v>
      </c>
      <c r="F75" s="30">
        <v>-5050</v>
      </c>
      <c r="G75" s="138">
        <v>-5185</v>
      </c>
      <c r="H75" s="30">
        <v>-4775</v>
      </c>
      <c r="I75" s="43"/>
      <c r="K75" s="6"/>
    </row>
    <row r="76" spans="1:11">
      <c r="A76" s="123" t="s">
        <v>138</v>
      </c>
      <c r="E76" s="138">
        <v>-9137</v>
      </c>
      <c r="F76" s="30">
        <v>-40840</v>
      </c>
      <c r="G76" s="30">
        <v>-5945</v>
      </c>
      <c r="H76" s="30">
        <v>-9665</v>
      </c>
      <c r="I76" s="43"/>
      <c r="K76" s="6"/>
    </row>
    <row r="77" spans="1:11">
      <c r="A77" s="124" t="s">
        <v>105</v>
      </c>
      <c r="E77" s="138">
        <v>-7564</v>
      </c>
      <c r="F77" s="30">
        <v>-8618</v>
      </c>
      <c r="G77" s="30">
        <v>-7315</v>
      </c>
      <c r="H77" s="30">
        <v>-11133</v>
      </c>
      <c r="I77" s="43"/>
      <c r="K77" s="6"/>
    </row>
    <row r="78" spans="1:11">
      <c r="A78" s="123" t="s">
        <v>135</v>
      </c>
      <c r="E78" s="6">
        <v>0</v>
      </c>
      <c r="F78" s="30">
        <v>126403</v>
      </c>
      <c r="G78" s="6">
        <v>0</v>
      </c>
      <c r="H78" s="30">
        <v>126403</v>
      </c>
      <c r="I78" s="43"/>
      <c r="K78" s="6"/>
    </row>
    <row r="79" spans="1:11">
      <c r="A79" s="123" t="s">
        <v>161</v>
      </c>
      <c r="E79" s="30">
        <v>6045</v>
      </c>
      <c r="F79" s="30">
        <v>14700</v>
      </c>
      <c r="G79" s="30">
        <v>6045</v>
      </c>
      <c r="H79" s="30">
        <v>14700</v>
      </c>
      <c r="I79" s="43"/>
      <c r="K79" s="6"/>
    </row>
    <row r="80" spans="1:11" ht="22">
      <c r="A80" s="2" t="s">
        <v>182</v>
      </c>
      <c r="E80" s="131">
        <f>SUM(E72:E79)</f>
        <v>-17134</v>
      </c>
      <c r="F80" s="131">
        <f>SUM(F72:F79)</f>
        <v>45302</v>
      </c>
      <c r="G80" s="131">
        <f>SUM(G72:G79)</f>
        <v>-7058</v>
      </c>
      <c r="H80" s="131">
        <f>SUM(H72:H79)</f>
        <v>107706</v>
      </c>
      <c r="I80" s="43"/>
      <c r="K80" s="6"/>
    </row>
    <row r="81" spans="1:11">
      <c r="E81" s="30"/>
      <c r="F81" s="30"/>
      <c r="G81" s="30"/>
      <c r="H81" s="30"/>
      <c r="I81" s="43"/>
      <c r="K81" s="6"/>
    </row>
    <row r="82" spans="1:11" ht="22">
      <c r="A82" s="2" t="s">
        <v>186</v>
      </c>
      <c r="E82" s="30">
        <f>+E80+E69+E37+E81</f>
        <v>6926</v>
      </c>
      <c r="F82" s="30">
        <f>+F80+F69+F37+F81</f>
        <v>6808</v>
      </c>
      <c r="G82" s="30">
        <f>+G80+G69+G37+G81</f>
        <v>6486</v>
      </c>
      <c r="H82" s="30">
        <f>+H80+H69+H37+H81</f>
        <v>27</v>
      </c>
      <c r="I82" s="43"/>
      <c r="K82" s="6"/>
    </row>
    <row r="83" spans="1:11">
      <c r="A83" s="1" t="s">
        <v>187</v>
      </c>
      <c r="E83" s="30">
        <f>+'P2-3'!F12</f>
        <v>3363</v>
      </c>
      <c r="F83" s="30">
        <v>3881</v>
      </c>
      <c r="G83" s="30">
        <f>+'P2-3'!I12</f>
        <v>2278</v>
      </c>
      <c r="H83" s="30">
        <v>2226</v>
      </c>
      <c r="I83" s="43"/>
      <c r="K83" s="6"/>
    </row>
    <row r="84" spans="1:11" ht="22.5" thickBot="1">
      <c r="A84" s="2" t="s">
        <v>188</v>
      </c>
      <c r="D84" s="5"/>
      <c r="E84" s="134">
        <f>SUM(E82:E83)</f>
        <v>10289</v>
      </c>
      <c r="F84" s="134">
        <f>SUM(F82:F83)</f>
        <v>10689</v>
      </c>
      <c r="G84" s="134">
        <f>SUM(G82:G83)</f>
        <v>8764</v>
      </c>
      <c r="H84" s="134">
        <f>SUM(H82:H83)</f>
        <v>2253</v>
      </c>
      <c r="I84" s="135"/>
    </row>
    <row r="85" spans="1:11" ht="22.5" thickTop="1">
      <c r="E85" s="30"/>
      <c r="F85" s="30"/>
      <c r="G85" s="30"/>
      <c r="H85" s="30"/>
      <c r="I85" s="37"/>
    </row>
    <row r="86" spans="1:11" ht="22">
      <c r="A86" s="2" t="s">
        <v>114</v>
      </c>
      <c r="E86" s="30"/>
      <c r="F86" s="30"/>
      <c r="G86" s="30"/>
      <c r="H86" s="30"/>
      <c r="I86" s="37"/>
    </row>
    <row r="87" spans="1:11" ht="22">
      <c r="A87" s="1" t="s">
        <v>60</v>
      </c>
      <c r="F87" s="36"/>
      <c r="G87" s="6"/>
      <c r="H87" s="53"/>
      <c r="I87" s="2"/>
    </row>
    <row r="88" spans="1:11" ht="22">
      <c r="A88" s="5" t="s">
        <v>96</v>
      </c>
      <c r="B88" s="1" t="s">
        <v>127</v>
      </c>
      <c r="E88" s="96">
        <v>0</v>
      </c>
      <c r="F88" s="96">
        <v>10039</v>
      </c>
      <c r="G88" s="96">
        <v>0</v>
      </c>
      <c r="H88" s="96">
        <v>9894</v>
      </c>
      <c r="I88" s="2"/>
    </row>
    <row r="89" spans="1:11" ht="22">
      <c r="A89" s="5" t="s">
        <v>96</v>
      </c>
      <c r="B89" s="1" t="s">
        <v>125</v>
      </c>
      <c r="E89" s="96">
        <v>0</v>
      </c>
      <c r="F89" s="44">
        <v>-16</v>
      </c>
      <c r="G89" s="96">
        <v>0</v>
      </c>
      <c r="H89" s="44">
        <v>-16</v>
      </c>
      <c r="I89" s="2"/>
    </row>
    <row r="90" spans="1:11">
      <c r="A90" s="5" t="s">
        <v>96</v>
      </c>
      <c r="B90" s="1" t="s">
        <v>189</v>
      </c>
      <c r="E90" s="96">
        <v>0</v>
      </c>
      <c r="F90" s="96">
        <v>33913</v>
      </c>
      <c r="G90" s="96">
        <v>0</v>
      </c>
      <c r="H90" s="96">
        <v>0</v>
      </c>
      <c r="I90" s="136"/>
    </row>
    <row r="91" spans="1:11">
      <c r="A91" s="5"/>
      <c r="E91" s="96"/>
      <c r="F91" s="96"/>
      <c r="G91" s="96"/>
      <c r="H91" s="96"/>
      <c r="I91" s="136"/>
    </row>
    <row r="92" spans="1:11">
      <c r="A92" s="5"/>
      <c r="E92" s="96"/>
      <c r="F92" s="96"/>
      <c r="G92" s="96"/>
      <c r="H92" s="96"/>
      <c r="I92" s="136"/>
    </row>
    <row r="93" spans="1:11">
      <c r="A93" s="5"/>
      <c r="E93" s="96"/>
      <c r="F93" s="96"/>
      <c r="G93" s="96"/>
      <c r="H93" s="96"/>
      <c r="I93" s="136"/>
    </row>
    <row r="94" spans="1:11">
      <c r="A94" s="5"/>
      <c r="E94" s="96"/>
      <c r="F94" s="96"/>
      <c r="G94" s="96"/>
      <c r="H94" s="96"/>
      <c r="I94" s="136"/>
    </row>
    <row r="95" spans="1:11">
      <c r="A95" s="5"/>
      <c r="E95" s="96"/>
      <c r="F95" s="96"/>
      <c r="G95" s="96"/>
      <c r="H95" s="96"/>
      <c r="I95" s="136"/>
    </row>
    <row r="96" spans="1:11">
      <c r="A96" s="5"/>
      <c r="E96" s="96"/>
      <c r="F96" s="96"/>
      <c r="G96" s="96"/>
      <c r="H96" s="96"/>
      <c r="I96" s="136"/>
    </row>
    <row r="97" spans="1:9">
      <c r="A97" s="5"/>
      <c r="E97" s="96"/>
      <c r="F97" s="96"/>
      <c r="G97" s="96"/>
      <c r="H97" s="96"/>
      <c r="I97" s="136"/>
    </row>
    <row r="98" spans="1:9">
      <c r="A98" s="5"/>
      <c r="E98" s="96"/>
      <c r="F98" s="96"/>
      <c r="G98" s="96"/>
      <c r="H98" s="96"/>
      <c r="I98" s="136"/>
    </row>
    <row r="99" spans="1:9">
      <c r="A99" s="5"/>
      <c r="E99" s="96"/>
      <c r="F99" s="96"/>
      <c r="G99" s="96"/>
      <c r="H99" s="96"/>
      <c r="I99" s="136"/>
    </row>
    <row r="100" spans="1:9">
      <c r="A100" s="5"/>
      <c r="E100" s="96"/>
      <c r="F100" s="96"/>
      <c r="G100" s="96"/>
      <c r="H100" s="96"/>
      <c r="I100" s="136"/>
    </row>
    <row r="101" spans="1:9">
      <c r="A101" s="5"/>
      <c r="E101" s="96"/>
      <c r="F101" s="96"/>
      <c r="G101" s="96"/>
      <c r="H101" s="96"/>
      <c r="I101" s="136"/>
    </row>
    <row r="102" spans="1:9">
      <c r="A102" s="1" t="s">
        <v>5</v>
      </c>
      <c r="G102" s="136"/>
      <c r="H102" s="136"/>
    </row>
    <row r="103" spans="1:9">
      <c r="E103" s="30"/>
      <c r="F103" s="30"/>
      <c r="G103" s="30"/>
      <c r="H103" s="30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69" fitToHeight="2" orientation="portrait" r:id="rId1"/>
  <headerFooter alignWithMargins="0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P2-3</vt:lpstr>
      <vt:lpstr>P</vt:lpstr>
      <vt:lpstr>P4</vt:lpstr>
      <vt:lpstr>P5</vt:lpstr>
      <vt:lpstr>P6</vt:lpstr>
      <vt:lpstr>P7</vt:lpstr>
      <vt:lpstr>P8-9</vt:lpstr>
      <vt:lpstr>P!Print_Area</vt:lpstr>
      <vt:lpstr>'P2-3'!Print_Area</vt:lpstr>
      <vt:lpstr>'P4'!Print_Area</vt:lpstr>
      <vt:lpstr>'P6'!Print_Area</vt:lpstr>
      <vt:lpstr>'P7'!Print_Area</vt:lpstr>
      <vt:lpstr>'P8-9'!Print_Area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Pornnapa Pengsuwan</cp:lastModifiedBy>
  <cp:lastPrinted>2026-08-14T09:57:37Z</cp:lastPrinted>
  <dcterms:created xsi:type="dcterms:W3CDTF">2007-04-01T10:29:13Z</dcterms:created>
  <dcterms:modified xsi:type="dcterms:W3CDTF">2026-08-14T09:59:00Z</dcterms:modified>
</cp:coreProperties>
</file>