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y Drive\Planet Group\PLANET\2569\Q2'26\IN\IN 1\ไฟล์ที่จะส่งให้ลูกค้า ดึงมาจาก Scan\PCA_ENG_Q2'69\NO DRAFT\"/>
    </mc:Choice>
  </mc:AlternateContent>
  <xr:revisionPtr revIDLastSave="0" documentId="13_ncr:1_{4574CDAC-51CC-4336-A340-1C7855D74D22}" xr6:coauthVersionLast="47" xr6:coauthVersionMax="47" xr10:uidLastSave="{00000000-0000-0000-0000-000000000000}"/>
  <bookViews>
    <workbookView xWindow="-110" yWindow="-110" windowWidth="19420" windowHeight="10300" tabRatio="597" xr2:uid="{00000000-000D-0000-FFFF-FFFF00000000}"/>
  </bookViews>
  <sheets>
    <sheet name="P2-3" sheetId="6" r:id="rId1"/>
    <sheet name="P4" sheetId="16" r:id="rId2"/>
    <sheet name="P5" sheetId="18" r:id="rId3"/>
    <sheet name="P6" sheetId="7" r:id="rId4"/>
    <sheet name="P7" sheetId="20" r:id="rId5"/>
    <sheet name="P8-9" sheetId="8" r:id="rId6"/>
  </sheets>
  <definedNames>
    <definedName name="_xlnm.Print_Area" localSheetId="0">'P2-3'!$A$1:$I$105</definedName>
    <definedName name="_xlnm.Print_Area" localSheetId="1">'P4'!$A$1:$H$45</definedName>
    <definedName name="_xlnm.Print_Area" localSheetId="3">'P6'!$A$1:$O$35</definedName>
    <definedName name="_xlnm.Print_Area" localSheetId="5">'P8-9'!$A$1:$H$95</definedName>
  </definedNames>
  <calcPr calcId="191029"/>
</workbook>
</file>

<file path=xl/calcChain.xml><?xml version="1.0" encoding="utf-8"?>
<calcChain xmlns="http://schemas.openxmlformats.org/spreadsheetml/2006/main">
  <c r="D24" i="20" l="1"/>
  <c r="E24" i="20"/>
  <c r="F24" i="20"/>
  <c r="G24" i="20"/>
  <c r="C24" i="20"/>
  <c r="D20" i="20"/>
  <c r="D25" i="20" s="1"/>
  <c r="E20" i="20"/>
  <c r="E25" i="20" s="1"/>
  <c r="F20" i="20"/>
  <c r="F25" i="20" s="1"/>
  <c r="G20" i="20"/>
  <c r="G25" i="20" s="1"/>
  <c r="H20" i="20"/>
  <c r="I95" i="6" s="1"/>
  <c r="C20" i="20"/>
  <c r="I19" i="20"/>
  <c r="I18" i="20"/>
  <c r="I20" i="20" s="1"/>
  <c r="E65" i="8"/>
  <c r="F65" i="8"/>
  <c r="G65" i="8"/>
  <c r="H65" i="8"/>
  <c r="G92" i="6"/>
  <c r="G97" i="6" s="1"/>
  <c r="G99" i="6" s="1"/>
  <c r="F92" i="6"/>
  <c r="N25" i="7"/>
  <c r="N28" i="7" s="1"/>
  <c r="M24" i="7"/>
  <c r="O24" i="7" s="1"/>
  <c r="K28" i="7"/>
  <c r="D28" i="7"/>
  <c r="E28" i="7"/>
  <c r="F28" i="7"/>
  <c r="E92" i="6" s="1"/>
  <c r="G28" i="7"/>
  <c r="C28" i="7"/>
  <c r="E89" i="6" s="1"/>
  <c r="K18" i="7"/>
  <c r="D18" i="7"/>
  <c r="E18" i="7"/>
  <c r="F18" i="7"/>
  <c r="G18" i="7"/>
  <c r="N13" i="7"/>
  <c r="K13" i="7"/>
  <c r="K19" i="7" s="1"/>
  <c r="D13" i="7"/>
  <c r="D19" i="7" s="1"/>
  <c r="E13" i="7"/>
  <c r="E19" i="7" s="1"/>
  <c r="F13" i="7"/>
  <c r="F19" i="7" s="1"/>
  <c r="G13" i="7"/>
  <c r="G19" i="7" s="1"/>
  <c r="H13" i="7"/>
  <c r="C13" i="7"/>
  <c r="C19" i="7" s="1"/>
  <c r="M12" i="7"/>
  <c r="O12" i="7" s="1"/>
  <c r="M11" i="7"/>
  <c r="E13" i="18"/>
  <c r="F98" i="6"/>
  <c r="F90" i="6"/>
  <c r="F89" i="6"/>
  <c r="F96" i="6"/>
  <c r="G78" i="6"/>
  <c r="G71" i="6"/>
  <c r="G32" i="6"/>
  <c r="G18" i="6"/>
  <c r="N16" i="7"/>
  <c r="M14" i="7"/>
  <c r="M15" i="7"/>
  <c r="O15" i="7" s="1"/>
  <c r="C18" i="7"/>
  <c r="C25" i="20" l="1"/>
  <c r="H89" i="6" s="1"/>
  <c r="I89" i="6"/>
  <c r="I90" i="6"/>
  <c r="I92" i="6"/>
  <c r="H92" i="6"/>
  <c r="O11" i="7"/>
  <c r="O13" i="7" s="1"/>
  <c r="M13" i="7"/>
  <c r="N19" i="7"/>
  <c r="N18" i="7"/>
  <c r="G79" i="6"/>
  <c r="G100" i="6" s="1"/>
  <c r="G33" i="6"/>
  <c r="O14" i="7"/>
  <c r="G113" i="6" l="1"/>
  <c r="K27" i="7" l="1"/>
  <c r="E96" i="6" s="1"/>
  <c r="G27" i="7"/>
  <c r="F27" i="7"/>
  <c r="E27" i="7"/>
  <c r="D27" i="7"/>
  <c r="C27" i="7"/>
  <c r="M26" i="7"/>
  <c r="O26" i="7" s="1"/>
  <c r="N27" i="7"/>
  <c r="E98" i="6" s="1"/>
  <c r="H23" i="7"/>
  <c r="M22" i="7"/>
  <c r="O22" i="7" s="1"/>
  <c r="M21" i="7"/>
  <c r="O21" i="7" s="1"/>
  <c r="M23" i="7" l="1"/>
  <c r="O23" i="7" s="1"/>
  <c r="F95" i="6"/>
  <c r="F97" i="6" s="1"/>
  <c r="G15" i="20" l="1"/>
  <c r="G16" i="20" s="1"/>
  <c r="F15" i="20"/>
  <c r="F16" i="20" s="1"/>
  <c r="E15" i="20"/>
  <c r="E16" i="20" s="1"/>
  <c r="D15" i="20"/>
  <c r="D16" i="20" s="1"/>
  <c r="C15" i="20"/>
  <c r="C16" i="20" s="1"/>
  <c r="I12" i="20"/>
  <c r="I11" i="20"/>
  <c r="I10" i="20"/>
  <c r="E32" i="6" l="1"/>
  <c r="F32" i="6"/>
  <c r="H32" i="6"/>
  <c r="I32" i="6"/>
  <c r="G76" i="8" l="1"/>
  <c r="E76" i="8" l="1"/>
  <c r="F31" i="18" l="1"/>
  <c r="H17" i="7" s="1"/>
  <c r="M17" i="7" s="1"/>
  <c r="O17" i="7" s="1"/>
  <c r="G31" i="18"/>
  <c r="H31" i="18"/>
  <c r="H14" i="20" s="1"/>
  <c r="I14" i="20" s="1"/>
  <c r="E31" i="18"/>
  <c r="E36" i="16" l="1"/>
  <c r="F13" i="16"/>
  <c r="H13" i="16"/>
  <c r="G13" i="16"/>
  <c r="E13" i="16"/>
  <c r="E71" i="6" l="1"/>
  <c r="F71" i="6"/>
  <c r="H71" i="6"/>
  <c r="I71" i="6"/>
  <c r="G79" i="8" l="1"/>
  <c r="H7" i="8"/>
  <c r="G7" i="8"/>
  <c r="H23" i="20" l="1"/>
  <c r="I23" i="20" s="1"/>
  <c r="H91" i="6"/>
  <c r="H90" i="6"/>
  <c r="I21" i="20"/>
  <c r="E91" i="6" l="1"/>
  <c r="E90" i="6"/>
  <c r="E94" i="6"/>
  <c r="E40" i="18"/>
  <c r="E20" i="16" l="1"/>
  <c r="H20" i="18" l="1"/>
  <c r="I18" i="6" l="1"/>
  <c r="H18" i="6"/>
  <c r="F18" i="6"/>
  <c r="G20" i="16" l="1"/>
  <c r="G20" i="18"/>
  <c r="E18" i="6" l="1"/>
  <c r="G13" i="18" l="1"/>
  <c r="H20" i="16"/>
  <c r="F20" i="16"/>
  <c r="F20" i="18"/>
  <c r="E20" i="18"/>
  <c r="H13" i="18"/>
  <c r="F13" i="18"/>
  <c r="E21" i="18" l="1"/>
  <c r="H76" i="8" l="1"/>
  <c r="F76" i="8"/>
  <c r="H7" i="18"/>
  <c r="G7" i="18"/>
  <c r="H21" i="18" l="1"/>
  <c r="H24" i="18" s="1"/>
  <c r="H26" i="18" s="1"/>
  <c r="H10" i="8" s="1"/>
  <c r="F21" i="18"/>
  <c r="F24" i="18" s="1"/>
  <c r="F26" i="18" s="1"/>
  <c r="F10" i="8" s="1"/>
  <c r="G21" i="18"/>
  <c r="G24" i="18" s="1"/>
  <c r="G26" i="18" s="1"/>
  <c r="E24" i="18"/>
  <c r="E26" i="18" s="1"/>
  <c r="E79" i="8"/>
  <c r="G10" i="8" l="1"/>
  <c r="G25" i="8" s="1"/>
  <c r="G43" i="18"/>
  <c r="E43" i="18"/>
  <c r="E10" i="8"/>
  <c r="H13" i="20"/>
  <c r="F35" i="18"/>
  <c r="H16" i="7" s="1"/>
  <c r="F25" i="8"/>
  <c r="F35" i="8" s="1"/>
  <c r="H35" i="18"/>
  <c r="H22" i="20"/>
  <c r="G35" i="18"/>
  <c r="G32" i="18"/>
  <c r="E35" i="18"/>
  <c r="H25" i="7" s="1"/>
  <c r="F32" i="18"/>
  <c r="H32" i="18"/>
  <c r="E32" i="18"/>
  <c r="E37" i="18"/>
  <c r="H24" i="20" l="1"/>
  <c r="H25" i="20"/>
  <c r="H95" i="6" s="1"/>
  <c r="H97" i="6" s="1"/>
  <c r="H27" i="7"/>
  <c r="M25" i="7"/>
  <c r="H28" i="7"/>
  <c r="H18" i="7"/>
  <c r="H19" i="7"/>
  <c r="H15" i="20"/>
  <c r="H16" i="20" s="1"/>
  <c r="I13" i="20"/>
  <c r="I15" i="20" s="1"/>
  <c r="I16" i="20" s="1"/>
  <c r="M16" i="7"/>
  <c r="H37" i="18"/>
  <c r="H39" i="18"/>
  <c r="H41" i="18" s="1"/>
  <c r="H25" i="8"/>
  <c r="H35" i="8" s="1"/>
  <c r="H37" i="8" s="1"/>
  <c r="H78" i="8" s="1"/>
  <c r="H80" i="8" s="1"/>
  <c r="I22" i="20"/>
  <c r="F37" i="18"/>
  <c r="F37" i="8" s="1"/>
  <c r="F78" i="8" s="1"/>
  <c r="F80" i="8" s="1"/>
  <c r="G35" i="8"/>
  <c r="E39" i="18"/>
  <c r="E41" i="18" s="1"/>
  <c r="E25" i="8"/>
  <c r="G39" i="18"/>
  <c r="G41" i="18" s="1"/>
  <c r="G37" i="18"/>
  <c r="F39" i="18"/>
  <c r="F41" i="18" s="1"/>
  <c r="I25" i="20" l="1"/>
  <c r="I24" i="20"/>
  <c r="O25" i="7"/>
  <c r="M27" i="7"/>
  <c r="M28" i="7"/>
  <c r="E95" i="6"/>
  <c r="M18" i="7"/>
  <c r="M19" i="7"/>
  <c r="O16" i="7"/>
  <c r="G37" i="8"/>
  <c r="E35" i="8"/>
  <c r="O28" i="7" l="1"/>
  <c r="O27" i="7"/>
  <c r="O19" i="7"/>
  <c r="O18" i="7"/>
  <c r="G78" i="8"/>
  <c r="G80" i="8" s="1"/>
  <c r="E37" i="8"/>
  <c r="F21" i="16"/>
  <c r="F24" i="16" s="1"/>
  <c r="F26" i="16" s="1"/>
  <c r="F28" i="16" s="1"/>
  <c r="G21" i="16"/>
  <c r="G24" i="16" s="1"/>
  <c r="G26" i="16" s="1"/>
  <c r="G28" i="16" s="1"/>
  <c r="H21" i="16"/>
  <c r="H24" i="16" s="1"/>
  <c r="H26" i="16" s="1"/>
  <c r="H28" i="16" s="1"/>
  <c r="I97" i="6"/>
  <c r="I99" i="6" s="1"/>
  <c r="F99" i="6"/>
  <c r="I78" i="6"/>
  <c r="H78" i="6"/>
  <c r="F78" i="6"/>
  <c r="F79" i="6" s="1"/>
  <c r="E78" i="6"/>
  <c r="F35" i="16" l="1"/>
  <c r="F31" i="16"/>
  <c r="F33" i="16" s="1"/>
  <c r="H35" i="16"/>
  <c r="H37" i="16" s="1"/>
  <c r="E78" i="8"/>
  <c r="E80" i="8" s="1"/>
  <c r="H79" i="6"/>
  <c r="E21" i="16"/>
  <c r="E24" i="16" s="1"/>
  <c r="E26" i="16" s="1"/>
  <c r="E79" i="6"/>
  <c r="I79" i="6"/>
  <c r="I100" i="6" s="1"/>
  <c r="F100" i="6"/>
  <c r="H31" i="16"/>
  <c r="H33" i="16" s="1"/>
  <c r="E33" i="6"/>
  <c r="G35" i="16"/>
  <c r="G37" i="16" s="1"/>
  <c r="G39" i="16" s="1"/>
  <c r="G31" i="16"/>
  <c r="G33" i="16" s="1"/>
  <c r="F33" i="6"/>
  <c r="H33" i="6"/>
  <c r="I33" i="6"/>
  <c r="F59" i="6"/>
  <c r="E59" i="6"/>
  <c r="A56" i="6"/>
  <c r="A55" i="6"/>
  <c r="A54" i="6"/>
  <c r="I7" i="6"/>
  <c r="I59" i="6" s="1"/>
  <c r="H7" i="6"/>
  <c r="H59" i="6" s="1"/>
  <c r="H54" i="8"/>
  <c r="G54" i="8"/>
  <c r="F54" i="8"/>
  <c r="E54" i="8"/>
  <c r="A51" i="8"/>
  <c r="A49" i="8"/>
  <c r="H7" i="16"/>
  <c r="G7" i="16"/>
  <c r="E31" i="16" l="1"/>
  <c r="E28" i="16"/>
  <c r="E35" i="16" s="1"/>
  <c r="E37" i="16" s="1"/>
  <c r="E39" i="16" s="1"/>
  <c r="F37" i="16"/>
  <c r="E33" i="16"/>
  <c r="H99" i="6" l="1"/>
  <c r="H100" i="6" s="1"/>
  <c r="E97" i="6"/>
  <c r="E99" i="6" l="1"/>
  <c r="E100" i="6" s="1"/>
</calcChain>
</file>

<file path=xl/sharedStrings.xml><?xml version="1.0" encoding="utf-8"?>
<sst xmlns="http://schemas.openxmlformats.org/spreadsheetml/2006/main" count="348" uniqueCount="203">
  <si>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</si>
  <si>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</si>
  <si>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</si>
  <si>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</si>
  <si>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</si>
  <si>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</si>
  <si>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</si>
  <si>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Unaudited</t>
  </si>
  <si>
    <t>Limited review only</t>
  </si>
  <si>
    <t>Audited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</si>
  <si>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</si>
  <si>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</si>
  <si>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</si>
  <si>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</si>
  <si>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</si>
  <si>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</si>
  <si>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</si>
  <si>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</si>
  <si>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</si>
  <si>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</si>
  <si>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</si>
  <si>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</si>
  <si>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</si>
  <si>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</si>
  <si>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</si>
  <si>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</si>
  <si>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</si>
  <si>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</si>
  <si>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</si>
  <si>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</si>
  <si>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</si>
  <si>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</si>
  <si>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</si>
  <si>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</si>
  <si>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>Premiums on ordinary shares</t>
  </si>
  <si>
    <t>Retained earnings (Deficit)</t>
  </si>
  <si>
    <t>Non-controlling interests</t>
  </si>
  <si>
    <t>Total shareholders' equity</t>
  </si>
  <si>
    <t>Total liabilities and shareholder's equity</t>
  </si>
  <si>
    <t>STATEMENTS OF COMPREHENSIVE INCOME</t>
  </si>
  <si>
    <t>Other income</t>
  </si>
  <si>
    <t xml:space="preserve"> Unaudited</t>
  </si>
  <si>
    <t>Total comprehensive income attributable to:</t>
  </si>
  <si>
    <t>Total comprehensive income for the period</t>
  </si>
  <si>
    <t>Other comprehensive income for the period</t>
  </si>
  <si>
    <t>Finance costs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</si>
  <si>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</si>
  <si>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</si>
  <si>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</si>
  <si>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</si>
  <si>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</si>
  <si>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</si>
  <si>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</si>
  <si>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</si>
  <si>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</si>
  <si>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</si>
  <si>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</si>
  <si>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</si>
  <si>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</si>
  <si>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</si>
  <si>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</si>
  <si>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</si>
  <si>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</si>
  <si>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</si>
  <si>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</si>
  <si>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</si>
  <si>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Restricted bank deposits</t>
  </si>
  <si>
    <t>Sale income</t>
  </si>
  <si>
    <t>Service income</t>
  </si>
  <si>
    <t>Cost of sale</t>
  </si>
  <si>
    <t>Cost of service</t>
  </si>
  <si>
    <t>Distribution expenses</t>
  </si>
  <si>
    <t>Owners of parent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</si>
  <si>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</si>
  <si>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</si>
  <si>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</si>
  <si>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</si>
  <si>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</si>
  <si>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>Legal reserve</t>
  </si>
  <si>
    <t>Appropriated</t>
  </si>
  <si>
    <t>Unappropriated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</si>
  <si>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</si>
  <si>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</si>
  <si>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</si>
  <si>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</si>
  <si>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</si>
  <si>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Cash paid for purchase of intangible assets</t>
  </si>
  <si>
    <t>Cash flow from financing activities</t>
  </si>
  <si>
    <t>Cash paid for interest expenses</t>
  </si>
  <si>
    <t>Cash and cash equivalents at the beginning of the period</t>
  </si>
  <si>
    <t>Cash and cash equivalent items at the end of the period</t>
  </si>
  <si>
    <t xml:space="preserve"> Authorized share capital paid-up share</t>
  </si>
  <si>
    <t>Changes in operating assets and liabilities</t>
  </si>
  <si>
    <t>Income tax revenues (expenses)</t>
  </si>
  <si>
    <t>Income tax expenses (revenues)</t>
  </si>
  <si>
    <t>Cash paid for purchase of property, plant and equipment</t>
  </si>
  <si>
    <t xml:space="preserve"> CONSOLIDATED STATEMENTS OF CHANGES IN SHAREHOLDERS' EQUITY</t>
  </si>
  <si>
    <t xml:space="preserve"> SEPARATE STATEMENTS OF CHANGES IN SHAREHOLDERS' EQUITY</t>
  </si>
  <si>
    <t>Contractual assets</t>
  </si>
  <si>
    <t>Investments in associate</t>
  </si>
  <si>
    <t>Corporate income tax payable</t>
  </si>
  <si>
    <t>Right-of-use assets</t>
  </si>
  <si>
    <t>Long-term loans from financial institutions</t>
  </si>
  <si>
    <t xml:space="preserve"> Limited review only</t>
  </si>
  <si>
    <t>Capital surplus</t>
  </si>
  <si>
    <t>payment</t>
  </si>
  <si>
    <t>on share-based</t>
  </si>
  <si>
    <t>Transfer property, plant and equipment to expenses</t>
  </si>
  <si>
    <t>Trade and other current receivables</t>
  </si>
  <si>
    <t>Cash paid for long-term loans from financial institutions</t>
  </si>
  <si>
    <t>Item not effecting cash flows are as follow:-</t>
  </si>
  <si>
    <t>Depreciation and amortization</t>
  </si>
  <si>
    <t xml:space="preserve">Other non-current payables (Payables for purchase property, </t>
  </si>
  <si>
    <t>plant and equipment)</t>
  </si>
  <si>
    <t>Contractual liabilities</t>
  </si>
  <si>
    <t xml:space="preserve">Loss from operating activities </t>
  </si>
  <si>
    <t>Loss attributable to:</t>
  </si>
  <si>
    <t>Loss before income tax expenses</t>
  </si>
  <si>
    <t xml:space="preserve">    579,670,900 ordinary shares @ Baht 1.00</t>
  </si>
  <si>
    <t>(Restated)</t>
  </si>
  <si>
    <t>Cash paid for income tax</t>
  </si>
  <si>
    <t>Additional disclosure :</t>
  </si>
  <si>
    <t>Current tax assets</t>
  </si>
  <si>
    <t xml:space="preserve">     Unappropriated</t>
  </si>
  <si>
    <t xml:space="preserve">Cash received from disposals of property, plant and equipment </t>
  </si>
  <si>
    <t>Transfer inventories to property, plant and equipment</t>
  </si>
  <si>
    <t xml:space="preserve">Increase in short-term loans to related parties </t>
  </si>
  <si>
    <t>Contractual assets - current</t>
  </si>
  <si>
    <t>Bank overdrafts and short-term loans from financial institutions</t>
  </si>
  <si>
    <t>Current portion of long-term loans from financial institutions</t>
  </si>
  <si>
    <t>Issue of ordinary shares</t>
  </si>
  <si>
    <t>Cash paid for investment in subsidiaries</t>
  </si>
  <si>
    <t>Increase (decrease) in short-term borrowings from related parties</t>
  </si>
  <si>
    <t>Contractual assets - non-current</t>
  </si>
  <si>
    <t>Advance payment for land acquisition</t>
  </si>
  <si>
    <t>Other non-current assets</t>
  </si>
  <si>
    <t>Short-term borrowings from related person and parties</t>
  </si>
  <si>
    <t xml:space="preserve">    966,118,116 ordinary shares @ Baht 1.00</t>
  </si>
  <si>
    <t>Advance received for share capital</t>
  </si>
  <si>
    <t>Advance received</t>
  </si>
  <si>
    <t xml:space="preserve"> for share capital</t>
  </si>
  <si>
    <t>Balance as at 1 January 2025</t>
  </si>
  <si>
    <t>for share capital</t>
  </si>
  <si>
    <t>Balance as at 30 June 2025</t>
  </si>
  <si>
    <t xml:space="preserve">    1,243,691,794 ordinary shares @ Baht 1.00</t>
  </si>
  <si>
    <t>Item that will not be reclassified to profit or loss</t>
  </si>
  <si>
    <t>Actuarial loss arising from defined benefit plan</t>
  </si>
  <si>
    <t>Income tax relevance with other comprehensive income</t>
  </si>
  <si>
    <t>Non-current contractual assets</t>
  </si>
  <si>
    <t>Cash received from advance received for share capital</t>
  </si>
  <si>
    <t>Cash received from issue of ordinary shares</t>
  </si>
  <si>
    <t>Loss on inventories devaluation</t>
  </si>
  <si>
    <t>Net cash received (used in) operating activities</t>
  </si>
  <si>
    <t>Share of profit of associate accounted for using equity method</t>
  </si>
  <si>
    <t xml:space="preserve">Other comprehensive income </t>
  </si>
  <si>
    <t>Unrealized (gain) loss on exchange rate</t>
  </si>
  <si>
    <t>Cash received from long-term loans from financial institutions</t>
  </si>
  <si>
    <t>Cash paid for lease liabilities and other-non current payables</t>
  </si>
  <si>
    <t>Non-current tax assets</t>
  </si>
  <si>
    <t>Cash received (paid) from operation</t>
  </si>
  <si>
    <t>AS AT 30 JUNE 2026</t>
  </si>
  <si>
    <t>30 June 2026</t>
  </si>
  <si>
    <t>31 December 2025</t>
  </si>
  <si>
    <t>5.1 and 6</t>
  </si>
  <si>
    <t>5.1 and 15</t>
  </si>
  <si>
    <t>5.1 and 18</t>
  </si>
  <si>
    <t>5.1 and 20</t>
  </si>
  <si>
    <t>FOR THE THREE-MONTH PERIOD ENDED 30 JUNE 2026</t>
  </si>
  <si>
    <t>FOR THE SIX-MONTH PERIOD ENDED 30 JUNE 2026</t>
  </si>
  <si>
    <t xml:space="preserve"> FOR THE SIX-MONTH PERIOD ENDED 30 JUNE 2026</t>
  </si>
  <si>
    <t>Balance as at 1 January 2026 - as previously reported</t>
  </si>
  <si>
    <t>The effect of correction of errors</t>
  </si>
  <si>
    <t>Balance as at 1 January 2026 - restated</t>
  </si>
  <si>
    <t>Other component of equity</t>
  </si>
  <si>
    <t xml:space="preserve">Differences from changes in </t>
  </si>
  <si>
    <t>interests in subsidiary</t>
  </si>
  <si>
    <t>1 January 2025</t>
  </si>
  <si>
    <t xml:space="preserve">    768,568,638 ordinary shares @ Baht 1.00</t>
  </si>
  <si>
    <t>Other components of shareholders' equity</t>
  </si>
  <si>
    <t>Share of (profit) loss in associate accounted for using equity method</t>
  </si>
  <si>
    <t>Decrease in restricted bank deposits</t>
  </si>
  <si>
    <t>Transfer other current receivables to advance payment for land acquisition</t>
  </si>
  <si>
    <t xml:space="preserve">    659,289,102 ordinary shares @ Baht 1.00</t>
  </si>
  <si>
    <t>Balance as at 1 January 2025 - as previously reported</t>
  </si>
  <si>
    <t>Loss for the period  - restated</t>
  </si>
  <si>
    <t>Balance as at 1 January 2025 - restated</t>
  </si>
  <si>
    <t>Balance as at 30 June 2026</t>
  </si>
  <si>
    <t>Note</t>
  </si>
  <si>
    <t>Share of profit (loss) of associate accounted for using equity method</t>
  </si>
  <si>
    <t>Loss from disposal/written-off property, plant and equipment</t>
  </si>
  <si>
    <t xml:space="preserve">Net cash (used in) received investing activities </t>
  </si>
  <si>
    <t>Net cash (used in) received financing activities</t>
  </si>
  <si>
    <t>Expected credit loss decrease due to exchange rate conversion</t>
  </si>
  <si>
    <t>Expected credit loss</t>
  </si>
  <si>
    <t>Adjustments to reconcile loss for the period for cash received (paid) from operations</t>
  </si>
  <si>
    <t>(Reversal) allowance for expected credit loss on trade and other current receivables</t>
  </si>
  <si>
    <t>Allowance for expected credit loss on contractual assets</t>
  </si>
  <si>
    <t>Loss from operation before changes in operating assets and liabilities</t>
  </si>
  <si>
    <t xml:space="preserve">Cash and cash equivalent items increase - net      </t>
  </si>
  <si>
    <t>Investment properties</t>
  </si>
  <si>
    <t>Reversal of allowance for impairment of investment properties</t>
  </si>
  <si>
    <t>Increase (decrease) in bank overdrafts and short-term loans from financial institutions</t>
  </si>
  <si>
    <t>Basic loss per share (Unit :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</si>
</sst>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\(#,##0.00_);_-* &quot;-&quot;??_-;_-@_-"/>
    <numFmt numFmtId="170" formatCode="#,##0.00_);\(#,##0.00\);_-* &quot;-&quot;??;"/>
    <numFmt numFmtId="171" formatCode="0.000"/>
    <numFmt numFmtId="172" formatCode="_-* #,##0_-;\-* #,##0_-;_-* &quot;-&quot;??_-;_-@_-"/>
    <numFmt numFmtId="173" formatCode="#,##0.000;\(#,##0.000\)"/>
    <numFmt numFmtId="174" formatCode="_(* #,##0_);_(* \(#,##0\);_(* &quot;-&quot;??_);_(@_)"/>
    <numFmt numFmtId="175" formatCode="_(* #,##0.00_);_(* \(#,##0.00\);_(* &quot;-&quot;_);_(@_)"/>
    <numFmt numFmtId="176" formatCode="#,##0.00;\(#,##0.00\)"/>
    <numFmt numFmtId="177" formatCode="_-* #,##0.00\ _F_-;\-* #,##0.00\ _F_-;_-* &quot;-&quot;??\ _F_-;_-@_-"/>
    <numFmt numFmtId="178" formatCode="[$-409]d\-mmm\-yy;@"/>
    <numFmt numFmtId="179" formatCode="0.00\ [$EUR]"/>
    <numFmt numFmtId="180" formatCode="0.00000000000"/>
    <numFmt numFmtId="181" formatCode="_(* #,##0.000000_);_(* \(#,##0.000000\);_(* &quot;-&quot;??_);_(@_)"/>
    <numFmt numFmtId="182" formatCode="#,##0.00\ ;\(#,##0.00\)"/>
    <numFmt numFmtId="183" formatCode="_(&quot;$&quot;* #,##0.00_);_(&quot;&quot;* \(#,##0.00\);_(&quot;$&quot;* &quot;-&quot;??_);_(@_)"/>
    <numFmt numFmtId="184" formatCode="#,##0.00\ &quot;F&quot;;\-#,##0.00\ &quot;F&quot;"/>
    <numFmt numFmtId="185" formatCode="dd\-mmm\-yy_)"/>
    <numFmt numFmtId="186" formatCode="0.0%"/>
    <numFmt numFmtId="187" formatCode="_-[$€-2]* #,##0.00_-;\-[$€-2]* #,##0.00_-;_-[$€-2]* &quot;-&quot;??_-"/>
    <numFmt numFmtId="188" formatCode="_-* #,##0_-;&quot;\&quot;&quot;\&quot;&quot;\&quot;\-* #,##0_-;_-* &quot;-&quot;_-;_-@_-"/>
    <numFmt numFmtId="189" formatCode="&quot;US$&quot;#,##0_);[Red]\(&quot;US$&quot;#,##0\)"/>
    <numFmt numFmtId="190" formatCode="#,##0\ &quot;DM&quot;;[Red]\-#,##0\ &quot;DM&quot;"/>
    <numFmt numFmtId="191" formatCode="#,##0.00\ &quot;DM&quot;;[Red]\-#,##0.00\ &quot;DM&quot;"/>
    <numFmt numFmtId="192" formatCode="_(&quot;฿&quot;* #,##0_);_(&quot;฿&quot;* \(#,##0\);_(&quot;฿&quot;* &quot;-&quot;_);_(@_)"/>
    <numFmt numFmtId="193" formatCode="_-* #,##0.00_-;&quot;\&quot;&quot;\&quot;&quot;\&quot;\-* #,##0.00_-;_-* &quot;-&quot;??_-;_-@_-"/>
    <numFmt numFmtId="194" formatCode="_-&quot;\&quot;* #,##0_-;&quot;\&quot;&quot;\&quot;&quot;\&quot;\-&quot;\&quot;* #,##0_-;_-&quot;\&quot;* &quot;-&quot;_-;_-@_-"/>
    <numFmt numFmtId="195" formatCode="_-&quot;\&quot;* #,##0.00_-;&quot;\&quot;&quot;\&quot;&quot;\&quot;\-&quot;\&quot;* #,##0.00_-;_-&quot;\&quot;* &quot;-&quot;??_-;_-@_-"/>
    <numFmt numFmtId="196" formatCode="#,##0_);\(#,##0\);_-* &quot;-&quot;??"/>
    <numFmt numFmtId="197" formatCode="#,##0;\(#,##0\)"/>
    <numFmt numFmtId="198" formatCode="#,##0.00_);\(#,##0.00\);_-* &quot;-&quot;??"/>
    <numFmt numFmtId="199" formatCode="#,##0.0_);\(#,##0.0\);_-* &quot;-&quot;??"/>
  </numFmts>
  <fonts count="6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b/>
      <sz val="2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70">
    <xf numFmtId="0" fontId="0" fillId="0" borderId="0"/>
    <xf numFmtId="177" fontId="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0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9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80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9" fontId="11" fillId="0" borderId="0"/>
    <xf numFmtId="180" fontId="11" fillId="0" borderId="0" applyFont="0" applyFill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43" fontId="2" fillId="0" borderId="0" applyFont="0" applyFill="0" applyBorder="0" applyAlignment="0" applyProtection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42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0" fontId="19" fillId="0" borderId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7" fontId="11" fillId="0" borderId="0" applyFon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2" fontId="19" fillId="0" borderId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0" fontId="24" fillId="0" borderId="0" applyNumberFormat="0" applyFill="0" applyBorder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4" fillId="24" borderId="8">
      <alignment horizontal="center" vertical="center"/>
    </xf>
    <xf numFmtId="166" fontId="17" fillId="0" borderId="0">
      <alignment vertical="top"/>
    </xf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8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8" fontId="5" fillId="0" borderId="0"/>
    <xf numFmtId="0" fontId="5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8" fontId="5" fillId="0" borderId="0"/>
    <xf numFmtId="0" fontId="7" fillId="0" borderId="0"/>
    <xf numFmtId="0" fontId="7" fillId="0" borderId="0" applyBorder="0"/>
    <xf numFmtId="178" fontId="5" fillId="0" borderId="0"/>
    <xf numFmtId="178" fontId="37" fillId="0" borderId="0"/>
    <xf numFmtId="188" fontId="5" fillId="0" borderId="0"/>
    <xf numFmtId="0" fontId="11" fillId="0" borderId="0"/>
    <xf numFmtId="0" fontId="5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1" fillId="0" borderId="0"/>
    <xf numFmtId="178" fontId="37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8" fontId="2" fillId="0" borderId="0"/>
    <xf numFmtId="0" fontId="5" fillId="0" borderId="0"/>
    <xf numFmtId="178" fontId="38" fillId="0" borderId="0"/>
    <xf numFmtId="178" fontId="5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8" fontId="5" fillId="0" borderId="0"/>
    <xf numFmtId="178" fontId="5" fillId="0" borderId="0"/>
    <xf numFmtId="0" fontId="1" fillId="0" borderId="0"/>
    <xf numFmtId="0" fontId="5" fillId="0" borderId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8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2" fillId="0" borderId="0"/>
    <xf numFmtId="0" fontId="49" fillId="0" borderId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>
      <alignment vertical="top"/>
    </xf>
    <xf numFmtId="43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</cellStyleXfs>
  <cellXfs count="138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0" applyFont="1" applyAlignment="1">
      <alignment horizontal="center"/>
    </xf>
    <xf numFmtId="43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43" fontId="52" fillId="0" borderId="15" xfId="419" applyFont="1" applyFill="1" applyBorder="1"/>
    <xf numFmtId="43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3" fontId="53" fillId="0" borderId="0" xfId="419" applyFont="1" applyFill="1" applyAlignment="1">
      <alignment horizontal="center"/>
    </xf>
    <xf numFmtId="43" fontId="52" fillId="0" borderId="0" xfId="419" applyFont="1" applyFill="1" applyBorder="1"/>
    <xf numFmtId="172" fontId="52" fillId="0" borderId="0" xfId="419" applyNumberFormat="1" applyFont="1" applyFill="1" applyBorder="1"/>
    <xf numFmtId="174" fontId="52" fillId="0" borderId="0" xfId="0" applyNumberFormat="1" applyFont="1"/>
    <xf numFmtId="43" fontId="52" fillId="0" borderId="0" xfId="0" applyNumberFormat="1" applyFont="1"/>
    <xf numFmtId="168" fontId="52" fillId="0" borderId="0" xfId="0" applyNumberFormat="1" applyFont="1"/>
    <xf numFmtId="196" fontId="52" fillId="0" borderId="4" xfId="419" applyNumberFormat="1" applyFont="1" applyFill="1" applyBorder="1"/>
    <xf numFmtId="196" fontId="52" fillId="0" borderId="0" xfId="419" applyNumberFormat="1" applyFont="1" applyFill="1" applyBorder="1"/>
    <xf numFmtId="170" fontId="52" fillId="0" borderId="0" xfId="419" applyNumberFormat="1" applyFont="1" applyFill="1" applyBorder="1"/>
    <xf numFmtId="174" fontId="52" fillId="0" borderId="0" xfId="419" applyNumberFormat="1" applyFont="1" applyFill="1" applyBorder="1"/>
    <xf numFmtId="196" fontId="52" fillId="0" borderId="15" xfId="419" applyNumberFormat="1" applyFont="1" applyFill="1" applyBorder="1"/>
    <xf numFmtId="170" fontId="52" fillId="0" borderId="0" xfId="0" applyNumberFormat="1" applyFont="1"/>
    <xf numFmtId="196" fontId="52" fillId="0" borderId="16" xfId="419" applyNumberFormat="1" applyFont="1" applyFill="1" applyBorder="1"/>
    <xf numFmtId="166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166" fontId="52" fillId="0" borderId="0" xfId="419" applyNumberFormat="1" applyFont="1" applyFill="1" applyBorder="1" applyAlignment="1">
      <alignment horizontal="center"/>
    </xf>
    <xf numFmtId="168" fontId="52" fillId="0" borderId="0" xfId="419" applyNumberFormat="1" applyFont="1" applyFill="1" applyBorder="1" applyAlignment="1">
      <alignment horizontal="center"/>
    </xf>
    <xf numFmtId="43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70" fontId="52" fillId="0" borderId="0" xfId="419" applyNumberFormat="1" applyFont="1" applyFill="1"/>
    <xf numFmtId="166" fontId="52" fillId="0" borderId="0" xfId="419" applyNumberFormat="1" applyFont="1" applyFill="1"/>
    <xf numFmtId="166" fontId="52" fillId="0" borderId="15" xfId="0" applyNumberFormat="1" applyFont="1" applyBorder="1"/>
    <xf numFmtId="166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166" fontId="52" fillId="0" borderId="0" xfId="419" applyNumberFormat="1" applyFont="1" applyFill="1" applyBorder="1"/>
    <xf numFmtId="166" fontId="52" fillId="0" borderId="16" xfId="0" applyNumberFormat="1" applyFont="1" applyBorder="1"/>
    <xf numFmtId="175" fontId="52" fillId="0" borderId="0" xfId="0" applyNumberFormat="1" applyFont="1"/>
    <xf numFmtId="0" fontId="52" fillId="0" borderId="0" xfId="810" applyFont="1"/>
    <xf numFmtId="197" fontId="52" fillId="0" borderId="0" xfId="0" applyNumberFormat="1" applyFont="1"/>
    <xf numFmtId="0" fontId="52" fillId="0" borderId="0" xfId="903" applyFont="1" applyAlignment="1">
      <alignment horizontal="left"/>
    </xf>
    <xf numFmtId="197" fontId="52" fillId="0" borderId="0" xfId="810" applyNumberFormat="1" applyFont="1"/>
    <xf numFmtId="176" fontId="52" fillId="0" borderId="0" xfId="0" applyNumberFormat="1" applyFont="1"/>
    <xf numFmtId="174" fontId="52" fillId="0" borderId="0" xfId="447" applyNumberFormat="1" applyFont="1" applyFill="1"/>
    <xf numFmtId="174" fontId="52" fillId="0" borderId="15" xfId="447" applyNumberFormat="1" applyFont="1" applyFill="1" applyBorder="1"/>
    <xf numFmtId="172" fontId="52" fillId="0" borderId="0" xfId="419" applyNumberFormat="1" applyFont="1" applyFill="1" applyAlignment="1">
      <alignment horizontal="center"/>
    </xf>
    <xf numFmtId="172" fontId="52" fillId="0" borderId="0" xfId="419" applyNumberFormat="1" applyFont="1" applyFill="1"/>
    <xf numFmtId="172" fontId="52" fillId="0" borderId="15" xfId="419" applyNumberFormat="1" applyFont="1" applyFill="1" applyBorder="1" applyAlignment="1">
      <alignment horizontal="center"/>
    </xf>
    <xf numFmtId="172" fontId="52" fillId="0" borderId="4" xfId="419" applyNumberFormat="1" applyFont="1" applyFill="1" applyBorder="1"/>
    <xf numFmtId="172" fontId="52" fillId="0" borderId="16" xfId="419" applyNumberFormat="1" applyFont="1" applyFill="1" applyBorder="1"/>
    <xf numFmtId="172" fontId="53" fillId="0" borderId="15" xfId="419" applyNumberFormat="1" applyFont="1" applyFill="1" applyBorder="1" applyAlignment="1">
      <alignment horizontal="center"/>
    </xf>
    <xf numFmtId="172" fontId="53" fillId="0" borderId="0" xfId="419" applyNumberFormat="1" applyFont="1" applyFill="1" applyBorder="1" applyAlignment="1">
      <alignment horizontal="left"/>
    </xf>
    <xf numFmtId="166" fontId="52" fillId="0" borderId="4" xfId="419" applyNumberFormat="1" applyFont="1" applyFill="1" applyBorder="1"/>
    <xf numFmtId="166" fontId="52" fillId="0" borderId="0" xfId="419" applyNumberFormat="1" applyFont="1" applyFill="1" applyAlignment="1">
      <alignment horizontal="center"/>
    </xf>
    <xf numFmtId="172" fontId="52" fillId="0" borderId="18" xfId="419" applyNumberFormat="1" applyFont="1" applyFill="1" applyBorder="1"/>
    <xf numFmtId="166" fontId="52" fillId="0" borderId="0" xfId="419" applyNumberFormat="1" applyFont="1" applyFill="1" applyBorder="1" applyAlignment="1"/>
    <xf numFmtId="169" fontId="52" fillId="0" borderId="0" xfId="419" applyNumberFormat="1" applyFont="1" applyFill="1" applyBorder="1"/>
    <xf numFmtId="166" fontId="52" fillId="0" borderId="15" xfId="419" applyNumberFormat="1" applyFont="1" applyFill="1" applyBorder="1" applyAlignment="1"/>
    <xf numFmtId="168" fontId="52" fillId="0" borderId="0" xfId="419" applyNumberFormat="1" applyFont="1" applyFill="1" applyAlignment="1">
      <alignment horizontal="center"/>
    </xf>
    <xf numFmtId="166" fontId="52" fillId="0" borderId="16" xfId="419" applyNumberFormat="1" applyFont="1" applyFill="1" applyBorder="1" applyAlignment="1"/>
    <xf numFmtId="172" fontId="52" fillId="0" borderId="0" xfId="419" applyNumberFormat="1" applyFont="1" applyFill="1" applyBorder="1" applyAlignment="1"/>
    <xf numFmtId="174" fontId="52" fillId="0" borderId="0" xfId="447" applyNumberFormat="1" applyFont="1" applyFill="1" applyAlignment="1">
      <alignment horizontal="right"/>
    </xf>
    <xf numFmtId="174" fontId="52" fillId="0" borderId="15" xfId="447" applyNumberFormat="1" applyFont="1" applyFill="1" applyBorder="1" applyAlignment="1">
      <alignment horizontal="right"/>
    </xf>
    <xf numFmtId="174" fontId="52" fillId="0" borderId="0" xfId="447" applyNumberFormat="1" applyFont="1" applyFill="1" applyBorder="1" applyAlignment="1">
      <alignment horizontal="right"/>
    </xf>
    <xf numFmtId="174" fontId="52" fillId="0" borderId="0" xfId="447" applyNumberFormat="1" applyFont="1" applyFill="1" applyBorder="1"/>
    <xf numFmtId="0" fontId="54" fillId="0" borderId="0" xfId="419" applyNumberFormat="1" applyFont="1" applyFill="1"/>
    <xf numFmtId="43" fontId="52" fillId="0" borderId="0" xfId="419" applyFont="1" applyFill="1" applyAlignment="1">
      <alignment horizontal="right"/>
    </xf>
    <xf numFmtId="43" fontId="52" fillId="0" borderId="0" xfId="419" applyFont="1" applyFill="1" applyBorder="1" applyAlignment="1">
      <alignment horizontal="center"/>
    </xf>
    <xf numFmtId="43" fontId="52" fillId="0" borderId="0" xfId="419" applyFont="1" applyAlignment="1">
      <alignment horizontal="right"/>
    </xf>
    <xf numFmtId="196" fontId="52" fillId="0" borderId="17" xfId="419" applyNumberFormat="1" applyFont="1" applyFill="1" applyBorder="1"/>
    <xf numFmtId="43" fontId="56" fillId="0" borderId="0" xfId="419" applyFont="1" applyFill="1" applyBorder="1" applyAlignment="1">
      <alignment horizontal="center"/>
    </xf>
    <xf numFmtId="0" fontId="3" fillId="0" borderId="0" xfId="0" applyFont="1"/>
    <xf numFmtId="166" fontId="52" fillId="0" borderId="17" xfId="0" applyNumberFormat="1" applyFont="1" applyBorder="1"/>
    <xf numFmtId="166" fontId="57" fillId="0" borderId="0" xfId="0" applyNumberFormat="1" applyFont="1"/>
    <xf numFmtId="0" fontId="58" fillId="0" borderId="0" xfId="419" applyNumberFormat="1" applyFont="1" applyFill="1"/>
    <xf numFmtId="172" fontId="52" fillId="0" borderId="0" xfId="419" applyNumberFormat="1" applyFont="1" applyFill="1" applyBorder="1" applyAlignment="1">
      <alignment horizontal="center"/>
    </xf>
    <xf numFmtId="197" fontId="52" fillId="0" borderId="0" xfId="815" applyNumberFormat="1" applyFont="1"/>
    <xf numFmtId="170" fontId="52" fillId="0" borderId="0" xfId="419" applyNumberFormat="1" applyFont="1" applyFill="1" applyAlignment="1">
      <alignment horizontal="center"/>
    </xf>
    <xf numFmtId="172" fontId="52" fillId="0" borderId="15" xfId="419" applyNumberFormat="1" applyFont="1" applyFill="1" applyBorder="1"/>
    <xf numFmtId="43" fontId="56" fillId="0" borderId="17" xfId="419" applyFont="1" applyFill="1" applyBorder="1" applyAlignment="1">
      <alignment horizontal="center"/>
    </xf>
    <xf numFmtId="43" fontId="56" fillId="0" borderId="15" xfId="419" applyFont="1" applyFill="1" applyBorder="1" applyAlignment="1">
      <alignment horizontal="center"/>
    </xf>
    <xf numFmtId="0" fontId="2" fillId="0" borderId="0" xfId="1369"/>
    <xf numFmtId="41" fontId="52" fillId="0" borderId="0" xfId="1369" applyNumberFormat="1" applyFont="1"/>
    <xf numFmtId="196" fontId="52" fillId="0" borderId="0" xfId="0" applyNumberFormat="1" applyFont="1"/>
    <xf numFmtId="196" fontId="52" fillId="0" borderId="16" xfId="0" applyNumberFormat="1" applyFont="1" applyBorder="1"/>
    <xf numFmtId="39" fontId="52" fillId="0" borderId="0" xfId="0" applyNumberFormat="1" applyFont="1"/>
    <xf numFmtId="198" fontId="52" fillId="0" borderId="0" xfId="0" applyNumberFormat="1" applyFont="1"/>
    <xf numFmtId="198" fontId="52" fillId="0" borderId="0" xfId="419" applyNumberFormat="1" applyFont="1" applyFill="1" applyBorder="1"/>
    <xf numFmtId="166" fontId="59" fillId="0" borderId="0" xfId="419" applyNumberFormat="1" applyFont="1" applyFill="1" applyBorder="1" applyAlignment="1"/>
    <xf numFmtId="43" fontId="59" fillId="0" borderId="0" xfId="419" applyFont="1" applyFill="1"/>
    <xf numFmtId="172" fontId="59" fillId="0" borderId="0" xfId="419" applyNumberFormat="1" applyFont="1" applyFill="1"/>
    <xf numFmtId="0" fontId="55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0" fontId="53" fillId="0" borderId="0" xfId="1202" applyFont="1"/>
    <xf numFmtId="43" fontId="52" fillId="0" borderId="0" xfId="0" applyNumberFormat="1" applyFont="1" applyAlignment="1">
      <alignment horizontal="center"/>
    </xf>
    <xf numFmtId="170" fontId="52" fillId="0" borderId="0" xfId="0" applyNumberFormat="1" applyFont="1" applyAlignment="1">
      <alignment horizontal="center"/>
    </xf>
    <xf numFmtId="0" fontId="52" fillId="0" borderId="0" xfId="1202" applyFont="1"/>
    <xf numFmtId="196" fontId="52" fillId="0" borderId="0" xfId="0" applyNumberFormat="1" applyFont="1" applyAlignment="1">
      <alignment horizontal="center"/>
    </xf>
    <xf numFmtId="0" fontId="52" fillId="0" borderId="0" xfId="927" applyFont="1"/>
    <xf numFmtId="173" fontId="52" fillId="0" borderId="0" xfId="0" applyNumberFormat="1" applyFont="1"/>
    <xf numFmtId="171" fontId="52" fillId="0" borderId="0" xfId="0" applyNumberFormat="1" applyFont="1"/>
    <xf numFmtId="176" fontId="53" fillId="0" borderId="0" xfId="447" applyNumberFormat="1" applyFont="1" applyFill="1" applyAlignment="1"/>
    <xf numFmtId="0" fontId="53" fillId="0" borderId="17" xfId="0" applyFont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2" fontId="52" fillId="0" borderId="0" xfId="0" applyNumberFormat="1" applyFont="1"/>
    <xf numFmtId="37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vertical="center"/>
    </xf>
    <xf numFmtId="172" fontId="52" fillId="0" borderId="0" xfId="0" applyNumberFormat="1" applyFont="1" applyAlignment="1">
      <alignment horizontal="center"/>
    </xf>
    <xf numFmtId="166" fontId="52" fillId="0" borderId="0" xfId="0" applyNumberFormat="1" applyFont="1" applyAlignment="1">
      <alignment horizontal="center"/>
    </xf>
    <xf numFmtId="168" fontId="52" fillId="0" borderId="0" xfId="0" applyNumberFormat="1" applyFont="1" applyAlignment="1">
      <alignment horizontal="center"/>
    </xf>
    <xf numFmtId="0" fontId="60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52" fillId="0" borderId="17" xfId="0" applyFont="1" applyBorder="1"/>
    <xf numFmtId="0" fontId="53" fillId="0" borderId="17" xfId="0" applyFont="1" applyBorder="1"/>
    <xf numFmtId="0" fontId="56" fillId="0" borderId="4" xfId="0" applyFont="1" applyBorder="1" applyAlignment="1">
      <alignment horizontal="center"/>
    </xf>
    <xf numFmtId="0" fontId="53" fillId="0" borderId="15" xfId="0" applyFont="1" applyBorder="1"/>
    <xf numFmtId="0" fontId="56" fillId="0" borderId="15" xfId="0" applyFont="1" applyBorder="1" applyAlignment="1">
      <alignment horizontal="center"/>
    </xf>
    <xf numFmtId="0" fontId="52" fillId="0" borderId="0" xfId="0" applyFont="1" applyAlignment="1">
      <alignment horizontal="left" vertical="top"/>
    </xf>
    <xf numFmtId="174" fontId="52" fillId="0" borderId="15" xfId="0" applyNumberFormat="1" applyFont="1" applyBorder="1"/>
    <xf numFmtId="172" fontId="52" fillId="0" borderId="16" xfId="419" applyNumberFormat="1" applyFont="1" applyFill="1" applyBorder="1" applyAlignment="1">
      <alignment horizontal="center"/>
    </xf>
    <xf numFmtId="174" fontId="52" fillId="0" borderId="16" xfId="0" applyNumberFormat="1" applyFont="1" applyBorder="1"/>
    <xf numFmtId="0" fontId="58" fillId="0" borderId="0" xfId="419" applyNumberFormat="1" applyFont="1" applyFill="1" applyAlignment="1">
      <alignment horizontal="right" vertical="center" textRotation="180"/>
    </xf>
    <xf numFmtId="166" fontId="52" fillId="0" borderId="15" xfId="0" applyNumberFormat="1" applyFont="1" applyBorder="1" applyAlignment="1">
      <alignment horizontal="center"/>
    </xf>
    <xf numFmtId="166" fontId="52" fillId="0" borderId="16" xfId="0" applyNumberFormat="1" applyFont="1" applyBorder="1" applyAlignment="1">
      <alignment horizontal="center"/>
    </xf>
    <xf numFmtId="166" fontId="52" fillId="0" borderId="0" xfId="419" applyNumberFormat="1" applyFont="1" applyFill="1" applyAlignment="1">
      <alignment horizontal="right"/>
    </xf>
    <xf numFmtId="172" fontId="52" fillId="0" borderId="0" xfId="419" applyNumberFormat="1" applyFont="1"/>
    <xf numFmtId="166" fontId="52" fillId="0" borderId="15" xfId="419" applyNumberFormat="1" applyFont="1" applyFill="1" applyBorder="1" applyAlignment="1">
      <alignment horizontal="center"/>
    </xf>
    <xf numFmtId="199" fontId="52" fillId="0" borderId="0" xfId="0" applyNumberFormat="1" applyFont="1" applyAlignment="1">
      <alignment horizontal="center"/>
    </xf>
    <xf numFmtId="176" fontId="53" fillId="0" borderId="0" xfId="447" applyNumberFormat="1" applyFont="1" applyFill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370">
    <cellStyle name="^6A_x0001_" xfId="1" xr:uid="{00000000-0005-0000-0000-000000000000}"/>
    <cellStyle name="¤@¯Elaroux" xfId="2" xr:uid="{00000000-0005-0000-0000-000001000000}"/>
    <cellStyle name="¤d¤À¦E0]_laroux" xfId="3" xr:uid="{00000000-0005-0000-0000-000002000000}"/>
    <cellStyle name="¤d¤À¦Elaroux" xfId="4" xr:uid="{00000000-0005-0000-0000-000003000000}"/>
    <cellStyle name="¤d¤À¦Elaroux 2" xfId="1219" xr:uid="{00000000-0005-0000-0000-000004000000}"/>
    <cellStyle name="0,0_x000d__x000a_NA_x000d__x000a_" xfId="5" xr:uid="{00000000-0005-0000-0000-000005000000}"/>
    <cellStyle name="0,0_x000d__x000a_NA_x000d__x000a_ 2" xfId="6" xr:uid="{00000000-0005-0000-0000-000006000000}"/>
    <cellStyle name="0::Color [Empty]:False:False:Color [Empty]:Right:None:" xfId="7" xr:uid="{00000000-0005-0000-0000-000007000000}"/>
    <cellStyle name="0::Color [Empty]:False:False:Color [Empty]:Right:None: 10" xfId="8" xr:uid="{00000000-0005-0000-0000-000008000000}"/>
    <cellStyle name="0::Color [Empty]:False:False:Color [Empty]:Right:None: 2" xfId="9" xr:uid="{00000000-0005-0000-0000-000009000000}"/>
    <cellStyle name="0::Color [Empty]:False:False:Color [Empty]:Right:None: 3" xfId="10" xr:uid="{00000000-0005-0000-0000-00000A000000}"/>
    <cellStyle name="0::Color [Empty]:False:False:Color [Empty]:Right:None: 4" xfId="11" xr:uid="{00000000-0005-0000-0000-00000B000000}"/>
    <cellStyle name="0::Color [Empty]:False:False:Color [Empty]:Right:None: 5" xfId="12" xr:uid="{00000000-0005-0000-0000-00000C000000}"/>
    <cellStyle name="0::Color [Empty]:False:False:Color [Empty]:Right:None: 6" xfId="13" xr:uid="{00000000-0005-0000-0000-00000D000000}"/>
    <cellStyle name="0::Color [Empty]:False:False:Color [Empty]:Right:None: 7" xfId="14" xr:uid="{00000000-0005-0000-0000-00000E000000}"/>
    <cellStyle name="0::Color [Empty]:False:False:Color [Empty]:Right:None: 8" xfId="15" xr:uid="{00000000-0005-0000-0000-00000F000000}"/>
    <cellStyle name="0::Color [Empty]:False:False:Color [Empty]:Right:None: 9" xfId="16" xr:uid="{00000000-0005-0000-0000-000010000000}"/>
    <cellStyle name="0::Color [Empty]:False:False:Color [Empty]:Right:None:_Book1" xfId="17" xr:uid="{00000000-0005-0000-0000-000011000000}"/>
    <cellStyle name="0::Color [Empty]:True:False:Color [Empty]:Center:None:" xfId="18" xr:uid="{00000000-0005-0000-0000-000012000000}"/>
    <cellStyle name="0::Color [Empty]:True:False:Color [Empty]:Center:None: 10" xfId="19" xr:uid="{00000000-0005-0000-0000-000013000000}"/>
    <cellStyle name="0::Color [Empty]:True:False:Color [Empty]:Center:None: 2" xfId="20" xr:uid="{00000000-0005-0000-0000-000014000000}"/>
    <cellStyle name="0::Color [Empty]:True:False:Color [Empty]:Center:None: 3" xfId="21" xr:uid="{00000000-0005-0000-0000-000015000000}"/>
    <cellStyle name="0::Color [Empty]:True:False:Color [Empty]:Center:None: 4" xfId="22" xr:uid="{00000000-0005-0000-0000-000016000000}"/>
    <cellStyle name="0::Color [Empty]:True:False:Color [Empty]:Center:None: 5" xfId="23" xr:uid="{00000000-0005-0000-0000-000017000000}"/>
    <cellStyle name="0::Color [Empty]:True:False:Color [Empty]:Center:None: 6" xfId="24" xr:uid="{00000000-0005-0000-0000-000018000000}"/>
    <cellStyle name="0::Color [Empty]:True:False:Color [Empty]:Center:None: 7" xfId="25" xr:uid="{00000000-0005-0000-0000-000019000000}"/>
    <cellStyle name="0::Color [Empty]:True:False:Color [Empty]:Center:None: 8" xfId="26" xr:uid="{00000000-0005-0000-0000-00001A000000}"/>
    <cellStyle name="0::Color [Empty]:True:False:Color [Empty]:Center:None: 9" xfId="27" xr:uid="{00000000-0005-0000-0000-00001B000000}"/>
    <cellStyle name="0::Color [Empty]:True:False:Color [Empty]:Center:None:_Book1" xfId="28" xr:uid="{00000000-0005-0000-0000-00001C000000}"/>
    <cellStyle name="0::Color [Empty]:True:False:Color [Empty]:Right:None:" xfId="29" xr:uid="{00000000-0005-0000-0000-00001D000000}"/>
    <cellStyle name="0::Color [Empty]:True:False:Color [Empty]:Right:None: 10" xfId="30" xr:uid="{00000000-0005-0000-0000-00001E000000}"/>
    <cellStyle name="0::Color [Empty]:True:False:Color [Empty]:Right:None: 2" xfId="31" xr:uid="{00000000-0005-0000-0000-00001F000000}"/>
    <cellStyle name="0::Color [Empty]:True:False:Color [Empty]:Right:None: 3" xfId="32" xr:uid="{00000000-0005-0000-0000-000020000000}"/>
    <cellStyle name="0::Color [Empty]:True:False:Color [Empty]:Right:None: 4" xfId="33" xr:uid="{00000000-0005-0000-0000-000021000000}"/>
    <cellStyle name="0::Color [Empty]:True:False:Color [Empty]:Right:None: 5" xfId="34" xr:uid="{00000000-0005-0000-0000-000022000000}"/>
    <cellStyle name="0::Color [Empty]:True:False:Color [Empty]:Right:None: 6" xfId="35" xr:uid="{00000000-0005-0000-0000-000023000000}"/>
    <cellStyle name="0::Color [Empty]:True:False:Color [Empty]:Right:None: 7" xfId="36" xr:uid="{00000000-0005-0000-0000-000024000000}"/>
    <cellStyle name="0::Color [Empty]:True:False:Color [Empty]:Right:None: 8" xfId="37" xr:uid="{00000000-0005-0000-0000-000025000000}"/>
    <cellStyle name="0::Color [Empty]:True:False:Color [Empty]:Right:None: 9" xfId="38" xr:uid="{00000000-0005-0000-0000-000026000000}"/>
    <cellStyle name="0::Color [Empty]:True:False:Color [Empty]:Right:None:_Book1" xfId="39" xr:uid="{00000000-0005-0000-0000-000027000000}"/>
    <cellStyle name="0:0.00 [$EUR]:Color [Empty]:False:False:Color [Empty]:Right:None:" xfId="40" xr:uid="{00000000-0005-0000-0000-000028000000}"/>
    <cellStyle name="0:0.00 [$EUR]:Color [Empty]:False:False:Color [Empty]:Right:None: 10" xfId="41" xr:uid="{00000000-0005-0000-0000-000029000000}"/>
    <cellStyle name="0:0.00 [$EUR]:Color [Empty]:False:False:Color [Empty]:Right:None: 2" xfId="42" xr:uid="{00000000-0005-0000-0000-00002A000000}"/>
    <cellStyle name="0:0.00 [$EUR]:Color [Empty]:False:False:Color [Empty]:Right:None: 3" xfId="43" xr:uid="{00000000-0005-0000-0000-00002B000000}"/>
    <cellStyle name="0:0.00 [$EUR]:Color [Empty]:False:False:Color [Empty]:Right:None: 4" xfId="44" xr:uid="{00000000-0005-0000-0000-00002C000000}"/>
    <cellStyle name="0:0.00 [$EUR]:Color [Empty]:False:False:Color [Empty]:Right:None: 5" xfId="45" xr:uid="{00000000-0005-0000-0000-00002D000000}"/>
    <cellStyle name="0:0.00 [$EUR]:Color [Empty]:False:False:Color [Empty]:Right:None: 6" xfId="46" xr:uid="{00000000-0005-0000-0000-00002E000000}"/>
    <cellStyle name="0:0.00 [$EUR]:Color [Empty]:False:False:Color [Empty]:Right:None: 7" xfId="47" xr:uid="{00000000-0005-0000-0000-00002F000000}"/>
    <cellStyle name="0:0.00 [$EUR]:Color [Empty]:False:False:Color [Empty]:Right:None: 8" xfId="48" xr:uid="{00000000-0005-0000-0000-000030000000}"/>
    <cellStyle name="0:0.00 [$EUR]:Color [Empty]:False:False:Color [Empty]:Right:None: 9" xfId="49" xr:uid="{00000000-0005-0000-0000-000031000000}"/>
    <cellStyle name="0:0.00 [$EUR]:Color [Empty]:False:False:Color [Empty]:Right:None:_Book1" xfId="50" xr:uid="{00000000-0005-0000-0000-000032000000}"/>
    <cellStyle name="14::Color [Empty]:True:False:Color [Empty]:Right:None:" xfId="51" xr:uid="{00000000-0005-0000-0000-000033000000}"/>
    <cellStyle name="14::Color [Empty]:True:False:Color [Empty]:Right:None: 10" xfId="52" xr:uid="{00000000-0005-0000-0000-000034000000}"/>
    <cellStyle name="14::Color [Empty]:True:False:Color [Empty]:Right:None: 2" xfId="53" xr:uid="{00000000-0005-0000-0000-000035000000}"/>
    <cellStyle name="14::Color [Empty]:True:False:Color [Empty]:Right:None: 3" xfId="54" xr:uid="{00000000-0005-0000-0000-000036000000}"/>
    <cellStyle name="14::Color [Empty]:True:False:Color [Empty]:Right:None: 4" xfId="55" xr:uid="{00000000-0005-0000-0000-000037000000}"/>
    <cellStyle name="14::Color [Empty]:True:False:Color [Empty]:Right:None: 5" xfId="56" xr:uid="{00000000-0005-0000-0000-000038000000}"/>
    <cellStyle name="14::Color [Empty]:True:False:Color [Empty]:Right:None: 6" xfId="57" xr:uid="{00000000-0005-0000-0000-000039000000}"/>
    <cellStyle name="14::Color [Empty]:True:False:Color [Empty]:Right:None: 7" xfId="58" xr:uid="{00000000-0005-0000-0000-00003A000000}"/>
    <cellStyle name="14::Color [Empty]:True:False:Color [Empty]:Right:None: 8" xfId="59" xr:uid="{00000000-0005-0000-0000-00003B000000}"/>
    <cellStyle name="14::Color [Empty]:True:False:Color [Empty]:Right:None: 9" xfId="60" xr:uid="{00000000-0005-0000-0000-00003C000000}"/>
    <cellStyle name="14::Color [Empty]:True:False:Color [Empty]:Right:None:_Book1" xfId="61" xr:uid="{00000000-0005-0000-0000-00003D000000}"/>
    <cellStyle name="20% - Accent1 10" xfId="62" xr:uid="{00000000-0005-0000-0000-00003E000000}"/>
    <cellStyle name="20% - Accent1 11" xfId="63" xr:uid="{00000000-0005-0000-0000-00003F000000}"/>
    <cellStyle name="20% - Accent1 12" xfId="64" xr:uid="{00000000-0005-0000-0000-000040000000}"/>
    <cellStyle name="20% - Accent1 13" xfId="65" xr:uid="{00000000-0005-0000-0000-000041000000}"/>
    <cellStyle name="20% - Accent1 14" xfId="66" xr:uid="{00000000-0005-0000-0000-000042000000}"/>
    <cellStyle name="20% - Accent1 2" xfId="67" xr:uid="{00000000-0005-0000-0000-000043000000}"/>
    <cellStyle name="20% - Accent1 3" xfId="68" xr:uid="{00000000-0005-0000-0000-000044000000}"/>
    <cellStyle name="20% - Accent1 4" xfId="69" xr:uid="{00000000-0005-0000-0000-000045000000}"/>
    <cellStyle name="20% - Accent1 5" xfId="70" xr:uid="{00000000-0005-0000-0000-000046000000}"/>
    <cellStyle name="20% - Accent1 6" xfId="71" xr:uid="{00000000-0005-0000-0000-000047000000}"/>
    <cellStyle name="20% - Accent1 7" xfId="72" xr:uid="{00000000-0005-0000-0000-000048000000}"/>
    <cellStyle name="20% - Accent1 8" xfId="73" xr:uid="{00000000-0005-0000-0000-000049000000}"/>
    <cellStyle name="20% - Accent1 9" xfId="74" xr:uid="{00000000-0005-0000-0000-00004A000000}"/>
    <cellStyle name="20% - Accent2 10" xfId="75" xr:uid="{00000000-0005-0000-0000-00004B000000}"/>
    <cellStyle name="20% - Accent2 11" xfId="76" xr:uid="{00000000-0005-0000-0000-00004C000000}"/>
    <cellStyle name="20% - Accent2 12" xfId="77" xr:uid="{00000000-0005-0000-0000-00004D000000}"/>
    <cellStyle name="20% - Accent2 13" xfId="78" xr:uid="{00000000-0005-0000-0000-00004E000000}"/>
    <cellStyle name="20% - Accent2 14" xfId="79" xr:uid="{00000000-0005-0000-0000-00004F000000}"/>
    <cellStyle name="20% - Accent2 2" xfId="80" xr:uid="{00000000-0005-0000-0000-000050000000}"/>
    <cellStyle name="20% - Accent2 3" xfId="81" xr:uid="{00000000-0005-0000-0000-000051000000}"/>
    <cellStyle name="20% - Accent2 4" xfId="82" xr:uid="{00000000-0005-0000-0000-000052000000}"/>
    <cellStyle name="20% - Accent2 5" xfId="83" xr:uid="{00000000-0005-0000-0000-000053000000}"/>
    <cellStyle name="20% - Accent2 6" xfId="84" xr:uid="{00000000-0005-0000-0000-000054000000}"/>
    <cellStyle name="20% - Accent2 7" xfId="85" xr:uid="{00000000-0005-0000-0000-000055000000}"/>
    <cellStyle name="20% - Accent2 8" xfId="86" xr:uid="{00000000-0005-0000-0000-000056000000}"/>
    <cellStyle name="20% - Accent2 9" xfId="87" xr:uid="{00000000-0005-0000-0000-000057000000}"/>
    <cellStyle name="20% - Accent3 10" xfId="88" xr:uid="{00000000-0005-0000-0000-000058000000}"/>
    <cellStyle name="20% - Accent3 11" xfId="89" xr:uid="{00000000-0005-0000-0000-000059000000}"/>
    <cellStyle name="20% - Accent3 12" xfId="90" xr:uid="{00000000-0005-0000-0000-00005A000000}"/>
    <cellStyle name="20% - Accent3 13" xfId="91" xr:uid="{00000000-0005-0000-0000-00005B000000}"/>
    <cellStyle name="20% - Accent3 14" xfId="92" xr:uid="{00000000-0005-0000-0000-00005C000000}"/>
    <cellStyle name="20% - Accent3 2" xfId="93" xr:uid="{00000000-0005-0000-0000-00005D000000}"/>
    <cellStyle name="20% - Accent3 3" xfId="94" xr:uid="{00000000-0005-0000-0000-00005E000000}"/>
    <cellStyle name="20% - Accent3 4" xfId="95" xr:uid="{00000000-0005-0000-0000-00005F000000}"/>
    <cellStyle name="20% - Accent3 5" xfId="96" xr:uid="{00000000-0005-0000-0000-000060000000}"/>
    <cellStyle name="20% - Accent3 6" xfId="97" xr:uid="{00000000-0005-0000-0000-000061000000}"/>
    <cellStyle name="20% - Accent3 7" xfId="98" xr:uid="{00000000-0005-0000-0000-000062000000}"/>
    <cellStyle name="20% - Accent3 8" xfId="99" xr:uid="{00000000-0005-0000-0000-000063000000}"/>
    <cellStyle name="20% - Accent3 9" xfId="100" xr:uid="{00000000-0005-0000-0000-000064000000}"/>
    <cellStyle name="20% - Accent4 10" xfId="101" xr:uid="{00000000-0005-0000-0000-000065000000}"/>
    <cellStyle name="20% - Accent4 11" xfId="102" xr:uid="{00000000-0005-0000-0000-000066000000}"/>
    <cellStyle name="20% - Accent4 12" xfId="103" xr:uid="{00000000-0005-0000-0000-000067000000}"/>
    <cellStyle name="20% - Accent4 13" xfId="104" xr:uid="{00000000-0005-0000-0000-000068000000}"/>
    <cellStyle name="20% - Accent4 14" xfId="105" xr:uid="{00000000-0005-0000-0000-000069000000}"/>
    <cellStyle name="20% - Accent4 2" xfId="106" xr:uid="{00000000-0005-0000-0000-00006A000000}"/>
    <cellStyle name="20% - Accent4 3" xfId="107" xr:uid="{00000000-0005-0000-0000-00006B000000}"/>
    <cellStyle name="20% - Accent4 4" xfId="108" xr:uid="{00000000-0005-0000-0000-00006C000000}"/>
    <cellStyle name="20% - Accent4 5" xfId="109" xr:uid="{00000000-0005-0000-0000-00006D000000}"/>
    <cellStyle name="20% - Accent4 6" xfId="110" xr:uid="{00000000-0005-0000-0000-00006E000000}"/>
    <cellStyle name="20% - Accent4 7" xfId="111" xr:uid="{00000000-0005-0000-0000-00006F000000}"/>
    <cellStyle name="20% - Accent4 8" xfId="112" xr:uid="{00000000-0005-0000-0000-000070000000}"/>
    <cellStyle name="20% - Accent4 9" xfId="113" xr:uid="{00000000-0005-0000-0000-000071000000}"/>
    <cellStyle name="20% - Accent5 10" xfId="114" xr:uid="{00000000-0005-0000-0000-000072000000}"/>
    <cellStyle name="20% - Accent5 11" xfId="115" xr:uid="{00000000-0005-0000-0000-000073000000}"/>
    <cellStyle name="20% - Accent5 12" xfId="116" xr:uid="{00000000-0005-0000-0000-000074000000}"/>
    <cellStyle name="20% - Accent5 13" xfId="117" xr:uid="{00000000-0005-0000-0000-000075000000}"/>
    <cellStyle name="20% - Accent5 14" xfId="118" xr:uid="{00000000-0005-0000-0000-000076000000}"/>
    <cellStyle name="20% - Accent5 2" xfId="119" xr:uid="{00000000-0005-0000-0000-000077000000}"/>
    <cellStyle name="20% - Accent5 3" xfId="120" xr:uid="{00000000-0005-0000-0000-000078000000}"/>
    <cellStyle name="20% - Accent5 4" xfId="121" xr:uid="{00000000-0005-0000-0000-000079000000}"/>
    <cellStyle name="20% - Accent5 5" xfId="122" xr:uid="{00000000-0005-0000-0000-00007A000000}"/>
    <cellStyle name="20% - Accent5 6" xfId="123" xr:uid="{00000000-0005-0000-0000-00007B000000}"/>
    <cellStyle name="20% - Accent5 7" xfId="124" xr:uid="{00000000-0005-0000-0000-00007C000000}"/>
    <cellStyle name="20% - Accent5 8" xfId="125" xr:uid="{00000000-0005-0000-0000-00007D000000}"/>
    <cellStyle name="20% - Accent5 9" xfId="126" xr:uid="{00000000-0005-0000-0000-00007E000000}"/>
    <cellStyle name="20% - Accent6 10" xfId="127" xr:uid="{00000000-0005-0000-0000-00007F000000}"/>
    <cellStyle name="20% - Accent6 11" xfId="128" xr:uid="{00000000-0005-0000-0000-000080000000}"/>
    <cellStyle name="20% - Accent6 12" xfId="129" xr:uid="{00000000-0005-0000-0000-000081000000}"/>
    <cellStyle name="20% - Accent6 13" xfId="130" xr:uid="{00000000-0005-0000-0000-000082000000}"/>
    <cellStyle name="20% - Accent6 14" xfId="131" xr:uid="{00000000-0005-0000-0000-000083000000}"/>
    <cellStyle name="20% - Accent6 2" xfId="132" xr:uid="{00000000-0005-0000-0000-000084000000}"/>
    <cellStyle name="20% - Accent6 3" xfId="133" xr:uid="{00000000-0005-0000-0000-000085000000}"/>
    <cellStyle name="20% - Accent6 4" xfId="134" xr:uid="{00000000-0005-0000-0000-000086000000}"/>
    <cellStyle name="20% - Accent6 5" xfId="135" xr:uid="{00000000-0005-0000-0000-000087000000}"/>
    <cellStyle name="20% - Accent6 6" xfId="136" xr:uid="{00000000-0005-0000-0000-000088000000}"/>
    <cellStyle name="20% - Accent6 7" xfId="137" xr:uid="{00000000-0005-0000-0000-000089000000}"/>
    <cellStyle name="20% - Accent6 8" xfId="138" xr:uid="{00000000-0005-0000-0000-00008A000000}"/>
    <cellStyle name="20% - Accent6 9" xfId="139" xr:uid="{00000000-0005-0000-0000-00008B000000}"/>
    <cellStyle name="๒๖๋_x000d_A_x0001_" xfId="140" xr:uid="{00000000-0005-0000-0000-00008C000000}"/>
    <cellStyle name="³f¹E[0]_laroux" xfId="141" xr:uid="{00000000-0005-0000-0000-00008D000000}"/>
    <cellStyle name="³f¹ô_laroux" xfId="142" xr:uid="{00000000-0005-0000-0000-00008E000000}"/>
    <cellStyle name="40% - Accent1 10" xfId="143" xr:uid="{00000000-0005-0000-0000-00008F000000}"/>
    <cellStyle name="40% - Accent1 11" xfId="144" xr:uid="{00000000-0005-0000-0000-000090000000}"/>
    <cellStyle name="40% - Accent1 12" xfId="145" xr:uid="{00000000-0005-0000-0000-000091000000}"/>
    <cellStyle name="40% - Accent1 13" xfId="146" xr:uid="{00000000-0005-0000-0000-000092000000}"/>
    <cellStyle name="40% - Accent1 14" xfId="147" xr:uid="{00000000-0005-0000-0000-000093000000}"/>
    <cellStyle name="40% - Accent1 2" xfId="148" xr:uid="{00000000-0005-0000-0000-000094000000}"/>
    <cellStyle name="40% - Accent1 3" xfId="149" xr:uid="{00000000-0005-0000-0000-000095000000}"/>
    <cellStyle name="40% - Accent1 4" xfId="150" xr:uid="{00000000-0005-0000-0000-000096000000}"/>
    <cellStyle name="40% - Accent1 5" xfId="151" xr:uid="{00000000-0005-0000-0000-000097000000}"/>
    <cellStyle name="40% - Accent1 6" xfId="152" xr:uid="{00000000-0005-0000-0000-000098000000}"/>
    <cellStyle name="40% - Accent1 7" xfId="153" xr:uid="{00000000-0005-0000-0000-000099000000}"/>
    <cellStyle name="40% - Accent1 8" xfId="154" xr:uid="{00000000-0005-0000-0000-00009A000000}"/>
    <cellStyle name="40% - Accent1 9" xfId="155" xr:uid="{00000000-0005-0000-0000-00009B000000}"/>
    <cellStyle name="40% - Accent2 10" xfId="156" xr:uid="{00000000-0005-0000-0000-00009C000000}"/>
    <cellStyle name="40% - Accent2 11" xfId="157" xr:uid="{00000000-0005-0000-0000-00009D000000}"/>
    <cellStyle name="40% - Accent2 12" xfId="158" xr:uid="{00000000-0005-0000-0000-00009E000000}"/>
    <cellStyle name="40% - Accent2 13" xfId="159" xr:uid="{00000000-0005-0000-0000-00009F000000}"/>
    <cellStyle name="40% - Accent2 14" xfId="160" xr:uid="{00000000-0005-0000-0000-0000A0000000}"/>
    <cellStyle name="40% - Accent2 2" xfId="161" xr:uid="{00000000-0005-0000-0000-0000A1000000}"/>
    <cellStyle name="40% - Accent2 3" xfId="162" xr:uid="{00000000-0005-0000-0000-0000A2000000}"/>
    <cellStyle name="40% - Accent2 4" xfId="163" xr:uid="{00000000-0005-0000-0000-0000A3000000}"/>
    <cellStyle name="40% - Accent2 5" xfId="164" xr:uid="{00000000-0005-0000-0000-0000A4000000}"/>
    <cellStyle name="40% - Accent2 6" xfId="165" xr:uid="{00000000-0005-0000-0000-0000A5000000}"/>
    <cellStyle name="40% - Accent2 7" xfId="166" xr:uid="{00000000-0005-0000-0000-0000A6000000}"/>
    <cellStyle name="40% - Accent2 8" xfId="167" xr:uid="{00000000-0005-0000-0000-0000A7000000}"/>
    <cellStyle name="40% - Accent2 9" xfId="168" xr:uid="{00000000-0005-0000-0000-0000A8000000}"/>
    <cellStyle name="40% - Accent3 10" xfId="169" xr:uid="{00000000-0005-0000-0000-0000A9000000}"/>
    <cellStyle name="40% - Accent3 11" xfId="170" xr:uid="{00000000-0005-0000-0000-0000AA000000}"/>
    <cellStyle name="40% - Accent3 12" xfId="171" xr:uid="{00000000-0005-0000-0000-0000AB000000}"/>
    <cellStyle name="40% - Accent3 13" xfId="172" xr:uid="{00000000-0005-0000-0000-0000AC000000}"/>
    <cellStyle name="40% - Accent3 14" xfId="173" xr:uid="{00000000-0005-0000-0000-0000AD000000}"/>
    <cellStyle name="40% - Accent3 2" xfId="174" xr:uid="{00000000-0005-0000-0000-0000AE000000}"/>
    <cellStyle name="40% - Accent3 3" xfId="175" xr:uid="{00000000-0005-0000-0000-0000AF000000}"/>
    <cellStyle name="40% - Accent3 4" xfId="176" xr:uid="{00000000-0005-0000-0000-0000B0000000}"/>
    <cellStyle name="40% - Accent3 5" xfId="177" xr:uid="{00000000-0005-0000-0000-0000B1000000}"/>
    <cellStyle name="40% - Accent3 6" xfId="178" xr:uid="{00000000-0005-0000-0000-0000B2000000}"/>
    <cellStyle name="40% - Accent3 7" xfId="179" xr:uid="{00000000-0005-0000-0000-0000B3000000}"/>
    <cellStyle name="40% - Accent3 8" xfId="180" xr:uid="{00000000-0005-0000-0000-0000B4000000}"/>
    <cellStyle name="40% - Accent3 9" xfId="181" xr:uid="{00000000-0005-0000-0000-0000B5000000}"/>
    <cellStyle name="40% - Accent4 10" xfId="182" xr:uid="{00000000-0005-0000-0000-0000B6000000}"/>
    <cellStyle name="40% - Accent4 11" xfId="183" xr:uid="{00000000-0005-0000-0000-0000B7000000}"/>
    <cellStyle name="40% - Accent4 12" xfId="184" xr:uid="{00000000-0005-0000-0000-0000B8000000}"/>
    <cellStyle name="40% - Accent4 13" xfId="185" xr:uid="{00000000-0005-0000-0000-0000B9000000}"/>
    <cellStyle name="40% - Accent4 14" xfId="186" xr:uid="{00000000-0005-0000-0000-0000BA000000}"/>
    <cellStyle name="40% - Accent4 2" xfId="187" xr:uid="{00000000-0005-0000-0000-0000BB000000}"/>
    <cellStyle name="40% - Accent4 3" xfId="188" xr:uid="{00000000-0005-0000-0000-0000BC000000}"/>
    <cellStyle name="40% - Accent4 4" xfId="189" xr:uid="{00000000-0005-0000-0000-0000BD000000}"/>
    <cellStyle name="40% - Accent4 5" xfId="190" xr:uid="{00000000-0005-0000-0000-0000BE000000}"/>
    <cellStyle name="40% - Accent4 6" xfId="191" xr:uid="{00000000-0005-0000-0000-0000BF000000}"/>
    <cellStyle name="40% - Accent4 7" xfId="192" xr:uid="{00000000-0005-0000-0000-0000C0000000}"/>
    <cellStyle name="40% - Accent4 8" xfId="193" xr:uid="{00000000-0005-0000-0000-0000C1000000}"/>
    <cellStyle name="40% - Accent4 9" xfId="194" xr:uid="{00000000-0005-0000-0000-0000C2000000}"/>
    <cellStyle name="40% - Accent5 10" xfId="195" xr:uid="{00000000-0005-0000-0000-0000C3000000}"/>
    <cellStyle name="40% - Accent5 11" xfId="196" xr:uid="{00000000-0005-0000-0000-0000C4000000}"/>
    <cellStyle name="40% - Accent5 12" xfId="197" xr:uid="{00000000-0005-0000-0000-0000C5000000}"/>
    <cellStyle name="40% - Accent5 13" xfId="198" xr:uid="{00000000-0005-0000-0000-0000C6000000}"/>
    <cellStyle name="40% - Accent5 14" xfId="199" xr:uid="{00000000-0005-0000-0000-0000C7000000}"/>
    <cellStyle name="40% - Accent5 2" xfId="200" xr:uid="{00000000-0005-0000-0000-0000C8000000}"/>
    <cellStyle name="40% - Accent5 3" xfId="201" xr:uid="{00000000-0005-0000-0000-0000C9000000}"/>
    <cellStyle name="40% - Accent5 4" xfId="202" xr:uid="{00000000-0005-0000-0000-0000CA000000}"/>
    <cellStyle name="40% - Accent5 5" xfId="203" xr:uid="{00000000-0005-0000-0000-0000CB000000}"/>
    <cellStyle name="40% - Accent5 6" xfId="204" xr:uid="{00000000-0005-0000-0000-0000CC000000}"/>
    <cellStyle name="40% - Accent5 7" xfId="205" xr:uid="{00000000-0005-0000-0000-0000CD000000}"/>
    <cellStyle name="40% - Accent5 8" xfId="206" xr:uid="{00000000-0005-0000-0000-0000CE000000}"/>
    <cellStyle name="40% - Accent5 9" xfId="207" xr:uid="{00000000-0005-0000-0000-0000CF000000}"/>
    <cellStyle name="40% - Accent6 10" xfId="208" xr:uid="{00000000-0005-0000-0000-0000D0000000}"/>
    <cellStyle name="40% - Accent6 11" xfId="209" xr:uid="{00000000-0005-0000-0000-0000D1000000}"/>
    <cellStyle name="40% - Accent6 12" xfId="210" xr:uid="{00000000-0005-0000-0000-0000D2000000}"/>
    <cellStyle name="40% - Accent6 13" xfId="211" xr:uid="{00000000-0005-0000-0000-0000D3000000}"/>
    <cellStyle name="40% - Accent6 14" xfId="212" xr:uid="{00000000-0005-0000-0000-0000D4000000}"/>
    <cellStyle name="40% - Accent6 2" xfId="213" xr:uid="{00000000-0005-0000-0000-0000D5000000}"/>
    <cellStyle name="40% - Accent6 3" xfId="214" xr:uid="{00000000-0005-0000-0000-0000D6000000}"/>
    <cellStyle name="40% - Accent6 4" xfId="215" xr:uid="{00000000-0005-0000-0000-0000D7000000}"/>
    <cellStyle name="40% - Accent6 5" xfId="216" xr:uid="{00000000-0005-0000-0000-0000D8000000}"/>
    <cellStyle name="40% - Accent6 6" xfId="217" xr:uid="{00000000-0005-0000-0000-0000D9000000}"/>
    <cellStyle name="40% - Accent6 7" xfId="218" xr:uid="{00000000-0005-0000-0000-0000DA000000}"/>
    <cellStyle name="40% - Accent6 8" xfId="219" xr:uid="{00000000-0005-0000-0000-0000DB000000}"/>
    <cellStyle name="40% - Accent6 9" xfId="220" xr:uid="{00000000-0005-0000-0000-0000DC000000}"/>
    <cellStyle name="60% - Accent1 10" xfId="221" xr:uid="{00000000-0005-0000-0000-0000DD000000}"/>
    <cellStyle name="60% - Accent1 11" xfId="222" xr:uid="{00000000-0005-0000-0000-0000DE000000}"/>
    <cellStyle name="60% - Accent1 12" xfId="223" xr:uid="{00000000-0005-0000-0000-0000DF000000}"/>
    <cellStyle name="60% - Accent1 13" xfId="224" xr:uid="{00000000-0005-0000-0000-0000E0000000}"/>
    <cellStyle name="60% - Accent1 14" xfId="225" xr:uid="{00000000-0005-0000-0000-0000E1000000}"/>
    <cellStyle name="60% - Accent1 2" xfId="226" xr:uid="{00000000-0005-0000-0000-0000E2000000}"/>
    <cellStyle name="60% - Accent1 3" xfId="227" xr:uid="{00000000-0005-0000-0000-0000E3000000}"/>
    <cellStyle name="60% - Accent1 4" xfId="228" xr:uid="{00000000-0005-0000-0000-0000E4000000}"/>
    <cellStyle name="60% - Accent1 5" xfId="229" xr:uid="{00000000-0005-0000-0000-0000E5000000}"/>
    <cellStyle name="60% - Accent1 6" xfId="230" xr:uid="{00000000-0005-0000-0000-0000E6000000}"/>
    <cellStyle name="60% - Accent1 7" xfId="231" xr:uid="{00000000-0005-0000-0000-0000E7000000}"/>
    <cellStyle name="60% - Accent1 8" xfId="232" xr:uid="{00000000-0005-0000-0000-0000E8000000}"/>
    <cellStyle name="60% - Accent1 9" xfId="233" xr:uid="{00000000-0005-0000-0000-0000E9000000}"/>
    <cellStyle name="60% - Accent2 10" xfId="234" xr:uid="{00000000-0005-0000-0000-0000EA000000}"/>
    <cellStyle name="60% - Accent2 11" xfId="235" xr:uid="{00000000-0005-0000-0000-0000EB000000}"/>
    <cellStyle name="60% - Accent2 12" xfId="236" xr:uid="{00000000-0005-0000-0000-0000EC000000}"/>
    <cellStyle name="60% - Accent2 13" xfId="237" xr:uid="{00000000-0005-0000-0000-0000ED000000}"/>
    <cellStyle name="60% - Accent2 14" xfId="238" xr:uid="{00000000-0005-0000-0000-0000EE000000}"/>
    <cellStyle name="60% - Accent2 2" xfId="239" xr:uid="{00000000-0005-0000-0000-0000EF000000}"/>
    <cellStyle name="60% - Accent2 3" xfId="240" xr:uid="{00000000-0005-0000-0000-0000F0000000}"/>
    <cellStyle name="60% - Accent2 4" xfId="241" xr:uid="{00000000-0005-0000-0000-0000F1000000}"/>
    <cellStyle name="60% - Accent2 5" xfId="242" xr:uid="{00000000-0005-0000-0000-0000F2000000}"/>
    <cellStyle name="60% - Accent2 6" xfId="243" xr:uid="{00000000-0005-0000-0000-0000F3000000}"/>
    <cellStyle name="60% - Accent2 7" xfId="244" xr:uid="{00000000-0005-0000-0000-0000F4000000}"/>
    <cellStyle name="60% - Accent2 8" xfId="245" xr:uid="{00000000-0005-0000-0000-0000F5000000}"/>
    <cellStyle name="60% - Accent2 9" xfId="246" xr:uid="{00000000-0005-0000-0000-0000F6000000}"/>
    <cellStyle name="60% - Accent3 10" xfId="247" xr:uid="{00000000-0005-0000-0000-0000F7000000}"/>
    <cellStyle name="60% - Accent3 11" xfId="248" xr:uid="{00000000-0005-0000-0000-0000F8000000}"/>
    <cellStyle name="60% - Accent3 12" xfId="249" xr:uid="{00000000-0005-0000-0000-0000F9000000}"/>
    <cellStyle name="60% - Accent3 13" xfId="250" xr:uid="{00000000-0005-0000-0000-0000FA000000}"/>
    <cellStyle name="60% - Accent3 14" xfId="251" xr:uid="{00000000-0005-0000-0000-0000FB000000}"/>
    <cellStyle name="60% - Accent3 2" xfId="252" xr:uid="{00000000-0005-0000-0000-0000FC000000}"/>
    <cellStyle name="60% - Accent3 3" xfId="253" xr:uid="{00000000-0005-0000-0000-0000FD000000}"/>
    <cellStyle name="60% - Accent3 4" xfId="254" xr:uid="{00000000-0005-0000-0000-0000FE000000}"/>
    <cellStyle name="60% - Accent3 5" xfId="255" xr:uid="{00000000-0005-0000-0000-0000FF000000}"/>
    <cellStyle name="60% - Accent3 6" xfId="256" xr:uid="{00000000-0005-0000-0000-000000010000}"/>
    <cellStyle name="60% - Accent3 7" xfId="257" xr:uid="{00000000-0005-0000-0000-000001010000}"/>
    <cellStyle name="60% - Accent3 8" xfId="258" xr:uid="{00000000-0005-0000-0000-000002010000}"/>
    <cellStyle name="60% - Accent3 9" xfId="259" xr:uid="{00000000-0005-0000-0000-000003010000}"/>
    <cellStyle name="60% - Accent4 10" xfId="260" xr:uid="{00000000-0005-0000-0000-000004010000}"/>
    <cellStyle name="60% - Accent4 11" xfId="261" xr:uid="{00000000-0005-0000-0000-000005010000}"/>
    <cellStyle name="60% - Accent4 12" xfId="262" xr:uid="{00000000-0005-0000-0000-000006010000}"/>
    <cellStyle name="60% - Accent4 13" xfId="263" xr:uid="{00000000-0005-0000-0000-000007010000}"/>
    <cellStyle name="60% - Accent4 14" xfId="264" xr:uid="{00000000-0005-0000-0000-000008010000}"/>
    <cellStyle name="60% - Accent4 2" xfId="265" xr:uid="{00000000-0005-0000-0000-000009010000}"/>
    <cellStyle name="60% - Accent4 3" xfId="266" xr:uid="{00000000-0005-0000-0000-00000A010000}"/>
    <cellStyle name="60% - Accent4 4" xfId="267" xr:uid="{00000000-0005-0000-0000-00000B010000}"/>
    <cellStyle name="60% - Accent4 5" xfId="268" xr:uid="{00000000-0005-0000-0000-00000C010000}"/>
    <cellStyle name="60% - Accent4 6" xfId="269" xr:uid="{00000000-0005-0000-0000-00000D010000}"/>
    <cellStyle name="60% - Accent4 7" xfId="270" xr:uid="{00000000-0005-0000-0000-00000E010000}"/>
    <cellStyle name="60% - Accent4 8" xfId="271" xr:uid="{00000000-0005-0000-0000-00000F010000}"/>
    <cellStyle name="60% - Accent4 9" xfId="272" xr:uid="{00000000-0005-0000-0000-000010010000}"/>
    <cellStyle name="60% - Accent5 10" xfId="273" xr:uid="{00000000-0005-0000-0000-000011010000}"/>
    <cellStyle name="60% - Accent5 11" xfId="274" xr:uid="{00000000-0005-0000-0000-000012010000}"/>
    <cellStyle name="60% - Accent5 12" xfId="275" xr:uid="{00000000-0005-0000-0000-000013010000}"/>
    <cellStyle name="60% - Accent5 13" xfId="276" xr:uid="{00000000-0005-0000-0000-000014010000}"/>
    <cellStyle name="60% - Accent5 14" xfId="277" xr:uid="{00000000-0005-0000-0000-000015010000}"/>
    <cellStyle name="60% - Accent5 2" xfId="278" xr:uid="{00000000-0005-0000-0000-000016010000}"/>
    <cellStyle name="60% - Accent5 3" xfId="279" xr:uid="{00000000-0005-0000-0000-000017010000}"/>
    <cellStyle name="60% - Accent5 4" xfId="280" xr:uid="{00000000-0005-0000-0000-000018010000}"/>
    <cellStyle name="60% - Accent5 5" xfId="281" xr:uid="{00000000-0005-0000-0000-000019010000}"/>
    <cellStyle name="60% - Accent5 6" xfId="282" xr:uid="{00000000-0005-0000-0000-00001A010000}"/>
    <cellStyle name="60% - Accent5 7" xfId="283" xr:uid="{00000000-0005-0000-0000-00001B010000}"/>
    <cellStyle name="60% - Accent5 8" xfId="284" xr:uid="{00000000-0005-0000-0000-00001C010000}"/>
    <cellStyle name="60% - Accent5 9" xfId="285" xr:uid="{00000000-0005-0000-0000-00001D010000}"/>
    <cellStyle name="60% - Accent6 10" xfId="286" xr:uid="{00000000-0005-0000-0000-00001E010000}"/>
    <cellStyle name="60% - Accent6 11" xfId="287" xr:uid="{00000000-0005-0000-0000-00001F010000}"/>
    <cellStyle name="60% - Accent6 12" xfId="288" xr:uid="{00000000-0005-0000-0000-000020010000}"/>
    <cellStyle name="60% - Accent6 13" xfId="289" xr:uid="{00000000-0005-0000-0000-000021010000}"/>
    <cellStyle name="60% - Accent6 14" xfId="290" xr:uid="{00000000-0005-0000-0000-000022010000}"/>
    <cellStyle name="60% - Accent6 2" xfId="291" xr:uid="{00000000-0005-0000-0000-000023010000}"/>
    <cellStyle name="60% - Accent6 3" xfId="292" xr:uid="{00000000-0005-0000-0000-000024010000}"/>
    <cellStyle name="60% - Accent6 4" xfId="293" xr:uid="{00000000-0005-0000-0000-000025010000}"/>
    <cellStyle name="60% - Accent6 5" xfId="294" xr:uid="{00000000-0005-0000-0000-000026010000}"/>
    <cellStyle name="60% - Accent6 6" xfId="295" xr:uid="{00000000-0005-0000-0000-000027010000}"/>
    <cellStyle name="60% - Accent6 7" xfId="296" xr:uid="{00000000-0005-0000-0000-000028010000}"/>
    <cellStyle name="60% - Accent6 8" xfId="297" xr:uid="{00000000-0005-0000-0000-000029010000}"/>
    <cellStyle name="60% - Accent6 9" xfId="298" xr:uid="{00000000-0005-0000-0000-00002A010000}"/>
    <cellStyle name="75" xfId="299" xr:uid="{00000000-0005-0000-0000-00002B010000}"/>
    <cellStyle name="A_x0001_" xfId="300" xr:uid="{00000000-0005-0000-0000-00002C010000}"/>
    <cellStyle name="Accent1 10" xfId="301" xr:uid="{00000000-0005-0000-0000-00002D010000}"/>
    <cellStyle name="Accent1 11" xfId="302" xr:uid="{00000000-0005-0000-0000-00002E010000}"/>
    <cellStyle name="Accent1 12" xfId="303" xr:uid="{00000000-0005-0000-0000-00002F010000}"/>
    <cellStyle name="Accent1 13" xfId="304" xr:uid="{00000000-0005-0000-0000-000030010000}"/>
    <cellStyle name="Accent1 14" xfId="305" xr:uid="{00000000-0005-0000-0000-000031010000}"/>
    <cellStyle name="Accent1 2" xfId="306" xr:uid="{00000000-0005-0000-0000-000032010000}"/>
    <cellStyle name="Accent1 3" xfId="307" xr:uid="{00000000-0005-0000-0000-000033010000}"/>
    <cellStyle name="Accent1 4" xfId="308" xr:uid="{00000000-0005-0000-0000-000034010000}"/>
    <cellStyle name="Accent1 5" xfId="309" xr:uid="{00000000-0005-0000-0000-000035010000}"/>
    <cellStyle name="Accent1 6" xfId="310" xr:uid="{00000000-0005-0000-0000-000036010000}"/>
    <cellStyle name="Accent1 7" xfId="311" xr:uid="{00000000-0005-0000-0000-000037010000}"/>
    <cellStyle name="Accent1 8" xfId="312" xr:uid="{00000000-0005-0000-0000-000038010000}"/>
    <cellStyle name="Accent1 9" xfId="313" xr:uid="{00000000-0005-0000-0000-000039010000}"/>
    <cellStyle name="Accent2 10" xfId="314" xr:uid="{00000000-0005-0000-0000-00003A010000}"/>
    <cellStyle name="Accent2 11" xfId="315" xr:uid="{00000000-0005-0000-0000-00003B010000}"/>
    <cellStyle name="Accent2 12" xfId="316" xr:uid="{00000000-0005-0000-0000-00003C010000}"/>
    <cellStyle name="Accent2 13" xfId="317" xr:uid="{00000000-0005-0000-0000-00003D010000}"/>
    <cellStyle name="Accent2 14" xfId="318" xr:uid="{00000000-0005-0000-0000-00003E010000}"/>
    <cellStyle name="Accent2 2" xfId="319" xr:uid="{00000000-0005-0000-0000-00003F010000}"/>
    <cellStyle name="Accent2 3" xfId="320" xr:uid="{00000000-0005-0000-0000-000040010000}"/>
    <cellStyle name="Accent2 4" xfId="321" xr:uid="{00000000-0005-0000-0000-000041010000}"/>
    <cellStyle name="Accent2 5" xfId="322" xr:uid="{00000000-0005-0000-0000-000042010000}"/>
    <cellStyle name="Accent2 6" xfId="323" xr:uid="{00000000-0005-0000-0000-000043010000}"/>
    <cellStyle name="Accent2 7" xfId="324" xr:uid="{00000000-0005-0000-0000-000044010000}"/>
    <cellStyle name="Accent2 8" xfId="325" xr:uid="{00000000-0005-0000-0000-000045010000}"/>
    <cellStyle name="Accent2 9" xfId="326" xr:uid="{00000000-0005-0000-0000-000046010000}"/>
    <cellStyle name="Accent3 10" xfId="327" xr:uid="{00000000-0005-0000-0000-000047010000}"/>
    <cellStyle name="Accent3 11" xfId="328" xr:uid="{00000000-0005-0000-0000-000048010000}"/>
    <cellStyle name="Accent3 12" xfId="329" xr:uid="{00000000-0005-0000-0000-000049010000}"/>
    <cellStyle name="Accent3 13" xfId="330" xr:uid="{00000000-0005-0000-0000-00004A010000}"/>
    <cellStyle name="Accent3 14" xfId="331" xr:uid="{00000000-0005-0000-0000-00004B010000}"/>
    <cellStyle name="Accent3 2" xfId="332" xr:uid="{00000000-0005-0000-0000-00004C010000}"/>
    <cellStyle name="Accent3 3" xfId="333" xr:uid="{00000000-0005-0000-0000-00004D010000}"/>
    <cellStyle name="Accent3 4" xfId="334" xr:uid="{00000000-0005-0000-0000-00004E010000}"/>
    <cellStyle name="Accent3 5" xfId="335" xr:uid="{00000000-0005-0000-0000-00004F010000}"/>
    <cellStyle name="Accent3 6" xfId="336" xr:uid="{00000000-0005-0000-0000-000050010000}"/>
    <cellStyle name="Accent3 7" xfId="337" xr:uid="{00000000-0005-0000-0000-000051010000}"/>
    <cellStyle name="Accent3 8" xfId="338" xr:uid="{00000000-0005-0000-0000-000052010000}"/>
    <cellStyle name="Accent3 9" xfId="339" xr:uid="{00000000-0005-0000-0000-000053010000}"/>
    <cellStyle name="Accent4 10" xfId="340" xr:uid="{00000000-0005-0000-0000-000054010000}"/>
    <cellStyle name="Accent4 11" xfId="341" xr:uid="{00000000-0005-0000-0000-000055010000}"/>
    <cellStyle name="Accent4 12" xfId="342" xr:uid="{00000000-0005-0000-0000-000056010000}"/>
    <cellStyle name="Accent4 13" xfId="343" xr:uid="{00000000-0005-0000-0000-000057010000}"/>
    <cellStyle name="Accent4 14" xfId="344" xr:uid="{00000000-0005-0000-0000-000058010000}"/>
    <cellStyle name="Accent4 2" xfId="345" xr:uid="{00000000-0005-0000-0000-000059010000}"/>
    <cellStyle name="Accent4 3" xfId="346" xr:uid="{00000000-0005-0000-0000-00005A010000}"/>
    <cellStyle name="Accent4 4" xfId="347" xr:uid="{00000000-0005-0000-0000-00005B010000}"/>
    <cellStyle name="Accent4 5" xfId="348" xr:uid="{00000000-0005-0000-0000-00005C010000}"/>
    <cellStyle name="Accent4 6" xfId="349" xr:uid="{00000000-0005-0000-0000-00005D010000}"/>
    <cellStyle name="Accent4 7" xfId="350" xr:uid="{00000000-0005-0000-0000-00005E010000}"/>
    <cellStyle name="Accent4 8" xfId="351" xr:uid="{00000000-0005-0000-0000-00005F010000}"/>
    <cellStyle name="Accent4 9" xfId="352" xr:uid="{00000000-0005-0000-0000-000060010000}"/>
    <cellStyle name="Accent5 10" xfId="353" xr:uid="{00000000-0005-0000-0000-000061010000}"/>
    <cellStyle name="Accent5 11" xfId="354" xr:uid="{00000000-0005-0000-0000-000062010000}"/>
    <cellStyle name="Accent5 12" xfId="355" xr:uid="{00000000-0005-0000-0000-000063010000}"/>
    <cellStyle name="Accent5 13" xfId="356" xr:uid="{00000000-0005-0000-0000-000064010000}"/>
    <cellStyle name="Accent5 14" xfId="357" xr:uid="{00000000-0005-0000-0000-000065010000}"/>
    <cellStyle name="Accent5 2" xfId="358" xr:uid="{00000000-0005-0000-0000-000066010000}"/>
    <cellStyle name="Accent5 3" xfId="359" xr:uid="{00000000-0005-0000-0000-000067010000}"/>
    <cellStyle name="Accent5 4" xfId="360" xr:uid="{00000000-0005-0000-0000-000068010000}"/>
    <cellStyle name="Accent5 5" xfId="361" xr:uid="{00000000-0005-0000-0000-000069010000}"/>
    <cellStyle name="Accent5 6" xfId="362" xr:uid="{00000000-0005-0000-0000-00006A010000}"/>
    <cellStyle name="Accent5 7" xfId="363" xr:uid="{00000000-0005-0000-0000-00006B010000}"/>
    <cellStyle name="Accent5 8" xfId="364" xr:uid="{00000000-0005-0000-0000-00006C010000}"/>
    <cellStyle name="Accent5 9" xfId="365" xr:uid="{00000000-0005-0000-0000-00006D010000}"/>
    <cellStyle name="Accent6 10" xfId="366" xr:uid="{00000000-0005-0000-0000-00006E010000}"/>
    <cellStyle name="Accent6 11" xfId="367" xr:uid="{00000000-0005-0000-0000-00006F010000}"/>
    <cellStyle name="Accent6 12" xfId="368" xr:uid="{00000000-0005-0000-0000-000070010000}"/>
    <cellStyle name="Accent6 13" xfId="369" xr:uid="{00000000-0005-0000-0000-000071010000}"/>
    <cellStyle name="Accent6 14" xfId="370" xr:uid="{00000000-0005-0000-0000-000072010000}"/>
    <cellStyle name="Accent6 2" xfId="371" xr:uid="{00000000-0005-0000-0000-000073010000}"/>
    <cellStyle name="Accent6 3" xfId="372" xr:uid="{00000000-0005-0000-0000-000074010000}"/>
    <cellStyle name="Accent6 4" xfId="373" xr:uid="{00000000-0005-0000-0000-000075010000}"/>
    <cellStyle name="Accent6 5" xfId="374" xr:uid="{00000000-0005-0000-0000-000076010000}"/>
    <cellStyle name="Accent6 6" xfId="375" xr:uid="{00000000-0005-0000-0000-000077010000}"/>
    <cellStyle name="Accent6 7" xfId="376" xr:uid="{00000000-0005-0000-0000-000078010000}"/>
    <cellStyle name="Accent6 8" xfId="377" xr:uid="{00000000-0005-0000-0000-000079010000}"/>
    <cellStyle name="Accent6 9" xfId="378" xr:uid="{00000000-0005-0000-0000-00007A010000}"/>
    <cellStyle name="Bad 10" xfId="379" xr:uid="{00000000-0005-0000-0000-00007B010000}"/>
    <cellStyle name="Bad 11" xfId="380" xr:uid="{00000000-0005-0000-0000-00007C010000}"/>
    <cellStyle name="Bad 12" xfId="381" xr:uid="{00000000-0005-0000-0000-00007D010000}"/>
    <cellStyle name="Bad 13" xfId="382" xr:uid="{00000000-0005-0000-0000-00007E010000}"/>
    <cellStyle name="Bad 14" xfId="383" xr:uid="{00000000-0005-0000-0000-00007F010000}"/>
    <cellStyle name="Bad 2" xfId="384" xr:uid="{00000000-0005-0000-0000-000080010000}"/>
    <cellStyle name="Bad 3" xfId="385" xr:uid="{00000000-0005-0000-0000-000081010000}"/>
    <cellStyle name="Bad 4" xfId="386" xr:uid="{00000000-0005-0000-0000-000082010000}"/>
    <cellStyle name="Bad 5" xfId="387" xr:uid="{00000000-0005-0000-0000-000083010000}"/>
    <cellStyle name="Bad 6" xfId="388" xr:uid="{00000000-0005-0000-0000-000084010000}"/>
    <cellStyle name="Bad 7" xfId="389" xr:uid="{00000000-0005-0000-0000-000085010000}"/>
    <cellStyle name="Bad 8" xfId="390" xr:uid="{00000000-0005-0000-0000-000086010000}"/>
    <cellStyle name="Bad 9" xfId="391" xr:uid="{00000000-0005-0000-0000-000087010000}"/>
    <cellStyle name="Body" xfId="392" xr:uid="{00000000-0005-0000-0000-000088010000}"/>
    <cellStyle name="Calculation 10" xfId="393" xr:uid="{00000000-0005-0000-0000-000089010000}"/>
    <cellStyle name="Calculation 11" xfId="394" xr:uid="{00000000-0005-0000-0000-00008A010000}"/>
    <cellStyle name="Calculation 12" xfId="395" xr:uid="{00000000-0005-0000-0000-00008B010000}"/>
    <cellStyle name="Calculation 13" xfId="396" xr:uid="{00000000-0005-0000-0000-00008C010000}"/>
    <cellStyle name="Calculation 14" xfId="397" xr:uid="{00000000-0005-0000-0000-00008D010000}"/>
    <cellStyle name="Calculation 2" xfId="398" xr:uid="{00000000-0005-0000-0000-00008E010000}"/>
    <cellStyle name="Calculation 3" xfId="399" xr:uid="{00000000-0005-0000-0000-00008F010000}"/>
    <cellStyle name="Calculation 4" xfId="400" xr:uid="{00000000-0005-0000-0000-000090010000}"/>
    <cellStyle name="Calculation 5" xfId="401" xr:uid="{00000000-0005-0000-0000-000091010000}"/>
    <cellStyle name="Calculation 6" xfId="402" xr:uid="{00000000-0005-0000-0000-000092010000}"/>
    <cellStyle name="Calculation 7" xfId="403" xr:uid="{00000000-0005-0000-0000-000093010000}"/>
    <cellStyle name="Calculation 8" xfId="404" xr:uid="{00000000-0005-0000-0000-000094010000}"/>
    <cellStyle name="Calculation 9" xfId="405" xr:uid="{00000000-0005-0000-0000-000095010000}"/>
    <cellStyle name="Check Cell 10" xfId="406" xr:uid="{00000000-0005-0000-0000-000096010000}"/>
    <cellStyle name="Check Cell 11" xfId="407" xr:uid="{00000000-0005-0000-0000-000097010000}"/>
    <cellStyle name="Check Cell 12" xfId="408" xr:uid="{00000000-0005-0000-0000-000098010000}"/>
    <cellStyle name="Check Cell 13" xfId="409" xr:uid="{00000000-0005-0000-0000-000099010000}"/>
    <cellStyle name="Check Cell 14" xfId="410" xr:uid="{00000000-0005-0000-0000-00009A010000}"/>
    <cellStyle name="Check Cell 2" xfId="411" xr:uid="{00000000-0005-0000-0000-00009B010000}"/>
    <cellStyle name="Check Cell 3" xfId="412" xr:uid="{00000000-0005-0000-0000-00009C010000}"/>
    <cellStyle name="Check Cell 4" xfId="413" xr:uid="{00000000-0005-0000-0000-00009D010000}"/>
    <cellStyle name="Check Cell 5" xfId="414" xr:uid="{00000000-0005-0000-0000-00009E010000}"/>
    <cellStyle name="Check Cell 6" xfId="415" xr:uid="{00000000-0005-0000-0000-00009F010000}"/>
    <cellStyle name="Check Cell 7" xfId="416" xr:uid="{00000000-0005-0000-0000-0000A0010000}"/>
    <cellStyle name="Check Cell 8" xfId="417" xr:uid="{00000000-0005-0000-0000-0000A1010000}"/>
    <cellStyle name="Check Cell 9" xfId="418" xr:uid="{00000000-0005-0000-0000-0000A2010000}"/>
    <cellStyle name="Comma" xfId="419" builtinId="3"/>
    <cellStyle name="Comma  - Style1" xfId="420" xr:uid="{00000000-0005-0000-0000-0000A4010000}"/>
    <cellStyle name="Comma  - Style2" xfId="421" xr:uid="{00000000-0005-0000-0000-0000A5010000}"/>
    <cellStyle name="Comma  - Style3" xfId="422" xr:uid="{00000000-0005-0000-0000-0000A6010000}"/>
    <cellStyle name="Comma  - Style4" xfId="423" xr:uid="{00000000-0005-0000-0000-0000A7010000}"/>
    <cellStyle name="Comma  - Style5" xfId="424" xr:uid="{00000000-0005-0000-0000-0000A8010000}"/>
    <cellStyle name="Comma  - Style6" xfId="425" xr:uid="{00000000-0005-0000-0000-0000A9010000}"/>
    <cellStyle name="Comma  - Style7" xfId="426" xr:uid="{00000000-0005-0000-0000-0000AA010000}"/>
    <cellStyle name="Comma  - Style8" xfId="427" xr:uid="{00000000-0005-0000-0000-0000AB010000}"/>
    <cellStyle name="Comma 10" xfId="428" xr:uid="{00000000-0005-0000-0000-0000AC010000}"/>
    <cellStyle name="Comma 10 2" xfId="429" xr:uid="{00000000-0005-0000-0000-0000AD010000}"/>
    <cellStyle name="Comma 10 2 2" xfId="430" xr:uid="{00000000-0005-0000-0000-0000AE010000}"/>
    <cellStyle name="Comma 10 2 2 2" xfId="1223" xr:uid="{00000000-0005-0000-0000-0000AF010000}"/>
    <cellStyle name="Comma 10 2 3" xfId="1222" xr:uid="{00000000-0005-0000-0000-0000B0010000}"/>
    <cellStyle name="Comma 10 3" xfId="1221" xr:uid="{00000000-0005-0000-0000-0000B1010000}"/>
    <cellStyle name="Comma 10_ING TCMF LEAD 10" xfId="431" xr:uid="{00000000-0005-0000-0000-0000B2010000}"/>
    <cellStyle name="Comma 11" xfId="432" xr:uid="{00000000-0005-0000-0000-0000B3010000}"/>
    <cellStyle name="Comma 11 2" xfId="433" xr:uid="{00000000-0005-0000-0000-0000B4010000}"/>
    <cellStyle name="Comma 11 3" xfId="1224" xr:uid="{00000000-0005-0000-0000-0000B5010000}"/>
    <cellStyle name="Comma 12" xfId="434" xr:uid="{00000000-0005-0000-0000-0000B6010000}"/>
    <cellStyle name="Comma 12 2" xfId="1225" xr:uid="{00000000-0005-0000-0000-0000B7010000}"/>
    <cellStyle name="Comma 13" xfId="435" xr:uid="{00000000-0005-0000-0000-0000B8010000}"/>
    <cellStyle name="Comma 13 2" xfId="436" xr:uid="{00000000-0005-0000-0000-0000B9010000}"/>
    <cellStyle name="Comma 13 3" xfId="1226" xr:uid="{00000000-0005-0000-0000-0000BA010000}"/>
    <cellStyle name="Comma 13_WP-I-AGRI 31.08.53 Ch" xfId="437" xr:uid="{00000000-0005-0000-0000-0000BB010000}"/>
    <cellStyle name="Comma 14" xfId="438" xr:uid="{00000000-0005-0000-0000-0000BC010000}"/>
    <cellStyle name="Comma 14 2" xfId="1227" xr:uid="{00000000-0005-0000-0000-0000BD010000}"/>
    <cellStyle name="Comma 15" xfId="439" xr:uid="{00000000-0005-0000-0000-0000BE010000}"/>
    <cellStyle name="Comma 15 2" xfId="1228" xr:uid="{00000000-0005-0000-0000-0000BF010000}"/>
    <cellStyle name="Comma 16" xfId="440" xr:uid="{00000000-0005-0000-0000-0000C0010000}"/>
    <cellStyle name="Comma 16 2" xfId="1229" xr:uid="{00000000-0005-0000-0000-0000C1010000}"/>
    <cellStyle name="Comma 17" xfId="441" xr:uid="{00000000-0005-0000-0000-0000C2010000}"/>
    <cellStyle name="Comma 17 2" xfId="1230" xr:uid="{00000000-0005-0000-0000-0000C3010000}"/>
    <cellStyle name="Comma 18" xfId="442" xr:uid="{00000000-0005-0000-0000-0000C4010000}"/>
    <cellStyle name="Comma 18 2" xfId="1231" xr:uid="{00000000-0005-0000-0000-0000C5010000}"/>
    <cellStyle name="Comma 19" xfId="443" xr:uid="{00000000-0005-0000-0000-0000C6010000}"/>
    <cellStyle name="Comma 19 2" xfId="444" xr:uid="{00000000-0005-0000-0000-0000C7010000}"/>
    <cellStyle name="Comma 19 2 2" xfId="1233" xr:uid="{00000000-0005-0000-0000-0000C8010000}"/>
    <cellStyle name="Comma 19 3" xfId="1232" xr:uid="{00000000-0005-0000-0000-0000C9010000}"/>
    <cellStyle name="Comma 19_ING TCMF LEAD 10" xfId="445" xr:uid="{00000000-0005-0000-0000-0000CA010000}"/>
    <cellStyle name="Comma 2" xfId="446" xr:uid="{00000000-0005-0000-0000-0000CB010000}"/>
    <cellStyle name="Comma 2 10" xfId="447" xr:uid="{00000000-0005-0000-0000-0000CC010000}"/>
    <cellStyle name="Comma 2 10 2" xfId="1235" xr:uid="{00000000-0005-0000-0000-0000CD010000}"/>
    <cellStyle name="Comma 2 11" xfId="448" xr:uid="{00000000-0005-0000-0000-0000CE010000}"/>
    <cellStyle name="Comma 2 11 2" xfId="1236" xr:uid="{00000000-0005-0000-0000-0000CF010000}"/>
    <cellStyle name="Comma 2 12" xfId="449" xr:uid="{00000000-0005-0000-0000-0000D0010000}"/>
    <cellStyle name="Comma 2 12 2" xfId="1237" xr:uid="{00000000-0005-0000-0000-0000D1010000}"/>
    <cellStyle name="Comma 2 13" xfId="450" xr:uid="{00000000-0005-0000-0000-0000D2010000}"/>
    <cellStyle name="Comma 2 13 2" xfId="1238" xr:uid="{00000000-0005-0000-0000-0000D3010000}"/>
    <cellStyle name="Comma 2 14" xfId="451" xr:uid="{00000000-0005-0000-0000-0000D4010000}"/>
    <cellStyle name="Comma 2 14 2" xfId="1239" xr:uid="{00000000-0005-0000-0000-0000D5010000}"/>
    <cellStyle name="Comma 2 15" xfId="452" xr:uid="{00000000-0005-0000-0000-0000D6010000}"/>
    <cellStyle name="Comma 2 15 2" xfId="1240" xr:uid="{00000000-0005-0000-0000-0000D7010000}"/>
    <cellStyle name="Comma 2 16" xfId="453" xr:uid="{00000000-0005-0000-0000-0000D8010000}"/>
    <cellStyle name="Comma 2 16 2" xfId="1241" xr:uid="{00000000-0005-0000-0000-0000D9010000}"/>
    <cellStyle name="Comma 2 17" xfId="454" xr:uid="{00000000-0005-0000-0000-0000DA010000}"/>
    <cellStyle name="Comma 2 17 2" xfId="1242" xr:uid="{00000000-0005-0000-0000-0000DB010000}"/>
    <cellStyle name="Comma 2 18" xfId="455" xr:uid="{00000000-0005-0000-0000-0000DC010000}"/>
    <cellStyle name="Comma 2 18 2" xfId="1243" xr:uid="{00000000-0005-0000-0000-0000DD010000}"/>
    <cellStyle name="Comma 2 19" xfId="456" xr:uid="{00000000-0005-0000-0000-0000DE010000}"/>
    <cellStyle name="Comma 2 19 2" xfId="1244" xr:uid="{00000000-0005-0000-0000-0000DF010000}"/>
    <cellStyle name="Comma 2 2" xfId="457" xr:uid="{00000000-0005-0000-0000-0000E0010000}"/>
    <cellStyle name="Comma 2 2 10" xfId="458" xr:uid="{00000000-0005-0000-0000-0000E1010000}"/>
    <cellStyle name="Comma 2 2 10 2" xfId="1246" xr:uid="{00000000-0005-0000-0000-0000E2010000}"/>
    <cellStyle name="Comma 2 2 11" xfId="1245" xr:uid="{00000000-0005-0000-0000-0000E3010000}"/>
    <cellStyle name="Comma 2 2 2" xfId="459" xr:uid="{00000000-0005-0000-0000-0000E4010000}"/>
    <cellStyle name="Comma 2 2 2 10" xfId="1247" xr:uid="{00000000-0005-0000-0000-0000E5010000}"/>
    <cellStyle name="Comma 2 2 2 2" xfId="460" xr:uid="{00000000-0005-0000-0000-0000E6010000}"/>
    <cellStyle name="Comma 2 2 2 2 2" xfId="1248" xr:uid="{00000000-0005-0000-0000-0000E7010000}"/>
    <cellStyle name="Comma 2 2 2 3" xfId="461" xr:uid="{00000000-0005-0000-0000-0000E8010000}"/>
    <cellStyle name="Comma 2 2 2 3 2" xfId="1249" xr:uid="{00000000-0005-0000-0000-0000E9010000}"/>
    <cellStyle name="Comma 2 2 2 4" xfId="462" xr:uid="{00000000-0005-0000-0000-0000EA010000}"/>
    <cellStyle name="Comma 2 2 2 4 2" xfId="1250" xr:uid="{00000000-0005-0000-0000-0000EB010000}"/>
    <cellStyle name="Comma 2 2 2 5" xfId="463" xr:uid="{00000000-0005-0000-0000-0000EC010000}"/>
    <cellStyle name="Comma 2 2 2 5 2" xfId="1251" xr:uid="{00000000-0005-0000-0000-0000ED010000}"/>
    <cellStyle name="Comma 2 2 2 6" xfId="464" xr:uid="{00000000-0005-0000-0000-0000EE010000}"/>
    <cellStyle name="Comma 2 2 2 6 2" xfId="1252" xr:uid="{00000000-0005-0000-0000-0000EF010000}"/>
    <cellStyle name="Comma 2 2 2 7" xfId="465" xr:uid="{00000000-0005-0000-0000-0000F0010000}"/>
    <cellStyle name="Comma 2 2 2 7 2" xfId="1253" xr:uid="{00000000-0005-0000-0000-0000F1010000}"/>
    <cellStyle name="Comma 2 2 2 8" xfId="466" xr:uid="{00000000-0005-0000-0000-0000F2010000}"/>
    <cellStyle name="Comma 2 2 2 8 2" xfId="1254" xr:uid="{00000000-0005-0000-0000-0000F3010000}"/>
    <cellStyle name="Comma 2 2 2 9" xfId="467" xr:uid="{00000000-0005-0000-0000-0000F4010000}"/>
    <cellStyle name="Comma 2 2 2 9 2" xfId="1255" xr:uid="{00000000-0005-0000-0000-0000F5010000}"/>
    <cellStyle name="Comma 2 2 2_A1- Q3'10" xfId="468" xr:uid="{00000000-0005-0000-0000-0000F6010000}"/>
    <cellStyle name="Comma 2 2 3" xfId="469" xr:uid="{00000000-0005-0000-0000-0000F7010000}"/>
    <cellStyle name="Comma 2 2 3 2" xfId="1256" xr:uid="{00000000-0005-0000-0000-0000F8010000}"/>
    <cellStyle name="Comma 2 2 4" xfId="470" xr:uid="{00000000-0005-0000-0000-0000F9010000}"/>
    <cellStyle name="Comma 2 2 4 2" xfId="1257" xr:uid="{00000000-0005-0000-0000-0000FA010000}"/>
    <cellStyle name="Comma 2 2 5" xfId="471" xr:uid="{00000000-0005-0000-0000-0000FB010000}"/>
    <cellStyle name="Comma 2 2 5 2" xfId="1258" xr:uid="{00000000-0005-0000-0000-0000FC010000}"/>
    <cellStyle name="Comma 2 2 6" xfId="472" xr:uid="{00000000-0005-0000-0000-0000FD010000}"/>
    <cellStyle name="Comma 2 2 6 2" xfId="1259" xr:uid="{00000000-0005-0000-0000-0000FE010000}"/>
    <cellStyle name="Comma 2 2 7" xfId="473" xr:uid="{00000000-0005-0000-0000-0000FF010000}"/>
    <cellStyle name="Comma 2 2 7 2" xfId="1260" xr:uid="{00000000-0005-0000-0000-000000020000}"/>
    <cellStyle name="Comma 2 2 8" xfId="474" xr:uid="{00000000-0005-0000-0000-000001020000}"/>
    <cellStyle name="Comma 2 2 8 2" xfId="1261" xr:uid="{00000000-0005-0000-0000-000002020000}"/>
    <cellStyle name="Comma 2 2 9" xfId="475" xr:uid="{00000000-0005-0000-0000-000003020000}"/>
    <cellStyle name="Comma 2 2 9 2" xfId="1262" xr:uid="{00000000-0005-0000-0000-000004020000}"/>
    <cellStyle name="Comma 2 2_GL-Detail-MESCO,2011" xfId="476" xr:uid="{00000000-0005-0000-0000-000005020000}"/>
    <cellStyle name="Comma 2 20" xfId="477" xr:uid="{00000000-0005-0000-0000-000006020000}"/>
    <cellStyle name="Comma 2 21" xfId="478" xr:uid="{00000000-0005-0000-0000-000007020000}"/>
    <cellStyle name="Comma 2 21 2" xfId="1263" xr:uid="{00000000-0005-0000-0000-000008020000}"/>
    <cellStyle name="Comma 2 22" xfId="1234" xr:uid="{00000000-0005-0000-0000-000009020000}"/>
    <cellStyle name="Comma 2 3" xfId="479" xr:uid="{00000000-0005-0000-0000-00000A020000}"/>
    <cellStyle name="Comma 2 3 2" xfId="1264" xr:uid="{00000000-0005-0000-0000-00000B020000}"/>
    <cellStyle name="Comma 2 4" xfId="480" xr:uid="{00000000-0005-0000-0000-00000C020000}"/>
    <cellStyle name="Comma 2 4 10" xfId="1265" xr:uid="{00000000-0005-0000-0000-00000D020000}"/>
    <cellStyle name="Comma 2 4 2" xfId="481" xr:uid="{00000000-0005-0000-0000-00000E020000}"/>
    <cellStyle name="Comma 2 4 2 2" xfId="1266" xr:uid="{00000000-0005-0000-0000-00000F020000}"/>
    <cellStyle name="Comma 2 4 3" xfId="482" xr:uid="{00000000-0005-0000-0000-000010020000}"/>
    <cellStyle name="Comma 2 4 3 2" xfId="1267" xr:uid="{00000000-0005-0000-0000-000011020000}"/>
    <cellStyle name="Comma 2 4 4" xfId="483" xr:uid="{00000000-0005-0000-0000-000012020000}"/>
    <cellStyle name="Comma 2 4 4 2" xfId="1268" xr:uid="{00000000-0005-0000-0000-000013020000}"/>
    <cellStyle name="Comma 2 4 5" xfId="484" xr:uid="{00000000-0005-0000-0000-000014020000}"/>
    <cellStyle name="Comma 2 4 5 2" xfId="1269" xr:uid="{00000000-0005-0000-0000-000015020000}"/>
    <cellStyle name="Comma 2 4 6" xfId="485" xr:uid="{00000000-0005-0000-0000-000016020000}"/>
    <cellStyle name="Comma 2 4 6 2" xfId="1270" xr:uid="{00000000-0005-0000-0000-000017020000}"/>
    <cellStyle name="Comma 2 4 7" xfId="486" xr:uid="{00000000-0005-0000-0000-000018020000}"/>
    <cellStyle name="Comma 2 4 7 2" xfId="1271" xr:uid="{00000000-0005-0000-0000-000019020000}"/>
    <cellStyle name="Comma 2 4 8" xfId="487" xr:uid="{00000000-0005-0000-0000-00001A020000}"/>
    <cellStyle name="Comma 2 4 8 2" xfId="1272" xr:uid="{00000000-0005-0000-0000-00001B020000}"/>
    <cellStyle name="Comma 2 4 9" xfId="488" xr:uid="{00000000-0005-0000-0000-00001C020000}"/>
    <cellStyle name="Comma 2 4 9 2" xfId="1273" xr:uid="{00000000-0005-0000-0000-00001D020000}"/>
    <cellStyle name="Comma 2 5" xfId="489" xr:uid="{00000000-0005-0000-0000-00001E020000}"/>
    <cellStyle name="Comma 2 5 2" xfId="1274" xr:uid="{00000000-0005-0000-0000-00001F020000}"/>
    <cellStyle name="Comma 2 6" xfId="490" xr:uid="{00000000-0005-0000-0000-000020020000}"/>
    <cellStyle name="Comma 2 6 2" xfId="1275" xr:uid="{00000000-0005-0000-0000-000021020000}"/>
    <cellStyle name="Comma 2 7" xfId="491" xr:uid="{00000000-0005-0000-0000-000022020000}"/>
    <cellStyle name="Comma 2 7 2" xfId="1276" xr:uid="{00000000-0005-0000-0000-000023020000}"/>
    <cellStyle name="Comma 2 8" xfId="492" xr:uid="{00000000-0005-0000-0000-000024020000}"/>
    <cellStyle name="Comma 2 8 2" xfId="1277" xr:uid="{00000000-0005-0000-0000-000025020000}"/>
    <cellStyle name="Comma 2 9" xfId="493" xr:uid="{00000000-0005-0000-0000-000026020000}"/>
    <cellStyle name="Comma 2 9 2" xfId="1278" xr:uid="{00000000-0005-0000-0000-000027020000}"/>
    <cellStyle name="Comma 2_A1- Q3'10" xfId="494" xr:uid="{00000000-0005-0000-0000-000028020000}"/>
    <cellStyle name="Comma 20" xfId="495" xr:uid="{00000000-0005-0000-0000-000029020000}"/>
    <cellStyle name="Comma 20 2" xfId="496" xr:uid="{00000000-0005-0000-0000-00002A020000}"/>
    <cellStyle name="Comma 20 2 2" xfId="1280" xr:uid="{00000000-0005-0000-0000-00002B020000}"/>
    <cellStyle name="Comma 20 3" xfId="1279" xr:uid="{00000000-0005-0000-0000-00002C020000}"/>
    <cellStyle name="Comma 21" xfId="497" xr:uid="{00000000-0005-0000-0000-00002D020000}"/>
    <cellStyle name="Comma 21 2" xfId="1281" xr:uid="{00000000-0005-0000-0000-00002E020000}"/>
    <cellStyle name="Comma 22" xfId="498" xr:uid="{00000000-0005-0000-0000-00002F020000}"/>
    <cellStyle name="Comma 22 2" xfId="499" xr:uid="{00000000-0005-0000-0000-000030020000}"/>
    <cellStyle name="Comma 22 2 2" xfId="1283" xr:uid="{00000000-0005-0000-0000-000031020000}"/>
    <cellStyle name="Comma 22 3" xfId="1282" xr:uid="{00000000-0005-0000-0000-000032020000}"/>
    <cellStyle name="Comma 23" xfId="500" xr:uid="{00000000-0005-0000-0000-000033020000}"/>
    <cellStyle name="Comma 23 2" xfId="1284" xr:uid="{00000000-0005-0000-0000-000034020000}"/>
    <cellStyle name="Comma 24" xfId="501" xr:uid="{00000000-0005-0000-0000-000035020000}"/>
    <cellStyle name="Comma 24 2" xfId="1285" xr:uid="{00000000-0005-0000-0000-000036020000}"/>
    <cellStyle name="Comma 25" xfId="502" xr:uid="{00000000-0005-0000-0000-000037020000}"/>
    <cellStyle name="Comma 26" xfId="503" xr:uid="{00000000-0005-0000-0000-000038020000}"/>
    <cellStyle name="Comma 27" xfId="504" xr:uid="{00000000-0005-0000-0000-000039020000}"/>
    <cellStyle name="Comma 28" xfId="505" xr:uid="{00000000-0005-0000-0000-00003A020000}"/>
    <cellStyle name="Comma 28 2" xfId="1286" xr:uid="{00000000-0005-0000-0000-00003B020000}"/>
    <cellStyle name="Comma 29" xfId="506" xr:uid="{00000000-0005-0000-0000-00003C020000}"/>
    <cellStyle name="Comma 29 2" xfId="1287" xr:uid="{00000000-0005-0000-0000-00003D020000}"/>
    <cellStyle name="Comma 3" xfId="507" xr:uid="{00000000-0005-0000-0000-00003E020000}"/>
    <cellStyle name="Comma 3 2" xfId="508" xr:uid="{00000000-0005-0000-0000-00003F020000}"/>
    <cellStyle name="Comma 3 2 2" xfId="509" xr:uid="{00000000-0005-0000-0000-000040020000}"/>
    <cellStyle name="Comma 3 2_FAM GTEF_Lead 31.7.10" xfId="510" xr:uid="{00000000-0005-0000-0000-000041020000}"/>
    <cellStyle name="Comma 3 3" xfId="511" xr:uid="{00000000-0005-0000-0000-000042020000}"/>
    <cellStyle name="Comma 3 4" xfId="512" xr:uid="{00000000-0005-0000-0000-000043020000}"/>
    <cellStyle name="Comma 3 5" xfId="513" xr:uid="{00000000-0005-0000-0000-000044020000}"/>
    <cellStyle name="Comma 3 6" xfId="514" xr:uid="{00000000-0005-0000-0000-000045020000}"/>
    <cellStyle name="Comma 3 7" xfId="1288" xr:uid="{00000000-0005-0000-0000-000046020000}"/>
    <cellStyle name="Comma 3 8" xfId="1308" xr:uid="{00000000-0005-0000-0000-000047020000}"/>
    <cellStyle name="Comma 3_D1_Compare" xfId="515" xr:uid="{00000000-0005-0000-0000-000048020000}"/>
    <cellStyle name="Comma 30" xfId="516" xr:uid="{00000000-0005-0000-0000-000049020000}"/>
    <cellStyle name="Comma 30 2" xfId="1289" xr:uid="{00000000-0005-0000-0000-00004A020000}"/>
    <cellStyle name="Comma 31" xfId="517" xr:uid="{00000000-0005-0000-0000-00004B020000}"/>
    <cellStyle name="Comma 32" xfId="518" xr:uid="{00000000-0005-0000-0000-00004C020000}"/>
    <cellStyle name="Comma 32 2" xfId="1290" xr:uid="{00000000-0005-0000-0000-00004D020000}"/>
    <cellStyle name="Comma 33" xfId="519" xr:uid="{00000000-0005-0000-0000-00004E020000}"/>
    <cellStyle name="Comma 33 2" xfId="1291" xr:uid="{00000000-0005-0000-0000-00004F020000}"/>
    <cellStyle name="Comma 34" xfId="520" xr:uid="{00000000-0005-0000-0000-000050020000}"/>
    <cellStyle name="Comma 34 2" xfId="1292" xr:uid="{00000000-0005-0000-0000-000051020000}"/>
    <cellStyle name="Comma 35" xfId="1220" xr:uid="{00000000-0005-0000-0000-000052020000}"/>
    <cellStyle name="Comma 36" xfId="1310" xr:uid="{00000000-0005-0000-0000-000053020000}"/>
    <cellStyle name="Comma 4" xfId="521" xr:uid="{00000000-0005-0000-0000-000054020000}"/>
    <cellStyle name="Comma 4 2" xfId="522" xr:uid="{00000000-0005-0000-0000-000055020000}"/>
    <cellStyle name="Comma 4 2 2" xfId="523" xr:uid="{00000000-0005-0000-0000-000056020000}"/>
    <cellStyle name="Comma 4 2 2 2" xfId="1294" xr:uid="{00000000-0005-0000-0000-000057020000}"/>
    <cellStyle name="Comma 4 3" xfId="524" xr:uid="{00000000-0005-0000-0000-000058020000}"/>
    <cellStyle name="Comma 4 4" xfId="1293" xr:uid="{00000000-0005-0000-0000-000059020000}"/>
    <cellStyle name="Comma 5" xfId="525" xr:uid="{00000000-0005-0000-0000-00005A020000}"/>
    <cellStyle name="Comma 5 2" xfId="526" xr:uid="{00000000-0005-0000-0000-00005B020000}"/>
    <cellStyle name="Comma 5 2 2" xfId="1295" xr:uid="{00000000-0005-0000-0000-00005C020000}"/>
    <cellStyle name="Comma 6" xfId="527" xr:uid="{00000000-0005-0000-0000-00005D020000}"/>
    <cellStyle name="Comma 6 2" xfId="528" xr:uid="{00000000-0005-0000-0000-00005E020000}"/>
    <cellStyle name="Comma 6 3" xfId="529" xr:uid="{00000000-0005-0000-0000-00005F020000}"/>
    <cellStyle name="Comma 6 3 2" xfId="1296" xr:uid="{00000000-0005-0000-0000-000060020000}"/>
    <cellStyle name="Comma 6_GL-Detail-MESCO,2011" xfId="530" xr:uid="{00000000-0005-0000-0000-000061020000}"/>
    <cellStyle name="Comma 7" xfId="531" xr:uid="{00000000-0005-0000-0000-000062020000}"/>
    <cellStyle name="Comma 7 2" xfId="532" xr:uid="{00000000-0005-0000-0000-000063020000}"/>
    <cellStyle name="Comma 7 2 2" xfId="533" xr:uid="{00000000-0005-0000-0000-000064020000}"/>
    <cellStyle name="Comma 7 2 3" xfId="1298" xr:uid="{00000000-0005-0000-0000-000065020000}"/>
    <cellStyle name="Comma 7 3" xfId="1297" xr:uid="{00000000-0005-0000-0000-000066020000}"/>
    <cellStyle name="Comma 7_ING TCMF LEAD 10" xfId="534" xr:uid="{00000000-0005-0000-0000-000067020000}"/>
    <cellStyle name="Comma 8" xfId="535" xr:uid="{00000000-0005-0000-0000-000068020000}"/>
    <cellStyle name="Comma 8 2" xfId="536" xr:uid="{00000000-0005-0000-0000-000069020000}"/>
    <cellStyle name="Comma 8 3" xfId="537" xr:uid="{00000000-0005-0000-0000-00006A020000}"/>
    <cellStyle name="Comma 8 3 2" xfId="1300" xr:uid="{00000000-0005-0000-0000-00006B020000}"/>
    <cellStyle name="Comma 8 4" xfId="538" xr:uid="{00000000-0005-0000-0000-00006C020000}"/>
    <cellStyle name="Comma 8 4 2" xfId="1301" xr:uid="{00000000-0005-0000-0000-00006D020000}"/>
    <cellStyle name="Comma 8 5" xfId="1299" xr:uid="{00000000-0005-0000-0000-00006E020000}"/>
    <cellStyle name="Comma 8_ING TCMF LEAD 10" xfId="539" xr:uid="{00000000-0005-0000-0000-00006F020000}"/>
    <cellStyle name="Comma 9" xfId="540" xr:uid="{00000000-0005-0000-0000-000070020000}"/>
    <cellStyle name="Comma 9 2" xfId="541" xr:uid="{00000000-0005-0000-0000-000071020000}"/>
    <cellStyle name="Comma 9 2 2" xfId="1303" xr:uid="{00000000-0005-0000-0000-000072020000}"/>
    <cellStyle name="Comma 9 3" xfId="1302" xr:uid="{00000000-0005-0000-0000-000073020000}"/>
    <cellStyle name="comma zerodec" xfId="542" xr:uid="{00000000-0005-0000-0000-000074020000}"/>
    <cellStyle name="comma zerodec 10" xfId="543" xr:uid="{00000000-0005-0000-0000-000075020000}"/>
    <cellStyle name="comma zerodec 11" xfId="544" xr:uid="{00000000-0005-0000-0000-000076020000}"/>
    <cellStyle name="comma zerodec 12" xfId="545" xr:uid="{00000000-0005-0000-0000-000077020000}"/>
    <cellStyle name="comma zerodec 13" xfId="546" xr:uid="{00000000-0005-0000-0000-000078020000}"/>
    <cellStyle name="comma zerodec 14" xfId="547" xr:uid="{00000000-0005-0000-0000-000079020000}"/>
    <cellStyle name="comma zerodec 15" xfId="548" xr:uid="{00000000-0005-0000-0000-00007A020000}"/>
    <cellStyle name="comma zerodec 16" xfId="549" xr:uid="{00000000-0005-0000-0000-00007B020000}"/>
    <cellStyle name="comma zerodec 17" xfId="550" xr:uid="{00000000-0005-0000-0000-00007C020000}"/>
    <cellStyle name="comma zerodec 18" xfId="551" xr:uid="{00000000-0005-0000-0000-00007D020000}"/>
    <cellStyle name="comma zerodec 19" xfId="552" xr:uid="{00000000-0005-0000-0000-00007E020000}"/>
    <cellStyle name="comma zerodec 2" xfId="553" xr:uid="{00000000-0005-0000-0000-00007F020000}"/>
    <cellStyle name="comma zerodec 20" xfId="554" xr:uid="{00000000-0005-0000-0000-000080020000}"/>
    <cellStyle name="comma zerodec 21" xfId="555" xr:uid="{00000000-0005-0000-0000-000081020000}"/>
    <cellStyle name="comma zerodec 3" xfId="556" xr:uid="{00000000-0005-0000-0000-000082020000}"/>
    <cellStyle name="comma zerodec 4" xfId="557" xr:uid="{00000000-0005-0000-0000-000083020000}"/>
    <cellStyle name="comma zerodec 5" xfId="558" xr:uid="{00000000-0005-0000-0000-000084020000}"/>
    <cellStyle name="comma zerodec 6" xfId="559" xr:uid="{00000000-0005-0000-0000-000085020000}"/>
    <cellStyle name="comma zerodec 7" xfId="560" xr:uid="{00000000-0005-0000-0000-000086020000}"/>
    <cellStyle name="comma zerodec 8" xfId="561" xr:uid="{00000000-0005-0000-0000-000087020000}"/>
    <cellStyle name="comma zerodec 9" xfId="562" xr:uid="{00000000-0005-0000-0000-000088020000}"/>
    <cellStyle name="comma zerodec_100" xfId="563" xr:uid="{00000000-0005-0000-0000-000089020000}"/>
    <cellStyle name="Currency [0] 2" xfId="564" xr:uid="{00000000-0005-0000-0000-00008A020000}"/>
    <cellStyle name="Currency [0] 2 2" xfId="1304" xr:uid="{00000000-0005-0000-0000-00008B020000}"/>
    <cellStyle name="Currency [0] 3" xfId="565" xr:uid="{00000000-0005-0000-0000-00008C020000}"/>
    <cellStyle name="Currency [0] 3 2" xfId="1305" xr:uid="{00000000-0005-0000-0000-00008D020000}"/>
    <cellStyle name="Currency 2" xfId="566" xr:uid="{00000000-0005-0000-0000-00008E020000}"/>
    <cellStyle name="Currency 3" xfId="567" xr:uid="{00000000-0005-0000-0000-00008F020000}"/>
    <cellStyle name="Currency 3 2" xfId="1306" xr:uid="{00000000-0005-0000-0000-000090020000}"/>
    <cellStyle name="Currency 4" xfId="568" xr:uid="{00000000-0005-0000-0000-000091020000}"/>
    <cellStyle name="Currency 4 2" xfId="1307" xr:uid="{00000000-0005-0000-0000-000092020000}"/>
    <cellStyle name="Currency1" xfId="569" xr:uid="{00000000-0005-0000-0000-000093020000}"/>
    <cellStyle name="Currency1 10" xfId="570" xr:uid="{00000000-0005-0000-0000-000094020000}"/>
    <cellStyle name="Currency1 11" xfId="571" xr:uid="{00000000-0005-0000-0000-000095020000}"/>
    <cellStyle name="Currency1 12" xfId="572" xr:uid="{00000000-0005-0000-0000-000096020000}"/>
    <cellStyle name="Currency1 13" xfId="573" xr:uid="{00000000-0005-0000-0000-000097020000}"/>
    <cellStyle name="Currency1 14" xfId="574" xr:uid="{00000000-0005-0000-0000-000098020000}"/>
    <cellStyle name="Currency1 15" xfId="575" xr:uid="{00000000-0005-0000-0000-000099020000}"/>
    <cellStyle name="Currency1 16" xfId="576" xr:uid="{00000000-0005-0000-0000-00009A020000}"/>
    <cellStyle name="Currency1 17" xfId="577" xr:uid="{00000000-0005-0000-0000-00009B020000}"/>
    <cellStyle name="Currency1 18" xfId="578" xr:uid="{00000000-0005-0000-0000-00009C020000}"/>
    <cellStyle name="Currency1 19" xfId="579" xr:uid="{00000000-0005-0000-0000-00009D020000}"/>
    <cellStyle name="Currency1 2" xfId="580" xr:uid="{00000000-0005-0000-0000-00009E020000}"/>
    <cellStyle name="Currency1 20" xfId="581" xr:uid="{00000000-0005-0000-0000-00009F020000}"/>
    <cellStyle name="Currency1 21" xfId="582" xr:uid="{00000000-0005-0000-0000-0000A0020000}"/>
    <cellStyle name="Currency1 3" xfId="583" xr:uid="{00000000-0005-0000-0000-0000A1020000}"/>
    <cellStyle name="Currency1 4" xfId="584" xr:uid="{00000000-0005-0000-0000-0000A2020000}"/>
    <cellStyle name="Currency1 5" xfId="585" xr:uid="{00000000-0005-0000-0000-0000A3020000}"/>
    <cellStyle name="Currency1 6" xfId="586" xr:uid="{00000000-0005-0000-0000-0000A4020000}"/>
    <cellStyle name="Currency1 7" xfId="587" xr:uid="{00000000-0005-0000-0000-0000A5020000}"/>
    <cellStyle name="Currency1 8" xfId="588" xr:uid="{00000000-0005-0000-0000-0000A6020000}"/>
    <cellStyle name="Currency1 9" xfId="589" xr:uid="{00000000-0005-0000-0000-0000A7020000}"/>
    <cellStyle name="Currency1_100" xfId="590" xr:uid="{00000000-0005-0000-0000-0000A8020000}"/>
    <cellStyle name="Date" xfId="591" xr:uid="{00000000-0005-0000-0000-0000A9020000}"/>
    <cellStyle name="Dollar (zero dec)" xfId="592" xr:uid="{00000000-0005-0000-0000-0000AA020000}"/>
    <cellStyle name="Dollar (zero dec) 10" xfId="593" xr:uid="{00000000-0005-0000-0000-0000AB020000}"/>
    <cellStyle name="Dollar (zero dec) 11" xfId="594" xr:uid="{00000000-0005-0000-0000-0000AC020000}"/>
    <cellStyle name="Dollar (zero dec) 12" xfId="595" xr:uid="{00000000-0005-0000-0000-0000AD020000}"/>
    <cellStyle name="Dollar (zero dec) 13" xfId="596" xr:uid="{00000000-0005-0000-0000-0000AE020000}"/>
    <cellStyle name="Dollar (zero dec) 14" xfId="597" xr:uid="{00000000-0005-0000-0000-0000AF020000}"/>
    <cellStyle name="Dollar (zero dec) 15" xfId="598" xr:uid="{00000000-0005-0000-0000-0000B0020000}"/>
    <cellStyle name="Dollar (zero dec) 16" xfId="599" xr:uid="{00000000-0005-0000-0000-0000B1020000}"/>
    <cellStyle name="Dollar (zero dec) 17" xfId="600" xr:uid="{00000000-0005-0000-0000-0000B2020000}"/>
    <cellStyle name="Dollar (zero dec) 18" xfId="601" xr:uid="{00000000-0005-0000-0000-0000B3020000}"/>
    <cellStyle name="Dollar (zero dec) 19" xfId="602" xr:uid="{00000000-0005-0000-0000-0000B4020000}"/>
    <cellStyle name="Dollar (zero dec) 2" xfId="603" xr:uid="{00000000-0005-0000-0000-0000B5020000}"/>
    <cellStyle name="Dollar (zero dec) 20" xfId="604" xr:uid="{00000000-0005-0000-0000-0000B6020000}"/>
    <cellStyle name="Dollar (zero dec) 21" xfId="605" xr:uid="{00000000-0005-0000-0000-0000B7020000}"/>
    <cellStyle name="Dollar (zero dec) 3" xfId="606" xr:uid="{00000000-0005-0000-0000-0000B8020000}"/>
    <cellStyle name="Dollar (zero dec) 4" xfId="607" xr:uid="{00000000-0005-0000-0000-0000B9020000}"/>
    <cellStyle name="Dollar (zero dec) 5" xfId="608" xr:uid="{00000000-0005-0000-0000-0000BA020000}"/>
    <cellStyle name="Dollar (zero dec) 6" xfId="609" xr:uid="{00000000-0005-0000-0000-0000BB020000}"/>
    <cellStyle name="Dollar (zero dec) 7" xfId="610" xr:uid="{00000000-0005-0000-0000-0000BC020000}"/>
    <cellStyle name="Dollar (zero dec) 8" xfId="611" xr:uid="{00000000-0005-0000-0000-0000BD020000}"/>
    <cellStyle name="Dollar (zero dec) 9" xfId="612" xr:uid="{00000000-0005-0000-0000-0000BE020000}"/>
    <cellStyle name="Dollar (zero dec)_100" xfId="613" xr:uid="{00000000-0005-0000-0000-0000BF020000}"/>
    <cellStyle name="Euro" xfId="614" xr:uid="{00000000-0005-0000-0000-0000C0020000}"/>
    <cellStyle name="Explanatory Text 10" xfId="615" xr:uid="{00000000-0005-0000-0000-0000C1020000}"/>
    <cellStyle name="Explanatory Text 11" xfId="616" xr:uid="{00000000-0005-0000-0000-0000C2020000}"/>
    <cellStyle name="Explanatory Text 12" xfId="617" xr:uid="{00000000-0005-0000-0000-0000C3020000}"/>
    <cellStyle name="Explanatory Text 13" xfId="618" xr:uid="{00000000-0005-0000-0000-0000C4020000}"/>
    <cellStyle name="Explanatory Text 14" xfId="619" xr:uid="{00000000-0005-0000-0000-0000C5020000}"/>
    <cellStyle name="Explanatory Text 2" xfId="620" xr:uid="{00000000-0005-0000-0000-0000C6020000}"/>
    <cellStyle name="Explanatory Text 3" xfId="621" xr:uid="{00000000-0005-0000-0000-0000C7020000}"/>
    <cellStyle name="Explanatory Text 4" xfId="622" xr:uid="{00000000-0005-0000-0000-0000C8020000}"/>
    <cellStyle name="Explanatory Text 5" xfId="623" xr:uid="{00000000-0005-0000-0000-0000C9020000}"/>
    <cellStyle name="Explanatory Text 6" xfId="624" xr:uid="{00000000-0005-0000-0000-0000CA020000}"/>
    <cellStyle name="Explanatory Text 7" xfId="625" xr:uid="{00000000-0005-0000-0000-0000CB020000}"/>
    <cellStyle name="Explanatory Text 8" xfId="626" xr:uid="{00000000-0005-0000-0000-0000CC020000}"/>
    <cellStyle name="Explanatory Text 9" xfId="627" xr:uid="{00000000-0005-0000-0000-0000CD020000}"/>
    <cellStyle name="Fixed" xfId="628" xr:uid="{00000000-0005-0000-0000-0000CE020000}"/>
    <cellStyle name="Good 10" xfId="629" xr:uid="{00000000-0005-0000-0000-0000CF020000}"/>
    <cellStyle name="Good 11" xfId="630" xr:uid="{00000000-0005-0000-0000-0000D0020000}"/>
    <cellStyle name="Good 12" xfId="631" xr:uid="{00000000-0005-0000-0000-0000D1020000}"/>
    <cellStyle name="Good 13" xfId="632" xr:uid="{00000000-0005-0000-0000-0000D2020000}"/>
    <cellStyle name="Good 14" xfId="633" xr:uid="{00000000-0005-0000-0000-0000D3020000}"/>
    <cellStyle name="Good 2" xfId="634" xr:uid="{00000000-0005-0000-0000-0000D4020000}"/>
    <cellStyle name="Good 3" xfId="635" xr:uid="{00000000-0005-0000-0000-0000D5020000}"/>
    <cellStyle name="Good 4" xfId="636" xr:uid="{00000000-0005-0000-0000-0000D6020000}"/>
    <cellStyle name="Good 5" xfId="637" xr:uid="{00000000-0005-0000-0000-0000D7020000}"/>
    <cellStyle name="Good 6" xfId="638" xr:uid="{00000000-0005-0000-0000-0000D8020000}"/>
    <cellStyle name="Good 7" xfId="639" xr:uid="{00000000-0005-0000-0000-0000D9020000}"/>
    <cellStyle name="Good 8" xfId="640" xr:uid="{00000000-0005-0000-0000-0000DA020000}"/>
    <cellStyle name="Good 9" xfId="641" xr:uid="{00000000-0005-0000-0000-0000DB020000}"/>
    <cellStyle name="Grey" xfId="642" xr:uid="{00000000-0005-0000-0000-0000DC020000}"/>
    <cellStyle name="Grey 2" xfId="643" xr:uid="{00000000-0005-0000-0000-0000DD020000}"/>
    <cellStyle name="Grey_A1- Q3'10" xfId="644" xr:uid="{00000000-0005-0000-0000-0000DE020000}"/>
    <cellStyle name="Header1" xfId="645" xr:uid="{00000000-0005-0000-0000-0000DF020000}"/>
    <cellStyle name="Header2" xfId="646" xr:uid="{00000000-0005-0000-0000-0000E0020000}"/>
    <cellStyle name="headerStyleStringLeft" xfId="647" xr:uid="{00000000-0005-0000-0000-0000E1020000}"/>
    <cellStyle name="headerStyleStringLeft 2" xfId="648" xr:uid="{00000000-0005-0000-0000-0000E2020000}"/>
    <cellStyle name="headerStyleStringLeft 3" xfId="649" xr:uid="{00000000-0005-0000-0000-0000E3020000}"/>
    <cellStyle name="headerStyleStringLeft_B100 &amp; B200" xfId="650" xr:uid="{00000000-0005-0000-0000-0000E4020000}"/>
    <cellStyle name="headerStyleStringRight" xfId="651" xr:uid="{00000000-0005-0000-0000-0000E5020000}"/>
    <cellStyle name="headerStyleStringRight 2" xfId="652" xr:uid="{00000000-0005-0000-0000-0000E6020000}"/>
    <cellStyle name="headerStyleStringRight 3" xfId="653" xr:uid="{00000000-0005-0000-0000-0000E7020000}"/>
    <cellStyle name="headerStyleStringRight_B100 &amp; B200" xfId="654" xr:uid="{00000000-0005-0000-0000-0000E8020000}"/>
    <cellStyle name="Heading" xfId="655" xr:uid="{00000000-0005-0000-0000-0000E9020000}"/>
    <cellStyle name="Heading 1 10" xfId="656" xr:uid="{00000000-0005-0000-0000-0000EA020000}"/>
    <cellStyle name="Heading 1 11" xfId="657" xr:uid="{00000000-0005-0000-0000-0000EB020000}"/>
    <cellStyle name="Heading 1 12" xfId="658" xr:uid="{00000000-0005-0000-0000-0000EC020000}"/>
    <cellStyle name="Heading 1 13" xfId="659" xr:uid="{00000000-0005-0000-0000-0000ED020000}"/>
    <cellStyle name="Heading 1 14" xfId="660" xr:uid="{00000000-0005-0000-0000-0000EE020000}"/>
    <cellStyle name="Heading 1 2" xfId="661" xr:uid="{00000000-0005-0000-0000-0000EF020000}"/>
    <cellStyle name="Heading 1 3" xfId="662" xr:uid="{00000000-0005-0000-0000-0000F0020000}"/>
    <cellStyle name="Heading 1 4" xfId="663" xr:uid="{00000000-0005-0000-0000-0000F1020000}"/>
    <cellStyle name="Heading 1 5" xfId="664" xr:uid="{00000000-0005-0000-0000-0000F2020000}"/>
    <cellStyle name="Heading 1 6" xfId="665" xr:uid="{00000000-0005-0000-0000-0000F3020000}"/>
    <cellStyle name="Heading 1 7" xfId="666" xr:uid="{00000000-0005-0000-0000-0000F4020000}"/>
    <cellStyle name="Heading 1 8" xfId="667" xr:uid="{00000000-0005-0000-0000-0000F5020000}"/>
    <cellStyle name="Heading 1 9" xfId="668" xr:uid="{00000000-0005-0000-0000-0000F6020000}"/>
    <cellStyle name="Heading 2 10" xfId="669" xr:uid="{00000000-0005-0000-0000-0000F7020000}"/>
    <cellStyle name="Heading 2 11" xfId="670" xr:uid="{00000000-0005-0000-0000-0000F8020000}"/>
    <cellStyle name="Heading 2 12" xfId="671" xr:uid="{00000000-0005-0000-0000-0000F9020000}"/>
    <cellStyle name="Heading 2 13" xfId="672" xr:uid="{00000000-0005-0000-0000-0000FA020000}"/>
    <cellStyle name="Heading 2 14" xfId="673" xr:uid="{00000000-0005-0000-0000-0000FB020000}"/>
    <cellStyle name="Heading 2 2" xfId="674" xr:uid="{00000000-0005-0000-0000-0000FC020000}"/>
    <cellStyle name="Heading 2 3" xfId="675" xr:uid="{00000000-0005-0000-0000-0000FD020000}"/>
    <cellStyle name="Heading 2 4" xfId="676" xr:uid="{00000000-0005-0000-0000-0000FE020000}"/>
    <cellStyle name="Heading 2 5" xfId="677" xr:uid="{00000000-0005-0000-0000-0000FF020000}"/>
    <cellStyle name="Heading 2 6" xfId="678" xr:uid="{00000000-0005-0000-0000-000000030000}"/>
    <cellStyle name="Heading 2 7" xfId="679" xr:uid="{00000000-0005-0000-0000-000001030000}"/>
    <cellStyle name="Heading 2 8" xfId="680" xr:uid="{00000000-0005-0000-0000-000002030000}"/>
    <cellStyle name="Heading 2 9" xfId="681" xr:uid="{00000000-0005-0000-0000-000003030000}"/>
    <cellStyle name="Heading 3 10" xfId="682" xr:uid="{00000000-0005-0000-0000-000004030000}"/>
    <cellStyle name="Heading 3 11" xfId="683" xr:uid="{00000000-0005-0000-0000-000005030000}"/>
    <cellStyle name="Heading 3 12" xfId="684" xr:uid="{00000000-0005-0000-0000-000006030000}"/>
    <cellStyle name="Heading 3 13" xfId="685" xr:uid="{00000000-0005-0000-0000-000007030000}"/>
    <cellStyle name="Heading 3 14" xfId="686" xr:uid="{00000000-0005-0000-0000-000008030000}"/>
    <cellStyle name="Heading 3 2" xfId="687" xr:uid="{00000000-0005-0000-0000-000009030000}"/>
    <cellStyle name="Heading 3 3" xfId="688" xr:uid="{00000000-0005-0000-0000-00000A030000}"/>
    <cellStyle name="Heading 3 4" xfId="689" xr:uid="{00000000-0005-0000-0000-00000B030000}"/>
    <cellStyle name="Heading 3 5" xfId="690" xr:uid="{00000000-0005-0000-0000-00000C030000}"/>
    <cellStyle name="Heading 3 6" xfId="691" xr:uid="{00000000-0005-0000-0000-00000D030000}"/>
    <cellStyle name="Heading 3 7" xfId="692" xr:uid="{00000000-0005-0000-0000-00000E030000}"/>
    <cellStyle name="Heading 3 8" xfId="693" xr:uid="{00000000-0005-0000-0000-00000F030000}"/>
    <cellStyle name="Heading 3 9" xfId="694" xr:uid="{00000000-0005-0000-0000-000010030000}"/>
    <cellStyle name="Heading 4 10" xfId="695" xr:uid="{00000000-0005-0000-0000-000011030000}"/>
    <cellStyle name="Heading 4 11" xfId="696" xr:uid="{00000000-0005-0000-0000-000012030000}"/>
    <cellStyle name="Heading 4 12" xfId="697" xr:uid="{00000000-0005-0000-0000-000013030000}"/>
    <cellStyle name="Heading 4 13" xfId="698" xr:uid="{00000000-0005-0000-0000-000014030000}"/>
    <cellStyle name="Heading 4 14" xfId="699" xr:uid="{00000000-0005-0000-0000-000015030000}"/>
    <cellStyle name="Heading 4 2" xfId="700" xr:uid="{00000000-0005-0000-0000-000016030000}"/>
    <cellStyle name="Heading 4 3" xfId="701" xr:uid="{00000000-0005-0000-0000-000017030000}"/>
    <cellStyle name="Heading 4 4" xfId="702" xr:uid="{00000000-0005-0000-0000-000018030000}"/>
    <cellStyle name="Heading 4 5" xfId="703" xr:uid="{00000000-0005-0000-0000-000019030000}"/>
    <cellStyle name="Heading 4 6" xfId="704" xr:uid="{00000000-0005-0000-0000-00001A030000}"/>
    <cellStyle name="Heading 4 7" xfId="705" xr:uid="{00000000-0005-0000-0000-00001B030000}"/>
    <cellStyle name="Heading 4 8" xfId="706" xr:uid="{00000000-0005-0000-0000-00001C030000}"/>
    <cellStyle name="Heading 4 9" xfId="707" xr:uid="{00000000-0005-0000-0000-00001D030000}"/>
    <cellStyle name="Heading 5" xfId="708" xr:uid="{00000000-0005-0000-0000-00001E030000}"/>
    <cellStyle name="Heading 6" xfId="709" xr:uid="{00000000-0005-0000-0000-00001F030000}"/>
    <cellStyle name="Heading 7" xfId="710" xr:uid="{00000000-0005-0000-0000-000020030000}"/>
    <cellStyle name="HEADING1" xfId="711" xr:uid="{00000000-0005-0000-0000-000021030000}"/>
    <cellStyle name="HEADING2" xfId="712" xr:uid="{00000000-0005-0000-0000-000022030000}"/>
    <cellStyle name="Hyperlink 2" xfId="713" xr:uid="{00000000-0005-0000-0000-000023030000}"/>
    <cellStyle name="Hyperlink 2 2" xfId="714" xr:uid="{00000000-0005-0000-0000-000024030000}"/>
    <cellStyle name="Hyperlink 3" xfId="715" xr:uid="{00000000-0005-0000-0000-000025030000}"/>
    <cellStyle name="Hyperlink 4" xfId="716" xr:uid="{00000000-0005-0000-0000-000026030000}"/>
    <cellStyle name="Hyperlink 5" xfId="717" xr:uid="{00000000-0005-0000-0000-000027030000}"/>
    <cellStyle name="Hyperlink 6" xfId="718" xr:uid="{00000000-0005-0000-0000-000028030000}"/>
    <cellStyle name="Hyperlink 7" xfId="719" xr:uid="{00000000-0005-0000-0000-000029030000}"/>
    <cellStyle name="Input [yellow]" xfId="720" xr:uid="{00000000-0005-0000-0000-00002A030000}"/>
    <cellStyle name="Input [yellow] 2" xfId="721" xr:uid="{00000000-0005-0000-0000-00002B030000}"/>
    <cellStyle name="Input [yellow]_A1- Q3'10" xfId="722" xr:uid="{00000000-0005-0000-0000-00002C030000}"/>
    <cellStyle name="Input 10" xfId="723" xr:uid="{00000000-0005-0000-0000-00002D030000}"/>
    <cellStyle name="Input 11" xfId="724" xr:uid="{00000000-0005-0000-0000-00002E030000}"/>
    <cellStyle name="Input 12" xfId="725" xr:uid="{00000000-0005-0000-0000-00002F030000}"/>
    <cellStyle name="Input 13" xfId="726" xr:uid="{00000000-0005-0000-0000-000030030000}"/>
    <cellStyle name="Input 14" xfId="727" xr:uid="{00000000-0005-0000-0000-000031030000}"/>
    <cellStyle name="Input 2" xfId="728" xr:uid="{00000000-0005-0000-0000-000032030000}"/>
    <cellStyle name="Input 3" xfId="729" xr:uid="{00000000-0005-0000-0000-000033030000}"/>
    <cellStyle name="Input 4" xfId="730" xr:uid="{00000000-0005-0000-0000-000034030000}"/>
    <cellStyle name="Input 5" xfId="731" xr:uid="{00000000-0005-0000-0000-000035030000}"/>
    <cellStyle name="Input 6" xfId="732" xr:uid="{00000000-0005-0000-0000-000036030000}"/>
    <cellStyle name="Input 7" xfId="733" xr:uid="{00000000-0005-0000-0000-000037030000}"/>
    <cellStyle name="Input 8" xfId="734" xr:uid="{00000000-0005-0000-0000-000038030000}"/>
    <cellStyle name="Input 9" xfId="735" xr:uid="{00000000-0005-0000-0000-000039030000}"/>
    <cellStyle name="InputHeading" xfId="736" xr:uid="{00000000-0005-0000-0000-00003A030000}"/>
    <cellStyle name="Leadsheet" xfId="737" xr:uid="{00000000-0005-0000-0000-00003B030000}"/>
    <cellStyle name="Leadsheet 2" xfId="1309" xr:uid="{00000000-0005-0000-0000-00003C030000}"/>
    <cellStyle name="Linked Cell 10" xfId="738" xr:uid="{00000000-0005-0000-0000-00003D030000}"/>
    <cellStyle name="Linked Cell 11" xfId="739" xr:uid="{00000000-0005-0000-0000-00003E030000}"/>
    <cellStyle name="Linked Cell 12" xfId="740" xr:uid="{00000000-0005-0000-0000-00003F030000}"/>
    <cellStyle name="Linked Cell 13" xfId="741" xr:uid="{00000000-0005-0000-0000-000040030000}"/>
    <cellStyle name="Linked Cell 14" xfId="742" xr:uid="{00000000-0005-0000-0000-000041030000}"/>
    <cellStyle name="Linked Cell 2" xfId="743" xr:uid="{00000000-0005-0000-0000-000042030000}"/>
    <cellStyle name="Linked Cell 3" xfId="744" xr:uid="{00000000-0005-0000-0000-000043030000}"/>
    <cellStyle name="Linked Cell 4" xfId="745" xr:uid="{00000000-0005-0000-0000-000044030000}"/>
    <cellStyle name="Linked Cell 5" xfId="746" xr:uid="{00000000-0005-0000-0000-000045030000}"/>
    <cellStyle name="Linked Cell 6" xfId="747" xr:uid="{00000000-0005-0000-0000-000046030000}"/>
    <cellStyle name="Linked Cell 7" xfId="748" xr:uid="{00000000-0005-0000-0000-000047030000}"/>
    <cellStyle name="Linked Cell 8" xfId="749" xr:uid="{00000000-0005-0000-0000-000048030000}"/>
    <cellStyle name="Linked Cell 9" xfId="750" xr:uid="{00000000-0005-0000-0000-000049030000}"/>
    <cellStyle name="Neutral 10" xfId="751" xr:uid="{00000000-0005-0000-0000-00004A030000}"/>
    <cellStyle name="Neutral 11" xfId="752" xr:uid="{00000000-0005-0000-0000-00004B030000}"/>
    <cellStyle name="Neutral 12" xfId="753" xr:uid="{00000000-0005-0000-0000-00004C030000}"/>
    <cellStyle name="Neutral 13" xfId="754" xr:uid="{00000000-0005-0000-0000-00004D030000}"/>
    <cellStyle name="Neutral 14" xfId="755" xr:uid="{00000000-0005-0000-0000-00004E030000}"/>
    <cellStyle name="Neutral 2" xfId="756" xr:uid="{00000000-0005-0000-0000-00004F030000}"/>
    <cellStyle name="Neutral 3" xfId="757" xr:uid="{00000000-0005-0000-0000-000050030000}"/>
    <cellStyle name="Neutral 4" xfId="758" xr:uid="{00000000-0005-0000-0000-000051030000}"/>
    <cellStyle name="Neutral 5" xfId="759" xr:uid="{00000000-0005-0000-0000-000052030000}"/>
    <cellStyle name="Neutral 6" xfId="760" xr:uid="{00000000-0005-0000-0000-000053030000}"/>
    <cellStyle name="Neutral 7" xfId="761" xr:uid="{00000000-0005-0000-0000-000054030000}"/>
    <cellStyle name="Neutral 8" xfId="762" xr:uid="{00000000-0005-0000-0000-000055030000}"/>
    <cellStyle name="Neutral 9" xfId="763" xr:uid="{00000000-0005-0000-0000-000056030000}"/>
    <cellStyle name="New Times Roman" xfId="764" xr:uid="{00000000-0005-0000-0000-000057030000}"/>
    <cellStyle name="no dec" xfId="765" xr:uid="{00000000-0005-0000-0000-000058030000}"/>
    <cellStyle name="no dec 10" xfId="766" xr:uid="{00000000-0005-0000-0000-000059030000}"/>
    <cellStyle name="no dec 11" xfId="767" xr:uid="{00000000-0005-0000-0000-00005A030000}"/>
    <cellStyle name="no dec 12" xfId="768" xr:uid="{00000000-0005-0000-0000-00005B030000}"/>
    <cellStyle name="no dec 13" xfId="769" xr:uid="{00000000-0005-0000-0000-00005C030000}"/>
    <cellStyle name="no dec 14" xfId="770" xr:uid="{00000000-0005-0000-0000-00005D030000}"/>
    <cellStyle name="no dec 15" xfId="771" xr:uid="{00000000-0005-0000-0000-00005E030000}"/>
    <cellStyle name="no dec 16" xfId="772" xr:uid="{00000000-0005-0000-0000-00005F030000}"/>
    <cellStyle name="no dec 17" xfId="773" xr:uid="{00000000-0005-0000-0000-000060030000}"/>
    <cellStyle name="no dec 18" xfId="774" xr:uid="{00000000-0005-0000-0000-000061030000}"/>
    <cellStyle name="no dec 19" xfId="775" xr:uid="{00000000-0005-0000-0000-000062030000}"/>
    <cellStyle name="no dec 2" xfId="776" xr:uid="{00000000-0005-0000-0000-000063030000}"/>
    <cellStyle name="no dec 20" xfId="777" xr:uid="{00000000-0005-0000-0000-000064030000}"/>
    <cellStyle name="no dec 21" xfId="778" xr:uid="{00000000-0005-0000-0000-000065030000}"/>
    <cellStyle name="no dec 3" xfId="779" xr:uid="{00000000-0005-0000-0000-000066030000}"/>
    <cellStyle name="no dec 4" xfId="780" xr:uid="{00000000-0005-0000-0000-000067030000}"/>
    <cellStyle name="no dec 5" xfId="781" xr:uid="{00000000-0005-0000-0000-000068030000}"/>
    <cellStyle name="no dec 6" xfId="782" xr:uid="{00000000-0005-0000-0000-000069030000}"/>
    <cellStyle name="no dec 7" xfId="783" xr:uid="{00000000-0005-0000-0000-00006A030000}"/>
    <cellStyle name="no dec 8" xfId="784" xr:uid="{00000000-0005-0000-0000-00006B030000}"/>
    <cellStyle name="no dec 9" xfId="785" xr:uid="{00000000-0005-0000-0000-00006C030000}"/>
    <cellStyle name="no dec_100" xfId="786" xr:uid="{00000000-0005-0000-0000-00006D030000}"/>
    <cellStyle name="Normal" xfId="0" builtinId="0"/>
    <cellStyle name="Normal - Style1" xfId="787" xr:uid="{00000000-0005-0000-0000-00006F030000}"/>
    <cellStyle name="Normal - Style1 10" xfId="788" xr:uid="{00000000-0005-0000-0000-000070030000}"/>
    <cellStyle name="Normal - Style1 11" xfId="789" xr:uid="{00000000-0005-0000-0000-000071030000}"/>
    <cellStyle name="Normal - Style1 12" xfId="790" xr:uid="{00000000-0005-0000-0000-000072030000}"/>
    <cellStyle name="Normal - Style1 13" xfId="791" xr:uid="{00000000-0005-0000-0000-000073030000}"/>
    <cellStyle name="Normal - Style1 14" xfId="792" xr:uid="{00000000-0005-0000-0000-000074030000}"/>
    <cellStyle name="Normal - Style1 15" xfId="793" xr:uid="{00000000-0005-0000-0000-000075030000}"/>
    <cellStyle name="Normal - Style1 16" xfId="794" xr:uid="{00000000-0005-0000-0000-000076030000}"/>
    <cellStyle name="Normal - Style1 17" xfId="795" xr:uid="{00000000-0005-0000-0000-000077030000}"/>
    <cellStyle name="Normal - Style1 18" xfId="796" xr:uid="{00000000-0005-0000-0000-000078030000}"/>
    <cellStyle name="Normal - Style1 19" xfId="797" xr:uid="{00000000-0005-0000-0000-000079030000}"/>
    <cellStyle name="Normal - Style1 2" xfId="798" xr:uid="{00000000-0005-0000-0000-00007A030000}"/>
    <cellStyle name="Normal - Style1 20" xfId="799" xr:uid="{00000000-0005-0000-0000-00007B030000}"/>
    <cellStyle name="Normal - Style1 21" xfId="800" xr:uid="{00000000-0005-0000-0000-00007C030000}"/>
    <cellStyle name="Normal - Style1 3" xfId="801" xr:uid="{00000000-0005-0000-0000-00007D030000}"/>
    <cellStyle name="Normal - Style1 4" xfId="802" xr:uid="{00000000-0005-0000-0000-00007E030000}"/>
    <cellStyle name="Normal - Style1 5" xfId="803" xr:uid="{00000000-0005-0000-0000-00007F030000}"/>
    <cellStyle name="Normal - Style1 6" xfId="804" xr:uid="{00000000-0005-0000-0000-000080030000}"/>
    <cellStyle name="Normal - Style1 7" xfId="805" xr:uid="{00000000-0005-0000-0000-000081030000}"/>
    <cellStyle name="Normal - Style1 8" xfId="806" xr:uid="{00000000-0005-0000-0000-000082030000}"/>
    <cellStyle name="Normal - Style1 9" xfId="807" xr:uid="{00000000-0005-0000-0000-000083030000}"/>
    <cellStyle name="Normal - Style1_100" xfId="808" xr:uid="{00000000-0005-0000-0000-000084030000}"/>
    <cellStyle name="Normal 10" xfId="809" xr:uid="{00000000-0005-0000-0000-000085030000}"/>
    <cellStyle name="Normal 10 2" xfId="810" xr:uid="{00000000-0005-0000-0000-000086030000}"/>
    <cellStyle name="Normal 10 3" xfId="811" xr:uid="{00000000-0005-0000-0000-000087030000}"/>
    <cellStyle name="Normal 10_100" xfId="812" xr:uid="{00000000-0005-0000-0000-000088030000}"/>
    <cellStyle name="Normal 11" xfId="813" xr:uid="{00000000-0005-0000-0000-000089030000}"/>
    <cellStyle name="Normal 12" xfId="814" xr:uid="{00000000-0005-0000-0000-00008A030000}"/>
    <cellStyle name="Normal 12 2" xfId="815" xr:uid="{00000000-0005-0000-0000-00008B030000}"/>
    <cellStyle name="Normal 12_E3 - Other payables and accruals" xfId="816" xr:uid="{00000000-0005-0000-0000-00008C030000}"/>
    <cellStyle name="Normal 13" xfId="817" xr:uid="{00000000-0005-0000-0000-00008D030000}"/>
    <cellStyle name="Normal 14" xfId="818" xr:uid="{00000000-0005-0000-0000-00008E030000}"/>
    <cellStyle name="Normal 15" xfId="819" xr:uid="{00000000-0005-0000-0000-00008F030000}"/>
    <cellStyle name="Normal 16" xfId="820" xr:uid="{00000000-0005-0000-0000-000090030000}"/>
    <cellStyle name="Normal 17" xfId="821" xr:uid="{00000000-0005-0000-0000-000091030000}"/>
    <cellStyle name="Normal 18" xfId="822" xr:uid="{00000000-0005-0000-0000-000092030000}"/>
    <cellStyle name="Normal 19" xfId="823" xr:uid="{00000000-0005-0000-0000-000093030000}"/>
    <cellStyle name="Normal 2" xfId="824" xr:uid="{00000000-0005-0000-0000-000094030000}"/>
    <cellStyle name="Normal 2 10" xfId="825" xr:uid="{00000000-0005-0000-0000-000095030000}"/>
    <cellStyle name="Normal 2 11" xfId="826" xr:uid="{00000000-0005-0000-0000-000096030000}"/>
    <cellStyle name="Normal 2 12" xfId="827" xr:uid="{00000000-0005-0000-0000-000097030000}"/>
    <cellStyle name="Normal 2 13" xfId="828" xr:uid="{00000000-0005-0000-0000-000098030000}"/>
    <cellStyle name="Normal 2 14" xfId="829" xr:uid="{00000000-0005-0000-0000-000099030000}"/>
    <cellStyle name="Normal 2 15" xfId="830" xr:uid="{00000000-0005-0000-0000-00009A030000}"/>
    <cellStyle name="Normal 2 16" xfId="831" xr:uid="{00000000-0005-0000-0000-00009B030000}"/>
    <cellStyle name="Normal 2 17" xfId="832" xr:uid="{00000000-0005-0000-0000-00009C030000}"/>
    <cellStyle name="Normal 2 18" xfId="833" xr:uid="{00000000-0005-0000-0000-00009D030000}"/>
    <cellStyle name="Normal 2 19" xfId="834" xr:uid="{00000000-0005-0000-0000-00009E030000}"/>
    <cellStyle name="Normal 2 2" xfId="835" xr:uid="{00000000-0005-0000-0000-00009F030000}"/>
    <cellStyle name="Normal 2 2 10" xfId="836" xr:uid="{00000000-0005-0000-0000-0000A0030000}"/>
    <cellStyle name="Normal 2 2 2" xfId="837" xr:uid="{00000000-0005-0000-0000-0000A1030000}"/>
    <cellStyle name="Normal 2 2 2 2" xfId="838" xr:uid="{00000000-0005-0000-0000-0000A2030000}"/>
    <cellStyle name="Normal 2 2 2 3" xfId="839" xr:uid="{00000000-0005-0000-0000-0000A3030000}"/>
    <cellStyle name="Normal 2 2 2 4" xfId="840" xr:uid="{00000000-0005-0000-0000-0000A4030000}"/>
    <cellStyle name="Normal 2 2 2 5" xfId="841" xr:uid="{00000000-0005-0000-0000-0000A5030000}"/>
    <cellStyle name="Normal 2 2 2 6" xfId="842" xr:uid="{00000000-0005-0000-0000-0000A6030000}"/>
    <cellStyle name="Normal 2 2 2 7" xfId="843" xr:uid="{00000000-0005-0000-0000-0000A7030000}"/>
    <cellStyle name="Normal 2 2 2 8" xfId="844" xr:uid="{00000000-0005-0000-0000-0000A8030000}"/>
    <cellStyle name="Normal 2 2 2 9" xfId="845" xr:uid="{00000000-0005-0000-0000-0000A9030000}"/>
    <cellStyle name="Normal 2 2 3" xfId="846" xr:uid="{00000000-0005-0000-0000-0000AA030000}"/>
    <cellStyle name="Normal 2 2 4" xfId="847" xr:uid="{00000000-0005-0000-0000-0000AB030000}"/>
    <cellStyle name="Normal 2 2 5" xfId="848" xr:uid="{00000000-0005-0000-0000-0000AC030000}"/>
    <cellStyle name="Normal 2 2 6" xfId="849" xr:uid="{00000000-0005-0000-0000-0000AD030000}"/>
    <cellStyle name="Normal 2 2 7" xfId="850" xr:uid="{00000000-0005-0000-0000-0000AE030000}"/>
    <cellStyle name="Normal 2 2 8" xfId="851" xr:uid="{00000000-0005-0000-0000-0000AF030000}"/>
    <cellStyle name="Normal 2 2 9" xfId="852" xr:uid="{00000000-0005-0000-0000-0000B0030000}"/>
    <cellStyle name="Normal 2 2_A1- Q3'10" xfId="853" xr:uid="{00000000-0005-0000-0000-0000B1030000}"/>
    <cellStyle name="Normal 2 20" xfId="854" xr:uid="{00000000-0005-0000-0000-0000B2030000}"/>
    <cellStyle name="Normal 2 3" xfId="855" xr:uid="{00000000-0005-0000-0000-0000B3030000}"/>
    <cellStyle name="Normal 2 4" xfId="856" xr:uid="{00000000-0005-0000-0000-0000B4030000}"/>
    <cellStyle name="Normal 2 5" xfId="857" xr:uid="{00000000-0005-0000-0000-0000B5030000}"/>
    <cellStyle name="Normal 2 6" xfId="858" xr:uid="{00000000-0005-0000-0000-0000B6030000}"/>
    <cellStyle name="Normal 2 7" xfId="859" xr:uid="{00000000-0005-0000-0000-0000B7030000}"/>
    <cellStyle name="Normal 2 8" xfId="860" xr:uid="{00000000-0005-0000-0000-0000B8030000}"/>
    <cellStyle name="Normal 2 9" xfId="861" xr:uid="{00000000-0005-0000-0000-0000B9030000}"/>
    <cellStyle name="Normal 2_A1- Q3'10" xfId="862" xr:uid="{00000000-0005-0000-0000-0000BA030000}"/>
    <cellStyle name="Normal 20" xfId="863" xr:uid="{00000000-0005-0000-0000-0000BB030000}"/>
    <cellStyle name="Normal 21" xfId="864" xr:uid="{00000000-0005-0000-0000-0000BC030000}"/>
    <cellStyle name="Normal 22" xfId="865" xr:uid="{00000000-0005-0000-0000-0000BD030000}"/>
    <cellStyle name="Normal 22 2" xfId="866" xr:uid="{00000000-0005-0000-0000-0000BE030000}"/>
    <cellStyle name="Normal 23" xfId="867" xr:uid="{00000000-0005-0000-0000-0000BF030000}"/>
    <cellStyle name="Normal 23 2" xfId="868" xr:uid="{00000000-0005-0000-0000-0000C0030000}"/>
    <cellStyle name="Normal 24" xfId="869" xr:uid="{00000000-0005-0000-0000-0000C1030000}"/>
    <cellStyle name="Normal 25" xfId="870" xr:uid="{00000000-0005-0000-0000-0000C2030000}"/>
    <cellStyle name="Normal 25 2" xfId="871" xr:uid="{00000000-0005-0000-0000-0000C3030000}"/>
    <cellStyle name="Normal 26" xfId="872" xr:uid="{00000000-0005-0000-0000-0000C4030000}"/>
    <cellStyle name="Normal 27" xfId="873" xr:uid="{00000000-0005-0000-0000-0000C5030000}"/>
    <cellStyle name="Normal 28" xfId="874" xr:uid="{00000000-0005-0000-0000-0000C6030000}"/>
    <cellStyle name="Normal 29" xfId="875" xr:uid="{00000000-0005-0000-0000-0000C7030000}"/>
    <cellStyle name="Normal 29 2" xfId="1311" xr:uid="{00000000-0005-0000-0000-0000C8030000}"/>
    <cellStyle name="Normal 3" xfId="876" xr:uid="{00000000-0005-0000-0000-0000C9030000}"/>
    <cellStyle name="Normal 3 10" xfId="877" xr:uid="{00000000-0005-0000-0000-0000CA030000}"/>
    <cellStyle name="Normal 3 11" xfId="878" xr:uid="{00000000-0005-0000-0000-0000CB030000}"/>
    <cellStyle name="Normal 3 12" xfId="879" xr:uid="{00000000-0005-0000-0000-0000CC030000}"/>
    <cellStyle name="Normal 3 13" xfId="880" xr:uid="{00000000-0005-0000-0000-0000CD030000}"/>
    <cellStyle name="Normal 3 14" xfId="1312" xr:uid="{00000000-0005-0000-0000-0000CE030000}"/>
    <cellStyle name="Normal 3 2" xfId="881" xr:uid="{00000000-0005-0000-0000-0000CF030000}"/>
    <cellStyle name="Normal 3 2 2" xfId="882" xr:uid="{00000000-0005-0000-0000-0000D0030000}"/>
    <cellStyle name="Normal 3 2 2 2" xfId="883" xr:uid="{00000000-0005-0000-0000-0000D1030000}"/>
    <cellStyle name="Normal 3 2 3" xfId="884" xr:uid="{00000000-0005-0000-0000-0000D2030000}"/>
    <cellStyle name="Normal 3 2 4" xfId="885" xr:uid="{00000000-0005-0000-0000-0000D3030000}"/>
    <cellStyle name="Normal 3 2 5" xfId="886" xr:uid="{00000000-0005-0000-0000-0000D4030000}"/>
    <cellStyle name="Normal 3 2 6" xfId="887" xr:uid="{00000000-0005-0000-0000-0000D5030000}"/>
    <cellStyle name="Normal 3 2 7" xfId="888" xr:uid="{00000000-0005-0000-0000-0000D6030000}"/>
    <cellStyle name="Normal 3 2 8" xfId="889" xr:uid="{00000000-0005-0000-0000-0000D7030000}"/>
    <cellStyle name="Normal 3 2 9" xfId="890" xr:uid="{00000000-0005-0000-0000-0000D8030000}"/>
    <cellStyle name="Normal 3 2_FAM GTEF_Lead 31.7.10" xfId="891" xr:uid="{00000000-0005-0000-0000-0000D9030000}"/>
    <cellStyle name="Normal 3 3" xfId="892" xr:uid="{00000000-0005-0000-0000-0000DA030000}"/>
    <cellStyle name="Normal 3 4" xfId="893" xr:uid="{00000000-0005-0000-0000-0000DB030000}"/>
    <cellStyle name="Normal 3 5" xfId="894" xr:uid="{00000000-0005-0000-0000-0000DC030000}"/>
    <cellStyle name="Normal 3 6" xfId="895" xr:uid="{00000000-0005-0000-0000-0000DD030000}"/>
    <cellStyle name="Normal 3 7" xfId="896" xr:uid="{00000000-0005-0000-0000-0000DE030000}"/>
    <cellStyle name="Normal 3 8" xfId="897" xr:uid="{00000000-0005-0000-0000-0000DF030000}"/>
    <cellStyle name="Normal 3 9" xfId="898" xr:uid="{00000000-0005-0000-0000-0000E0030000}"/>
    <cellStyle name="Normal 3_100" xfId="899" xr:uid="{00000000-0005-0000-0000-0000E1030000}"/>
    <cellStyle name="Normal 30" xfId="900" xr:uid="{00000000-0005-0000-0000-0000E2030000}"/>
    <cellStyle name="Normal 30 2" xfId="1313" xr:uid="{00000000-0005-0000-0000-0000E3030000}"/>
    <cellStyle name="Normal 31" xfId="901" xr:uid="{00000000-0005-0000-0000-0000E4030000}"/>
    <cellStyle name="Normal 32" xfId="1218" xr:uid="{00000000-0005-0000-0000-0000E5030000}"/>
    <cellStyle name="Normal 33" xfId="1369" xr:uid="{00000000-0005-0000-0000-0000E6030000}"/>
    <cellStyle name="Normal 35" xfId="902" xr:uid="{00000000-0005-0000-0000-0000E7030000}"/>
    <cellStyle name="Normal 4" xfId="903" xr:uid="{00000000-0005-0000-0000-0000E8030000}"/>
    <cellStyle name="Normal 4 2" xfId="904" xr:uid="{00000000-0005-0000-0000-0000E9030000}"/>
    <cellStyle name="Normal 4_Current Investment" xfId="905" xr:uid="{00000000-0005-0000-0000-0000EA030000}"/>
    <cellStyle name="Normal 5" xfId="906" xr:uid="{00000000-0005-0000-0000-0000EB030000}"/>
    <cellStyle name="Normal 5 10" xfId="907" xr:uid="{00000000-0005-0000-0000-0000EC030000}"/>
    <cellStyle name="Normal 5 11" xfId="908" xr:uid="{00000000-0005-0000-0000-0000ED030000}"/>
    <cellStyle name="Normal 5 2" xfId="909" xr:uid="{00000000-0005-0000-0000-0000EE030000}"/>
    <cellStyle name="Normal 5 3" xfId="910" xr:uid="{00000000-0005-0000-0000-0000EF030000}"/>
    <cellStyle name="Normal 5 4" xfId="911" xr:uid="{00000000-0005-0000-0000-0000F0030000}"/>
    <cellStyle name="Normal 5 5" xfId="912" xr:uid="{00000000-0005-0000-0000-0000F1030000}"/>
    <cellStyle name="Normal 5 6" xfId="913" xr:uid="{00000000-0005-0000-0000-0000F2030000}"/>
    <cellStyle name="Normal 5 7" xfId="914" xr:uid="{00000000-0005-0000-0000-0000F3030000}"/>
    <cellStyle name="Normal 5 8" xfId="915" xr:uid="{00000000-0005-0000-0000-0000F4030000}"/>
    <cellStyle name="Normal 5 9" xfId="916" xr:uid="{00000000-0005-0000-0000-0000F5030000}"/>
    <cellStyle name="Normal 5_FAM GTEF_Lead 31.7.10" xfId="917" xr:uid="{00000000-0005-0000-0000-0000F6030000}"/>
    <cellStyle name="Normal 6" xfId="918" xr:uid="{00000000-0005-0000-0000-0000F7030000}"/>
    <cellStyle name="Normal 6 2" xfId="919" xr:uid="{00000000-0005-0000-0000-0000F8030000}"/>
    <cellStyle name="Normal 6 3" xfId="920" xr:uid="{00000000-0005-0000-0000-0000F9030000}"/>
    <cellStyle name="Normal 6 4" xfId="921" xr:uid="{00000000-0005-0000-0000-0000FA030000}"/>
    <cellStyle name="Normal 7" xfId="922" xr:uid="{00000000-0005-0000-0000-0000FB030000}"/>
    <cellStyle name="Normal 8" xfId="923" xr:uid="{00000000-0005-0000-0000-0000FC030000}"/>
    <cellStyle name="Normal 8 2" xfId="924" xr:uid="{00000000-0005-0000-0000-0000FD030000}"/>
    <cellStyle name="Normal 8_FAM GTEF_Lead 31.7.10" xfId="925" xr:uid="{00000000-0005-0000-0000-0000FE030000}"/>
    <cellStyle name="Normal 9" xfId="926" xr:uid="{00000000-0005-0000-0000-0000FF030000}"/>
    <cellStyle name="Normal_CEI Q1'51 T2" xfId="927" xr:uid="{00000000-0005-0000-0000-000000040000}"/>
    <cellStyle name="Note 10" xfId="928" xr:uid="{00000000-0005-0000-0000-000001040000}"/>
    <cellStyle name="Note 11" xfId="929" xr:uid="{00000000-0005-0000-0000-000002040000}"/>
    <cellStyle name="Note 12" xfId="930" xr:uid="{00000000-0005-0000-0000-000003040000}"/>
    <cellStyle name="Note 13" xfId="931" xr:uid="{00000000-0005-0000-0000-000004040000}"/>
    <cellStyle name="Note 14" xfId="932" xr:uid="{00000000-0005-0000-0000-000005040000}"/>
    <cellStyle name="Note 15" xfId="933" xr:uid="{00000000-0005-0000-0000-000006040000}"/>
    <cellStyle name="Note 16" xfId="934" xr:uid="{00000000-0005-0000-0000-000007040000}"/>
    <cellStyle name="Note 2" xfId="935" xr:uid="{00000000-0005-0000-0000-000008040000}"/>
    <cellStyle name="Note 3" xfId="936" xr:uid="{00000000-0005-0000-0000-000009040000}"/>
    <cellStyle name="Note 4" xfId="937" xr:uid="{00000000-0005-0000-0000-00000A040000}"/>
    <cellStyle name="Note 5" xfId="938" xr:uid="{00000000-0005-0000-0000-00000B040000}"/>
    <cellStyle name="Note 6" xfId="939" xr:uid="{00000000-0005-0000-0000-00000C040000}"/>
    <cellStyle name="Note 7" xfId="940" xr:uid="{00000000-0005-0000-0000-00000D040000}"/>
    <cellStyle name="Note 8" xfId="941" xr:uid="{00000000-0005-0000-0000-00000E040000}"/>
    <cellStyle name="Note 9" xfId="942" xr:uid="{00000000-0005-0000-0000-00000F040000}"/>
    <cellStyle name="Œ…‹æØ‚è [0.00]_4m stock" xfId="943" xr:uid="{00000000-0005-0000-0000-000010040000}"/>
    <cellStyle name="Œ…‹æØ‚è_4m stock" xfId="944" xr:uid="{00000000-0005-0000-0000-000011040000}"/>
    <cellStyle name="oft Excel]_x000d__x000a_Comment=The open=/f lines load custom functions into the Paste Function list._x000d__x000a_Maximized=3_x000d__x000a_Basics=1_x000d__x000a_A" xfId="945" xr:uid="{00000000-0005-0000-0000-000012040000}"/>
    <cellStyle name="oft Excel]_x000d__x000a_Comment=The open=/f lines load custom functions into the Paste Function list._x000d__x000a_Maximized=3_x000d__x000a_Basics=1_x000d__x000a_A 10" xfId="946" xr:uid="{00000000-0005-0000-0000-000013040000}"/>
    <cellStyle name="oft Excel]_x000d__x000a_Comment=The open=/f lines load custom functions into the Paste Function list._x000d__x000a_Maximized=3_x000d__x000a_Basics=1_x000d__x000a_A 10 2" xfId="1315" xr:uid="{00000000-0005-0000-0000-000014040000}"/>
    <cellStyle name="oft Excel]_x000d__x000a_Comment=The open=/f lines load custom functions into the Paste Function list._x000d__x000a_Maximized=3_x000d__x000a_Basics=1_x000d__x000a_A 11" xfId="947" xr:uid="{00000000-0005-0000-0000-000015040000}"/>
    <cellStyle name="oft Excel]_x000d__x000a_Comment=The open=/f lines load custom functions into the Paste Function list._x000d__x000a_Maximized=3_x000d__x000a_Basics=1_x000d__x000a_A 11 2" xfId="1316" xr:uid="{00000000-0005-0000-0000-000016040000}"/>
    <cellStyle name="oft Excel]_x000d__x000a_Comment=The open=/f lines load custom functions into the Paste Function list._x000d__x000a_Maximized=3_x000d__x000a_Basics=1_x000d__x000a_A 12" xfId="948" xr:uid="{00000000-0005-0000-0000-000017040000}"/>
    <cellStyle name="oft Excel]_x000d__x000a_Comment=The open=/f lines load custom functions into the Paste Function list._x000d__x000a_Maximized=3_x000d__x000a_Basics=1_x000d__x000a_A 12 2" xfId="1317" xr:uid="{00000000-0005-0000-0000-000018040000}"/>
    <cellStyle name="oft Excel]_x000d__x000a_Comment=The open=/f lines load custom functions into the Paste Function list._x000d__x000a_Maximized=3_x000d__x000a_Basics=1_x000d__x000a_A 13" xfId="949" xr:uid="{00000000-0005-0000-0000-000019040000}"/>
    <cellStyle name="oft Excel]_x000d__x000a_Comment=The open=/f lines load custom functions into the Paste Function list._x000d__x000a_Maximized=3_x000d__x000a_Basics=1_x000d__x000a_A 13 2" xfId="1318" xr:uid="{00000000-0005-0000-0000-00001A040000}"/>
    <cellStyle name="oft Excel]_x000d__x000a_Comment=The open=/f lines load custom functions into the Paste Function list._x000d__x000a_Maximized=3_x000d__x000a_Basics=1_x000d__x000a_A 14" xfId="950" xr:uid="{00000000-0005-0000-0000-00001B040000}"/>
    <cellStyle name="oft Excel]_x000d__x000a_Comment=The open=/f lines load custom functions into the Paste Function list._x000d__x000a_Maximized=3_x000d__x000a_Basics=1_x000d__x000a_A 14 2" xfId="1319" xr:uid="{00000000-0005-0000-0000-00001C040000}"/>
    <cellStyle name="oft Excel]_x000d__x000a_Comment=The open=/f lines load custom functions into the Paste Function list._x000d__x000a_Maximized=3_x000d__x000a_Basics=1_x000d__x000a_A 15" xfId="951" xr:uid="{00000000-0005-0000-0000-00001D040000}"/>
    <cellStyle name="oft Excel]_x000d__x000a_Comment=The open=/f lines load custom functions into the Paste Function list._x000d__x000a_Maximized=3_x000d__x000a_Basics=1_x000d__x000a_A 15 2" xfId="1320" xr:uid="{00000000-0005-0000-0000-00001E040000}"/>
    <cellStyle name="oft Excel]_x000d__x000a_Comment=The open=/f lines load custom functions into the Paste Function list._x000d__x000a_Maximized=3_x000d__x000a_Basics=1_x000d__x000a_A 16" xfId="952" xr:uid="{00000000-0005-0000-0000-00001F040000}"/>
    <cellStyle name="oft Excel]_x000d__x000a_Comment=The open=/f lines load custom functions into the Paste Function list._x000d__x000a_Maximized=3_x000d__x000a_Basics=1_x000d__x000a_A 16 2" xfId="1321" xr:uid="{00000000-0005-0000-0000-000020040000}"/>
    <cellStyle name="oft Excel]_x000d__x000a_Comment=The open=/f lines load custom functions into the Paste Function list._x000d__x000a_Maximized=3_x000d__x000a_Basics=1_x000d__x000a_A 17" xfId="953" xr:uid="{00000000-0005-0000-0000-000021040000}"/>
    <cellStyle name="oft Excel]_x000d__x000a_Comment=The open=/f lines load custom functions into the Paste Function list._x000d__x000a_Maximized=3_x000d__x000a_Basics=1_x000d__x000a_A 17 2" xfId="1322" xr:uid="{00000000-0005-0000-0000-000022040000}"/>
    <cellStyle name="oft Excel]_x000d__x000a_Comment=The open=/f lines load custom functions into the Paste Function list._x000d__x000a_Maximized=3_x000d__x000a_Basics=1_x000d__x000a_A 18" xfId="954" xr:uid="{00000000-0005-0000-0000-000023040000}"/>
    <cellStyle name="oft Excel]_x000d__x000a_Comment=The open=/f lines load custom functions into the Paste Function list._x000d__x000a_Maximized=3_x000d__x000a_Basics=1_x000d__x000a_A 18 2" xfId="1323" xr:uid="{00000000-0005-0000-0000-000024040000}"/>
    <cellStyle name="oft Excel]_x000d__x000a_Comment=The open=/f lines load custom functions into the Paste Function list._x000d__x000a_Maximized=3_x000d__x000a_Basics=1_x000d__x000a_A 19" xfId="955" xr:uid="{00000000-0005-0000-0000-000025040000}"/>
    <cellStyle name="oft Excel]_x000d__x000a_Comment=The open=/f lines load custom functions into the Paste Function list._x000d__x000a_Maximized=3_x000d__x000a_Basics=1_x000d__x000a_A 19 2" xfId="1324" xr:uid="{00000000-0005-0000-0000-000026040000}"/>
    <cellStyle name="oft Excel]_x000d__x000a_Comment=The open=/f lines load custom functions into the Paste Function list._x000d__x000a_Maximized=3_x000d__x000a_Basics=1_x000d__x000a_A 2" xfId="956" xr:uid="{00000000-0005-0000-0000-000027040000}"/>
    <cellStyle name="oft Excel]_x000d__x000a_Comment=The open=/f lines load custom functions into the Paste Function list._x000d__x000a_Maximized=3_x000d__x000a_Basics=1_x000d__x000a_A 2 2" xfId="1325" xr:uid="{00000000-0005-0000-0000-000028040000}"/>
    <cellStyle name="oft Excel]_x000d__x000a_Comment=The open=/f lines load custom functions into the Paste Function list._x000d__x000a_Maximized=3_x000d__x000a_Basics=1_x000d__x000a_A 20" xfId="957" xr:uid="{00000000-0005-0000-0000-000029040000}"/>
    <cellStyle name="oft Excel]_x000d__x000a_Comment=The open=/f lines load custom functions into the Paste Function list._x000d__x000a_Maximized=3_x000d__x000a_Basics=1_x000d__x000a_A 20 2" xfId="1326" xr:uid="{00000000-0005-0000-0000-00002A040000}"/>
    <cellStyle name="oft Excel]_x000d__x000a_Comment=The open=/f lines load custom functions into the Paste Function list._x000d__x000a_Maximized=3_x000d__x000a_Basics=1_x000d__x000a_A 21" xfId="958" xr:uid="{00000000-0005-0000-0000-00002B040000}"/>
    <cellStyle name="oft Excel]_x000d__x000a_Comment=The open=/f lines load custom functions into the Paste Function list._x000d__x000a_Maximized=3_x000d__x000a_Basics=1_x000d__x000a_A 21 2" xfId="1327" xr:uid="{00000000-0005-0000-0000-00002C040000}"/>
    <cellStyle name="oft Excel]_x000d__x000a_Comment=The open=/f lines load custom functions into the Paste Function list._x000d__x000a_Maximized=3_x000d__x000a_Basics=1_x000d__x000a_A 22" xfId="1314" xr:uid="{00000000-0005-0000-0000-00002D040000}"/>
    <cellStyle name="oft Excel]_x000d__x000a_Comment=The open=/f lines load custom functions into the Paste Function list._x000d__x000a_Maximized=3_x000d__x000a_Basics=1_x000d__x000a_A 3" xfId="959" xr:uid="{00000000-0005-0000-0000-00002E040000}"/>
    <cellStyle name="oft Excel]_x000d__x000a_Comment=The open=/f lines load custom functions into the Paste Function list._x000d__x000a_Maximized=3_x000d__x000a_Basics=1_x000d__x000a_A 3 2" xfId="1328" xr:uid="{00000000-0005-0000-0000-00002F040000}"/>
    <cellStyle name="oft Excel]_x000d__x000a_Comment=The open=/f lines load custom functions into the Paste Function list._x000d__x000a_Maximized=3_x000d__x000a_Basics=1_x000d__x000a_A 4" xfId="960" xr:uid="{00000000-0005-0000-0000-000030040000}"/>
    <cellStyle name="oft Excel]_x000d__x000a_Comment=The open=/f lines load custom functions into the Paste Function list._x000d__x000a_Maximized=3_x000d__x000a_Basics=1_x000d__x000a_A 4 2" xfId="1329" xr:uid="{00000000-0005-0000-0000-000031040000}"/>
    <cellStyle name="oft Excel]_x000d__x000a_Comment=The open=/f lines load custom functions into the Paste Function list._x000d__x000a_Maximized=3_x000d__x000a_Basics=1_x000d__x000a_A 5" xfId="961" xr:uid="{00000000-0005-0000-0000-000032040000}"/>
    <cellStyle name="oft Excel]_x000d__x000a_Comment=The open=/f lines load custom functions into the Paste Function list._x000d__x000a_Maximized=3_x000d__x000a_Basics=1_x000d__x000a_A 5 2" xfId="1330" xr:uid="{00000000-0005-0000-0000-000033040000}"/>
    <cellStyle name="oft Excel]_x000d__x000a_Comment=The open=/f lines load custom functions into the Paste Function list._x000d__x000a_Maximized=3_x000d__x000a_Basics=1_x000d__x000a_A 6" xfId="962" xr:uid="{00000000-0005-0000-0000-000034040000}"/>
    <cellStyle name="oft Excel]_x000d__x000a_Comment=The open=/f lines load custom functions into the Paste Function list._x000d__x000a_Maximized=3_x000d__x000a_Basics=1_x000d__x000a_A 6 2" xfId="1331" xr:uid="{00000000-0005-0000-0000-000035040000}"/>
    <cellStyle name="oft Excel]_x000d__x000a_Comment=The open=/f lines load custom functions into the Paste Function list._x000d__x000a_Maximized=3_x000d__x000a_Basics=1_x000d__x000a_A 7" xfId="963" xr:uid="{00000000-0005-0000-0000-000036040000}"/>
    <cellStyle name="oft Excel]_x000d__x000a_Comment=The open=/f lines load custom functions into the Paste Function list._x000d__x000a_Maximized=3_x000d__x000a_Basics=1_x000d__x000a_A 7 2" xfId="1332" xr:uid="{00000000-0005-0000-0000-000037040000}"/>
    <cellStyle name="oft Excel]_x000d__x000a_Comment=The open=/f lines load custom functions into the Paste Function list._x000d__x000a_Maximized=3_x000d__x000a_Basics=1_x000d__x000a_A 8" xfId="964" xr:uid="{00000000-0005-0000-0000-000038040000}"/>
    <cellStyle name="oft Excel]_x000d__x000a_Comment=The open=/f lines load custom functions into the Paste Function list._x000d__x000a_Maximized=3_x000d__x000a_Basics=1_x000d__x000a_A 8 2" xfId="1333" xr:uid="{00000000-0005-0000-0000-000039040000}"/>
    <cellStyle name="oft Excel]_x000d__x000a_Comment=The open=/f lines load custom functions into the Paste Function list._x000d__x000a_Maximized=3_x000d__x000a_Basics=1_x000d__x000a_A 9" xfId="965" xr:uid="{00000000-0005-0000-0000-00003A040000}"/>
    <cellStyle name="oft Excel]_x000d__x000a_Comment=The open=/f lines load custom functions into the Paste Function list._x000d__x000a_Maximized=3_x000d__x000a_Basics=1_x000d__x000a_A 9 2" xfId="1334" xr:uid="{00000000-0005-0000-0000-00003B040000}"/>
    <cellStyle name="Output 10" xfId="966" xr:uid="{00000000-0005-0000-0000-00003C040000}"/>
    <cellStyle name="Output 11" xfId="967" xr:uid="{00000000-0005-0000-0000-00003D040000}"/>
    <cellStyle name="Output 12" xfId="968" xr:uid="{00000000-0005-0000-0000-00003E040000}"/>
    <cellStyle name="Output 13" xfId="969" xr:uid="{00000000-0005-0000-0000-00003F040000}"/>
    <cellStyle name="Output 14" xfId="970" xr:uid="{00000000-0005-0000-0000-000040040000}"/>
    <cellStyle name="Output 2" xfId="971" xr:uid="{00000000-0005-0000-0000-000041040000}"/>
    <cellStyle name="Output 3" xfId="972" xr:uid="{00000000-0005-0000-0000-000042040000}"/>
    <cellStyle name="Output 4" xfId="973" xr:uid="{00000000-0005-0000-0000-000043040000}"/>
    <cellStyle name="Output 5" xfId="974" xr:uid="{00000000-0005-0000-0000-000044040000}"/>
    <cellStyle name="Output 6" xfId="975" xr:uid="{00000000-0005-0000-0000-000045040000}"/>
    <cellStyle name="Output 7" xfId="976" xr:uid="{00000000-0005-0000-0000-000046040000}"/>
    <cellStyle name="Output 8" xfId="977" xr:uid="{00000000-0005-0000-0000-000047040000}"/>
    <cellStyle name="Output 9" xfId="978" xr:uid="{00000000-0005-0000-0000-000048040000}"/>
    <cellStyle name="Percent [2]" xfId="979" xr:uid="{00000000-0005-0000-0000-000049040000}"/>
    <cellStyle name="Percent [2] 10" xfId="980" xr:uid="{00000000-0005-0000-0000-00004A040000}"/>
    <cellStyle name="Percent [2] 11" xfId="981" xr:uid="{00000000-0005-0000-0000-00004B040000}"/>
    <cellStyle name="Percent [2] 12" xfId="982" xr:uid="{00000000-0005-0000-0000-00004C040000}"/>
    <cellStyle name="Percent [2] 13" xfId="983" xr:uid="{00000000-0005-0000-0000-00004D040000}"/>
    <cellStyle name="Percent [2] 14" xfId="984" xr:uid="{00000000-0005-0000-0000-00004E040000}"/>
    <cellStyle name="Percent [2] 15" xfId="985" xr:uid="{00000000-0005-0000-0000-00004F040000}"/>
    <cellStyle name="Percent [2] 16" xfId="986" xr:uid="{00000000-0005-0000-0000-000050040000}"/>
    <cellStyle name="Percent [2] 17" xfId="987" xr:uid="{00000000-0005-0000-0000-000051040000}"/>
    <cellStyle name="Percent [2] 18" xfId="988" xr:uid="{00000000-0005-0000-0000-000052040000}"/>
    <cellStyle name="Percent [2] 19" xfId="989" xr:uid="{00000000-0005-0000-0000-000053040000}"/>
    <cellStyle name="Percent [2] 2" xfId="990" xr:uid="{00000000-0005-0000-0000-000054040000}"/>
    <cellStyle name="Percent [2] 20" xfId="991" xr:uid="{00000000-0005-0000-0000-000055040000}"/>
    <cellStyle name="Percent [2] 21" xfId="992" xr:uid="{00000000-0005-0000-0000-000056040000}"/>
    <cellStyle name="Percent [2] 3" xfId="993" xr:uid="{00000000-0005-0000-0000-000057040000}"/>
    <cellStyle name="Percent [2] 4" xfId="994" xr:uid="{00000000-0005-0000-0000-000058040000}"/>
    <cellStyle name="Percent [2] 5" xfId="995" xr:uid="{00000000-0005-0000-0000-000059040000}"/>
    <cellStyle name="Percent [2] 6" xfId="996" xr:uid="{00000000-0005-0000-0000-00005A040000}"/>
    <cellStyle name="Percent [2] 7" xfId="997" xr:uid="{00000000-0005-0000-0000-00005B040000}"/>
    <cellStyle name="Percent [2] 8" xfId="998" xr:uid="{00000000-0005-0000-0000-00005C040000}"/>
    <cellStyle name="Percent [2] 9" xfId="999" xr:uid="{00000000-0005-0000-0000-00005D040000}"/>
    <cellStyle name="Percent 10" xfId="1000" xr:uid="{00000000-0005-0000-0000-00005E040000}"/>
    <cellStyle name="Percent 11" xfId="1001" xr:uid="{00000000-0005-0000-0000-00005F040000}"/>
    <cellStyle name="Percent 12" xfId="1002" xr:uid="{00000000-0005-0000-0000-000060040000}"/>
    <cellStyle name="Percent 13" xfId="1003" xr:uid="{00000000-0005-0000-0000-000061040000}"/>
    <cellStyle name="Percent 14" xfId="1004" xr:uid="{00000000-0005-0000-0000-000062040000}"/>
    <cellStyle name="Percent 2" xfId="1005" xr:uid="{00000000-0005-0000-0000-000063040000}"/>
    <cellStyle name="Percent 2 2" xfId="1006" xr:uid="{00000000-0005-0000-0000-000064040000}"/>
    <cellStyle name="Percent 2 2 2" xfId="1007" xr:uid="{00000000-0005-0000-0000-000065040000}"/>
    <cellStyle name="Percent 2 3" xfId="1008" xr:uid="{00000000-0005-0000-0000-000066040000}"/>
    <cellStyle name="Percent 2 4" xfId="1009" xr:uid="{00000000-0005-0000-0000-000067040000}"/>
    <cellStyle name="Percent 2 5" xfId="1010" xr:uid="{00000000-0005-0000-0000-000068040000}"/>
    <cellStyle name="Percent 3" xfId="1011" xr:uid="{00000000-0005-0000-0000-000069040000}"/>
    <cellStyle name="Percent 3 2" xfId="1012" xr:uid="{00000000-0005-0000-0000-00006A040000}"/>
    <cellStyle name="Percent 3 3" xfId="1013" xr:uid="{00000000-0005-0000-0000-00006B040000}"/>
    <cellStyle name="Percent 4" xfId="1014" xr:uid="{00000000-0005-0000-0000-00006C040000}"/>
    <cellStyle name="Percent 5" xfId="1015" xr:uid="{00000000-0005-0000-0000-00006D040000}"/>
    <cellStyle name="Percent 5 2" xfId="1016" xr:uid="{00000000-0005-0000-0000-00006E040000}"/>
    <cellStyle name="Percent 6" xfId="1017" xr:uid="{00000000-0005-0000-0000-00006F040000}"/>
    <cellStyle name="Percent 6 2" xfId="1018" xr:uid="{00000000-0005-0000-0000-000070040000}"/>
    <cellStyle name="Percent 7" xfId="1019" xr:uid="{00000000-0005-0000-0000-000071040000}"/>
    <cellStyle name="Percent 7 2" xfId="1020" xr:uid="{00000000-0005-0000-0000-000072040000}"/>
    <cellStyle name="Percent 8" xfId="1021" xr:uid="{00000000-0005-0000-0000-000073040000}"/>
    <cellStyle name="Percent 9" xfId="1022" xr:uid="{00000000-0005-0000-0000-000074040000}"/>
    <cellStyle name="Percent 9 2" xfId="1023" xr:uid="{00000000-0005-0000-0000-000075040000}"/>
    <cellStyle name="pwstyle" xfId="1024" xr:uid="{00000000-0005-0000-0000-000076040000}"/>
    <cellStyle name="Quantity" xfId="1025" xr:uid="{00000000-0005-0000-0000-000077040000}"/>
    <cellStyle name="Quantity 10" xfId="1026" xr:uid="{00000000-0005-0000-0000-000078040000}"/>
    <cellStyle name="Quantity 11" xfId="1027" xr:uid="{00000000-0005-0000-0000-000079040000}"/>
    <cellStyle name="Quantity 12" xfId="1028" xr:uid="{00000000-0005-0000-0000-00007A040000}"/>
    <cellStyle name="Quantity 13" xfId="1029" xr:uid="{00000000-0005-0000-0000-00007B040000}"/>
    <cellStyle name="Quantity 14" xfId="1030" xr:uid="{00000000-0005-0000-0000-00007C040000}"/>
    <cellStyle name="Quantity 15" xfId="1031" xr:uid="{00000000-0005-0000-0000-00007D040000}"/>
    <cellStyle name="Quantity 16" xfId="1032" xr:uid="{00000000-0005-0000-0000-00007E040000}"/>
    <cellStyle name="Quantity 17" xfId="1033" xr:uid="{00000000-0005-0000-0000-00007F040000}"/>
    <cellStyle name="Quantity 18" xfId="1034" xr:uid="{00000000-0005-0000-0000-000080040000}"/>
    <cellStyle name="Quantity 19" xfId="1035" xr:uid="{00000000-0005-0000-0000-000081040000}"/>
    <cellStyle name="Quantity 2" xfId="1036" xr:uid="{00000000-0005-0000-0000-000082040000}"/>
    <cellStyle name="Quantity 20" xfId="1037" xr:uid="{00000000-0005-0000-0000-000083040000}"/>
    <cellStyle name="Quantity 21" xfId="1038" xr:uid="{00000000-0005-0000-0000-000084040000}"/>
    <cellStyle name="Quantity 3" xfId="1039" xr:uid="{00000000-0005-0000-0000-000085040000}"/>
    <cellStyle name="Quantity 4" xfId="1040" xr:uid="{00000000-0005-0000-0000-000086040000}"/>
    <cellStyle name="Quantity 5" xfId="1041" xr:uid="{00000000-0005-0000-0000-000087040000}"/>
    <cellStyle name="Quantity 6" xfId="1042" xr:uid="{00000000-0005-0000-0000-000088040000}"/>
    <cellStyle name="Quantity 7" xfId="1043" xr:uid="{00000000-0005-0000-0000-000089040000}"/>
    <cellStyle name="Quantity 8" xfId="1044" xr:uid="{00000000-0005-0000-0000-00008A040000}"/>
    <cellStyle name="Quantity 9" xfId="1045" xr:uid="{00000000-0005-0000-0000-00008B040000}"/>
    <cellStyle name="Quantity_100" xfId="1046" xr:uid="{00000000-0005-0000-0000-00008C040000}"/>
    <cellStyle name="rowStyleNumber" xfId="1047" xr:uid="{00000000-0005-0000-0000-00008D040000}"/>
    <cellStyle name="rowStyleNumber 10" xfId="1048" xr:uid="{00000000-0005-0000-0000-00008E040000}"/>
    <cellStyle name="rowStyleNumber 2" xfId="1049" xr:uid="{00000000-0005-0000-0000-00008F040000}"/>
    <cellStyle name="rowStyleNumber 3" xfId="1050" xr:uid="{00000000-0005-0000-0000-000090040000}"/>
    <cellStyle name="rowStyleNumber 4" xfId="1051" xr:uid="{00000000-0005-0000-0000-000091040000}"/>
    <cellStyle name="rowStyleNumber 5" xfId="1052" xr:uid="{00000000-0005-0000-0000-000092040000}"/>
    <cellStyle name="rowStyleNumber 6" xfId="1053" xr:uid="{00000000-0005-0000-0000-000093040000}"/>
    <cellStyle name="rowStyleNumber 7" xfId="1054" xr:uid="{00000000-0005-0000-0000-000094040000}"/>
    <cellStyle name="rowStyleNumber 8" xfId="1055" xr:uid="{00000000-0005-0000-0000-000095040000}"/>
    <cellStyle name="rowStyleNumber 9" xfId="1056" xr:uid="{00000000-0005-0000-0000-000096040000}"/>
    <cellStyle name="rowStyleNumber_Book1" xfId="1057" xr:uid="{00000000-0005-0000-0000-000097040000}"/>
    <cellStyle name="rowStyleStringLeft" xfId="1058" xr:uid="{00000000-0005-0000-0000-000098040000}"/>
    <cellStyle name="rowStyleStringLeft 10" xfId="1059" xr:uid="{00000000-0005-0000-0000-000099040000}"/>
    <cellStyle name="rowStyleStringLeft 2" xfId="1060" xr:uid="{00000000-0005-0000-0000-00009A040000}"/>
    <cellStyle name="rowStyleStringLeft 3" xfId="1061" xr:uid="{00000000-0005-0000-0000-00009B040000}"/>
    <cellStyle name="rowStyleStringLeft 4" xfId="1062" xr:uid="{00000000-0005-0000-0000-00009C040000}"/>
    <cellStyle name="rowStyleStringLeft 5" xfId="1063" xr:uid="{00000000-0005-0000-0000-00009D040000}"/>
    <cellStyle name="rowStyleStringLeft 6" xfId="1064" xr:uid="{00000000-0005-0000-0000-00009E040000}"/>
    <cellStyle name="rowStyleStringLeft 7" xfId="1065" xr:uid="{00000000-0005-0000-0000-00009F040000}"/>
    <cellStyle name="rowStyleStringLeft 8" xfId="1066" xr:uid="{00000000-0005-0000-0000-0000A0040000}"/>
    <cellStyle name="rowStyleStringLeft 9" xfId="1067" xr:uid="{00000000-0005-0000-0000-0000A1040000}"/>
    <cellStyle name="rowStyleStringLeft_Book1" xfId="1068" xr:uid="{00000000-0005-0000-0000-0000A2040000}"/>
    <cellStyle name="Standard_OPTIMIR1 (deutsch)" xfId="1069" xr:uid="{00000000-0005-0000-0000-0000A3040000}"/>
    <cellStyle name="Style 1" xfId="1070" xr:uid="{00000000-0005-0000-0000-0000A4040000}"/>
    <cellStyle name="Style 1 10" xfId="1071" xr:uid="{00000000-0005-0000-0000-0000A5040000}"/>
    <cellStyle name="Style 1 11" xfId="1072" xr:uid="{00000000-0005-0000-0000-0000A6040000}"/>
    <cellStyle name="Style 1 12" xfId="1073" xr:uid="{00000000-0005-0000-0000-0000A7040000}"/>
    <cellStyle name="Style 1 13" xfId="1074" xr:uid="{00000000-0005-0000-0000-0000A8040000}"/>
    <cellStyle name="Style 1 14" xfId="1075" xr:uid="{00000000-0005-0000-0000-0000A9040000}"/>
    <cellStyle name="Style 1 15" xfId="1076" xr:uid="{00000000-0005-0000-0000-0000AA040000}"/>
    <cellStyle name="Style 1 16" xfId="1077" xr:uid="{00000000-0005-0000-0000-0000AB040000}"/>
    <cellStyle name="Style 1 17" xfId="1078" xr:uid="{00000000-0005-0000-0000-0000AC040000}"/>
    <cellStyle name="Style 1 18" xfId="1079" xr:uid="{00000000-0005-0000-0000-0000AD040000}"/>
    <cellStyle name="Style 1 19" xfId="1080" xr:uid="{00000000-0005-0000-0000-0000AE040000}"/>
    <cellStyle name="Style 1 2" xfId="1081" xr:uid="{00000000-0005-0000-0000-0000AF040000}"/>
    <cellStyle name="Style 1 20" xfId="1082" xr:uid="{00000000-0005-0000-0000-0000B0040000}"/>
    <cellStyle name="Style 1 21" xfId="1083" xr:uid="{00000000-0005-0000-0000-0000B1040000}"/>
    <cellStyle name="Style 1 3" xfId="1084" xr:uid="{00000000-0005-0000-0000-0000B2040000}"/>
    <cellStyle name="Style 1 4" xfId="1085" xr:uid="{00000000-0005-0000-0000-0000B3040000}"/>
    <cellStyle name="Style 1 5" xfId="1086" xr:uid="{00000000-0005-0000-0000-0000B4040000}"/>
    <cellStyle name="Style 1 6" xfId="1087" xr:uid="{00000000-0005-0000-0000-0000B5040000}"/>
    <cellStyle name="Style 1 7" xfId="1088" xr:uid="{00000000-0005-0000-0000-0000B6040000}"/>
    <cellStyle name="Style 1 8" xfId="1089" xr:uid="{00000000-0005-0000-0000-0000B7040000}"/>
    <cellStyle name="Style 1 9" xfId="1090" xr:uid="{00000000-0005-0000-0000-0000B8040000}"/>
    <cellStyle name="Style 1_A-MFCA Lead_Q3'10 (NEW-HW) (version 1)" xfId="1091" xr:uid="{00000000-0005-0000-0000-0000B9040000}"/>
    <cellStyle name="Title 10" xfId="1092" xr:uid="{00000000-0005-0000-0000-0000BA040000}"/>
    <cellStyle name="Title 11" xfId="1093" xr:uid="{00000000-0005-0000-0000-0000BB040000}"/>
    <cellStyle name="Title 12" xfId="1094" xr:uid="{00000000-0005-0000-0000-0000BC040000}"/>
    <cellStyle name="Title 13" xfId="1095" xr:uid="{00000000-0005-0000-0000-0000BD040000}"/>
    <cellStyle name="Title 14" xfId="1096" xr:uid="{00000000-0005-0000-0000-0000BE040000}"/>
    <cellStyle name="Title 2" xfId="1097" xr:uid="{00000000-0005-0000-0000-0000BF040000}"/>
    <cellStyle name="Title 3" xfId="1098" xr:uid="{00000000-0005-0000-0000-0000C0040000}"/>
    <cellStyle name="Title 4" xfId="1099" xr:uid="{00000000-0005-0000-0000-0000C1040000}"/>
    <cellStyle name="Title 5" xfId="1100" xr:uid="{00000000-0005-0000-0000-0000C2040000}"/>
    <cellStyle name="Title 6" xfId="1101" xr:uid="{00000000-0005-0000-0000-0000C3040000}"/>
    <cellStyle name="Title 7" xfId="1102" xr:uid="{00000000-0005-0000-0000-0000C4040000}"/>
    <cellStyle name="Title 8" xfId="1103" xr:uid="{00000000-0005-0000-0000-0000C5040000}"/>
    <cellStyle name="Title 9" xfId="1104" xr:uid="{00000000-0005-0000-0000-0000C6040000}"/>
    <cellStyle name="Total 10" xfId="1105" xr:uid="{00000000-0005-0000-0000-0000C7040000}"/>
    <cellStyle name="Total 11" xfId="1106" xr:uid="{00000000-0005-0000-0000-0000C8040000}"/>
    <cellStyle name="Total 12" xfId="1107" xr:uid="{00000000-0005-0000-0000-0000C9040000}"/>
    <cellStyle name="Total 13" xfId="1108" xr:uid="{00000000-0005-0000-0000-0000CA040000}"/>
    <cellStyle name="Total 14" xfId="1109" xr:uid="{00000000-0005-0000-0000-0000CB040000}"/>
    <cellStyle name="Total 2" xfId="1110" xr:uid="{00000000-0005-0000-0000-0000CC040000}"/>
    <cellStyle name="Total 2 2" xfId="1111" xr:uid="{00000000-0005-0000-0000-0000CD040000}"/>
    <cellStyle name="Total 2_WP A100-A200" xfId="1112" xr:uid="{00000000-0005-0000-0000-0000CE040000}"/>
    <cellStyle name="Total 3" xfId="1113" xr:uid="{00000000-0005-0000-0000-0000CF040000}"/>
    <cellStyle name="Total 4" xfId="1114" xr:uid="{00000000-0005-0000-0000-0000D0040000}"/>
    <cellStyle name="Total 5" xfId="1115" xr:uid="{00000000-0005-0000-0000-0000D1040000}"/>
    <cellStyle name="Total 6" xfId="1116" xr:uid="{00000000-0005-0000-0000-0000D2040000}"/>
    <cellStyle name="Total 7" xfId="1117" xr:uid="{00000000-0005-0000-0000-0000D3040000}"/>
    <cellStyle name="Total 8" xfId="1118" xr:uid="{00000000-0005-0000-0000-0000D4040000}"/>
    <cellStyle name="Total 9" xfId="1119" xr:uid="{00000000-0005-0000-0000-0000D5040000}"/>
    <cellStyle name="Warning Text 10" xfId="1120" xr:uid="{00000000-0005-0000-0000-0000D6040000}"/>
    <cellStyle name="Warning Text 11" xfId="1121" xr:uid="{00000000-0005-0000-0000-0000D7040000}"/>
    <cellStyle name="Warning Text 12" xfId="1122" xr:uid="{00000000-0005-0000-0000-0000D8040000}"/>
    <cellStyle name="Warning Text 13" xfId="1123" xr:uid="{00000000-0005-0000-0000-0000D9040000}"/>
    <cellStyle name="Warning Text 14" xfId="1124" xr:uid="{00000000-0005-0000-0000-0000DA040000}"/>
    <cellStyle name="Warning Text 2" xfId="1125" xr:uid="{00000000-0005-0000-0000-0000DB040000}"/>
    <cellStyle name="Warning Text 3" xfId="1126" xr:uid="{00000000-0005-0000-0000-0000DC040000}"/>
    <cellStyle name="Warning Text 4" xfId="1127" xr:uid="{00000000-0005-0000-0000-0000DD040000}"/>
    <cellStyle name="Warning Text 5" xfId="1128" xr:uid="{00000000-0005-0000-0000-0000DE040000}"/>
    <cellStyle name="Warning Text 6" xfId="1129" xr:uid="{00000000-0005-0000-0000-0000DF040000}"/>
    <cellStyle name="Warning Text 7" xfId="1130" xr:uid="{00000000-0005-0000-0000-0000E0040000}"/>
    <cellStyle name="Warning Text 8" xfId="1131" xr:uid="{00000000-0005-0000-0000-0000E1040000}"/>
    <cellStyle name="Warning Text 9" xfId="1132" xr:uid="{00000000-0005-0000-0000-0000E2040000}"/>
    <cellStyle name="Wไhrung [0]_OPTIMIR1 (deutsch)" xfId="1133" xr:uid="{00000000-0005-0000-0000-0000E3040000}"/>
    <cellStyle name="Wไhrung_OPTIMIR1 (deutsch)" xfId="1134" xr:uid="{00000000-0005-0000-0000-0000E4040000}"/>
    <cellStyle name="เครื่องหมายจุลภาค 2 2" xfId="1136" xr:uid="{00000000-0005-0000-0000-0000E6040000}"/>
    <cellStyle name="เครื่องหมายจุลภาค 2 2 2" xfId="1335" xr:uid="{00000000-0005-0000-0000-0000E7040000}"/>
    <cellStyle name="เครื่องหมายจุลภาค 2 3" xfId="1137" xr:uid="{00000000-0005-0000-0000-0000E8040000}"/>
    <cellStyle name="เครื่องหมายจุลภาค 2 3 2" xfId="1336" xr:uid="{00000000-0005-0000-0000-0000E9040000}"/>
    <cellStyle name="เครื่องหมายจุลภาค 2 4" xfId="1138" xr:uid="{00000000-0005-0000-0000-0000EA040000}"/>
    <cellStyle name="เครื่องหมายจุลภาค 2 4 2" xfId="1337" xr:uid="{00000000-0005-0000-0000-0000EB040000}"/>
    <cellStyle name="เครื่องหมายจุลภาค 2 5" xfId="1139" xr:uid="{00000000-0005-0000-0000-0000EC040000}"/>
    <cellStyle name="เครื่องหมายจุลภาค 2 5 2" xfId="1338" xr:uid="{00000000-0005-0000-0000-0000ED040000}"/>
    <cellStyle name="เครื่องหมายจุลภาค 3 2" xfId="1140" xr:uid="{00000000-0005-0000-0000-0000EE040000}"/>
    <cellStyle name="เครื่องหมายจุลภาค 3 2 2" xfId="1141" xr:uid="{00000000-0005-0000-0000-0000EF040000}"/>
    <cellStyle name="เครื่องหมายจุลภาค 3 2 2 2" xfId="1340" xr:uid="{00000000-0005-0000-0000-0000F0040000}"/>
    <cellStyle name="เครื่องหมายจุลภาค 3 2 3" xfId="1339" xr:uid="{00000000-0005-0000-0000-0000F1040000}"/>
    <cellStyle name="เครื่องหมายจุลภาค 4 2" xfId="1142" xr:uid="{00000000-0005-0000-0000-0000F2040000}"/>
    <cellStyle name="เครื่องหมายจุลภาค 4 2 2" xfId="1341" xr:uid="{00000000-0005-0000-0000-0000F3040000}"/>
    <cellStyle name="เครื่องหมายจุลภาค 5" xfId="1143" xr:uid="{00000000-0005-0000-0000-0000F4040000}"/>
    <cellStyle name="เครื่องหมายจุลภาค 5 2" xfId="1144" xr:uid="{00000000-0005-0000-0000-0000F5040000}"/>
    <cellStyle name="เครื่องหมายจุลภาค 5 2 2" xfId="1343" xr:uid="{00000000-0005-0000-0000-0000F6040000}"/>
    <cellStyle name="เครื่องหมายจุลภาค 5 3" xfId="1342" xr:uid="{00000000-0005-0000-0000-0000F7040000}"/>
    <cellStyle name="เครื่องหมายจุลภาค 5_Copy of UOB S 36.1 LEAD จุ๋ม" xfId="1145" xr:uid="{00000000-0005-0000-0000-0000F8040000}"/>
    <cellStyle name="เครื่องหมายจุลภาค 6" xfId="1146" xr:uid="{00000000-0005-0000-0000-0000F9040000}"/>
    <cellStyle name="เครื่องหมายจุลภาค 6 10" xfId="1344" xr:uid="{00000000-0005-0000-0000-0000FA040000}"/>
    <cellStyle name="เครื่องหมายจุลภาค 6 2" xfId="1147" xr:uid="{00000000-0005-0000-0000-0000FB040000}"/>
    <cellStyle name="เครื่องหมายจุลภาค 6 2 2" xfId="1345" xr:uid="{00000000-0005-0000-0000-0000FC040000}"/>
    <cellStyle name="เครื่องหมายจุลภาค 6 3" xfId="1148" xr:uid="{00000000-0005-0000-0000-0000FD040000}"/>
    <cellStyle name="เครื่องหมายจุลภาค 6 3 2" xfId="1346" xr:uid="{00000000-0005-0000-0000-0000FE040000}"/>
    <cellStyle name="เครื่องหมายจุลภาค 6 4" xfId="1149" xr:uid="{00000000-0005-0000-0000-0000FF040000}"/>
    <cellStyle name="เครื่องหมายจุลภาค 6 4 2" xfId="1347" xr:uid="{00000000-0005-0000-0000-000000050000}"/>
    <cellStyle name="เครื่องหมายจุลภาค 6 5" xfId="1150" xr:uid="{00000000-0005-0000-0000-000001050000}"/>
    <cellStyle name="เครื่องหมายจุลภาค 6 5 2" xfId="1348" xr:uid="{00000000-0005-0000-0000-000002050000}"/>
    <cellStyle name="เครื่องหมายจุลภาค 6 6" xfId="1151" xr:uid="{00000000-0005-0000-0000-000003050000}"/>
    <cellStyle name="เครื่องหมายจุลภาค 6 6 2" xfId="1349" xr:uid="{00000000-0005-0000-0000-000004050000}"/>
    <cellStyle name="เครื่องหมายจุลภาค 6 7" xfId="1152" xr:uid="{00000000-0005-0000-0000-000005050000}"/>
    <cellStyle name="เครื่องหมายจุลภาค 6 7 2" xfId="1350" xr:uid="{00000000-0005-0000-0000-000006050000}"/>
    <cellStyle name="เครื่องหมายจุลภาค 6 8" xfId="1153" xr:uid="{00000000-0005-0000-0000-000007050000}"/>
    <cellStyle name="เครื่องหมายจุลภาค 6 8 2" xfId="1351" xr:uid="{00000000-0005-0000-0000-000008050000}"/>
    <cellStyle name="เครื่องหมายจุลภาค 6 9" xfId="1154" xr:uid="{00000000-0005-0000-0000-000009050000}"/>
    <cellStyle name="เครื่องหมายจุลภาค 6 9 2" xfId="1352" xr:uid="{00000000-0005-0000-0000-00000A050000}"/>
    <cellStyle name="เครื่องหมายจุลภาค 7" xfId="1155" xr:uid="{00000000-0005-0000-0000-00000B050000}"/>
    <cellStyle name="เครื่องหมายจุลภาค 7 2" xfId="1156" xr:uid="{00000000-0005-0000-0000-00000C050000}"/>
    <cellStyle name="เครื่องหมายจุลภาค 7 2 2" xfId="1354" xr:uid="{00000000-0005-0000-0000-00000D050000}"/>
    <cellStyle name="เครื่องหมายจุลภาค 7 3" xfId="1353" xr:uid="{00000000-0005-0000-0000-00000E050000}"/>
    <cellStyle name="เครื่องหมายจุลภาค 7_Copy of UOB S 36.1 LEAD จุ๋ม" xfId="1157" xr:uid="{00000000-0005-0000-0000-00000F050000}"/>
    <cellStyle name="เครื่องหมายจุลภาค 8" xfId="1158" xr:uid="{00000000-0005-0000-0000-000010050000}"/>
    <cellStyle name="เครื่องหมายจุลภาค 8 10" xfId="1159" xr:uid="{00000000-0005-0000-0000-000011050000}"/>
    <cellStyle name="เครื่องหมายจุลภาค 8 10 2" xfId="1356" xr:uid="{00000000-0005-0000-0000-000012050000}"/>
    <cellStyle name="เครื่องหมายจุลภาค 8 11" xfId="1355" xr:uid="{00000000-0005-0000-0000-000013050000}"/>
    <cellStyle name="เครื่องหมายจุลภาค 8 2" xfId="1160" xr:uid="{00000000-0005-0000-0000-000014050000}"/>
    <cellStyle name="เครื่องหมายจุลภาค 8 2 2" xfId="1357" xr:uid="{00000000-0005-0000-0000-000015050000}"/>
    <cellStyle name="เครื่องหมายจุลภาค 8 3" xfId="1161" xr:uid="{00000000-0005-0000-0000-000016050000}"/>
    <cellStyle name="เครื่องหมายจุลภาค 8 3 2" xfId="1358" xr:uid="{00000000-0005-0000-0000-000017050000}"/>
    <cellStyle name="เครื่องหมายจุลภาค 8 4" xfId="1162" xr:uid="{00000000-0005-0000-0000-000018050000}"/>
    <cellStyle name="เครื่องหมายจุลภาค 8 4 2" xfId="1359" xr:uid="{00000000-0005-0000-0000-000019050000}"/>
    <cellStyle name="เครื่องหมายจุลภาค 8 5" xfId="1163" xr:uid="{00000000-0005-0000-0000-00001A050000}"/>
    <cellStyle name="เครื่องหมายจุลภาค 8 5 2" xfId="1360" xr:uid="{00000000-0005-0000-0000-00001B050000}"/>
    <cellStyle name="เครื่องหมายจุลภาค 8 6" xfId="1164" xr:uid="{00000000-0005-0000-0000-00001C050000}"/>
    <cellStyle name="เครื่องหมายจุลภาค 8 6 2" xfId="1361" xr:uid="{00000000-0005-0000-0000-00001D050000}"/>
    <cellStyle name="เครื่องหมายจุลภาค 8 7" xfId="1165" xr:uid="{00000000-0005-0000-0000-00001E050000}"/>
    <cellStyle name="เครื่องหมายจุลภาค 8 7 2" xfId="1362" xr:uid="{00000000-0005-0000-0000-00001F050000}"/>
    <cellStyle name="เครื่องหมายจุลภาค 8 8" xfId="1166" xr:uid="{00000000-0005-0000-0000-000020050000}"/>
    <cellStyle name="เครื่องหมายจุลภาค 8 8 2" xfId="1363" xr:uid="{00000000-0005-0000-0000-000021050000}"/>
    <cellStyle name="เครื่องหมายจุลภาค 8 9" xfId="1167" xr:uid="{00000000-0005-0000-0000-000022050000}"/>
    <cellStyle name="เครื่องหมายจุลภาค 8 9 2" xfId="1364" xr:uid="{00000000-0005-0000-0000-000023050000}"/>
    <cellStyle name="เครื่องหมายเปอร์เซ็นต์_Book2" xfId="1135" xr:uid="{00000000-0005-0000-0000-0000E5040000}"/>
    <cellStyle name="เครื่องหมายสกุลเงิน [0] 2" xfId="1168" xr:uid="{00000000-0005-0000-0000-000024050000}"/>
    <cellStyle name="เครื่องหมายสกุลเงิน [0] 2 2" xfId="1365" xr:uid="{00000000-0005-0000-0000-000025050000}"/>
    <cellStyle name="เชื่อมโยงหลายมิติ" xfId="1169" xr:uid="{00000000-0005-0000-0000-000026050000}"/>
    <cellStyle name="เชื่อมโยงหลายมิติ 2" xfId="1170" xr:uid="{00000000-0005-0000-0000-000027050000}"/>
    <cellStyle name="เชื่อมโยงหลายมิติ 3" xfId="1171" xr:uid="{00000000-0005-0000-0000-000028050000}"/>
    <cellStyle name="เชื่อมโยงหลายมิติ 4" xfId="1172" xr:uid="{00000000-0005-0000-0000-000029050000}"/>
    <cellStyle name="ตามการเชื่อมโยงหลายมิติ" xfId="1179" xr:uid="{00000000-0005-0000-0000-000031050000}"/>
    <cellStyle name="ตามการเชื่อมโยงหลายมิติ 2" xfId="1180" xr:uid="{00000000-0005-0000-0000-000032050000}"/>
    <cellStyle name="ตามการเชื่อมโยงหลายมิติ 3" xfId="1181" xr:uid="{00000000-0005-0000-0000-000033050000}"/>
    <cellStyle name="ตามการเชื่อมโยงหลายมิติ 4" xfId="1182" xr:uid="{00000000-0005-0000-0000-000034050000}"/>
    <cellStyle name="น้บะภฒ_95" xfId="1183" xr:uid="{00000000-0005-0000-0000-000035050000}"/>
    <cellStyle name="ปกติ 2" xfId="1184" xr:uid="{00000000-0005-0000-0000-000036050000}"/>
    <cellStyle name="ปกติ 2 10" xfId="1185" xr:uid="{00000000-0005-0000-0000-000037050000}"/>
    <cellStyle name="ปกติ 2 2" xfId="1186" xr:uid="{00000000-0005-0000-0000-000038050000}"/>
    <cellStyle name="ปกติ 2 2 2" xfId="1187" xr:uid="{00000000-0005-0000-0000-000039050000}"/>
    <cellStyle name="ปกติ 2 2_B100 &amp; B200" xfId="1188" xr:uid="{00000000-0005-0000-0000-00003A050000}"/>
    <cellStyle name="ปกติ 2 3" xfId="1189" xr:uid="{00000000-0005-0000-0000-00003B050000}"/>
    <cellStyle name="ปกติ 2 4" xfId="1190" xr:uid="{00000000-0005-0000-0000-00003C050000}"/>
    <cellStyle name="ปกติ 2 5" xfId="1191" xr:uid="{00000000-0005-0000-0000-00003D050000}"/>
    <cellStyle name="ปกติ 2 6" xfId="1192" xr:uid="{00000000-0005-0000-0000-00003E050000}"/>
    <cellStyle name="ปกติ 2 6 2" xfId="1367" xr:uid="{00000000-0005-0000-0000-00003F050000}"/>
    <cellStyle name="ปกติ 2 7" xfId="1193" xr:uid="{00000000-0005-0000-0000-000040050000}"/>
    <cellStyle name="ปกติ 2 8" xfId="1194" xr:uid="{00000000-0005-0000-0000-000041050000}"/>
    <cellStyle name="ปกติ 2 9" xfId="1195" xr:uid="{00000000-0005-0000-0000-000042050000}"/>
    <cellStyle name="ปกติ 3 2" xfId="1196" xr:uid="{00000000-0005-0000-0000-000043050000}"/>
    <cellStyle name="ปกติ 3 3" xfId="1197" xr:uid="{00000000-0005-0000-0000-000044050000}"/>
    <cellStyle name="ปกติ 3 3 2" xfId="1368" xr:uid="{00000000-0005-0000-0000-000045050000}"/>
    <cellStyle name="ปกติ 4 2" xfId="1198" xr:uid="{00000000-0005-0000-0000-000046050000}"/>
    <cellStyle name="ปกติ 4 3" xfId="1199" xr:uid="{00000000-0005-0000-0000-000047050000}"/>
    <cellStyle name="ปกติ 4 4" xfId="1200" xr:uid="{00000000-0005-0000-0000-000048050000}"/>
    <cellStyle name="ปกติ 4 5" xfId="1201" xr:uid="{00000000-0005-0000-0000-000049050000}"/>
    <cellStyle name="ปกติ_PL_quarter1+2 end 51" xfId="1202" xr:uid="{00000000-0005-0000-0000-00004A050000}"/>
    <cellStyle name="เปอร์เซ็นต์ 2" xfId="1173" xr:uid="{00000000-0005-0000-0000-00002A050000}"/>
    <cellStyle name="เปอร์เซ็นต์ 2 2" xfId="1174" xr:uid="{00000000-0005-0000-0000-00002B050000}"/>
    <cellStyle name="เปอร์เซ็นต์ 2 3" xfId="1175" xr:uid="{00000000-0005-0000-0000-00002C050000}"/>
    <cellStyle name="เปอร์เซ็นต์ 2 3 2" xfId="1366" xr:uid="{00000000-0005-0000-0000-00002D050000}"/>
    <cellStyle name="เปอร์เซ็นต์ 3" xfId="1176" xr:uid="{00000000-0005-0000-0000-00002E050000}"/>
    <cellStyle name="เปอร์เซ็นต์ 4" xfId="1177" xr:uid="{00000000-0005-0000-0000-00002F050000}"/>
    <cellStyle name="เปอร์เซ็นต์ 4 2" xfId="1178" xr:uid="{00000000-0005-0000-0000-000030050000}"/>
    <cellStyle name="ฤธถ [0]_95" xfId="1203" xr:uid="{00000000-0005-0000-0000-00004B050000}"/>
    <cellStyle name="ฤธถ_95" xfId="1204" xr:uid="{00000000-0005-0000-0000-00004C050000}"/>
    <cellStyle name="ล๋ศญ [0]_95" xfId="1205" xr:uid="{00000000-0005-0000-0000-00004D050000}"/>
    <cellStyle name="ล๋ศญ_95" xfId="1206" xr:uid="{00000000-0005-0000-0000-00004E050000}"/>
    <cellStyle name="ลักษณะ 1" xfId="1207" xr:uid="{00000000-0005-0000-0000-00004F050000}"/>
    <cellStyle name="วฅมุ_4ฟ๙ฝวภ๛" xfId="1208" xr:uid="{00000000-0005-0000-0000-000050050000}"/>
    <cellStyle name="หมายเหตุ 2" xfId="1209" xr:uid="{00000000-0005-0000-0000-000051050000}"/>
    <cellStyle name="หมายเหตุ 3" xfId="1210" xr:uid="{00000000-0005-0000-0000-000052050000}"/>
    <cellStyle name="หมายเหตุ 4" xfId="1211" xr:uid="{00000000-0005-0000-0000-000053050000}"/>
    <cellStyle name="หมายเหตุ 5" xfId="1212" xr:uid="{00000000-0005-0000-0000-000054050000}"/>
    <cellStyle name="หมายเหตุ 6" xfId="1213" xr:uid="{00000000-0005-0000-0000-000055050000}"/>
    <cellStyle name="หมายเหตุ 7" xfId="1214" xr:uid="{00000000-0005-0000-0000-000056050000}"/>
    <cellStyle name="หมายเหตุ 8" xfId="1215" xr:uid="{00000000-0005-0000-0000-000057050000}"/>
    <cellStyle name="หมายเหตุ 9" xfId="1216" xr:uid="{00000000-0005-0000-0000-000058050000}"/>
    <cellStyle name="標準_D_NRS224" xfId="1217" xr:uid="{00000000-0005-0000-0000-000059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tabSelected="1" view="pageBreakPreview" zoomScale="94" zoomScaleNormal="85" zoomScaleSheetLayoutView="94" workbookViewId="0">
      <selection activeCell="H110" sqref="H110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3.81640625" style="1" customWidth="1"/>
    <col min="4" max="4" width="9" style="3" customWidth="1"/>
    <col min="5" max="5" width="16.81640625" style="47" customWidth="1"/>
    <col min="6" max="6" width="16.1796875" style="3" customWidth="1"/>
    <col min="7" max="7" width="15.1796875" style="3" customWidth="1"/>
    <col min="8" max="8" width="16.81640625" style="1" customWidth="1"/>
    <col min="9" max="9" width="16.1796875" style="1" customWidth="1"/>
    <col min="10" max="10" width="16.54296875" style="1" customWidth="1"/>
    <col min="11" max="11" width="13.54296875" style="1" bestFit="1" customWidth="1"/>
    <col min="12" max="12" width="12.54296875" style="48" customWidth="1"/>
    <col min="13" max="13" width="12.54296875" style="1" bestFit="1" customWidth="1"/>
    <col min="14" max="14" width="4.54296875" style="1" bestFit="1" customWidth="1"/>
    <col min="15" max="15" width="23.453125" style="4" customWidth="1"/>
    <col min="16" max="16384" width="9.453125" style="1"/>
  </cols>
  <sheetData>
    <row r="1" spans="1:13" ht="26">
      <c r="I1" s="76">
        <v>2</v>
      </c>
      <c r="J1" s="5"/>
    </row>
    <row r="2" spans="1:13" ht="23.25" customHeight="1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03"/>
    </row>
    <row r="3" spans="1:13" ht="23.25" customHeight="1">
      <c r="A3" s="136" t="s">
        <v>2</v>
      </c>
      <c r="B3" s="135"/>
      <c r="C3" s="135"/>
      <c r="D3" s="135"/>
      <c r="E3" s="135"/>
      <c r="F3" s="135"/>
      <c r="G3" s="135"/>
      <c r="H3" s="135"/>
      <c r="I3" s="135"/>
      <c r="J3" s="6"/>
    </row>
    <row r="4" spans="1:13" ht="23.25" customHeight="1">
      <c r="A4" s="135" t="s">
        <v>160</v>
      </c>
      <c r="B4" s="135"/>
      <c r="C4" s="135"/>
      <c r="D4" s="135"/>
      <c r="E4" s="135"/>
      <c r="F4" s="135"/>
      <c r="G4" s="135"/>
      <c r="H4" s="135"/>
      <c r="I4" s="135"/>
      <c r="J4" s="6"/>
    </row>
    <row r="5" spans="1:13" ht="23.25" customHeight="1">
      <c r="A5" s="7"/>
      <c r="B5" s="7"/>
      <c r="C5" s="7"/>
      <c r="D5" s="8"/>
      <c r="E5" s="49"/>
      <c r="F5" s="8"/>
      <c r="G5" s="8"/>
      <c r="H5" s="7"/>
      <c r="I5" s="10" t="s">
        <v>3</v>
      </c>
      <c r="J5" s="30"/>
    </row>
    <row r="6" spans="1:13" ht="23.25" customHeight="1">
      <c r="E6" s="133" t="s">
        <v>4</v>
      </c>
      <c r="F6" s="133"/>
      <c r="G6" s="104"/>
      <c r="H6" s="133" t="s">
        <v>5</v>
      </c>
      <c r="I6" s="133"/>
      <c r="J6" s="6"/>
    </row>
    <row r="7" spans="1:13" ht="23.25" customHeight="1">
      <c r="A7" s="7"/>
      <c r="B7" s="7"/>
      <c r="C7" s="7"/>
      <c r="D7" s="11" t="s">
        <v>6</v>
      </c>
      <c r="E7" s="105" t="s">
        <v>161</v>
      </c>
      <c r="F7" s="105" t="s">
        <v>162</v>
      </c>
      <c r="G7" s="105" t="s">
        <v>176</v>
      </c>
      <c r="H7" s="105" t="str">
        <f>E7</f>
        <v>30 June 2026</v>
      </c>
      <c r="I7" s="105" t="str">
        <f>F7</f>
        <v>31 December 2025</v>
      </c>
      <c r="J7" s="106"/>
    </row>
    <row r="8" spans="1:13" ht="23.25" customHeight="1">
      <c r="D8" s="6"/>
      <c r="E8" s="26" t="s">
        <v>7</v>
      </c>
      <c r="F8" s="6" t="s">
        <v>9</v>
      </c>
      <c r="G8" s="6" t="s">
        <v>9</v>
      </c>
      <c r="H8" s="26" t="s">
        <v>7</v>
      </c>
      <c r="I8" s="6" t="s">
        <v>9</v>
      </c>
      <c r="J8" s="6"/>
    </row>
    <row r="9" spans="1:13" ht="23.25" customHeight="1">
      <c r="D9" s="6"/>
      <c r="E9" s="26" t="s">
        <v>8</v>
      </c>
      <c r="F9" s="6" t="s">
        <v>119</v>
      </c>
      <c r="G9" s="6" t="s">
        <v>119</v>
      </c>
      <c r="H9" s="26" t="s">
        <v>8</v>
      </c>
      <c r="I9" s="6"/>
      <c r="J9" s="6"/>
    </row>
    <row r="10" spans="1:13" ht="23.25" customHeight="1">
      <c r="A10" s="134" t="s">
        <v>10</v>
      </c>
      <c r="B10" s="134"/>
      <c r="C10" s="134"/>
      <c r="E10" s="48"/>
      <c r="F10" s="1"/>
      <c r="I10" s="3"/>
      <c r="J10" s="3"/>
    </row>
    <row r="11" spans="1:13" ht="23.25" customHeight="1">
      <c r="A11" s="2" t="s">
        <v>11</v>
      </c>
      <c r="C11" s="3"/>
      <c r="H11" s="3"/>
      <c r="I11" s="3"/>
      <c r="J11" s="3"/>
    </row>
    <row r="12" spans="1:13" ht="23.25" customHeight="1">
      <c r="A12" s="1" t="s">
        <v>12</v>
      </c>
      <c r="E12" s="45">
        <v>10289</v>
      </c>
      <c r="F12" s="45">
        <v>3363</v>
      </c>
      <c r="G12" s="45">
        <v>3881</v>
      </c>
      <c r="H12" s="45">
        <v>8764</v>
      </c>
      <c r="I12" s="45">
        <v>2278</v>
      </c>
      <c r="J12" s="13"/>
      <c r="K12" s="107"/>
    </row>
    <row r="13" spans="1:13" ht="23.25" customHeight="1">
      <c r="A13" s="108" t="s">
        <v>108</v>
      </c>
      <c r="D13" s="3" t="s">
        <v>163</v>
      </c>
      <c r="E13" s="45">
        <v>192467</v>
      </c>
      <c r="F13" s="45">
        <v>201444</v>
      </c>
      <c r="G13" s="45">
        <v>134292</v>
      </c>
      <c r="H13" s="45">
        <v>170730</v>
      </c>
      <c r="I13" s="45">
        <v>160414</v>
      </c>
      <c r="J13" s="13"/>
      <c r="K13" s="107"/>
    </row>
    <row r="14" spans="1:13" ht="23.25" customHeight="1">
      <c r="A14" s="1" t="s">
        <v>127</v>
      </c>
      <c r="D14" s="3">
        <v>7.1</v>
      </c>
      <c r="E14" s="45">
        <v>117515</v>
      </c>
      <c r="F14" s="45">
        <v>188718</v>
      </c>
      <c r="G14" s="45">
        <v>110571</v>
      </c>
      <c r="H14" s="45">
        <v>99056</v>
      </c>
      <c r="I14" s="45">
        <v>161007</v>
      </c>
      <c r="J14" s="13"/>
      <c r="K14" s="107"/>
      <c r="M14" s="107"/>
    </row>
    <row r="15" spans="1:13" ht="23.15" customHeight="1">
      <c r="A15" s="1" t="s">
        <v>13</v>
      </c>
      <c r="D15" s="3">
        <v>5.0999999999999996</v>
      </c>
      <c r="E15" s="45">
        <v>0</v>
      </c>
      <c r="F15" s="45">
        <v>0</v>
      </c>
      <c r="G15" s="45">
        <v>0</v>
      </c>
      <c r="H15" s="45">
        <v>135678</v>
      </c>
      <c r="I15" s="45">
        <v>128501</v>
      </c>
      <c r="J15" s="13"/>
      <c r="K15" s="107"/>
      <c r="M15" s="107"/>
    </row>
    <row r="16" spans="1:13" ht="23.25" customHeight="1">
      <c r="A16" s="1" t="s">
        <v>14</v>
      </c>
      <c r="D16" s="3">
        <v>8</v>
      </c>
      <c r="E16" s="45">
        <v>25043</v>
      </c>
      <c r="F16" s="45">
        <v>23526</v>
      </c>
      <c r="G16" s="45">
        <v>39520</v>
      </c>
      <c r="H16" s="45">
        <v>19608</v>
      </c>
      <c r="I16" s="45">
        <v>18180</v>
      </c>
      <c r="J16" s="13"/>
      <c r="K16" s="107"/>
      <c r="M16" s="107"/>
    </row>
    <row r="17" spans="1:13" ht="23.25" customHeight="1">
      <c r="A17" s="1" t="s">
        <v>122</v>
      </c>
      <c r="E17" s="45">
        <v>4945</v>
      </c>
      <c r="F17" s="45">
        <v>5256</v>
      </c>
      <c r="G17" s="45">
        <v>6502</v>
      </c>
      <c r="H17" s="45">
        <v>2788</v>
      </c>
      <c r="I17" s="45">
        <v>3700</v>
      </c>
      <c r="J17" s="13"/>
      <c r="K17" s="107"/>
      <c r="M17" s="107"/>
    </row>
    <row r="18" spans="1:13" ht="23.25" customHeight="1">
      <c r="A18" s="109" t="s">
        <v>15</v>
      </c>
      <c r="E18" s="50">
        <f>SUM(E12:E17)</f>
        <v>350259</v>
      </c>
      <c r="F18" s="50">
        <f>SUM(F12:F17)</f>
        <v>422307</v>
      </c>
      <c r="G18" s="50">
        <f>SUM(G12:G17)</f>
        <v>294766</v>
      </c>
      <c r="H18" s="50">
        <f>SUM(H12:H17)</f>
        <v>436624</v>
      </c>
      <c r="I18" s="50">
        <f>SUM(I12:I17)</f>
        <v>474080</v>
      </c>
      <c r="J18" s="13"/>
      <c r="K18" s="107"/>
    </row>
    <row r="19" spans="1:13" ht="23.25" customHeight="1">
      <c r="A19" s="2" t="s">
        <v>16</v>
      </c>
      <c r="F19" s="110"/>
      <c r="H19" s="3"/>
      <c r="I19" s="3"/>
      <c r="J19" s="13"/>
      <c r="K19" s="107"/>
    </row>
    <row r="20" spans="1:13" ht="23.25" customHeight="1">
      <c r="A20" s="1" t="s">
        <v>66</v>
      </c>
      <c r="D20" s="3">
        <v>9</v>
      </c>
      <c r="E20" s="45">
        <v>10855</v>
      </c>
      <c r="F20" s="45">
        <v>21558</v>
      </c>
      <c r="G20" s="45">
        <v>95705</v>
      </c>
      <c r="H20" s="45">
        <v>8605</v>
      </c>
      <c r="I20" s="45">
        <v>19302</v>
      </c>
      <c r="J20" s="13"/>
      <c r="K20" s="107"/>
    </row>
    <row r="21" spans="1:13" ht="23.25" customHeight="1">
      <c r="A21" s="1" t="s">
        <v>22</v>
      </c>
      <c r="D21" s="3">
        <v>10</v>
      </c>
      <c r="E21" s="45">
        <v>0</v>
      </c>
      <c r="F21" s="45">
        <v>0</v>
      </c>
      <c r="G21" s="45">
        <v>0</v>
      </c>
      <c r="H21" s="45">
        <v>359100</v>
      </c>
      <c r="I21" s="45">
        <v>359100</v>
      </c>
      <c r="J21" s="13"/>
      <c r="K21" s="107"/>
    </row>
    <row r="22" spans="1:13" ht="23.25" customHeight="1">
      <c r="A22" s="1" t="s">
        <v>99</v>
      </c>
      <c r="D22" s="3">
        <v>11</v>
      </c>
      <c r="E22" s="45">
        <v>7358</v>
      </c>
      <c r="F22" s="45">
        <v>7418</v>
      </c>
      <c r="G22" s="45">
        <v>5759</v>
      </c>
      <c r="H22" s="63">
        <v>0</v>
      </c>
      <c r="I22" s="63">
        <v>0</v>
      </c>
      <c r="J22" s="13"/>
      <c r="K22" s="107"/>
    </row>
    <row r="23" spans="1:13" ht="23.25" customHeight="1">
      <c r="A23" s="1" t="s">
        <v>133</v>
      </c>
      <c r="D23" s="3">
        <v>7.1</v>
      </c>
      <c r="E23" s="45">
        <v>141645</v>
      </c>
      <c r="F23" s="45">
        <v>175645</v>
      </c>
      <c r="G23" s="45">
        <v>169617</v>
      </c>
      <c r="H23" s="63">
        <v>141645</v>
      </c>
      <c r="I23" s="63">
        <v>175645</v>
      </c>
      <c r="J23" s="13"/>
      <c r="K23" s="107"/>
    </row>
    <row r="24" spans="1:13" ht="23.25" customHeight="1">
      <c r="A24" s="1" t="s">
        <v>199</v>
      </c>
      <c r="D24" s="3">
        <v>12</v>
      </c>
      <c r="E24" s="45">
        <v>61168</v>
      </c>
      <c r="F24" s="45">
        <v>61168</v>
      </c>
      <c r="G24" s="47">
        <v>59967</v>
      </c>
      <c r="H24" s="45">
        <v>0</v>
      </c>
      <c r="I24" s="45">
        <v>0</v>
      </c>
      <c r="J24" s="13"/>
      <c r="K24" s="107"/>
    </row>
    <row r="25" spans="1:13" ht="23.25" customHeight="1">
      <c r="A25" s="1" t="s">
        <v>134</v>
      </c>
      <c r="D25" s="3">
        <v>13</v>
      </c>
      <c r="E25" s="47">
        <v>70913</v>
      </c>
      <c r="F25" s="47">
        <v>70913</v>
      </c>
      <c r="G25" s="45">
        <v>0</v>
      </c>
      <c r="H25" s="47">
        <v>0</v>
      </c>
      <c r="I25" s="47">
        <v>0</v>
      </c>
      <c r="J25" s="13"/>
      <c r="K25" s="107"/>
    </row>
    <row r="26" spans="1:13" ht="23.25" customHeight="1">
      <c r="A26" s="1" t="s">
        <v>21</v>
      </c>
      <c r="D26" s="3">
        <v>14</v>
      </c>
      <c r="E26" s="45">
        <v>514311</v>
      </c>
      <c r="F26" s="45">
        <v>535864</v>
      </c>
      <c r="G26" s="45">
        <v>542169</v>
      </c>
      <c r="H26" s="45">
        <v>125352</v>
      </c>
      <c r="I26" s="45">
        <v>135158</v>
      </c>
      <c r="J26" s="13"/>
      <c r="K26" s="107"/>
    </row>
    <row r="27" spans="1:13" ht="23.25" customHeight="1">
      <c r="A27" s="1" t="s">
        <v>101</v>
      </c>
      <c r="D27" s="3" t="s">
        <v>164</v>
      </c>
      <c r="E27" s="45">
        <v>59474</v>
      </c>
      <c r="F27" s="45">
        <v>67383</v>
      </c>
      <c r="G27" s="45">
        <v>82289</v>
      </c>
      <c r="H27" s="45">
        <v>59279</v>
      </c>
      <c r="I27" s="45">
        <v>67036</v>
      </c>
      <c r="J27" s="13"/>
      <c r="K27" s="107"/>
    </row>
    <row r="28" spans="1:13" ht="23.25" customHeight="1">
      <c r="A28" s="1" t="s">
        <v>20</v>
      </c>
      <c r="D28" s="3">
        <v>16</v>
      </c>
      <c r="E28" s="45">
        <v>14440</v>
      </c>
      <c r="F28" s="45">
        <v>16385</v>
      </c>
      <c r="G28" s="45">
        <v>16731</v>
      </c>
      <c r="H28" s="45">
        <v>3003</v>
      </c>
      <c r="I28" s="45">
        <v>3924</v>
      </c>
      <c r="J28" s="13"/>
      <c r="K28" s="107"/>
    </row>
    <row r="29" spans="1:13" ht="23.25" customHeight="1">
      <c r="A29" s="1" t="s">
        <v>19</v>
      </c>
      <c r="E29" s="45">
        <v>2442</v>
      </c>
      <c r="F29" s="45">
        <v>2031</v>
      </c>
      <c r="G29" s="45">
        <v>2061</v>
      </c>
      <c r="H29" s="45">
        <v>1941</v>
      </c>
      <c r="I29" s="45">
        <v>1573</v>
      </c>
      <c r="J29" s="13"/>
      <c r="K29" s="107"/>
    </row>
    <row r="30" spans="1:13" ht="23.25" customHeight="1">
      <c r="A30" s="1" t="s">
        <v>158</v>
      </c>
      <c r="E30" s="45">
        <v>20060</v>
      </c>
      <c r="F30" s="45">
        <v>15137</v>
      </c>
      <c r="G30" s="45">
        <v>13993</v>
      </c>
      <c r="H30" s="45">
        <v>15602</v>
      </c>
      <c r="I30" s="45">
        <v>11902</v>
      </c>
      <c r="J30" s="13"/>
      <c r="K30" s="107"/>
    </row>
    <row r="31" spans="1:13" ht="23.25" customHeight="1">
      <c r="A31" s="1" t="s">
        <v>135</v>
      </c>
      <c r="E31" s="45">
        <v>5634</v>
      </c>
      <c r="F31" s="45">
        <v>4978</v>
      </c>
      <c r="G31" s="45">
        <v>13269</v>
      </c>
      <c r="H31" s="45">
        <v>3803</v>
      </c>
      <c r="I31" s="45">
        <v>3486</v>
      </c>
      <c r="J31" s="13"/>
      <c r="K31" s="107"/>
    </row>
    <row r="32" spans="1:13" ht="23.25" customHeight="1">
      <c r="A32" s="2" t="s">
        <v>18</v>
      </c>
      <c r="E32" s="50">
        <f>SUM(E20:E31)</f>
        <v>908300</v>
      </c>
      <c r="F32" s="50">
        <f>SUM(F20:F31)</f>
        <v>978480</v>
      </c>
      <c r="G32" s="50">
        <f t="shared" ref="G32" si="0">SUM(G20:G31)</f>
        <v>1001560</v>
      </c>
      <c r="H32" s="50">
        <f>SUM(H20:H31)</f>
        <v>718330</v>
      </c>
      <c r="I32" s="50">
        <f>SUM(I20:I31)</f>
        <v>777126</v>
      </c>
      <c r="J32" s="13"/>
      <c r="K32" s="107"/>
    </row>
    <row r="33" spans="1:11" ht="23.25" customHeight="1" thickBot="1">
      <c r="A33" s="2" t="s">
        <v>17</v>
      </c>
      <c r="E33" s="51">
        <f>E18+E32</f>
        <v>1258559</v>
      </c>
      <c r="F33" s="51">
        <f>F18+F32</f>
        <v>1400787</v>
      </c>
      <c r="G33" s="51">
        <f>G18+G32</f>
        <v>1296326</v>
      </c>
      <c r="H33" s="51">
        <f>H18+H32</f>
        <v>1154954</v>
      </c>
      <c r="I33" s="51">
        <f>I18+I32</f>
        <v>1251206</v>
      </c>
      <c r="J33" s="13"/>
      <c r="K33" s="107"/>
    </row>
    <row r="34" spans="1:11" ht="23.25" customHeight="1" thickTop="1"/>
    <row r="35" spans="1:11" ht="23.25" customHeight="1">
      <c r="F35" s="110"/>
      <c r="H35" s="25"/>
    </row>
    <row r="36" spans="1:11" ht="23.25" customHeight="1">
      <c r="F36" s="110"/>
      <c r="H36" s="25"/>
    </row>
    <row r="37" spans="1:11" ht="23.25" customHeight="1">
      <c r="F37" s="110"/>
      <c r="H37" s="25"/>
    </row>
    <row r="38" spans="1:11" ht="23.25" customHeight="1">
      <c r="F38" s="110"/>
      <c r="H38" s="25"/>
    </row>
    <row r="39" spans="1:11" ht="23.25" customHeight="1">
      <c r="F39" s="110"/>
      <c r="H39" s="25"/>
    </row>
    <row r="40" spans="1:11" ht="23.25" customHeight="1">
      <c r="F40" s="110"/>
      <c r="H40" s="25"/>
    </row>
    <row r="41" spans="1:11" ht="23.25" customHeight="1">
      <c r="F41" s="110"/>
      <c r="H41" s="25"/>
    </row>
    <row r="42" spans="1:11" ht="23.25" customHeight="1">
      <c r="F42" s="110"/>
      <c r="H42" s="25"/>
    </row>
    <row r="43" spans="1:11" ht="23.25" customHeight="1">
      <c r="F43" s="110"/>
      <c r="H43" s="25"/>
    </row>
    <row r="44" spans="1:11" ht="23.25" customHeight="1">
      <c r="F44" s="110"/>
      <c r="H44" s="25"/>
    </row>
    <row r="45" spans="1:11" ht="23.25" customHeight="1">
      <c r="F45" s="110"/>
      <c r="H45" s="25"/>
    </row>
    <row r="46" spans="1:11" ht="23.25" customHeight="1">
      <c r="F46" s="110"/>
      <c r="H46" s="25"/>
    </row>
    <row r="47" spans="1:11" ht="23.25" customHeight="1">
      <c r="H47" s="16"/>
    </row>
    <row r="48" spans="1:11">
      <c r="H48" s="107"/>
    </row>
    <row r="49" spans="1:10" ht="23.25" customHeight="1"/>
    <row r="50" spans="1:10" ht="23.25" customHeight="1"/>
    <row r="51" spans="1:10" ht="23.25" customHeight="1"/>
    <row r="52" spans="1:10" ht="20.5" customHeight="1">
      <c r="A52" s="1" t="s">
        <v>23</v>
      </c>
    </row>
    <row r="53" spans="1:10" ht="20.5" customHeight="1">
      <c r="I53" s="76">
        <v>3</v>
      </c>
    </row>
    <row r="54" spans="1:10" ht="22">
      <c r="A54" s="135" t="str">
        <f>+A2</f>
        <v>PLANET COMMUNICATIONS ASIA PUBLIC COMPANY LIMITED AND SUBSIDIARIES</v>
      </c>
      <c r="B54" s="135"/>
      <c r="C54" s="135"/>
      <c r="D54" s="135"/>
      <c r="E54" s="135"/>
      <c r="F54" s="135"/>
      <c r="G54" s="135"/>
      <c r="H54" s="135"/>
      <c r="I54" s="135"/>
      <c r="J54" s="6"/>
    </row>
    <row r="55" spans="1:10" ht="23.25" customHeight="1">
      <c r="A55" s="136" t="str">
        <f>A3</f>
        <v>STATEMENTS OF FINANCIAL POSITION</v>
      </c>
      <c r="B55" s="135"/>
      <c r="C55" s="135"/>
      <c r="D55" s="135"/>
      <c r="E55" s="135"/>
      <c r="F55" s="135"/>
      <c r="G55" s="135"/>
      <c r="H55" s="135"/>
      <c r="I55" s="135"/>
      <c r="J55" s="6"/>
    </row>
    <row r="56" spans="1:10" ht="23.25" customHeight="1">
      <c r="A56" s="135" t="str">
        <f>+A4</f>
        <v>AS AT 30 JUNE 2026</v>
      </c>
      <c r="B56" s="135"/>
      <c r="C56" s="135"/>
      <c r="D56" s="135"/>
      <c r="E56" s="135"/>
      <c r="F56" s="135"/>
      <c r="G56" s="135"/>
      <c r="H56" s="135"/>
      <c r="I56" s="135"/>
      <c r="J56" s="6"/>
    </row>
    <row r="57" spans="1:10" ht="23.25" customHeight="1">
      <c r="A57" s="7"/>
      <c r="B57" s="7"/>
      <c r="C57" s="7"/>
      <c r="D57" s="8"/>
      <c r="E57" s="49"/>
      <c r="F57" s="8"/>
      <c r="G57" s="8"/>
      <c r="H57" s="7"/>
      <c r="I57" s="10" t="s">
        <v>3</v>
      </c>
      <c r="J57" s="30"/>
    </row>
    <row r="58" spans="1:10" ht="23.25" customHeight="1">
      <c r="E58" s="135" t="s">
        <v>4</v>
      </c>
      <c r="F58" s="135"/>
      <c r="G58" s="135"/>
      <c r="H58" s="133" t="s">
        <v>5</v>
      </c>
      <c r="I58" s="133"/>
      <c r="J58" s="6"/>
    </row>
    <row r="59" spans="1:10" ht="23.25" customHeight="1">
      <c r="A59" s="7"/>
      <c r="B59" s="7"/>
      <c r="C59" s="7"/>
      <c r="D59" s="11" t="s">
        <v>6</v>
      </c>
      <c r="E59" s="52" t="str">
        <f>+E7</f>
        <v>30 June 2026</v>
      </c>
      <c r="F59" s="52" t="str">
        <f>+F7</f>
        <v>31 December 2025</v>
      </c>
      <c r="G59" s="52" t="s">
        <v>176</v>
      </c>
      <c r="H59" s="52" t="str">
        <f>+H7</f>
        <v>30 June 2026</v>
      </c>
      <c r="I59" s="52" t="str">
        <f>+I7</f>
        <v>31 December 2025</v>
      </c>
      <c r="J59" s="6"/>
    </row>
    <row r="60" spans="1:10" ht="23.25" customHeight="1">
      <c r="D60" s="6"/>
      <c r="E60" s="53" t="s">
        <v>7</v>
      </c>
      <c r="F60" s="6" t="s">
        <v>9</v>
      </c>
      <c r="G60" s="6" t="s">
        <v>9</v>
      </c>
      <c r="H60" s="26" t="s">
        <v>7</v>
      </c>
      <c r="I60" s="6" t="s">
        <v>9</v>
      </c>
      <c r="J60" s="6"/>
    </row>
    <row r="61" spans="1:10" ht="23.25" customHeight="1">
      <c r="D61" s="6"/>
      <c r="E61" s="53" t="s">
        <v>8</v>
      </c>
      <c r="F61" s="6" t="s">
        <v>119</v>
      </c>
      <c r="G61" s="6" t="s">
        <v>119</v>
      </c>
      <c r="H61" s="26" t="s">
        <v>8</v>
      </c>
      <c r="I61" s="6" t="s">
        <v>119</v>
      </c>
      <c r="J61" s="6"/>
    </row>
    <row r="62" spans="1:10" ht="23.25" customHeight="1">
      <c r="A62" s="134" t="s">
        <v>24</v>
      </c>
      <c r="B62" s="134"/>
      <c r="C62" s="134"/>
      <c r="G62" s="47"/>
    </row>
    <row r="63" spans="1:10" ht="23.25" customHeight="1">
      <c r="A63" s="2" t="s">
        <v>25</v>
      </c>
      <c r="F63" s="47"/>
      <c r="G63" s="14"/>
      <c r="H63" s="3"/>
      <c r="I63" s="3"/>
      <c r="J63" s="3"/>
    </row>
    <row r="64" spans="1:10" ht="23.25" customHeight="1">
      <c r="A64" s="1" t="s">
        <v>128</v>
      </c>
      <c r="D64" s="3">
        <v>17</v>
      </c>
      <c r="E64" s="45">
        <v>122531</v>
      </c>
      <c r="F64" s="14">
        <v>119986</v>
      </c>
      <c r="G64" s="14">
        <v>151598</v>
      </c>
      <c r="H64" s="45">
        <v>104523</v>
      </c>
      <c r="I64" s="14">
        <v>118124</v>
      </c>
      <c r="J64" s="13"/>
    </row>
    <row r="65" spans="1:10" ht="23.25" customHeight="1">
      <c r="A65" s="1" t="s">
        <v>136</v>
      </c>
      <c r="D65" s="3">
        <v>5.0999999999999996</v>
      </c>
      <c r="E65" s="45">
        <v>43182</v>
      </c>
      <c r="F65" s="14">
        <v>46700</v>
      </c>
      <c r="G65" s="14">
        <v>73875</v>
      </c>
      <c r="H65" s="45">
        <v>93208</v>
      </c>
      <c r="I65" s="14">
        <v>74265</v>
      </c>
      <c r="J65" s="13"/>
    </row>
    <row r="66" spans="1:10" ht="23.25" customHeight="1">
      <c r="A66" s="1" t="s">
        <v>73</v>
      </c>
      <c r="D66" s="3" t="s">
        <v>165</v>
      </c>
      <c r="E66" s="45">
        <v>334331</v>
      </c>
      <c r="F66" s="14">
        <v>374102</v>
      </c>
      <c r="G66" s="14">
        <v>244552</v>
      </c>
      <c r="H66" s="45">
        <v>150987</v>
      </c>
      <c r="I66" s="14">
        <v>189095</v>
      </c>
      <c r="J66" s="13"/>
    </row>
    <row r="67" spans="1:10" ht="23.25" customHeight="1">
      <c r="A67" s="1" t="s">
        <v>114</v>
      </c>
      <c r="D67" s="3">
        <v>7.2</v>
      </c>
      <c r="E67" s="45">
        <v>89712</v>
      </c>
      <c r="F67" s="14">
        <v>48015</v>
      </c>
      <c r="G67" s="14">
        <v>27099</v>
      </c>
      <c r="H67" s="45">
        <v>64317</v>
      </c>
      <c r="I67" s="14">
        <v>38590</v>
      </c>
      <c r="J67" s="13"/>
    </row>
    <row r="68" spans="1:10" ht="23.25" customHeight="1">
      <c r="A68" s="1" t="s">
        <v>129</v>
      </c>
      <c r="D68" s="3">
        <v>19</v>
      </c>
      <c r="E68" s="45">
        <v>11153</v>
      </c>
      <c r="F68" s="14">
        <v>11019</v>
      </c>
      <c r="G68" s="14">
        <v>10178</v>
      </c>
      <c r="H68" s="45">
        <v>10602</v>
      </c>
      <c r="I68" s="14">
        <v>10423</v>
      </c>
      <c r="J68" s="13"/>
    </row>
    <row r="69" spans="1:10" ht="23.25" customHeight="1">
      <c r="A69" s="1" t="s">
        <v>74</v>
      </c>
      <c r="D69" s="3" t="s">
        <v>166</v>
      </c>
      <c r="E69" s="45">
        <v>19832</v>
      </c>
      <c r="F69" s="14">
        <v>16284</v>
      </c>
      <c r="G69" s="14">
        <v>14998</v>
      </c>
      <c r="H69" s="45">
        <v>19425</v>
      </c>
      <c r="I69" s="14">
        <v>15885</v>
      </c>
      <c r="J69" s="13"/>
    </row>
    <row r="70" spans="1:10" ht="23.25" customHeight="1">
      <c r="A70" s="1" t="s">
        <v>100</v>
      </c>
      <c r="E70" s="45">
        <v>254</v>
      </c>
      <c r="F70" s="14">
        <v>1785</v>
      </c>
      <c r="G70" s="14">
        <v>648</v>
      </c>
      <c r="H70" s="45">
        <v>0</v>
      </c>
      <c r="I70" s="14">
        <v>0</v>
      </c>
      <c r="J70" s="13"/>
    </row>
    <row r="71" spans="1:10" ht="23.25" customHeight="1">
      <c r="A71" s="2" t="s">
        <v>26</v>
      </c>
      <c r="E71" s="54">
        <f>SUM(E64:E70)</f>
        <v>620995</v>
      </c>
      <c r="F71" s="54">
        <f>SUM(F64:F70)</f>
        <v>617891</v>
      </c>
      <c r="G71" s="54">
        <f>SUM(G63:G70)</f>
        <v>522948</v>
      </c>
      <c r="H71" s="54">
        <f>SUM(H64:H70)</f>
        <v>443062</v>
      </c>
      <c r="I71" s="54">
        <f>SUM(I64:I70)</f>
        <v>446382</v>
      </c>
      <c r="J71" s="13"/>
    </row>
    <row r="72" spans="1:10" ht="23.25" customHeight="1">
      <c r="A72" s="2" t="s">
        <v>27</v>
      </c>
      <c r="E72" s="55"/>
      <c r="F72" s="111"/>
      <c r="H72" s="111"/>
      <c r="I72" s="37"/>
      <c r="J72" s="14"/>
    </row>
    <row r="73" spans="1:10" ht="24.75" customHeight="1">
      <c r="A73" s="1" t="s">
        <v>102</v>
      </c>
      <c r="D73" s="3">
        <v>19</v>
      </c>
      <c r="E73" s="45">
        <v>29723</v>
      </c>
      <c r="F73" s="14">
        <v>35362</v>
      </c>
      <c r="G73" s="14">
        <v>39333</v>
      </c>
      <c r="H73" s="45">
        <v>28901</v>
      </c>
      <c r="I73" s="14">
        <v>34265</v>
      </c>
      <c r="J73" s="4"/>
    </row>
    <row r="74" spans="1:10" ht="24.75" customHeight="1">
      <c r="A74" s="1" t="s">
        <v>28</v>
      </c>
      <c r="D74" s="3" t="s">
        <v>166</v>
      </c>
      <c r="E74" s="45">
        <v>51396</v>
      </c>
      <c r="F74" s="14">
        <v>59180</v>
      </c>
      <c r="G74" s="14">
        <v>74876</v>
      </c>
      <c r="H74" s="45">
        <v>51396</v>
      </c>
      <c r="I74" s="14">
        <v>58991</v>
      </c>
      <c r="J74" s="4"/>
    </row>
    <row r="75" spans="1:10" ht="24.75" customHeight="1">
      <c r="A75" s="1" t="s">
        <v>112</v>
      </c>
      <c r="D75" s="1"/>
      <c r="E75" s="14"/>
      <c r="F75" s="63"/>
      <c r="G75" s="1"/>
      <c r="H75" s="19"/>
      <c r="I75" s="63"/>
      <c r="J75" s="4"/>
    </row>
    <row r="76" spans="1:10" ht="24.75" customHeight="1">
      <c r="B76" s="1" t="s">
        <v>113</v>
      </c>
      <c r="D76" s="3">
        <v>21</v>
      </c>
      <c r="E76" s="45">
        <v>51833</v>
      </c>
      <c r="F76" s="14">
        <v>87078</v>
      </c>
      <c r="G76" s="14">
        <v>154493</v>
      </c>
      <c r="H76" s="45">
        <v>0</v>
      </c>
      <c r="I76" s="14">
        <v>0</v>
      </c>
      <c r="J76" s="4"/>
    </row>
    <row r="77" spans="1:10" ht="24.75" customHeight="1">
      <c r="A77" s="1" t="s">
        <v>75</v>
      </c>
      <c r="D77" s="3">
        <v>22</v>
      </c>
      <c r="E77" s="45">
        <v>16509</v>
      </c>
      <c r="F77" s="14">
        <v>16301</v>
      </c>
      <c r="G77" s="14">
        <v>14344</v>
      </c>
      <c r="H77" s="45">
        <v>14043</v>
      </c>
      <c r="I77" s="14">
        <v>14052</v>
      </c>
      <c r="J77" s="4"/>
    </row>
    <row r="78" spans="1:10" ht="24.75" customHeight="1">
      <c r="A78" s="2" t="s">
        <v>29</v>
      </c>
      <c r="E78" s="54">
        <f>SUM(E73:E77)</f>
        <v>149461</v>
      </c>
      <c r="F78" s="54">
        <f>SUM(F73:F77)</f>
        <v>197921</v>
      </c>
      <c r="G78" s="54">
        <f>SUM(G73:G77)</f>
        <v>283046</v>
      </c>
      <c r="H78" s="54">
        <f>SUM(H73:H77)</f>
        <v>94340</v>
      </c>
      <c r="I78" s="54">
        <f>SUM(I73:I77)</f>
        <v>107308</v>
      </c>
      <c r="J78" s="4"/>
    </row>
    <row r="79" spans="1:10" ht="23.25" customHeight="1">
      <c r="A79" s="2" t="s">
        <v>30</v>
      </c>
      <c r="E79" s="54">
        <f>E71+E78</f>
        <v>770456</v>
      </c>
      <c r="F79" s="54">
        <f>F71+F78</f>
        <v>815812</v>
      </c>
      <c r="G79" s="54">
        <f>G71+G78</f>
        <v>805994</v>
      </c>
      <c r="H79" s="54">
        <f>H71+H78</f>
        <v>537402</v>
      </c>
      <c r="I79" s="54">
        <f>I71+I78</f>
        <v>553690</v>
      </c>
      <c r="J79" s="13"/>
    </row>
    <row r="80" spans="1:10" ht="9" customHeight="1">
      <c r="E80" s="37"/>
      <c r="F80" s="37"/>
      <c r="H80" s="37"/>
      <c r="I80" s="37"/>
      <c r="J80" s="13"/>
    </row>
    <row r="81" spans="1:15" ht="26.15" customHeight="1">
      <c r="A81" s="2" t="s">
        <v>31</v>
      </c>
      <c r="J81" s="13"/>
    </row>
    <row r="82" spans="1:15" ht="23.25" customHeight="1">
      <c r="A82" s="1" t="s">
        <v>32</v>
      </c>
      <c r="D82" s="3">
        <v>23</v>
      </c>
      <c r="H82" s="3"/>
      <c r="I82" s="3"/>
    </row>
    <row r="83" spans="1:15" ht="23.25" customHeight="1">
      <c r="A83" s="1" t="s">
        <v>33</v>
      </c>
      <c r="G83" s="37"/>
      <c r="H83" s="3"/>
      <c r="I83" s="3"/>
      <c r="J83" s="3"/>
    </row>
    <row r="84" spans="1:15" ht="23.25" customHeight="1">
      <c r="A84" s="1" t="s">
        <v>137</v>
      </c>
      <c r="E84" s="14">
        <v>0</v>
      </c>
      <c r="F84" s="14">
        <v>0</v>
      </c>
      <c r="G84" s="21">
        <v>966118</v>
      </c>
      <c r="H84" s="14">
        <v>0</v>
      </c>
      <c r="I84" s="14">
        <v>0</v>
      </c>
      <c r="J84" s="3"/>
      <c r="K84" s="4"/>
      <c r="L84" s="1"/>
      <c r="O84" s="1"/>
    </row>
    <row r="85" spans="1:15" ht="23.25" customHeight="1">
      <c r="A85" s="1" t="s">
        <v>144</v>
      </c>
      <c r="E85" s="14">
        <v>0</v>
      </c>
      <c r="F85" s="14">
        <v>1243692</v>
      </c>
      <c r="G85" s="21">
        <v>0</v>
      </c>
      <c r="H85" s="14">
        <v>0</v>
      </c>
      <c r="I85" s="14">
        <v>1243692</v>
      </c>
      <c r="J85" s="3"/>
      <c r="K85" s="4"/>
      <c r="L85" s="1"/>
      <c r="O85" s="1"/>
    </row>
    <row r="86" spans="1:15" ht="23.25" customHeight="1">
      <c r="A86" s="1" t="s">
        <v>177</v>
      </c>
      <c r="E86" s="56">
        <v>768569</v>
      </c>
      <c r="F86" s="56">
        <v>0</v>
      </c>
      <c r="G86" s="56">
        <v>0</v>
      </c>
      <c r="H86" s="56">
        <v>768569</v>
      </c>
      <c r="I86" s="56">
        <v>0</v>
      </c>
      <c r="J86" s="3"/>
      <c r="K86" s="4"/>
      <c r="L86" s="1"/>
      <c r="O86" s="1"/>
    </row>
    <row r="87" spans="1:15" ht="23.25" customHeight="1">
      <c r="A87" s="1" t="s">
        <v>91</v>
      </c>
      <c r="E87" s="14"/>
      <c r="F87" s="14"/>
      <c r="G87" s="14"/>
      <c r="H87" s="45"/>
      <c r="I87" s="14"/>
      <c r="J87" s="3"/>
    </row>
    <row r="88" spans="1:15" ht="23.25" customHeight="1">
      <c r="A88" s="1" t="s">
        <v>118</v>
      </c>
      <c r="E88" s="45">
        <v>0</v>
      </c>
      <c r="F88" s="45">
        <v>0</v>
      </c>
      <c r="G88" s="57">
        <v>579671</v>
      </c>
      <c r="H88" s="45">
        <v>0</v>
      </c>
      <c r="I88" s="45">
        <v>0</v>
      </c>
      <c r="J88" s="3"/>
    </row>
    <row r="89" spans="1:15" ht="23.25" customHeight="1">
      <c r="A89" s="1" t="s">
        <v>182</v>
      </c>
      <c r="E89" s="45">
        <f>'P6'!C28</f>
        <v>659289</v>
      </c>
      <c r="F89" s="14">
        <f>'P6'!C21</f>
        <v>659289</v>
      </c>
      <c r="G89" s="14">
        <v>0</v>
      </c>
      <c r="H89" s="45">
        <f>'P7'!C25</f>
        <v>659289</v>
      </c>
      <c r="I89" s="14">
        <f>'P7'!C20</f>
        <v>659289</v>
      </c>
      <c r="J89" s="3"/>
    </row>
    <row r="90" spans="1:15" ht="23.25" customHeight="1">
      <c r="A90" s="1" t="s">
        <v>34</v>
      </c>
      <c r="D90" s="3">
        <v>23</v>
      </c>
      <c r="E90" s="45">
        <f>+'P6'!D28</f>
        <v>244469</v>
      </c>
      <c r="F90" s="14">
        <f>+'P6'!D21</f>
        <v>244469</v>
      </c>
      <c r="G90" s="14">
        <v>182984</v>
      </c>
      <c r="H90" s="45">
        <f>+'P7'!D25</f>
        <v>244469</v>
      </c>
      <c r="I90" s="14">
        <f>'P7'!D20</f>
        <v>244469</v>
      </c>
      <c r="J90" s="58"/>
    </row>
    <row r="91" spans="1:15" ht="23.25" customHeight="1">
      <c r="A91" s="1" t="s">
        <v>76</v>
      </c>
      <c r="E91" s="45">
        <f>+'P6'!E28</f>
        <v>17117</v>
      </c>
      <c r="F91" s="14">
        <v>17117</v>
      </c>
      <c r="G91" s="14">
        <v>17117</v>
      </c>
      <c r="H91" s="45">
        <f>+'P7'!E25</f>
        <v>17117</v>
      </c>
      <c r="I91" s="14">
        <v>17117</v>
      </c>
      <c r="J91" s="58"/>
    </row>
    <row r="92" spans="1:15" ht="23.25" customHeight="1">
      <c r="A92" s="1" t="s">
        <v>138</v>
      </c>
      <c r="D92" s="3">
        <v>24</v>
      </c>
      <c r="E92" s="45">
        <f>'P6'!F28</f>
        <v>6045</v>
      </c>
      <c r="F92" s="14">
        <f>'P6'!F23</f>
        <v>0</v>
      </c>
      <c r="G92" s="14">
        <f>'P6'!F11</f>
        <v>0</v>
      </c>
      <c r="H92" s="48">
        <f>'P7'!F25</f>
        <v>6045</v>
      </c>
      <c r="I92" s="14">
        <f>'P7'!F20</f>
        <v>0</v>
      </c>
      <c r="J92" s="58"/>
    </row>
    <row r="93" spans="1:15" ht="23.25" customHeight="1">
      <c r="A93" s="1" t="s">
        <v>35</v>
      </c>
      <c r="E93" s="14"/>
      <c r="F93" s="14"/>
      <c r="G93" s="14"/>
      <c r="H93" s="14"/>
      <c r="I93" s="14"/>
      <c r="J93" s="58"/>
    </row>
    <row r="94" spans="1:15" ht="23.25" customHeight="1">
      <c r="A94" s="1" t="s">
        <v>77</v>
      </c>
      <c r="E94" s="45">
        <f>+'P6'!G28</f>
        <v>11770</v>
      </c>
      <c r="F94" s="14">
        <v>11770</v>
      </c>
      <c r="G94" s="14">
        <v>11770</v>
      </c>
      <c r="H94" s="45">
        <v>11770</v>
      </c>
      <c r="I94" s="14">
        <v>11770</v>
      </c>
      <c r="J94" s="58"/>
    </row>
    <row r="95" spans="1:15" ht="23.25" customHeight="1">
      <c r="A95" s="1" t="s">
        <v>123</v>
      </c>
      <c r="E95" s="45">
        <f>'P6'!H28</f>
        <v>-456295</v>
      </c>
      <c r="F95" s="66">
        <f>'P6'!H23</f>
        <v>-354145</v>
      </c>
      <c r="G95" s="57">
        <v>-301812</v>
      </c>
      <c r="H95" s="66">
        <f>+'P7'!H25</f>
        <v>-321138</v>
      </c>
      <c r="I95" s="57">
        <f>'P7'!H20</f>
        <v>-235129</v>
      </c>
      <c r="J95" s="58"/>
    </row>
    <row r="96" spans="1:15" ht="23.25" customHeight="1">
      <c r="A96" s="1" t="s">
        <v>178</v>
      </c>
      <c r="E96" s="46">
        <f>'P6'!K28</f>
        <v>4478</v>
      </c>
      <c r="F96" s="59">
        <f>'P6'!K21</f>
        <v>4478</v>
      </c>
      <c r="G96" s="80">
        <v>0</v>
      </c>
      <c r="H96" s="80">
        <v>0</v>
      </c>
      <c r="I96" s="80">
        <v>0</v>
      </c>
      <c r="J96" s="58"/>
    </row>
    <row r="97" spans="1:15" ht="23.25" customHeight="1">
      <c r="A97" s="2" t="s">
        <v>60</v>
      </c>
      <c r="E97" s="14">
        <f>SUM(E87:E96)</f>
        <v>486873</v>
      </c>
      <c r="F97" s="14">
        <f>SUM(F87:F96)</f>
        <v>582978</v>
      </c>
      <c r="G97" s="66">
        <f>SUM(G88:G96)</f>
        <v>489730</v>
      </c>
      <c r="H97" s="14">
        <f>SUM(H87:H95)</f>
        <v>617552</v>
      </c>
      <c r="I97" s="14">
        <f>SUM(I87:I96)</f>
        <v>697516</v>
      </c>
      <c r="J97" s="60"/>
    </row>
    <row r="98" spans="1:15" ht="23.25" customHeight="1">
      <c r="A98" s="1" t="s">
        <v>36</v>
      </c>
      <c r="E98" s="46">
        <f>'P6'!N28</f>
        <v>1230</v>
      </c>
      <c r="F98" s="14">
        <f>'P6'!N21</f>
        <v>1997</v>
      </c>
      <c r="G98" s="14">
        <v>602</v>
      </c>
      <c r="H98" s="14">
        <v>0</v>
      </c>
      <c r="I98" s="14">
        <v>0</v>
      </c>
      <c r="J98" s="112"/>
    </row>
    <row r="99" spans="1:15" ht="23.25" customHeight="1">
      <c r="A99" s="2" t="s">
        <v>37</v>
      </c>
      <c r="E99" s="50">
        <f>SUM(E97:E98)</f>
        <v>488103</v>
      </c>
      <c r="F99" s="50">
        <f>SUM(F97:F98)</f>
        <v>584975</v>
      </c>
      <c r="G99" s="50">
        <f>SUM(G97:G98)</f>
        <v>490332</v>
      </c>
      <c r="H99" s="50">
        <f>SUM(H97:H98)</f>
        <v>617552</v>
      </c>
      <c r="I99" s="50">
        <f>SUM(I97:I98)</f>
        <v>697516</v>
      </c>
      <c r="J99" s="112"/>
    </row>
    <row r="100" spans="1:15" ht="23.5" customHeight="1" thickBot="1">
      <c r="A100" s="2" t="s">
        <v>38</v>
      </c>
      <c r="E100" s="61">
        <f>+E79+E99</f>
        <v>1258559</v>
      </c>
      <c r="F100" s="61">
        <f>F79+F99</f>
        <v>1400787</v>
      </c>
      <c r="G100" s="61">
        <f>G79+G99</f>
        <v>1296326</v>
      </c>
      <c r="H100" s="61">
        <f>H79+H99</f>
        <v>1154954</v>
      </c>
      <c r="I100" s="61">
        <f>I79+I99</f>
        <v>1251206</v>
      </c>
      <c r="J100" s="4"/>
      <c r="K100" s="4"/>
      <c r="M100" s="4"/>
      <c r="N100" s="4"/>
    </row>
    <row r="101" spans="1:15" s="114" customFormat="1" ht="23.5" customHeight="1" thickTop="1">
      <c r="A101" s="113"/>
      <c r="D101" s="115"/>
      <c r="E101" s="90"/>
      <c r="F101" s="90"/>
      <c r="G101" s="115"/>
      <c r="H101" s="90"/>
      <c r="I101" s="90"/>
      <c r="J101" s="91"/>
      <c r="K101" s="91"/>
      <c r="L101" s="92"/>
      <c r="M101" s="91"/>
      <c r="N101" s="91"/>
      <c r="O101" s="91"/>
    </row>
    <row r="102" spans="1:15" s="114" customFormat="1" ht="23.5" customHeight="1">
      <c r="A102" s="113"/>
      <c r="D102" s="115"/>
      <c r="E102" s="90"/>
      <c r="F102" s="90"/>
      <c r="G102" s="115"/>
      <c r="H102" s="90"/>
      <c r="I102" s="90"/>
      <c r="J102" s="91"/>
      <c r="K102" s="91"/>
      <c r="L102" s="92"/>
      <c r="M102" s="91"/>
      <c r="N102" s="91"/>
      <c r="O102" s="91"/>
    </row>
    <row r="103" spans="1:15" s="114" customFormat="1" ht="23.5" customHeight="1">
      <c r="A103" s="113"/>
      <c r="D103" s="115"/>
      <c r="E103" s="90"/>
      <c r="F103" s="90"/>
      <c r="G103" s="115"/>
      <c r="H103" s="90"/>
      <c r="I103" s="90"/>
      <c r="J103" s="91"/>
      <c r="K103" s="91"/>
      <c r="L103" s="92"/>
      <c r="M103" s="91"/>
      <c r="N103" s="91"/>
      <c r="O103" s="91"/>
    </row>
    <row r="104" spans="1:15" s="114" customFormat="1" ht="23.5" customHeight="1">
      <c r="A104" s="113"/>
      <c r="D104" s="115"/>
      <c r="E104" s="90"/>
      <c r="F104" s="90"/>
      <c r="G104" s="115"/>
      <c r="H104" s="90"/>
      <c r="I104" s="90"/>
      <c r="J104" s="91"/>
      <c r="K104" s="91"/>
      <c r="L104" s="92"/>
      <c r="M104" s="91"/>
      <c r="N104" s="91"/>
      <c r="O104" s="91"/>
    </row>
    <row r="105" spans="1:15" ht="23.5" customHeight="1">
      <c r="A105" s="1" t="s">
        <v>23</v>
      </c>
      <c r="E105" s="62"/>
      <c r="F105" s="62"/>
      <c r="H105" s="62"/>
      <c r="I105" s="62"/>
      <c r="J105" s="13"/>
      <c r="K105" s="4"/>
      <c r="M105" s="4"/>
      <c r="N105" s="4"/>
    </row>
    <row r="106" spans="1:15" ht="23.5" customHeight="1">
      <c r="H106" s="13"/>
      <c r="I106" s="13"/>
      <c r="J106" s="13"/>
      <c r="K106" s="4"/>
      <c r="M106" s="4"/>
      <c r="N106" s="4"/>
    </row>
    <row r="107" spans="1:15" ht="23.5" customHeight="1">
      <c r="E107" s="79"/>
      <c r="F107" s="79"/>
      <c r="G107" s="79"/>
      <c r="H107" s="79"/>
      <c r="I107" s="79"/>
      <c r="J107" s="3"/>
    </row>
    <row r="108" spans="1:15" ht="23.5" customHeight="1">
      <c r="F108" s="47"/>
      <c r="G108" s="57"/>
      <c r="H108" s="47"/>
      <c r="I108" s="47"/>
      <c r="J108" s="3"/>
    </row>
    <row r="109" spans="1:15" ht="23.25" customHeight="1">
      <c r="G109" s="57"/>
      <c r="H109" s="3"/>
      <c r="I109" s="3"/>
      <c r="J109" s="3"/>
    </row>
    <row r="110" spans="1:15" ht="23.25" customHeight="1">
      <c r="G110" s="57"/>
      <c r="H110" s="3"/>
      <c r="I110" s="3"/>
      <c r="J110" s="3"/>
    </row>
    <row r="111" spans="1:15" ht="23.25" customHeight="1">
      <c r="G111" s="62"/>
      <c r="H111" s="3"/>
      <c r="I111" s="3"/>
      <c r="J111" s="3"/>
    </row>
    <row r="113" spans="7:7">
      <c r="G113" s="47">
        <f>G33-G100</f>
        <v>0</v>
      </c>
    </row>
    <row r="114" spans="7:7">
      <c r="G114" s="47"/>
    </row>
  </sheetData>
  <mergeCells count="12">
    <mergeCell ref="A2:I2"/>
    <mergeCell ref="H58:I58"/>
    <mergeCell ref="A62:C62"/>
    <mergeCell ref="A54:I54"/>
    <mergeCell ref="A56:I56"/>
    <mergeCell ref="E6:F6"/>
    <mergeCell ref="A3:I3"/>
    <mergeCell ref="A4:I4"/>
    <mergeCell ref="A10:C10"/>
    <mergeCell ref="A55:I55"/>
    <mergeCell ref="H6:I6"/>
    <mergeCell ref="E58:G58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4" fitToHeight="2" orientation="portrait" blackAndWhite="1" r:id="rId1"/>
  <headerFooter alignWithMargins="0"/>
  <rowBreaks count="1" manualBreakCount="1">
    <brk id="5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view="pageBreakPreview" zoomScale="70" zoomScaleNormal="40" zoomScaleSheetLayoutView="70" workbookViewId="0">
      <selection activeCell="D51" sqref="D51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56" style="1" customWidth="1"/>
    <col min="4" max="4" width="9" style="3" customWidth="1"/>
    <col min="5" max="8" width="13.54296875" style="1" customWidth="1"/>
    <col min="9" max="9" width="17.453125" style="1" bestFit="1" customWidth="1"/>
    <col min="10" max="10" width="10.453125" style="1" bestFit="1" customWidth="1"/>
    <col min="11" max="16384" width="9.453125" style="1"/>
  </cols>
  <sheetData>
    <row r="1" spans="1:10" ht="26">
      <c r="G1" s="4"/>
      <c r="H1" s="76">
        <v>4</v>
      </c>
    </row>
    <row r="2" spans="1:10" ht="24" customHeight="1">
      <c r="A2" s="132" t="s">
        <v>1</v>
      </c>
      <c r="B2" s="132"/>
      <c r="C2" s="132"/>
      <c r="D2" s="132"/>
      <c r="E2" s="132"/>
      <c r="F2" s="132"/>
      <c r="G2" s="132"/>
      <c r="H2" s="132"/>
    </row>
    <row r="3" spans="1:10" ht="24" customHeight="1">
      <c r="A3" s="135" t="s">
        <v>39</v>
      </c>
      <c r="B3" s="135"/>
      <c r="C3" s="135"/>
      <c r="D3" s="135"/>
      <c r="E3" s="135"/>
      <c r="F3" s="135"/>
      <c r="G3" s="135"/>
      <c r="H3" s="135"/>
    </row>
    <row r="4" spans="1:10" ht="24" customHeight="1">
      <c r="A4" s="135" t="s">
        <v>167</v>
      </c>
      <c r="B4" s="135"/>
      <c r="C4" s="135"/>
      <c r="D4" s="135"/>
      <c r="E4" s="135"/>
      <c r="F4" s="135"/>
      <c r="G4" s="135"/>
      <c r="H4" s="135"/>
    </row>
    <row r="5" spans="1:10" ht="24" customHeight="1">
      <c r="A5" s="7"/>
      <c r="B5" s="7"/>
      <c r="C5" s="7"/>
      <c r="D5" s="8"/>
      <c r="E5" s="7"/>
      <c r="F5" s="7"/>
      <c r="G5" s="9"/>
      <c r="H5" s="10" t="s">
        <v>3</v>
      </c>
    </row>
    <row r="6" spans="1:10" ht="24" customHeight="1">
      <c r="E6" s="135" t="s">
        <v>4</v>
      </c>
      <c r="F6" s="135"/>
      <c r="G6" s="135" t="s">
        <v>5</v>
      </c>
      <c r="H6" s="135"/>
    </row>
    <row r="7" spans="1:10" ht="24" customHeight="1">
      <c r="A7" s="7"/>
      <c r="B7" s="7"/>
      <c r="C7" s="7"/>
      <c r="D7" s="93" t="s">
        <v>187</v>
      </c>
      <c r="E7" s="11">
        <v>2026</v>
      </c>
      <c r="F7" s="11">
        <v>2025</v>
      </c>
      <c r="G7" s="11">
        <f>E7</f>
        <v>2026</v>
      </c>
      <c r="H7" s="11">
        <f>F7</f>
        <v>2025</v>
      </c>
    </row>
    <row r="8" spans="1:10" ht="24" customHeight="1">
      <c r="C8" s="3"/>
      <c r="E8" s="3"/>
      <c r="F8" s="94" t="s">
        <v>119</v>
      </c>
      <c r="G8" s="12"/>
      <c r="H8" s="94"/>
    </row>
    <row r="9" spans="1:10" ht="24" customHeight="1">
      <c r="A9" s="95" t="s">
        <v>51</v>
      </c>
      <c r="C9" s="3"/>
      <c r="E9" s="96"/>
      <c r="F9" s="97"/>
      <c r="G9" s="13"/>
    </row>
    <row r="10" spans="1:10" ht="24" customHeight="1">
      <c r="A10" s="98" t="s">
        <v>67</v>
      </c>
      <c r="E10" s="14">
        <v>38018</v>
      </c>
      <c r="F10" s="63">
        <v>62007</v>
      </c>
      <c r="G10" s="15">
        <v>23855</v>
      </c>
      <c r="H10" s="63">
        <v>49469</v>
      </c>
      <c r="I10" s="16"/>
      <c r="J10" s="17"/>
    </row>
    <row r="11" spans="1:10" ht="24" customHeight="1">
      <c r="A11" s="98" t="s">
        <v>68</v>
      </c>
      <c r="E11" s="14">
        <v>33966</v>
      </c>
      <c r="F11" s="65">
        <v>26777</v>
      </c>
      <c r="G11" s="15">
        <v>24079</v>
      </c>
      <c r="H11" s="65">
        <v>19200</v>
      </c>
      <c r="I11" s="16"/>
      <c r="J11" s="17"/>
    </row>
    <row r="12" spans="1:10" ht="24" customHeight="1">
      <c r="A12" s="98" t="s">
        <v>40</v>
      </c>
      <c r="E12" s="14">
        <v>133</v>
      </c>
      <c r="F12" s="65">
        <v>1420</v>
      </c>
      <c r="G12" s="15">
        <v>2569</v>
      </c>
      <c r="H12" s="65">
        <v>3489</v>
      </c>
      <c r="I12" s="16"/>
      <c r="J12" s="17"/>
    </row>
    <row r="13" spans="1:10" ht="24" customHeight="1">
      <c r="A13" s="95" t="s">
        <v>52</v>
      </c>
      <c r="E13" s="18">
        <f>SUM(E10:E12)</f>
        <v>72117</v>
      </c>
      <c r="F13" s="18">
        <f>SUM(F10:F12)</f>
        <v>90204</v>
      </c>
      <c r="G13" s="18">
        <f>SUM(G10:G12)</f>
        <v>50503</v>
      </c>
      <c r="H13" s="18">
        <f>SUM(H10:H12)</f>
        <v>72158</v>
      </c>
      <c r="I13" s="19"/>
      <c r="J13" s="17"/>
    </row>
    <row r="14" spans="1:10" ht="24" customHeight="1">
      <c r="A14" s="2" t="s">
        <v>47</v>
      </c>
      <c r="E14" s="4"/>
      <c r="F14" s="4"/>
      <c r="G14" s="20"/>
      <c r="H14" s="21"/>
      <c r="I14" s="16"/>
      <c r="J14" s="17"/>
    </row>
    <row r="15" spans="1:10" ht="24" customHeight="1">
      <c r="A15" s="98" t="s">
        <v>69</v>
      </c>
      <c r="D15" s="99"/>
      <c r="E15" s="14">
        <v>33987</v>
      </c>
      <c r="F15" s="63">
        <v>47318</v>
      </c>
      <c r="G15" s="15">
        <v>19874</v>
      </c>
      <c r="H15" s="63">
        <v>37402</v>
      </c>
      <c r="I15" s="16"/>
      <c r="J15" s="17"/>
    </row>
    <row r="16" spans="1:10" ht="24" customHeight="1">
      <c r="A16" s="98" t="s">
        <v>70</v>
      </c>
      <c r="D16" s="99"/>
      <c r="E16" s="14">
        <v>30174</v>
      </c>
      <c r="F16" s="63">
        <v>27245</v>
      </c>
      <c r="G16" s="19">
        <v>22805</v>
      </c>
      <c r="H16" s="63">
        <v>16606</v>
      </c>
      <c r="I16" s="16"/>
      <c r="J16" s="17"/>
    </row>
    <row r="17" spans="1:10" ht="24" customHeight="1">
      <c r="A17" s="98" t="s">
        <v>71</v>
      </c>
      <c r="D17" s="99"/>
      <c r="E17" s="14">
        <v>5631</v>
      </c>
      <c r="F17" s="63">
        <v>5540</v>
      </c>
      <c r="G17" s="19">
        <v>2762</v>
      </c>
      <c r="H17" s="63">
        <v>4526</v>
      </c>
      <c r="I17" s="16"/>
      <c r="J17" s="17"/>
    </row>
    <row r="18" spans="1:10" ht="24" customHeight="1">
      <c r="A18" s="98" t="s">
        <v>193</v>
      </c>
      <c r="D18" s="131">
        <v>7.1</v>
      </c>
      <c r="E18" s="14">
        <v>40000</v>
      </c>
      <c r="F18" s="63">
        <v>0</v>
      </c>
      <c r="G18" s="19">
        <v>40000</v>
      </c>
      <c r="H18" s="63">
        <v>0</v>
      </c>
      <c r="I18" s="16"/>
      <c r="J18" s="17"/>
    </row>
    <row r="19" spans="1:10" ht="24" customHeight="1">
      <c r="A19" s="98" t="s">
        <v>46</v>
      </c>
      <c r="D19" s="99"/>
      <c r="E19" s="14">
        <v>25302</v>
      </c>
      <c r="F19" s="65">
        <v>24359</v>
      </c>
      <c r="G19" s="19">
        <v>21224</v>
      </c>
      <c r="H19" s="65">
        <v>22454</v>
      </c>
      <c r="I19" s="16"/>
      <c r="J19" s="17"/>
    </row>
    <row r="20" spans="1:10" ht="24" customHeight="1">
      <c r="A20" s="2" t="s">
        <v>48</v>
      </c>
      <c r="E20" s="18">
        <f>SUM(E15:E19)</f>
        <v>135094</v>
      </c>
      <c r="F20" s="18">
        <f>SUM(F15:F19)</f>
        <v>104462</v>
      </c>
      <c r="G20" s="18">
        <f>SUM(G15:G19)</f>
        <v>106665</v>
      </c>
      <c r="H20" s="18">
        <f>SUM(H15:H19)</f>
        <v>80988</v>
      </c>
      <c r="I20" s="16"/>
      <c r="J20" s="17"/>
    </row>
    <row r="21" spans="1:10" ht="24" customHeight="1">
      <c r="A21" s="1" t="s">
        <v>115</v>
      </c>
      <c r="E21" s="19">
        <f>+E13-E20</f>
        <v>-62977</v>
      </c>
      <c r="F21" s="19">
        <f>+F13-F20</f>
        <v>-14258</v>
      </c>
      <c r="G21" s="19">
        <f>+G13-G20</f>
        <v>-56162</v>
      </c>
      <c r="H21" s="19">
        <f>+H13-H20</f>
        <v>-8830</v>
      </c>
      <c r="I21" s="16"/>
      <c r="J21" s="17"/>
    </row>
    <row r="22" spans="1:10" ht="24" customHeight="1">
      <c r="A22" s="100" t="s">
        <v>45</v>
      </c>
      <c r="D22" s="99"/>
      <c r="E22" s="19">
        <v>-6526</v>
      </c>
      <c r="F22" s="63">
        <v>-8520</v>
      </c>
      <c r="G22" s="19">
        <v>-4464</v>
      </c>
      <c r="H22" s="63">
        <v>-5604</v>
      </c>
      <c r="I22" s="16"/>
      <c r="J22" s="17"/>
    </row>
    <row r="23" spans="1:10" ht="24" customHeight="1">
      <c r="A23" s="98" t="s">
        <v>153</v>
      </c>
      <c r="E23" s="22">
        <v>496</v>
      </c>
      <c r="F23" s="64">
        <v>425</v>
      </c>
      <c r="G23" s="22">
        <v>0</v>
      </c>
      <c r="H23" s="64">
        <v>0</v>
      </c>
      <c r="I23" s="16"/>
      <c r="J23" s="17"/>
    </row>
    <row r="24" spans="1:10" ht="24" customHeight="1">
      <c r="A24" s="2" t="s">
        <v>117</v>
      </c>
      <c r="E24" s="19">
        <f>SUM(E21:E23)</f>
        <v>-69007</v>
      </c>
      <c r="F24" s="19">
        <f>SUM(F21:F23)</f>
        <v>-22353</v>
      </c>
      <c r="G24" s="19">
        <f>SUM(G21:G23)</f>
        <v>-60626</v>
      </c>
      <c r="H24" s="19">
        <f>SUM(H21:H23)</f>
        <v>-14434</v>
      </c>
      <c r="I24" s="16"/>
      <c r="J24" s="17"/>
    </row>
    <row r="25" spans="1:10" ht="24" customHeight="1">
      <c r="A25" s="1" t="s">
        <v>93</v>
      </c>
      <c r="E25" s="19">
        <v>500</v>
      </c>
      <c r="F25" s="19">
        <v>-685</v>
      </c>
      <c r="G25" s="19">
        <v>477</v>
      </c>
      <c r="H25" s="15">
        <v>-209</v>
      </c>
      <c r="I25" s="16"/>
      <c r="J25" s="17"/>
    </row>
    <row r="26" spans="1:10" ht="23.25" customHeight="1">
      <c r="A26" s="2" t="s">
        <v>65</v>
      </c>
      <c r="D26" s="99"/>
      <c r="E26" s="71">
        <f>SUM(E24:E25)</f>
        <v>-68507</v>
      </c>
      <c r="F26" s="71">
        <f>SUM(F24:F25)</f>
        <v>-23038</v>
      </c>
      <c r="G26" s="71">
        <f>SUM(G24:G25)</f>
        <v>-60149</v>
      </c>
      <c r="H26" s="71">
        <f>SUM(H24:H25)</f>
        <v>-14643</v>
      </c>
      <c r="I26" s="16"/>
    </row>
    <row r="27" spans="1:10" ht="24" customHeight="1">
      <c r="A27" s="1" t="s">
        <v>44</v>
      </c>
      <c r="E27" s="19">
        <v>0</v>
      </c>
      <c r="F27" s="19">
        <v>0</v>
      </c>
      <c r="G27" s="19">
        <v>0</v>
      </c>
      <c r="H27" s="19">
        <v>0</v>
      </c>
      <c r="I27" s="16"/>
    </row>
    <row r="28" spans="1:10" ht="24" customHeight="1" thickBot="1">
      <c r="A28" s="2" t="s">
        <v>43</v>
      </c>
      <c r="E28" s="24">
        <f>E26+E27</f>
        <v>-68507</v>
      </c>
      <c r="F28" s="24">
        <f>F26+F27</f>
        <v>-23038</v>
      </c>
      <c r="G28" s="24">
        <f>G26+G27</f>
        <v>-60149</v>
      </c>
      <c r="H28" s="24">
        <f>H26+H27</f>
        <v>-14643</v>
      </c>
      <c r="I28" s="16"/>
    </row>
    <row r="29" spans="1:10" ht="15" customHeight="1" thickTop="1">
      <c r="E29" s="83"/>
      <c r="F29" s="83"/>
      <c r="G29" s="84"/>
      <c r="H29" s="84"/>
      <c r="I29" s="16"/>
    </row>
    <row r="30" spans="1:10" ht="24" customHeight="1">
      <c r="A30" s="2" t="s">
        <v>116</v>
      </c>
      <c r="E30" s="83"/>
      <c r="F30" s="83"/>
      <c r="G30" s="84"/>
      <c r="H30" s="84"/>
      <c r="I30" s="16"/>
    </row>
    <row r="31" spans="1:10" ht="24" customHeight="1">
      <c r="A31" s="1" t="s">
        <v>72</v>
      </c>
      <c r="E31" s="85">
        <f>E26-E32</f>
        <v>-68017</v>
      </c>
      <c r="F31" s="85">
        <f>+F26-F32</f>
        <v>-23074</v>
      </c>
      <c r="G31" s="85">
        <f>+G28</f>
        <v>-60149</v>
      </c>
      <c r="H31" s="25">
        <f>H26</f>
        <v>-14643</v>
      </c>
      <c r="I31" s="16"/>
    </row>
    <row r="32" spans="1:10" ht="24" customHeight="1">
      <c r="A32" s="1" t="s">
        <v>36</v>
      </c>
      <c r="E32" s="85">
        <v>-490</v>
      </c>
      <c r="F32" s="85">
        <v>36</v>
      </c>
      <c r="G32" s="85">
        <v>0</v>
      </c>
      <c r="H32" s="85">
        <v>0</v>
      </c>
      <c r="I32" s="16"/>
    </row>
    <row r="33" spans="1:9" ht="24" customHeight="1" thickBot="1">
      <c r="E33" s="86">
        <f>+E26</f>
        <v>-68507</v>
      </c>
      <c r="F33" s="86">
        <f>SUM(F31:F32)</f>
        <v>-23038</v>
      </c>
      <c r="G33" s="86">
        <f>SUM(G31:G32)</f>
        <v>-60149</v>
      </c>
      <c r="H33" s="86">
        <f>SUM(H31:H32)</f>
        <v>-14643</v>
      </c>
      <c r="I33" s="16"/>
    </row>
    <row r="34" spans="1:9" ht="24" customHeight="1" thickTop="1">
      <c r="A34" s="2" t="s">
        <v>42</v>
      </c>
      <c r="F34" s="85"/>
      <c r="G34" s="25"/>
      <c r="H34" s="25"/>
      <c r="I34" s="16"/>
    </row>
    <row r="35" spans="1:9" ht="24" customHeight="1">
      <c r="A35" s="1" t="s">
        <v>72</v>
      </c>
      <c r="E35" s="85">
        <f>E28-E36</f>
        <v>-68017</v>
      </c>
      <c r="F35" s="85">
        <f>+F28-F36</f>
        <v>-23074</v>
      </c>
      <c r="G35" s="85">
        <f>+G28</f>
        <v>-60149</v>
      </c>
      <c r="H35" s="25">
        <f>H28</f>
        <v>-14643</v>
      </c>
      <c r="I35" s="16"/>
    </row>
    <row r="36" spans="1:9" ht="24" customHeight="1">
      <c r="A36" s="1" t="s">
        <v>36</v>
      </c>
      <c r="E36" s="85">
        <f>+E32</f>
        <v>-490</v>
      </c>
      <c r="F36" s="85">
        <v>36</v>
      </c>
      <c r="G36" s="85">
        <v>0</v>
      </c>
      <c r="H36" s="85">
        <v>0</v>
      </c>
      <c r="I36" s="16"/>
    </row>
    <row r="37" spans="1:9" ht="24" customHeight="1" thickBot="1">
      <c r="E37" s="86">
        <f>SUM(E35:E36)</f>
        <v>-68507</v>
      </c>
      <c r="F37" s="86">
        <f>SUM(F35:F36)</f>
        <v>-23038</v>
      </c>
      <c r="G37" s="86">
        <f>SUM(G35:G36)</f>
        <v>-60149</v>
      </c>
      <c r="H37" s="86">
        <f>SUM(H35:H36)</f>
        <v>-14643</v>
      </c>
      <c r="I37" s="16"/>
    </row>
    <row r="38" spans="1:9" ht="21" customHeight="1" thickTop="1">
      <c r="E38" s="87"/>
      <c r="F38" s="87"/>
      <c r="G38" s="25"/>
      <c r="H38" s="25"/>
    </row>
    <row r="39" spans="1:9" ht="24" customHeight="1">
      <c r="A39" s="1" t="s">
        <v>202</v>
      </c>
      <c r="E39" s="88">
        <f>+E37/'P2-3'!E86</f>
        <v>-8.9135783514557573E-2</v>
      </c>
      <c r="F39" s="39">
        <v>-0.04</v>
      </c>
      <c r="G39" s="88">
        <f>+G37/'P2-3'!H86</f>
        <v>-7.8261027962356011E-2</v>
      </c>
      <c r="H39" s="39">
        <v>-0.02</v>
      </c>
      <c r="I39" s="25"/>
    </row>
    <row r="40" spans="1:9">
      <c r="E40" s="3"/>
      <c r="F40" s="3"/>
      <c r="G40" s="101"/>
      <c r="H40" s="102"/>
      <c r="I40" s="25"/>
    </row>
    <row r="41" spans="1:9" ht="24" customHeight="1">
      <c r="E41" s="3"/>
      <c r="F41" s="3"/>
      <c r="G41" s="26" t="s">
        <v>41</v>
      </c>
      <c r="H41" s="27"/>
      <c r="I41" s="25"/>
    </row>
    <row r="42" spans="1:9" ht="12.75" customHeight="1">
      <c r="E42" s="3"/>
      <c r="F42" s="3"/>
      <c r="G42" s="26" t="s">
        <v>103</v>
      </c>
      <c r="H42" s="27"/>
    </row>
    <row r="43" spans="1:9" ht="24" customHeight="1">
      <c r="E43" s="3"/>
      <c r="F43" s="3"/>
      <c r="G43" s="26"/>
      <c r="H43" s="27"/>
    </row>
    <row r="44" spans="1:9" ht="5.25" customHeight="1">
      <c r="E44" s="3"/>
      <c r="F44" s="3"/>
      <c r="G44" s="26"/>
      <c r="H44" s="27"/>
    </row>
    <row r="45" spans="1:9" ht="22">
      <c r="A45" s="1" t="s">
        <v>23</v>
      </c>
      <c r="E45" s="3"/>
      <c r="F45" s="3"/>
      <c r="G45" s="26"/>
      <c r="H45" s="27"/>
    </row>
    <row r="47" spans="1:9" ht="5.25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view="pageBreakPreview" zoomScale="80" zoomScaleNormal="40" zoomScaleSheetLayoutView="80" workbookViewId="0">
      <selection activeCell="D51" sqref="D51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53.1796875" style="1" customWidth="1"/>
    <col min="4" max="4" width="9" style="3" customWidth="1"/>
    <col min="5" max="8" width="13.54296875" style="1" customWidth="1"/>
    <col min="9" max="9" width="17.453125" style="1" bestFit="1" customWidth="1"/>
    <col min="10" max="10" width="10.453125" style="1" bestFit="1" customWidth="1"/>
    <col min="11" max="16384" width="9.453125" style="1"/>
  </cols>
  <sheetData>
    <row r="1" spans="1:10" ht="26">
      <c r="G1" s="4"/>
      <c r="H1" s="76">
        <v>5</v>
      </c>
    </row>
    <row r="2" spans="1:10" ht="24" customHeight="1">
      <c r="A2" s="132" t="s">
        <v>1</v>
      </c>
      <c r="B2" s="132"/>
      <c r="C2" s="132"/>
      <c r="D2" s="132"/>
      <c r="E2" s="132"/>
      <c r="F2" s="132"/>
      <c r="G2" s="132"/>
      <c r="H2" s="132"/>
    </row>
    <row r="3" spans="1:10" ht="24" customHeight="1">
      <c r="A3" s="135" t="s">
        <v>39</v>
      </c>
      <c r="B3" s="135"/>
      <c r="C3" s="135"/>
      <c r="D3" s="135"/>
      <c r="E3" s="135"/>
      <c r="F3" s="135"/>
      <c r="G3" s="135"/>
      <c r="H3" s="135"/>
    </row>
    <row r="4" spans="1:10" ht="24" customHeight="1">
      <c r="A4" s="135" t="s">
        <v>168</v>
      </c>
      <c r="B4" s="135"/>
      <c r="C4" s="135"/>
      <c r="D4" s="135"/>
      <c r="E4" s="135"/>
      <c r="F4" s="135"/>
      <c r="G4" s="135"/>
      <c r="H4" s="135"/>
    </row>
    <row r="5" spans="1:10" ht="24" customHeight="1">
      <c r="A5" s="7"/>
      <c r="B5" s="7"/>
      <c r="C5" s="7"/>
      <c r="D5" s="8"/>
      <c r="E5" s="7"/>
      <c r="F5" s="7"/>
      <c r="G5" s="9"/>
      <c r="H5" s="10" t="s">
        <v>3</v>
      </c>
    </row>
    <row r="6" spans="1:10" ht="24" customHeight="1">
      <c r="E6" s="135" t="s">
        <v>4</v>
      </c>
      <c r="F6" s="135"/>
      <c r="G6" s="135" t="s">
        <v>5</v>
      </c>
      <c r="H6" s="135"/>
    </row>
    <row r="7" spans="1:10" ht="24" customHeight="1">
      <c r="A7" s="7"/>
      <c r="B7" s="7"/>
      <c r="C7" s="7"/>
      <c r="D7" s="93" t="s">
        <v>6</v>
      </c>
      <c r="E7" s="11">
        <v>2026</v>
      </c>
      <c r="F7" s="11">
        <v>2025</v>
      </c>
      <c r="G7" s="11">
        <f>E7</f>
        <v>2026</v>
      </c>
      <c r="H7" s="11">
        <f>F7</f>
        <v>2025</v>
      </c>
    </row>
    <row r="8" spans="1:10" ht="24" customHeight="1">
      <c r="C8" s="3"/>
      <c r="E8" s="3"/>
      <c r="F8" s="94" t="s">
        <v>119</v>
      </c>
      <c r="G8" s="12"/>
      <c r="H8" s="94"/>
    </row>
    <row r="9" spans="1:10" ht="24" customHeight="1">
      <c r="A9" s="95" t="s">
        <v>51</v>
      </c>
      <c r="C9" s="3"/>
      <c r="E9" s="96"/>
      <c r="F9" s="97"/>
      <c r="G9" s="13"/>
    </row>
    <row r="10" spans="1:10" ht="24" customHeight="1">
      <c r="A10" s="98" t="s">
        <v>67</v>
      </c>
      <c r="E10" s="14">
        <v>87867</v>
      </c>
      <c r="F10" s="63">
        <v>104741</v>
      </c>
      <c r="G10" s="15">
        <v>50042</v>
      </c>
      <c r="H10" s="63">
        <v>80030</v>
      </c>
      <c r="I10" s="16"/>
      <c r="J10" s="17"/>
    </row>
    <row r="11" spans="1:10" ht="24" customHeight="1">
      <c r="A11" s="98" t="s">
        <v>68</v>
      </c>
      <c r="E11" s="14">
        <v>60943</v>
      </c>
      <c r="F11" s="65">
        <v>60009</v>
      </c>
      <c r="G11" s="15">
        <v>45053</v>
      </c>
      <c r="H11" s="65">
        <v>38275</v>
      </c>
      <c r="I11" s="16"/>
      <c r="J11" s="17"/>
    </row>
    <row r="12" spans="1:10" ht="24" customHeight="1">
      <c r="A12" s="98" t="s">
        <v>40</v>
      </c>
      <c r="E12" s="14">
        <v>838</v>
      </c>
      <c r="F12" s="65">
        <v>11737</v>
      </c>
      <c r="G12" s="15">
        <v>5221</v>
      </c>
      <c r="H12" s="65">
        <v>14163</v>
      </c>
      <c r="I12" s="16"/>
      <c r="J12" s="17"/>
    </row>
    <row r="13" spans="1:10" ht="24" customHeight="1">
      <c r="A13" s="95" t="s">
        <v>52</v>
      </c>
      <c r="E13" s="18">
        <f>SUM(E10:E12)</f>
        <v>149648</v>
      </c>
      <c r="F13" s="18">
        <f>SUM(F10:F12)</f>
        <v>176487</v>
      </c>
      <c r="G13" s="18">
        <f>SUM(G10:G12)</f>
        <v>100316</v>
      </c>
      <c r="H13" s="18">
        <f>SUM(H10:H12)</f>
        <v>132468</v>
      </c>
      <c r="I13" s="19"/>
      <c r="J13" s="17"/>
    </row>
    <row r="14" spans="1:10" ht="24" customHeight="1">
      <c r="A14" s="2" t="s">
        <v>47</v>
      </c>
      <c r="E14" s="4"/>
      <c r="F14" s="4"/>
      <c r="G14" s="20"/>
      <c r="H14" s="21"/>
      <c r="I14" s="16"/>
      <c r="J14" s="17"/>
    </row>
    <row r="15" spans="1:10" ht="24" customHeight="1">
      <c r="A15" s="98" t="s">
        <v>69</v>
      </c>
      <c r="D15" s="99"/>
      <c r="E15" s="14">
        <v>79777</v>
      </c>
      <c r="F15" s="63">
        <v>81599</v>
      </c>
      <c r="G15" s="15">
        <v>45067</v>
      </c>
      <c r="H15" s="63">
        <v>62550</v>
      </c>
      <c r="I15" s="16"/>
      <c r="J15" s="17"/>
    </row>
    <row r="16" spans="1:10" ht="24" customHeight="1">
      <c r="A16" s="98" t="s">
        <v>70</v>
      </c>
      <c r="D16" s="99"/>
      <c r="E16" s="14">
        <v>52674</v>
      </c>
      <c r="F16" s="63">
        <v>57455</v>
      </c>
      <c r="G16" s="19">
        <v>40177</v>
      </c>
      <c r="H16" s="63">
        <v>31361</v>
      </c>
      <c r="I16" s="16"/>
      <c r="J16" s="17"/>
    </row>
    <row r="17" spans="1:10" ht="24" customHeight="1">
      <c r="A17" s="98" t="s">
        <v>71</v>
      </c>
      <c r="D17" s="99"/>
      <c r="E17" s="14">
        <v>11774</v>
      </c>
      <c r="F17" s="63">
        <v>12697</v>
      </c>
      <c r="G17" s="19">
        <v>5692</v>
      </c>
      <c r="H17" s="63">
        <v>10354</v>
      </c>
      <c r="I17" s="16"/>
      <c r="J17" s="17"/>
    </row>
    <row r="18" spans="1:10" ht="24" customHeight="1">
      <c r="A18" s="98" t="s">
        <v>193</v>
      </c>
      <c r="D18" s="131">
        <v>7.1</v>
      </c>
      <c r="E18" s="14">
        <v>40000</v>
      </c>
      <c r="F18" s="63">
        <v>0</v>
      </c>
      <c r="G18" s="19">
        <v>40000</v>
      </c>
      <c r="H18" s="63">
        <v>0</v>
      </c>
      <c r="I18" s="16"/>
      <c r="J18" s="17"/>
    </row>
    <row r="19" spans="1:10" ht="24" customHeight="1">
      <c r="A19" s="98" t="s">
        <v>46</v>
      </c>
      <c r="D19" s="99"/>
      <c r="E19" s="14">
        <v>54568</v>
      </c>
      <c r="F19" s="65">
        <v>50462</v>
      </c>
      <c r="G19" s="19">
        <v>46682</v>
      </c>
      <c r="H19" s="65">
        <v>45270</v>
      </c>
      <c r="I19" s="16"/>
      <c r="J19" s="17"/>
    </row>
    <row r="20" spans="1:10" ht="24" customHeight="1">
      <c r="A20" s="2" t="s">
        <v>48</v>
      </c>
      <c r="E20" s="18">
        <f>SUM(E15:E19)</f>
        <v>238793</v>
      </c>
      <c r="F20" s="18">
        <f>SUM(F15:F19)</f>
        <v>202213</v>
      </c>
      <c r="G20" s="18">
        <f>SUM(G15:G19)</f>
        <v>177618</v>
      </c>
      <c r="H20" s="18">
        <f>SUM(H15:H19)</f>
        <v>149535</v>
      </c>
      <c r="I20" s="16"/>
      <c r="J20" s="17"/>
    </row>
    <row r="21" spans="1:10" ht="24" customHeight="1">
      <c r="A21" s="1" t="s">
        <v>115</v>
      </c>
      <c r="E21" s="19">
        <f>+E13-E20</f>
        <v>-89145</v>
      </c>
      <c r="F21" s="19">
        <f>+F13-F20</f>
        <v>-25726</v>
      </c>
      <c r="G21" s="19">
        <f>+G13-G20</f>
        <v>-77302</v>
      </c>
      <c r="H21" s="19">
        <f>+H13-H20</f>
        <v>-17067</v>
      </c>
      <c r="I21" s="16"/>
      <c r="J21" s="17"/>
    </row>
    <row r="22" spans="1:10" ht="24" customHeight="1">
      <c r="A22" s="100" t="s">
        <v>45</v>
      </c>
      <c r="D22" s="99"/>
      <c r="E22" s="19">
        <v>-13670</v>
      </c>
      <c r="F22" s="63">
        <v>-17013</v>
      </c>
      <c r="G22" s="19">
        <v>-9075</v>
      </c>
      <c r="H22" s="63">
        <v>-10895</v>
      </c>
      <c r="I22" s="16"/>
      <c r="J22" s="17"/>
    </row>
    <row r="23" spans="1:10" ht="24" customHeight="1">
      <c r="A23" s="98" t="s">
        <v>188</v>
      </c>
      <c r="D23" s="3">
        <v>11</v>
      </c>
      <c r="E23" s="22">
        <v>-60</v>
      </c>
      <c r="F23" s="64">
        <v>845</v>
      </c>
      <c r="G23" s="22">
        <v>0</v>
      </c>
      <c r="H23" s="64">
        <v>0</v>
      </c>
      <c r="I23" s="16"/>
      <c r="J23" s="17"/>
    </row>
    <row r="24" spans="1:10" ht="24" customHeight="1">
      <c r="A24" s="2" t="s">
        <v>117</v>
      </c>
      <c r="E24" s="19">
        <f>SUM(E21:E23)</f>
        <v>-102875</v>
      </c>
      <c r="F24" s="19">
        <f>SUM(F21:F23)</f>
        <v>-41894</v>
      </c>
      <c r="G24" s="19">
        <f>SUM(G21:G23)</f>
        <v>-86377</v>
      </c>
      <c r="H24" s="19">
        <f>SUM(H21:H23)</f>
        <v>-27962</v>
      </c>
      <c r="I24" s="16"/>
      <c r="J24" s="17"/>
    </row>
    <row r="25" spans="1:10" ht="24" customHeight="1">
      <c r="A25" s="1" t="s">
        <v>93</v>
      </c>
      <c r="E25" s="19">
        <v>-42</v>
      </c>
      <c r="F25" s="19">
        <v>-1450</v>
      </c>
      <c r="G25" s="19">
        <v>368</v>
      </c>
      <c r="H25" s="15">
        <v>-290</v>
      </c>
      <c r="I25" s="16"/>
      <c r="J25" s="17"/>
    </row>
    <row r="26" spans="1:10" ht="23.25" customHeight="1">
      <c r="A26" s="2" t="s">
        <v>65</v>
      </c>
      <c r="D26" s="99"/>
      <c r="E26" s="71">
        <f>SUM(E24:E25)</f>
        <v>-102917</v>
      </c>
      <c r="F26" s="71">
        <f>SUM(F24:F25)</f>
        <v>-43344</v>
      </c>
      <c r="G26" s="71">
        <f>SUM(G24:G25)</f>
        <v>-86009</v>
      </c>
      <c r="H26" s="71">
        <f>SUM(H24:H25)</f>
        <v>-28252</v>
      </c>
      <c r="I26" s="16"/>
    </row>
    <row r="27" spans="1:10" ht="23.25" customHeight="1">
      <c r="A27" s="1" t="s">
        <v>154</v>
      </c>
      <c r="D27" s="99"/>
      <c r="E27" s="19"/>
      <c r="F27" s="19"/>
      <c r="G27" s="19"/>
      <c r="H27" s="19"/>
      <c r="I27" s="16"/>
    </row>
    <row r="28" spans="1:10" ht="23.25" customHeight="1">
      <c r="A28" s="2" t="s">
        <v>145</v>
      </c>
      <c r="D28" s="99"/>
      <c r="E28" s="19"/>
      <c r="F28" s="19"/>
      <c r="G28" s="19"/>
      <c r="H28" s="19"/>
      <c r="I28" s="16"/>
    </row>
    <row r="29" spans="1:10" ht="23.25" customHeight="1">
      <c r="A29" s="2"/>
      <c r="B29" s="1" t="s">
        <v>146</v>
      </c>
      <c r="D29" s="99"/>
      <c r="E29" s="19">
        <v>0</v>
      </c>
      <c r="F29" s="19">
        <v>-2073</v>
      </c>
      <c r="G29" s="19">
        <v>0</v>
      </c>
      <c r="H29" s="19">
        <v>-177</v>
      </c>
      <c r="I29" s="16"/>
    </row>
    <row r="30" spans="1:10" ht="23.25" customHeight="1">
      <c r="A30" s="2"/>
      <c r="B30" s="1" t="s">
        <v>147</v>
      </c>
      <c r="D30" s="99"/>
      <c r="E30" s="22">
        <v>0</v>
      </c>
      <c r="F30" s="22">
        <v>415</v>
      </c>
      <c r="G30" s="22">
        <v>0</v>
      </c>
      <c r="H30" s="22">
        <v>35</v>
      </c>
      <c r="I30" s="16"/>
    </row>
    <row r="31" spans="1:10" ht="24" customHeight="1">
      <c r="A31" s="1" t="s">
        <v>44</v>
      </c>
      <c r="E31" s="22">
        <f>SUM(E29:E30)</f>
        <v>0</v>
      </c>
      <c r="F31" s="22">
        <f t="shared" ref="F31:H31" si="0">SUM(F29:F30)</f>
        <v>-1658</v>
      </c>
      <c r="G31" s="22">
        <f t="shared" si="0"/>
        <v>0</v>
      </c>
      <c r="H31" s="22">
        <f t="shared" si="0"/>
        <v>-142</v>
      </c>
      <c r="I31" s="16"/>
    </row>
    <row r="32" spans="1:10" ht="24" customHeight="1" thickBot="1">
      <c r="A32" s="2" t="s">
        <v>43</v>
      </c>
      <c r="E32" s="24">
        <f>E26+E31</f>
        <v>-102917</v>
      </c>
      <c r="F32" s="24">
        <f>F26+F31</f>
        <v>-45002</v>
      </c>
      <c r="G32" s="24">
        <f>G26+G31</f>
        <v>-86009</v>
      </c>
      <c r="H32" s="24">
        <f>H26+H31</f>
        <v>-28394</v>
      </c>
      <c r="I32" s="16"/>
    </row>
    <row r="33" spans="1:9" ht="15" customHeight="1" thickTop="1">
      <c r="E33" s="83"/>
      <c r="F33" s="83"/>
      <c r="G33" s="84"/>
      <c r="H33" s="84"/>
      <c r="I33" s="16"/>
    </row>
    <row r="34" spans="1:9" ht="24" customHeight="1">
      <c r="A34" s="2" t="s">
        <v>116</v>
      </c>
      <c r="E34" s="83"/>
      <c r="F34" s="83"/>
      <c r="G34" s="84"/>
      <c r="H34" s="84"/>
      <c r="I34" s="16"/>
    </row>
    <row r="35" spans="1:9" ht="24" customHeight="1">
      <c r="A35" s="1" t="s">
        <v>72</v>
      </c>
      <c r="E35" s="85">
        <f>E26-E36</f>
        <v>-102150</v>
      </c>
      <c r="F35" s="85">
        <f t="shared" ref="F35:H35" si="1">F26-F36</f>
        <v>-43318</v>
      </c>
      <c r="G35" s="85">
        <f t="shared" si="1"/>
        <v>-86009</v>
      </c>
      <c r="H35" s="85">
        <f t="shared" si="1"/>
        <v>-28252</v>
      </c>
      <c r="I35" s="16"/>
    </row>
    <row r="36" spans="1:9" ht="24" customHeight="1">
      <c r="A36" s="1" t="s">
        <v>36</v>
      </c>
      <c r="E36" s="85">
        <v>-767</v>
      </c>
      <c r="F36" s="85">
        <v>-26</v>
      </c>
      <c r="G36" s="85">
        <v>0</v>
      </c>
      <c r="H36" s="85">
        <v>0</v>
      </c>
      <c r="I36" s="16"/>
    </row>
    <row r="37" spans="1:9" ht="24" customHeight="1" thickBot="1">
      <c r="E37" s="86">
        <f>+E26</f>
        <v>-102917</v>
      </c>
      <c r="F37" s="86">
        <f>SUM(F35:F36)</f>
        <v>-43344</v>
      </c>
      <c r="G37" s="24">
        <f>SUM(G35:G36)</f>
        <v>-86009</v>
      </c>
      <c r="H37" s="86">
        <f>SUM(H35:H36)</f>
        <v>-28252</v>
      </c>
      <c r="I37" s="16"/>
    </row>
    <row r="38" spans="1:9" ht="24" customHeight="1" thickTop="1">
      <c r="A38" s="2" t="s">
        <v>42</v>
      </c>
      <c r="F38" s="85"/>
      <c r="G38" s="25"/>
      <c r="H38" s="25"/>
      <c r="I38" s="16"/>
    </row>
    <row r="39" spans="1:9" ht="24" customHeight="1">
      <c r="A39" s="1" t="s">
        <v>72</v>
      </c>
      <c r="E39" s="85">
        <f>E32-E40</f>
        <v>-102150</v>
      </c>
      <c r="F39" s="85">
        <f>F32-F40</f>
        <v>-44976</v>
      </c>
      <c r="G39" s="19">
        <f>+G32</f>
        <v>-86009</v>
      </c>
      <c r="H39" s="25">
        <f>H32</f>
        <v>-28394</v>
      </c>
      <c r="I39" s="16"/>
    </row>
    <row r="40" spans="1:9" ht="24" customHeight="1">
      <c r="A40" s="1" t="s">
        <v>36</v>
      </c>
      <c r="E40" s="85">
        <f>+E36</f>
        <v>-767</v>
      </c>
      <c r="F40" s="85">
        <v>-26</v>
      </c>
      <c r="G40" s="22">
        <v>0</v>
      </c>
      <c r="H40" s="85">
        <v>0</v>
      </c>
      <c r="I40" s="16"/>
    </row>
    <row r="41" spans="1:9" ht="24" customHeight="1" thickBot="1">
      <c r="E41" s="86">
        <f>SUM(E39:E40)</f>
        <v>-102917</v>
      </c>
      <c r="F41" s="86">
        <f>SUM(F39:F40)</f>
        <v>-45002</v>
      </c>
      <c r="G41" s="24">
        <f>SUM(G39:G40)</f>
        <v>-86009</v>
      </c>
      <c r="H41" s="86">
        <f>SUM(H39:H40)</f>
        <v>-28394</v>
      </c>
      <c r="I41" s="16"/>
    </row>
    <row r="42" spans="1:9" ht="12.75" customHeight="1" thickTop="1">
      <c r="E42" s="87"/>
      <c r="F42" s="87"/>
      <c r="G42" s="25"/>
      <c r="H42" s="25"/>
    </row>
    <row r="43" spans="1:9" ht="24" customHeight="1">
      <c r="A43" s="1" t="s">
        <v>202</v>
      </c>
      <c r="E43" s="89">
        <f>+E26/'P2-3'!E86</f>
        <v>-0.13390730045057764</v>
      </c>
      <c r="F43" s="39">
        <v>-7.0000000000000007E-2</v>
      </c>
      <c r="G43" s="89">
        <f>G26/'P2-3'!H86</f>
        <v>-0.11190797443040247</v>
      </c>
      <c r="H43" s="39">
        <v>-0.05</v>
      </c>
      <c r="I43" s="25"/>
    </row>
    <row r="44" spans="1:9" ht="5.25" customHeight="1">
      <c r="E44" s="3"/>
      <c r="F44" s="3"/>
      <c r="G44" s="101"/>
      <c r="H44" s="102"/>
      <c r="I44" s="25"/>
    </row>
    <row r="45" spans="1:9" ht="22">
      <c r="E45" s="3"/>
      <c r="F45" s="3"/>
      <c r="G45" s="26" t="s">
        <v>41</v>
      </c>
      <c r="H45" s="27"/>
      <c r="I45" s="25"/>
    </row>
    <row r="46" spans="1:9" ht="22">
      <c r="E46" s="3"/>
      <c r="F46" s="3"/>
      <c r="G46" s="26" t="s">
        <v>103</v>
      </c>
      <c r="H46" s="27"/>
    </row>
    <row r="47" spans="1:9" ht="5.25" customHeight="1">
      <c r="E47" s="3"/>
      <c r="F47" s="3"/>
      <c r="G47" s="26"/>
      <c r="H47" s="27"/>
    </row>
    <row r="48" spans="1:9" ht="22">
      <c r="A48" s="1" t="s">
        <v>23</v>
      </c>
      <c r="E48" s="3"/>
      <c r="F48" s="3"/>
      <c r="G48" s="26"/>
      <c r="H48" s="27"/>
    </row>
    <row r="4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48"/>
  <sheetViews>
    <sheetView view="pageBreakPreview" zoomScale="55" zoomScaleNormal="50" zoomScaleSheetLayoutView="55" workbookViewId="0">
      <selection activeCell="F32" sqref="F32"/>
    </sheetView>
  </sheetViews>
  <sheetFormatPr defaultColWidth="9.453125" defaultRowHeight="22.5" customHeight="1"/>
  <cols>
    <col min="1" max="1" width="34.81640625" style="1" customWidth="1"/>
    <col min="2" max="2" width="6.81640625" style="1" customWidth="1"/>
    <col min="3" max="3" width="16.453125" style="1" customWidth="1"/>
    <col min="4" max="4" width="13.54296875" style="1" customWidth="1"/>
    <col min="5" max="6" width="14.1796875" style="1" customWidth="1"/>
    <col min="7" max="7" width="14.81640625" style="1" customWidth="1"/>
    <col min="8" max="8" width="14.54296875" style="1" customWidth="1"/>
    <col min="9" max="9" width="0.81640625" style="1" customWidth="1"/>
    <col min="10" max="10" width="4.453125" style="1" customWidth="1"/>
    <col min="11" max="11" width="14.54296875" style="1" customWidth="1"/>
    <col min="12" max="12" width="4.1796875" style="1" customWidth="1"/>
    <col min="13" max="13" width="16.54296875" style="1" customWidth="1"/>
    <col min="14" max="14" width="14.453125" style="1" customWidth="1"/>
    <col min="15" max="15" width="15" style="1" customWidth="1"/>
    <col min="16" max="16" width="4.54296875" style="1" customWidth="1"/>
    <col min="17" max="17" width="14.54296875" style="1" bestFit="1" customWidth="1"/>
    <col min="18" max="19" width="13.453125" style="1" bestFit="1" customWidth="1"/>
    <col min="20" max="16384" width="9.453125" style="1"/>
  </cols>
  <sheetData>
    <row r="2" spans="1:17" ht="22.5" customHeight="1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7" ht="22.5" customHeight="1">
      <c r="A3" s="135" t="s">
        <v>96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7" ht="22.5" customHeight="1">
      <c r="A4" s="135" t="s">
        <v>168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1:17" ht="22.5" customHeight="1">
      <c r="O5" s="27" t="s">
        <v>3</v>
      </c>
    </row>
    <row r="6" spans="1:17" ht="22.5" customHeight="1">
      <c r="A6" s="116"/>
      <c r="B6" s="116"/>
      <c r="C6" s="137" t="s">
        <v>60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04"/>
      <c r="O6" s="117"/>
    </row>
    <row r="7" spans="1:17" ht="22.5" customHeight="1">
      <c r="A7" s="2"/>
      <c r="C7" s="116"/>
      <c r="D7" s="116"/>
      <c r="E7" s="104" t="s">
        <v>104</v>
      </c>
      <c r="F7" s="104"/>
      <c r="G7" s="137" t="s">
        <v>35</v>
      </c>
      <c r="H7" s="137"/>
      <c r="I7" s="104"/>
      <c r="J7" s="118"/>
      <c r="K7" s="118" t="s">
        <v>173</v>
      </c>
      <c r="L7" s="118"/>
      <c r="M7" s="104" t="s">
        <v>57</v>
      </c>
      <c r="N7" s="6"/>
      <c r="O7" s="2"/>
    </row>
    <row r="8" spans="1:17" ht="22.5" customHeight="1">
      <c r="A8" s="2"/>
      <c r="B8" s="6"/>
      <c r="C8" s="6" t="s">
        <v>61</v>
      </c>
      <c r="D8" s="72" t="s">
        <v>63</v>
      </c>
      <c r="E8" s="6" t="s">
        <v>106</v>
      </c>
      <c r="F8" s="6" t="s">
        <v>139</v>
      </c>
      <c r="G8" s="6" t="s">
        <v>79</v>
      </c>
      <c r="J8" s="81"/>
      <c r="K8" s="81" t="s">
        <v>174</v>
      </c>
      <c r="L8" s="81"/>
      <c r="M8" s="6" t="s">
        <v>58</v>
      </c>
      <c r="N8" s="6" t="s">
        <v>55</v>
      </c>
      <c r="O8" s="6" t="s">
        <v>54</v>
      </c>
    </row>
    <row r="9" spans="1:17" ht="22.5" customHeight="1">
      <c r="A9" s="119"/>
      <c r="B9" s="11" t="s">
        <v>6</v>
      </c>
      <c r="C9" s="11" t="s">
        <v>62</v>
      </c>
      <c r="D9" s="120" t="s">
        <v>64</v>
      </c>
      <c r="E9" s="11" t="s">
        <v>105</v>
      </c>
      <c r="F9" s="11" t="s">
        <v>140</v>
      </c>
      <c r="G9" s="11" t="s">
        <v>78</v>
      </c>
      <c r="H9" s="11" t="s">
        <v>80</v>
      </c>
      <c r="I9" s="11"/>
      <c r="J9" s="82"/>
      <c r="K9" s="82" t="s">
        <v>175</v>
      </c>
      <c r="L9" s="82"/>
      <c r="M9" s="11" t="s">
        <v>59</v>
      </c>
      <c r="N9" s="11" t="s">
        <v>56</v>
      </c>
      <c r="O9" s="11" t="s">
        <v>53</v>
      </c>
    </row>
    <row r="10" spans="1:17" ht="22.5" customHeight="1">
      <c r="A10" s="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7" ht="22.5" customHeight="1">
      <c r="A11" s="1" t="s">
        <v>183</v>
      </c>
      <c r="B11" s="6"/>
      <c r="C11" s="47">
        <v>579671</v>
      </c>
      <c r="D11" s="47">
        <v>182984</v>
      </c>
      <c r="E11" s="47">
        <v>17117</v>
      </c>
      <c r="F11" s="47">
        <v>0</v>
      </c>
      <c r="G11" s="47">
        <v>11770</v>
      </c>
      <c r="H11" s="15">
        <v>-314251</v>
      </c>
      <c r="I11" s="47"/>
      <c r="J11" s="47"/>
      <c r="K11" s="47">
        <v>0</v>
      </c>
      <c r="L11" s="47"/>
      <c r="M11" s="47">
        <f>SUM(C11:H11)</f>
        <v>477291</v>
      </c>
      <c r="N11" s="47">
        <v>602</v>
      </c>
      <c r="O11" s="47">
        <f>SUM(M11:N11)</f>
        <v>477893</v>
      </c>
    </row>
    <row r="12" spans="1:17" ht="22.5" customHeight="1">
      <c r="A12" s="121" t="s">
        <v>171</v>
      </c>
      <c r="B12" s="3">
        <v>29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12439</v>
      </c>
      <c r="I12" s="49"/>
      <c r="J12" s="49"/>
      <c r="K12" s="49">
        <v>0</v>
      </c>
      <c r="L12" s="49"/>
      <c r="M12" s="49">
        <f>SUM(C12:H12)</f>
        <v>12439</v>
      </c>
      <c r="N12" s="49">
        <v>0</v>
      </c>
      <c r="O12" s="49">
        <f>SUM(M12:N12)</f>
        <v>12439</v>
      </c>
    </row>
    <row r="13" spans="1:17" ht="22.5" customHeight="1">
      <c r="A13" s="1" t="s">
        <v>185</v>
      </c>
      <c r="B13" s="3"/>
      <c r="C13" s="77">
        <f>SUM(C11:C12)</f>
        <v>579671</v>
      </c>
      <c r="D13" s="77">
        <f t="shared" ref="D13:H13" si="0">SUM(D11:D12)</f>
        <v>182984</v>
      </c>
      <c r="E13" s="77">
        <f t="shared" si="0"/>
        <v>17117</v>
      </c>
      <c r="F13" s="77">
        <f t="shared" si="0"/>
        <v>0</v>
      </c>
      <c r="G13" s="77">
        <f t="shared" si="0"/>
        <v>11770</v>
      </c>
      <c r="H13" s="15">
        <f t="shared" si="0"/>
        <v>-301812</v>
      </c>
      <c r="I13" s="15"/>
      <c r="K13" s="77">
        <f t="shared" ref="K13" si="1">SUM(K11:K12)</f>
        <v>0</v>
      </c>
      <c r="L13" s="6"/>
      <c r="M13" s="77">
        <f t="shared" ref="M13:O13" si="2">SUM(M11:M12)</f>
        <v>489730</v>
      </c>
      <c r="N13" s="77">
        <f t="shared" si="2"/>
        <v>602</v>
      </c>
      <c r="O13" s="77">
        <f t="shared" si="2"/>
        <v>490332</v>
      </c>
    </row>
    <row r="14" spans="1:17" ht="22.5" customHeight="1">
      <c r="A14" s="1" t="s">
        <v>130</v>
      </c>
      <c r="B14" s="3">
        <v>23</v>
      </c>
      <c r="C14" s="28">
        <v>64918</v>
      </c>
      <c r="D14" s="15">
        <v>61485</v>
      </c>
      <c r="E14" s="15">
        <v>0</v>
      </c>
      <c r="F14" s="15">
        <v>0</v>
      </c>
      <c r="G14" s="15">
        <v>0</v>
      </c>
      <c r="H14" s="15">
        <v>0</v>
      </c>
      <c r="I14" s="15"/>
      <c r="K14" s="77">
        <v>0</v>
      </c>
      <c r="L14" s="6"/>
      <c r="M14" s="15">
        <f t="shared" ref="M14:M17" si="3">SUM(C14:K14)</f>
        <v>126403</v>
      </c>
      <c r="N14" s="15">
        <v>0</v>
      </c>
      <c r="O14" s="15">
        <f>SUM(I14:N14)</f>
        <v>126403</v>
      </c>
    </row>
    <row r="15" spans="1:17" ht="22.5" customHeight="1">
      <c r="A15" s="1" t="s">
        <v>138</v>
      </c>
      <c r="B15" s="3">
        <v>24</v>
      </c>
      <c r="C15" s="77">
        <v>0</v>
      </c>
      <c r="D15" s="48">
        <v>0</v>
      </c>
      <c r="E15" s="15">
        <v>0</v>
      </c>
      <c r="F15" s="15">
        <v>14700</v>
      </c>
      <c r="G15" s="15">
        <v>0</v>
      </c>
      <c r="H15" s="15">
        <v>0</v>
      </c>
      <c r="I15" s="15"/>
      <c r="K15" s="77">
        <v>0</v>
      </c>
      <c r="L15" s="65"/>
      <c r="M15" s="15">
        <f t="shared" si="3"/>
        <v>14700</v>
      </c>
      <c r="N15" s="15">
        <v>0</v>
      </c>
      <c r="O15" s="15">
        <f>SUM(I15:N15)</f>
        <v>14700</v>
      </c>
      <c r="P15" s="16"/>
      <c r="Q15" s="16"/>
    </row>
    <row r="16" spans="1:17" ht="22.5" customHeight="1">
      <c r="A16" s="1" t="s">
        <v>184</v>
      </c>
      <c r="B16" s="3"/>
      <c r="C16" s="48">
        <v>0</v>
      </c>
      <c r="D16" s="48">
        <v>0</v>
      </c>
      <c r="E16" s="15">
        <v>0</v>
      </c>
      <c r="F16" s="48">
        <v>0</v>
      </c>
      <c r="G16" s="15">
        <v>0</v>
      </c>
      <c r="H16" s="15">
        <f>'P5'!F35</f>
        <v>-43318</v>
      </c>
      <c r="I16" s="15"/>
      <c r="K16" s="77">
        <v>0</v>
      </c>
      <c r="L16" s="63"/>
      <c r="M16" s="15">
        <f t="shared" si="3"/>
        <v>-43318</v>
      </c>
      <c r="N16" s="15">
        <f>'P5'!F36</f>
        <v>-26</v>
      </c>
      <c r="O16" s="15">
        <f>SUM(I16:N16)</f>
        <v>-43344</v>
      </c>
      <c r="P16" s="16"/>
      <c r="Q16" s="16"/>
    </row>
    <row r="17" spans="1:17" ht="22.5" customHeight="1">
      <c r="A17" s="1" t="s">
        <v>44</v>
      </c>
      <c r="B17" s="3"/>
      <c r="C17" s="80">
        <v>0</v>
      </c>
      <c r="D17" s="80">
        <v>0</v>
      </c>
      <c r="E17" s="122">
        <v>0</v>
      </c>
      <c r="F17" s="80">
        <v>0</v>
      </c>
      <c r="G17" s="122">
        <v>0</v>
      </c>
      <c r="H17" s="122">
        <f>'P5'!F31</f>
        <v>-1658</v>
      </c>
      <c r="I17" s="122"/>
      <c r="J17" s="7"/>
      <c r="K17" s="49">
        <v>0</v>
      </c>
      <c r="L17" s="64"/>
      <c r="M17" s="122">
        <f t="shared" si="3"/>
        <v>-1658</v>
      </c>
      <c r="N17" s="122">
        <v>0</v>
      </c>
      <c r="O17" s="122">
        <f>SUM(I17:N17)</f>
        <v>-1658</v>
      </c>
      <c r="P17" s="16"/>
      <c r="Q17" s="16"/>
    </row>
    <row r="18" spans="1:17" ht="22.5" customHeight="1">
      <c r="A18" s="1" t="s">
        <v>43</v>
      </c>
      <c r="B18" s="3"/>
      <c r="C18" s="15">
        <f>SUM(C16:C17)</f>
        <v>0</v>
      </c>
      <c r="D18" s="15">
        <f t="shared" ref="D18:H18" si="4">SUM(D16:D17)</f>
        <v>0</v>
      </c>
      <c r="E18" s="15">
        <f t="shared" si="4"/>
        <v>0</v>
      </c>
      <c r="F18" s="15">
        <f t="shared" si="4"/>
        <v>0</v>
      </c>
      <c r="G18" s="15">
        <f t="shared" si="4"/>
        <v>0</v>
      </c>
      <c r="H18" s="15">
        <f t="shared" si="4"/>
        <v>-44976</v>
      </c>
      <c r="I18" s="15"/>
      <c r="J18" s="15"/>
      <c r="K18" s="15">
        <f t="shared" ref="K18" si="5">SUM(K16:K17)</f>
        <v>0</v>
      </c>
      <c r="L18" s="15"/>
      <c r="M18" s="15">
        <f t="shared" ref="M18" si="6">SUM(M16:M17)</f>
        <v>-44976</v>
      </c>
      <c r="N18" s="15">
        <f t="shared" ref="N18" si="7">SUM(N16:N17)</f>
        <v>-26</v>
      </c>
      <c r="O18" s="15">
        <f t="shared" ref="O18" si="8">SUM(O16:O17)</f>
        <v>-45002</v>
      </c>
      <c r="P18" s="16"/>
      <c r="Q18" s="16"/>
    </row>
    <row r="19" spans="1:17" ht="22.5" customHeight="1" thickBot="1">
      <c r="A19" s="1" t="s">
        <v>143</v>
      </c>
      <c r="B19" s="3"/>
      <c r="C19" s="123">
        <f>SUM(C13:C17)</f>
        <v>644589</v>
      </c>
      <c r="D19" s="123">
        <f t="shared" ref="D19:H19" si="9">SUM(D13:D17)</f>
        <v>244469</v>
      </c>
      <c r="E19" s="123">
        <f t="shared" si="9"/>
        <v>17117</v>
      </c>
      <c r="F19" s="123">
        <f t="shared" si="9"/>
        <v>14700</v>
      </c>
      <c r="G19" s="123">
        <f t="shared" si="9"/>
        <v>11770</v>
      </c>
      <c r="H19" s="124">
        <f t="shared" si="9"/>
        <v>-346788</v>
      </c>
      <c r="I19" s="124"/>
      <c r="J19" s="124"/>
      <c r="K19" s="123">
        <f t="shared" ref="K19" si="10">SUM(K13:K17)</f>
        <v>0</v>
      </c>
      <c r="L19" s="124"/>
      <c r="M19" s="123">
        <f t="shared" ref="M19:O19" si="11">SUM(M13:M17)</f>
        <v>585857</v>
      </c>
      <c r="N19" s="123">
        <f t="shared" si="11"/>
        <v>576</v>
      </c>
      <c r="O19" s="123">
        <f t="shared" si="11"/>
        <v>586433</v>
      </c>
      <c r="Q19" s="15"/>
    </row>
    <row r="20" spans="1:17" ht="22.5" customHeight="1" thickTop="1">
      <c r="B20" s="3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16"/>
    </row>
    <row r="21" spans="1:17" ht="22.5" customHeight="1">
      <c r="A21" s="1" t="s">
        <v>170</v>
      </c>
      <c r="B21" s="3"/>
      <c r="C21" s="77">
        <v>659289</v>
      </c>
      <c r="D21" s="77">
        <v>244469</v>
      </c>
      <c r="E21" s="77">
        <v>17117</v>
      </c>
      <c r="F21" s="77">
        <v>0</v>
      </c>
      <c r="G21" s="77">
        <v>11770</v>
      </c>
      <c r="H21" s="15">
        <v>-373417</v>
      </c>
      <c r="I21" s="15"/>
      <c r="J21" s="77"/>
      <c r="K21" s="77">
        <v>4478</v>
      </c>
      <c r="L21" s="77"/>
      <c r="M21" s="77">
        <f t="shared" ref="M21:M26" si="12">SUM(C21:K21)</f>
        <v>563706</v>
      </c>
      <c r="N21" s="77">
        <v>1997</v>
      </c>
      <c r="O21" s="15">
        <f t="shared" ref="O21:O26" si="13">SUM(M21:N21)</f>
        <v>565703</v>
      </c>
      <c r="P21" s="16"/>
    </row>
    <row r="22" spans="1:17" ht="22.5" customHeight="1">
      <c r="A22" s="121" t="s">
        <v>171</v>
      </c>
      <c r="B22" s="3">
        <v>29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19272</v>
      </c>
      <c r="I22" s="49"/>
      <c r="J22" s="49"/>
      <c r="K22" s="49">
        <v>0</v>
      </c>
      <c r="L22" s="49"/>
      <c r="M22" s="49">
        <f t="shared" si="12"/>
        <v>19272</v>
      </c>
      <c r="N22" s="49">
        <v>0</v>
      </c>
      <c r="O22" s="122">
        <f t="shared" si="13"/>
        <v>19272</v>
      </c>
      <c r="P22" s="16"/>
    </row>
    <row r="23" spans="1:17" ht="22.5" customHeight="1">
      <c r="A23" s="1" t="s">
        <v>172</v>
      </c>
      <c r="B23" s="3"/>
      <c r="C23" s="28">
        <v>659289</v>
      </c>
      <c r="D23" s="15">
        <v>244469</v>
      </c>
      <c r="E23" s="15">
        <v>17117</v>
      </c>
      <c r="F23" s="15">
        <v>0</v>
      </c>
      <c r="G23" s="15">
        <v>11770</v>
      </c>
      <c r="H23" s="15">
        <f>SUM(H21:H22)</f>
        <v>-354145</v>
      </c>
      <c r="I23" s="15"/>
      <c r="J23" s="15"/>
      <c r="K23" s="15">
        <v>4478</v>
      </c>
      <c r="L23" s="15"/>
      <c r="M23" s="15">
        <f t="shared" si="12"/>
        <v>582978</v>
      </c>
      <c r="N23" s="15">
        <v>1997</v>
      </c>
      <c r="O23" s="28">
        <f t="shared" si="13"/>
        <v>584975</v>
      </c>
    </row>
    <row r="24" spans="1:17" ht="22.5" customHeight="1">
      <c r="A24" s="1" t="s">
        <v>138</v>
      </c>
      <c r="B24" s="3">
        <v>24</v>
      </c>
      <c r="C24" s="63">
        <v>0</v>
      </c>
      <c r="D24" s="15">
        <v>0</v>
      </c>
      <c r="E24" s="15">
        <v>0</v>
      </c>
      <c r="F24" s="15">
        <v>6045</v>
      </c>
      <c r="G24" s="15">
        <v>0</v>
      </c>
      <c r="H24" s="15">
        <v>0</v>
      </c>
      <c r="I24" s="15"/>
      <c r="J24" s="15"/>
      <c r="K24" s="15">
        <v>0</v>
      </c>
      <c r="L24" s="15"/>
      <c r="M24" s="15">
        <f t="shared" si="12"/>
        <v>6045</v>
      </c>
      <c r="N24" s="15">
        <v>0</v>
      </c>
      <c r="O24" s="28">
        <f t="shared" si="13"/>
        <v>6045</v>
      </c>
    </row>
    <row r="25" spans="1:17" ht="22.5" customHeight="1">
      <c r="A25" s="1" t="s">
        <v>65</v>
      </c>
      <c r="B25" s="3"/>
      <c r="C25" s="63">
        <v>0</v>
      </c>
      <c r="D25" s="63">
        <v>0</v>
      </c>
      <c r="E25" s="15">
        <v>0</v>
      </c>
      <c r="F25" s="15">
        <v>0</v>
      </c>
      <c r="G25" s="15">
        <v>0</v>
      </c>
      <c r="H25" s="15">
        <f>'P5'!E35</f>
        <v>-102150</v>
      </c>
      <c r="I25" s="15"/>
      <c r="J25" s="15"/>
      <c r="K25" s="15">
        <v>0</v>
      </c>
      <c r="L25" s="15"/>
      <c r="M25" s="15">
        <f t="shared" si="12"/>
        <v>-102150</v>
      </c>
      <c r="N25" s="15">
        <f>'P5'!E36</f>
        <v>-767</v>
      </c>
      <c r="O25" s="28">
        <f t="shared" si="13"/>
        <v>-102917</v>
      </c>
    </row>
    <row r="26" spans="1:17" ht="22.5" customHeight="1">
      <c r="A26" s="1" t="s">
        <v>44</v>
      </c>
      <c r="B26" s="3"/>
      <c r="C26" s="122">
        <v>0</v>
      </c>
      <c r="D26" s="122">
        <v>0</v>
      </c>
      <c r="E26" s="122">
        <v>0</v>
      </c>
      <c r="F26" s="122">
        <v>0</v>
      </c>
      <c r="G26" s="122">
        <v>0</v>
      </c>
      <c r="H26" s="122">
        <v>0</v>
      </c>
      <c r="I26" s="122"/>
      <c r="J26" s="122"/>
      <c r="K26" s="122">
        <v>0</v>
      </c>
      <c r="L26" s="122"/>
      <c r="M26" s="122">
        <f t="shared" si="12"/>
        <v>0</v>
      </c>
      <c r="N26" s="122">
        <v>0</v>
      </c>
      <c r="O26" s="122">
        <f t="shared" si="13"/>
        <v>0</v>
      </c>
    </row>
    <row r="27" spans="1:17" ht="22.5" customHeight="1">
      <c r="A27" s="1" t="s">
        <v>43</v>
      </c>
      <c r="B27" s="3"/>
      <c r="C27" s="15">
        <f>SUM(C25:C26)</f>
        <v>0</v>
      </c>
      <c r="D27" s="15">
        <f t="shared" ref="D27:K27" si="14">SUM(D25:D26)</f>
        <v>0</v>
      </c>
      <c r="E27" s="15">
        <f t="shared" si="14"/>
        <v>0</v>
      </c>
      <c r="F27" s="15">
        <f t="shared" si="14"/>
        <v>0</v>
      </c>
      <c r="G27" s="15">
        <f t="shared" si="14"/>
        <v>0</v>
      </c>
      <c r="H27" s="15">
        <f t="shared" si="14"/>
        <v>-102150</v>
      </c>
      <c r="I27" s="15"/>
      <c r="J27" s="15"/>
      <c r="K27" s="15">
        <f t="shared" si="14"/>
        <v>0</v>
      </c>
      <c r="L27" s="15"/>
      <c r="M27" s="15">
        <f>SUM(M25:M26)</f>
        <v>-102150</v>
      </c>
      <c r="N27" s="15">
        <f>SUM(N25:N26)</f>
        <v>-767</v>
      </c>
      <c r="O27" s="15">
        <f>SUM(O25:O26)</f>
        <v>-102917</v>
      </c>
    </row>
    <row r="28" spans="1:17" ht="22.5" customHeight="1" thickBot="1">
      <c r="A28" s="1" t="s">
        <v>186</v>
      </c>
      <c r="B28" s="3"/>
      <c r="C28" s="124">
        <f>SUM(C23:C26)</f>
        <v>659289</v>
      </c>
      <c r="D28" s="124">
        <f t="shared" ref="D28:H28" si="15">SUM(D23:D26)</f>
        <v>244469</v>
      </c>
      <c r="E28" s="124">
        <f t="shared" si="15"/>
        <v>17117</v>
      </c>
      <c r="F28" s="124">
        <f t="shared" si="15"/>
        <v>6045</v>
      </c>
      <c r="G28" s="124">
        <f t="shared" si="15"/>
        <v>11770</v>
      </c>
      <c r="H28" s="124">
        <f t="shared" si="15"/>
        <v>-456295</v>
      </c>
      <c r="I28" s="124"/>
      <c r="J28" s="124"/>
      <c r="K28" s="124">
        <f t="shared" ref="K28" si="16">SUM(K23:K26)</f>
        <v>4478</v>
      </c>
      <c r="L28" s="124"/>
      <c r="M28" s="124">
        <f t="shared" ref="M28:O28" si="17">SUM(M23:M26)</f>
        <v>486873</v>
      </c>
      <c r="N28" s="124">
        <f t="shared" si="17"/>
        <v>1230</v>
      </c>
      <c r="O28" s="124">
        <f t="shared" si="17"/>
        <v>488103</v>
      </c>
    </row>
    <row r="29" spans="1:17" ht="22.5" customHeight="1" thickTop="1">
      <c r="B29" s="3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7" ht="22.5" customHeight="1">
      <c r="B30" s="3"/>
      <c r="Q30" s="17"/>
    </row>
    <row r="31" spans="1:17" ht="22.5" customHeight="1">
      <c r="B31" s="3"/>
      <c r="C31" s="77"/>
      <c r="D31" s="77"/>
      <c r="E31" s="77"/>
      <c r="F31" s="77"/>
      <c r="G31" s="77"/>
      <c r="H31" s="15"/>
      <c r="I31" s="15"/>
      <c r="J31" s="15"/>
      <c r="K31" s="15"/>
      <c r="L31" s="15"/>
      <c r="M31" s="77"/>
      <c r="N31" s="26" t="s">
        <v>41</v>
      </c>
      <c r="O31" s="77"/>
      <c r="P31" s="4"/>
      <c r="Q31" s="17"/>
    </row>
    <row r="32" spans="1:17" ht="22.5" customHeight="1">
      <c r="B32" s="3"/>
      <c r="C32" s="77"/>
      <c r="D32" s="77"/>
      <c r="E32" s="77"/>
      <c r="F32" s="77"/>
      <c r="G32" s="77"/>
      <c r="H32" s="15"/>
      <c r="I32" s="15"/>
      <c r="J32" s="15"/>
      <c r="K32" s="15"/>
      <c r="L32" s="15"/>
      <c r="M32" s="77"/>
      <c r="N32" s="26" t="s">
        <v>103</v>
      </c>
      <c r="O32" s="77"/>
      <c r="P32" s="4"/>
      <c r="Q32" s="17"/>
    </row>
    <row r="33" spans="1:17" ht="22.4" customHeight="1">
      <c r="B33" s="3"/>
      <c r="C33" s="77"/>
      <c r="D33" s="77"/>
      <c r="E33" s="77"/>
      <c r="F33" s="77"/>
      <c r="G33" s="77"/>
      <c r="H33" s="15"/>
      <c r="I33" s="15"/>
      <c r="J33" s="15"/>
      <c r="K33" s="15"/>
      <c r="L33" s="15"/>
      <c r="M33" s="77"/>
      <c r="N33" s="77"/>
      <c r="O33" s="77"/>
      <c r="P33" s="4"/>
      <c r="Q33" s="17"/>
    </row>
    <row r="34" spans="1:17" ht="22.4" customHeight="1">
      <c r="B34" s="3"/>
      <c r="C34" s="77"/>
      <c r="D34" s="77"/>
      <c r="E34" s="77"/>
      <c r="F34" s="77"/>
      <c r="G34" s="77"/>
      <c r="H34" s="15"/>
      <c r="I34" s="15"/>
      <c r="J34" s="15"/>
      <c r="K34" s="15"/>
      <c r="L34" s="15"/>
      <c r="M34" s="77"/>
      <c r="N34" s="77"/>
      <c r="O34" s="77"/>
      <c r="P34" s="4"/>
      <c r="Q34" s="17"/>
    </row>
    <row r="35" spans="1:17" ht="21.5">
      <c r="A35" s="1" t="s">
        <v>23</v>
      </c>
      <c r="O35" s="125">
        <v>6</v>
      </c>
    </row>
    <row r="48" spans="1:17" ht="21.5"/>
  </sheetData>
  <mergeCells count="5">
    <mergeCell ref="G7:H7"/>
    <mergeCell ref="A2:O2"/>
    <mergeCell ref="A3:O3"/>
    <mergeCell ref="A4:O4"/>
    <mergeCell ref="C6:M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7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49"/>
  <sheetViews>
    <sheetView view="pageBreakPreview" zoomScale="70" zoomScaleNormal="40" zoomScaleSheetLayoutView="70" workbookViewId="0">
      <selection activeCell="M10" sqref="L10:M10"/>
    </sheetView>
  </sheetViews>
  <sheetFormatPr defaultColWidth="9.453125" defaultRowHeight="22.5" customHeight="1"/>
  <cols>
    <col min="1" max="1" width="40" style="1" customWidth="1"/>
    <col min="2" max="2" width="10.453125" style="1" customWidth="1"/>
    <col min="3" max="9" width="16.1796875" style="1" customWidth="1"/>
    <col min="10" max="10" width="8" style="1" customWidth="1"/>
    <col min="11" max="11" width="14.453125" style="1" bestFit="1" customWidth="1"/>
    <col min="12" max="13" width="13.453125" style="1" bestFit="1" customWidth="1"/>
    <col min="14" max="16384" width="9.453125" style="1"/>
  </cols>
  <sheetData>
    <row r="2" spans="1:11" ht="22.5" customHeight="1">
      <c r="A2" s="135" t="s">
        <v>1</v>
      </c>
      <c r="B2" s="135"/>
      <c r="C2" s="135"/>
      <c r="D2" s="135"/>
      <c r="E2" s="135"/>
      <c r="F2" s="135"/>
      <c r="G2" s="135"/>
      <c r="H2" s="135"/>
      <c r="I2" s="135"/>
    </row>
    <row r="3" spans="1:11" ht="22.5" customHeight="1">
      <c r="A3" s="135" t="s">
        <v>97</v>
      </c>
      <c r="B3" s="135"/>
      <c r="C3" s="135"/>
      <c r="D3" s="135"/>
      <c r="E3" s="135"/>
      <c r="F3" s="135"/>
      <c r="G3" s="135"/>
      <c r="H3" s="135"/>
      <c r="I3" s="135"/>
    </row>
    <row r="4" spans="1:11" ht="22.5" customHeight="1">
      <c r="A4" s="135" t="s">
        <v>168</v>
      </c>
      <c r="B4" s="135"/>
      <c r="C4" s="135"/>
      <c r="D4" s="135"/>
      <c r="E4" s="135"/>
      <c r="F4" s="135"/>
      <c r="G4" s="135"/>
      <c r="H4" s="135"/>
      <c r="I4" s="135"/>
      <c r="J4" s="2"/>
      <c r="K4" s="2"/>
    </row>
    <row r="5" spans="1:11" ht="22.5" customHeight="1">
      <c r="I5" s="27" t="s">
        <v>3</v>
      </c>
    </row>
    <row r="6" spans="1:11" ht="22.5" customHeight="1">
      <c r="A6" s="117"/>
      <c r="B6" s="116"/>
      <c r="C6" s="116"/>
      <c r="D6" s="116"/>
      <c r="E6" s="104" t="s">
        <v>104</v>
      </c>
      <c r="F6" s="104"/>
      <c r="G6" s="137" t="s">
        <v>35</v>
      </c>
      <c r="H6" s="137"/>
      <c r="I6" s="117"/>
    </row>
    <row r="7" spans="1:11" ht="22.5" customHeight="1">
      <c r="A7" s="2"/>
      <c r="B7" s="6"/>
      <c r="C7" s="6" t="s">
        <v>61</v>
      </c>
      <c r="D7" s="72" t="s">
        <v>63</v>
      </c>
      <c r="E7" s="6" t="s">
        <v>106</v>
      </c>
      <c r="F7" s="72" t="s">
        <v>139</v>
      </c>
      <c r="G7" s="6" t="s">
        <v>79</v>
      </c>
      <c r="I7" s="6" t="s">
        <v>54</v>
      </c>
    </row>
    <row r="8" spans="1:11" ht="22.5" customHeight="1">
      <c r="A8" s="119"/>
      <c r="B8" s="11" t="s">
        <v>6</v>
      </c>
      <c r="C8" s="11" t="s">
        <v>62</v>
      </c>
      <c r="D8" s="120" t="s">
        <v>64</v>
      </c>
      <c r="E8" s="11" t="s">
        <v>105</v>
      </c>
      <c r="F8" s="120" t="s">
        <v>142</v>
      </c>
      <c r="G8" s="11" t="s">
        <v>78</v>
      </c>
      <c r="H8" s="11" t="s">
        <v>80</v>
      </c>
      <c r="I8" s="11" t="s">
        <v>53</v>
      </c>
    </row>
    <row r="9" spans="1:11" ht="22.5" customHeight="1">
      <c r="A9" s="2"/>
      <c r="B9" s="6"/>
      <c r="C9" s="6"/>
      <c r="D9" s="6"/>
      <c r="E9" s="6"/>
      <c r="F9" s="6"/>
      <c r="G9" s="6"/>
      <c r="H9" s="6"/>
      <c r="I9" s="6"/>
    </row>
    <row r="10" spans="1:11" ht="22.5" customHeight="1">
      <c r="A10" s="1" t="s">
        <v>141</v>
      </c>
      <c r="B10" s="3"/>
      <c r="C10" s="28">
        <v>579671</v>
      </c>
      <c r="D10" s="15">
        <v>182984</v>
      </c>
      <c r="E10" s="28">
        <v>17117</v>
      </c>
      <c r="F10" s="69">
        <v>0</v>
      </c>
      <c r="G10" s="28">
        <v>11770</v>
      </c>
      <c r="H10" s="28">
        <v>-161633</v>
      </c>
      <c r="I10" s="111">
        <f>SUM(C10:H10)</f>
        <v>629909</v>
      </c>
      <c r="J10" s="16"/>
      <c r="K10" s="16"/>
    </row>
    <row r="11" spans="1:11" ht="22.5" customHeight="1">
      <c r="A11" s="1" t="s">
        <v>130</v>
      </c>
      <c r="B11" s="3">
        <v>23</v>
      </c>
      <c r="C11" s="28">
        <v>64918</v>
      </c>
      <c r="D11" s="15">
        <v>61485</v>
      </c>
      <c r="E11" s="15">
        <v>0</v>
      </c>
      <c r="F11" s="15">
        <v>0</v>
      </c>
      <c r="G11" s="15">
        <v>0</v>
      </c>
      <c r="H11" s="15">
        <v>0</v>
      </c>
      <c r="I11" s="111">
        <f t="shared" ref="I11:I14" si="0">SUM(C11:H11)</f>
        <v>126403</v>
      </c>
    </row>
    <row r="12" spans="1:11" ht="22.5" customHeight="1">
      <c r="A12" s="1" t="s">
        <v>138</v>
      </c>
      <c r="B12" s="3">
        <v>24</v>
      </c>
      <c r="C12" s="15">
        <v>0</v>
      </c>
      <c r="D12" s="15">
        <v>0</v>
      </c>
      <c r="E12" s="15">
        <v>0</v>
      </c>
      <c r="F12" s="15">
        <v>14700</v>
      </c>
      <c r="G12" s="15">
        <v>0</v>
      </c>
      <c r="H12" s="15">
        <v>0</v>
      </c>
      <c r="I12" s="111">
        <f t="shared" si="0"/>
        <v>14700</v>
      </c>
    </row>
    <row r="13" spans="1:11" ht="22.5" customHeight="1">
      <c r="A13" s="1" t="s">
        <v>65</v>
      </c>
      <c r="B13" s="3"/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f>'P5'!H26</f>
        <v>-28252</v>
      </c>
      <c r="I13" s="111">
        <f t="shared" si="0"/>
        <v>-28252</v>
      </c>
    </row>
    <row r="14" spans="1:11" ht="22.5" customHeight="1">
      <c r="A14" s="1" t="s">
        <v>44</v>
      </c>
      <c r="B14" s="3"/>
      <c r="C14" s="122">
        <v>0</v>
      </c>
      <c r="D14" s="122">
        <v>0</v>
      </c>
      <c r="E14" s="122">
        <v>0</v>
      </c>
      <c r="F14" s="122">
        <v>0</v>
      </c>
      <c r="G14" s="122">
        <v>0</v>
      </c>
      <c r="H14" s="122">
        <f>'P5'!H31</f>
        <v>-142</v>
      </c>
      <c r="I14" s="126">
        <f t="shared" si="0"/>
        <v>-142</v>
      </c>
    </row>
    <row r="15" spans="1:11" ht="22.5" customHeight="1">
      <c r="A15" s="1" t="s">
        <v>43</v>
      </c>
      <c r="B15" s="3"/>
      <c r="C15" s="15">
        <f>SUM(C13:C14)</f>
        <v>0</v>
      </c>
      <c r="D15" s="15">
        <f t="shared" ref="D15:G15" si="1">SUM(D13:D14)</f>
        <v>0</v>
      </c>
      <c r="E15" s="15">
        <f t="shared" si="1"/>
        <v>0</v>
      </c>
      <c r="F15" s="15">
        <f t="shared" si="1"/>
        <v>0</v>
      </c>
      <c r="G15" s="15">
        <f t="shared" si="1"/>
        <v>0</v>
      </c>
      <c r="H15" s="15">
        <f>SUM(H13:H14)</f>
        <v>-28394</v>
      </c>
      <c r="I15" s="15">
        <f t="shared" ref="I15" si="2">SUM(I13:I14)</f>
        <v>-28394</v>
      </c>
    </row>
    <row r="16" spans="1:11" ht="22.5" customHeight="1" thickBot="1">
      <c r="A16" s="1" t="s">
        <v>143</v>
      </c>
      <c r="B16" s="3"/>
      <c r="C16" s="127">
        <f>+C10+C11+C15+C12</f>
        <v>644589</v>
      </c>
      <c r="D16" s="127">
        <f t="shared" ref="D16:H16" si="3">+D10+D11+D15+D12</f>
        <v>244469</v>
      </c>
      <c r="E16" s="127">
        <f t="shared" si="3"/>
        <v>17117</v>
      </c>
      <c r="F16" s="127">
        <f t="shared" si="3"/>
        <v>14700</v>
      </c>
      <c r="G16" s="127">
        <f t="shared" si="3"/>
        <v>11770</v>
      </c>
      <c r="H16" s="127">
        <f t="shared" si="3"/>
        <v>-190027</v>
      </c>
      <c r="I16" s="127">
        <f>+I10+I11+I15+I12</f>
        <v>742618</v>
      </c>
      <c r="J16" s="16"/>
    </row>
    <row r="17" spans="1:11" ht="22.5" customHeight="1" thickTop="1">
      <c r="B17" s="3"/>
      <c r="C17" s="28"/>
      <c r="D17" s="28"/>
      <c r="E17" s="28"/>
      <c r="F17" s="28"/>
      <c r="G17" s="28"/>
      <c r="H17" s="28"/>
      <c r="I17" s="28"/>
      <c r="J17" s="16"/>
    </row>
    <row r="18" spans="1:11" ht="22.5" customHeight="1">
      <c r="A18" s="1" t="s">
        <v>170</v>
      </c>
      <c r="B18" s="3"/>
      <c r="C18" s="28">
        <v>659289</v>
      </c>
      <c r="D18" s="28">
        <v>244469</v>
      </c>
      <c r="E18" s="28">
        <v>17117</v>
      </c>
      <c r="F18" s="15">
        <v>0</v>
      </c>
      <c r="G18" s="28">
        <v>11770</v>
      </c>
      <c r="H18" s="28">
        <v>-229443</v>
      </c>
      <c r="I18" s="28">
        <f>SUM(C18:H18)</f>
        <v>703202</v>
      </c>
      <c r="J18" s="16"/>
    </row>
    <row r="19" spans="1:11" ht="22.5" customHeight="1">
      <c r="A19" s="1" t="s">
        <v>171</v>
      </c>
      <c r="B19" s="3">
        <v>29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30">
        <v>-5686</v>
      </c>
      <c r="I19" s="130">
        <f>SUM(C19:H19)</f>
        <v>-5686</v>
      </c>
      <c r="J19" s="16"/>
    </row>
    <row r="20" spans="1:11" ht="22.5" customHeight="1">
      <c r="A20" s="1" t="s">
        <v>172</v>
      </c>
      <c r="B20" s="3"/>
      <c r="C20" s="28">
        <f>SUM(C18:C19)</f>
        <v>659289</v>
      </c>
      <c r="D20" s="28">
        <f t="shared" ref="D20:I20" si="4">SUM(D18:D19)</f>
        <v>244469</v>
      </c>
      <c r="E20" s="28">
        <f t="shared" si="4"/>
        <v>17117</v>
      </c>
      <c r="F20" s="28">
        <f t="shared" si="4"/>
        <v>0</v>
      </c>
      <c r="G20" s="28">
        <f t="shared" si="4"/>
        <v>11770</v>
      </c>
      <c r="H20" s="28">
        <f t="shared" si="4"/>
        <v>-235129</v>
      </c>
      <c r="I20" s="28">
        <f t="shared" si="4"/>
        <v>697516</v>
      </c>
      <c r="J20" s="16"/>
    </row>
    <row r="21" spans="1:11" ht="22.5" customHeight="1">
      <c r="A21" s="1" t="s">
        <v>138</v>
      </c>
      <c r="B21" s="3">
        <v>24</v>
      </c>
      <c r="C21" s="15">
        <v>0</v>
      </c>
      <c r="D21" s="15">
        <v>0</v>
      </c>
      <c r="E21" s="15">
        <v>0</v>
      </c>
      <c r="F21" s="15">
        <v>6045</v>
      </c>
      <c r="G21" s="15">
        <v>0</v>
      </c>
      <c r="H21" s="15">
        <v>0</v>
      </c>
      <c r="I21" s="111">
        <f t="shared" ref="I21:I23" si="5">SUM(C21:H21)</f>
        <v>6045</v>
      </c>
    </row>
    <row r="22" spans="1:11" ht="22.5" customHeight="1">
      <c r="A22" s="1" t="s">
        <v>65</v>
      </c>
      <c r="B22" s="3"/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f>+'P5'!G26</f>
        <v>-86009</v>
      </c>
      <c r="I22" s="111">
        <f t="shared" si="5"/>
        <v>-86009</v>
      </c>
    </row>
    <row r="23" spans="1:11" ht="22.5" customHeight="1">
      <c r="A23" s="1" t="s">
        <v>44</v>
      </c>
      <c r="B23" s="3"/>
      <c r="C23" s="122">
        <v>0</v>
      </c>
      <c r="D23" s="122">
        <v>0</v>
      </c>
      <c r="E23" s="122">
        <v>0</v>
      </c>
      <c r="F23" s="122">
        <v>0</v>
      </c>
      <c r="G23" s="122">
        <v>0</v>
      </c>
      <c r="H23" s="122">
        <f>+'P5'!G31</f>
        <v>0</v>
      </c>
      <c r="I23" s="122">
        <f t="shared" si="5"/>
        <v>0</v>
      </c>
    </row>
    <row r="24" spans="1:11" ht="22.5" customHeight="1">
      <c r="A24" s="1" t="s">
        <v>43</v>
      </c>
      <c r="B24" s="3"/>
      <c r="C24" s="15">
        <f>SUM(C22:C23)</f>
        <v>0</v>
      </c>
      <c r="D24" s="15">
        <f t="shared" ref="D24:I24" si="6">SUM(D22:D23)</f>
        <v>0</v>
      </c>
      <c r="E24" s="15">
        <f t="shared" si="6"/>
        <v>0</v>
      </c>
      <c r="F24" s="15">
        <f t="shared" si="6"/>
        <v>0</v>
      </c>
      <c r="G24" s="15">
        <f t="shared" si="6"/>
        <v>0</v>
      </c>
      <c r="H24" s="15">
        <f t="shared" si="6"/>
        <v>-86009</v>
      </c>
      <c r="I24" s="15">
        <f t="shared" si="6"/>
        <v>-86009</v>
      </c>
    </row>
    <row r="25" spans="1:11" ht="22.5" customHeight="1" thickBot="1">
      <c r="A25" s="1" t="s">
        <v>186</v>
      </c>
      <c r="B25" s="3"/>
      <c r="C25" s="127">
        <f>SUM(C20:C23)</f>
        <v>659289</v>
      </c>
      <c r="D25" s="127">
        <f t="shared" ref="D25:I25" si="7">SUM(D20:D23)</f>
        <v>244469</v>
      </c>
      <c r="E25" s="127">
        <f t="shared" si="7"/>
        <v>17117</v>
      </c>
      <c r="F25" s="127">
        <f t="shared" si="7"/>
        <v>6045</v>
      </c>
      <c r="G25" s="127">
        <f t="shared" si="7"/>
        <v>11770</v>
      </c>
      <c r="H25" s="127">
        <f t="shared" si="7"/>
        <v>-321138</v>
      </c>
      <c r="I25" s="127">
        <f t="shared" si="7"/>
        <v>617552</v>
      </c>
      <c r="J25" s="4"/>
      <c r="K25" s="17"/>
    </row>
    <row r="26" spans="1:11" ht="13" customHeight="1" thickTop="1">
      <c r="B26" s="3"/>
      <c r="C26" s="29"/>
      <c r="D26" s="29"/>
      <c r="E26" s="29"/>
      <c r="F26" s="29"/>
      <c r="G26" s="29"/>
      <c r="H26" s="29"/>
      <c r="I26" s="29"/>
      <c r="J26" s="16"/>
      <c r="K26" s="16"/>
    </row>
    <row r="27" spans="1:11" ht="22.5" customHeight="1">
      <c r="B27" s="3"/>
      <c r="C27" s="29"/>
      <c r="D27" s="29"/>
      <c r="E27" s="29"/>
      <c r="F27" s="29"/>
      <c r="H27" s="26" t="s">
        <v>41</v>
      </c>
      <c r="I27" s="29"/>
      <c r="J27" s="16"/>
      <c r="K27" s="16"/>
    </row>
    <row r="28" spans="1:11" ht="22.5" customHeight="1">
      <c r="B28" s="3"/>
      <c r="C28" s="29"/>
      <c r="D28" s="29"/>
      <c r="E28" s="29"/>
      <c r="F28" s="29"/>
      <c r="H28" s="26" t="s">
        <v>103</v>
      </c>
      <c r="I28" s="29"/>
      <c r="J28" s="16"/>
      <c r="K28" s="16"/>
    </row>
    <row r="29" spans="1:11" ht="18" customHeight="1">
      <c r="B29" s="3"/>
      <c r="C29" s="29"/>
      <c r="D29" s="29"/>
      <c r="E29" s="29"/>
      <c r="F29" s="29"/>
      <c r="H29" s="26"/>
      <c r="I29" s="29"/>
      <c r="J29" s="16"/>
      <c r="K29" s="16"/>
    </row>
    <row r="30" spans="1:11" ht="21.5">
      <c r="A30" s="1" t="s">
        <v>23</v>
      </c>
      <c r="I30" s="125">
        <v>7</v>
      </c>
    </row>
    <row r="49" ht="21.5"/>
  </sheetData>
  <mergeCells count="4">
    <mergeCell ref="A2:I2"/>
    <mergeCell ref="A3:I3"/>
    <mergeCell ref="A4:I4"/>
    <mergeCell ref="G6:H6"/>
  </mergeCells>
  <pageMargins left="0.90551181102362199" right="0.511811023622047" top="0.511811023622047" bottom="0.55118110236220497" header="0.118110236220472" footer="0.118110236220472"/>
  <pageSetup paperSize="9" scale="8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6"/>
  <sheetViews>
    <sheetView view="pageBreakPreview" zoomScale="70" zoomScaleNormal="80" zoomScaleSheetLayoutView="70" workbookViewId="0">
      <selection activeCell="F44" sqref="F44"/>
    </sheetView>
  </sheetViews>
  <sheetFormatPr defaultColWidth="9.453125" defaultRowHeight="21.5"/>
  <cols>
    <col min="1" max="2" width="2.81640625" style="1" customWidth="1"/>
    <col min="3" max="3" width="48.1796875" style="1" customWidth="1"/>
    <col min="4" max="4" width="11.81640625" style="1" customWidth="1"/>
    <col min="5" max="8" width="13.1796875" style="1" customWidth="1"/>
    <col min="9" max="9" width="17.453125" style="1" customWidth="1"/>
    <col min="10" max="10" width="14.453125" style="4" bestFit="1" customWidth="1"/>
    <col min="11" max="12" width="13.453125" style="1" bestFit="1" customWidth="1"/>
    <col min="13" max="16384" width="9.453125" style="1"/>
  </cols>
  <sheetData>
    <row r="1" spans="1:12" ht="26">
      <c r="G1" s="4"/>
      <c r="H1" s="76">
        <v>8</v>
      </c>
      <c r="I1" s="5"/>
    </row>
    <row r="2" spans="1:12" ht="22">
      <c r="A2" s="135" t="s">
        <v>1</v>
      </c>
      <c r="B2" s="135"/>
      <c r="C2" s="135"/>
      <c r="D2" s="135"/>
      <c r="E2" s="135"/>
      <c r="F2" s="135"/>
      <c r="G2" s="135"/>
      <c r="H2" s="135"/>
      <c r="I2" s="6"/>
    </row>
    <row r="3" spans="1:12" ht="22">
      <c r="A3" s="135" t="s">
        <v>49</v>
      </c>
      <c r="B3" s="135"/>
      <c r="C3" s="135"/>
      <c r="D3" s="135"/>
      <c r="E3" s="135"/>
      <c r="F3" s="135"/>
      <c r="G3" s="135"/>
      <c r="H3" s="135"/>
      <c r="I3" s="6"/>
    </row>
    <row r="4" spans="1:12" ht="22">
      <c r="A4" s="135" t="s">
        <v>169</v>
      </c>
      <c r="B4" s="135"/>
      <c r="C4" s="135"/>
      <c r="D4" s="135"/>
      <c r="E4" s="135"/>
      <c r="F4" s="135"/>
      <c r="G4" s="135"/>
      <c r="H4" s="135"/>
      <c r="I4" s="2"/>
      <c r="J4" s="2"/>
      <c r="K4" s="2"/>
    </row>
    <row r="5" spans="1:12" ht="22">
      <c r="A5" s="7"/>
      <c r="B5" s="7"/>
      <c r="C5" s="7"/>
      <c r="D5" s="7"/>
      <c r="E5" s="7"/>
      <c r="F5" s="7"/>
      <c r="G5" s="9"/>
      <c r="H5" s="10" t="s">
        <v>3</v>
      </c>
      <c r="I5" s="30"/>
    </row>
    <row r="6" spans="1:12" ht="22">
      <c r="E6" s="135" t="s">
        <v>4</v>
      </c>
      <c r="F6" s="135"/>
      <c r="G6" s="135" t="s">
        <v>5</v>
      </c>
      <c r="H6" s="135"/>
      <c r="I6" s="6"/>
    </row>
    <row r="7" spans="1:12" ht="22">
      <c r="A7" s="7"/>
      <c r="B7" s="7"/>
      <c r="C7" s="8"/>
      <c r="D7" s="11"/>
      <c r="E7" s="11">
        <v>2026</v>
      </c>
      <c r="F7" s="11">
        <v>2025</v>
      </c>
      <c r="G7" s="11">
        <f>+E7</f>
        <v>2026</v>
      </c>
      <c r="H7" s="11">
        <f>+F7</f>
        <v>2025</v>
      </c>
      <c r="I7" s="31"/>
    </row>
    <row r="8" spans="1:12" ht="22">
      <c r="C8" s="3"/>
      <c r="D8" s="3"/>
      <c r="E8" s="3"/>
      <c r="F8" s="6" t="s">
        <v>119</v>
      </c>
      <c r="G8" s="31"/>
      <c r="H8" s="6"/>
      <c r="I8" s="6"/>
    </row>
    <row r="9" spans="1:12" ht="22">
      <c r="A9" s="2" t="s">
        <v>50</v>
      </c>
      <c r="G9" s="32"/>
    </row>
    <row r="10" spans="1:12">
      <c r="A10" s="1" t="s">
        <v>65</v>
      </c>
      <c r="E10" s="33">
        <f>'P5'!E26</f>
        <v>-102917</v>
      </c>
      <c r="F10" s="45">
        <f>'P5'!F26</f>
        <v>-43344</v>
      </c>
      <c r="G10" s="33">
        <f>+'P5'!G26</f>
        <v>-86009</v>
      </c>
      <c r="H10" s="45">
        <f>'P5'!H26</f>
        <v>-28252</v>
      </c>
      <c r="I10" s="32"/>
      <c r="K10" s="4"/>
      <c r="L10" s="16"/>
    </row>
    <row r="11" spans="1:12">
      <c r="A11" s="1" t="s">
        <v>194</v>
      </c>
      <c r="E11" s="25"/>
      <c r="F11" s="25"/>
      <c r="G11" s="33"/>
      <c r="H11" s="45"/>
      <c r="J11" s="1"/>
      <c r="L11" s="17"/>
    </row>
    <row r="12" spans="1:12">
      <c r="A12" s="41" t="s">
        <v>111</v>
      </c>
      <c r="E12" s="33">
        <v>32260</v>
      </c>
      <c r="F12" s="45">
        <v>29099</v>
      </c>
      <c r="G12" s="33">
        <v>19636</v>
      </c>
      <c r="H12" s="45">
        <v>16523</v>
      </c>
      <c r="I12" s="41"/>
      <c r="J12" s="1"/>
    </row>
    <row r="13" spans="1:12">
      <c r="A13" s="41" t="s">
        <v>107</v>
      </c>
      <c r="E13" s="33">
        <v>277</v>
      </c>
      <c r="F13" s="45">
        <v>1</v>
      </c>
      <c r="G13" s="33">
        <v>25</v>
      </c>
      <c r="H13" s="45">
        <v>1</v>
      </c>
      <c r="I13" s="41"/>
      <c r="J13" s="1"/>
    </row>
    <row r="14" spans="1:12">
      <c r="A14" s="41" t="s">
        <v>189</v>
      </c>
      <c r="E14" s="33">
        <v>14</v>
      </c>
      <c r="F14" s="45">
        <v>0</v>
      </c>
      <c r="G14" s="4">
        <v>0</v>
      </c>
      <c r="H14" s="45">
        <v>0</v>
      </c>
      <c r="I14" s="41"/>
      <c r="J14" s="1"/>
    </row>
    <row r="15" spans="1:12">
      <c r="A15" s="41" t="s">
        <v>155</v>
      </c>
      <c r="E15" s="33">
        <v>1496</v>
      </c>
      <c r="F15" s="45">
        <v>-1056</v>
      </c>
      <c r="G15" s="33">
        <v>2814</v>
      </c>
      <c r="H15" s="45">
        <v>-47</v>
      </c>
      <c r="I15" s="41"/>
      <c r="J15" s="1"/>
    </row>
    <row r="16" spans="1:12">
      <c r="A16" s="42" t="s">
        <v>195</v>
      </c>
      <c r="E16" s="33">
        <v>217</v>
      </c>
      <c r="F16" s="45">
        <v>-1648</v>
      </c>
      <c r="G16" s="33">
        <v>-66</v>
      </c>
      <c r="H16" s="45">
        <v>-1648</v>
      </c>
      <c r="I16" s="41"/>
      <c r="J16" s="1"/>
    </row>
    <row r="17" spans="1:11">
      <c r="A17" s="42" t="s">
        <v>196</v>
      </c>
      <c r="E17" s="33">
        <v>40000</v>
      </c>
      <c r="F17" s="45">
        <v>0</v>
      </c>
      <c r="G17" s="33">
        <v>40000</v>
      </c>
      <c r="H17" s="45">
        <v>0</v>
      </c>
      <c r="I17" s="41"/>
      <c r="J17" s="1"/>
    </row>
    <row r="18" spans="1:11">
      <c r="A18" s="42" t="s">
        <v>151</v>
      </c>
      <c r="E18" s="33">
        <v>3867</v>
      </c>
      <c r="F18" s="45">
        <v>1267</v>
      </c>
      <c r="G18" s="33">
        <v>3397</v>
      </c>
      <c r="H18" s="25">
        <v>858</v>
      </c>
      <c r="I18" s="42"/>
      <c r="J18" s="1"/>
    </row>
    <row r="19" spans="1:11">
      <c r="A19" s="42" t="s">
        <v>179</v>
      </c>
      <c r="E19" s="33">
        <v>60</v>
      </c>
      <c r="F19" s="45">
        <v>-845</v>
      </c>
      <c r="G19" s="4">
        <v>0</v>
      </c>
      <c r="H19" s="4">
        <v>0</v>
      </c>
      <c r="I19" s="42"/>
      <c r="J19" s="1"/>
    </row>
    <row r="20" spans="1:11">
      <c r="A20" s="41" t="s">
        <v>200</v>
      </c>
      <c r="E20" s="4">
        <v>0</v>
      </c>
      <c r="F20" s="45">
        <v>-1201</v>
      </c>
      <c r="G20" s="4">
        <v>0</v>
      </c>
      <c r="H20" s="4">
        <v>0</v>
      </c>
      <c r="I20" s="42"/>
      <c r="J20" s="1"/>
    </row>
    <row r="21" spans="1:11">
      <c r="A21" s="41" t="s">
        <v>83</v>
      </c>
      <c r="E21" s="33">
        <v>997</v>
      </c>
      <c r="F21" s="45">
        <v>971</v>
      </c>
      <c r="G21" s="33">
        <v>780</v>
      </c>
      <c r="H21" s="45">
        <v>764</v>
      </c>
      <c r="I21" s="41"/>
      <c r="J21" s="1"/>
    </row>
    <row r="22" spans="1:11">
      <c r="A22" s="41" t="s">
        <v>81</v>
      </c>
      <c r="E22" s="33">
        <v>13670</v>
      </c>
      <c r="F22" s="45">
        <v>17013</v>
      </c>
      <c r="G22" s="33">
        <v>9075</v>
      </c>
      <c r="H22" s="45">
        <v>10895</v>
      </c>
      <c r="I22" s="41"/>
      <c r="J22" s="1"/>
    </row>
    <row r="23" spans="1:11">
      <c r="A23" s="40" t="s">
        <v>82</v>
      </c>
      <c r="E23" s="33">
        <v>-90</v>
      </c>
      <c r="F23" s="66">
        <v>-7728</v>
      </c>
      <c r="G23" s="33">
        <v>-1582</v>
      </c>
      <c r="H23" s="66">
        <v>-7702</v>
      </c>
      <c r="I23" s="40"/>
      <c r="J23" s="1"/>
    </row>
    <row r="24" spans="1:11">
      <c r="A24" s="40" t="s">
        <v>94</v>
      </c>
      <c r="E24" s="33">
        <v>42</v>
      </c>
      <c r="F24" s="45">
        <v>1450</v>
      </c>
      <c r="G24" s="33">
        <v>-368</v>
      </c>
      <c r="H24" s="45">
        <v>290</v>
      </c>
      <c r="I24" s="40"/>
      <c r="J24" s="1"/>
    </row>
    <row r="25" spans="1:11">
      <c r="A25" s="73" t="s">
        <v>197</v>
      </c>
      <c r="E25" s="74">
        <f>SUM(E10:E24)</f>
        <v>-10107</v>
      </c>
      <c r="F25" s="74">
        <f>SUM(F10:F24)</f>
        <v>-6021</v>
      </c>
      <c r="G25" s="74">
        <f>SUM(G10:G24)</f>
        <v>-12298</v>
      </c>
      <c r="H25" s="74">
        <f>SUM(H10:H24)</f>
        <v>-8318</v>
      </c>
      <c r="I25" s="32"/>
      <c r="K25" s="4"/>
    </row>
    <row r="26" spans="1:11">
      <c r="A26" s="1" t="s">
        <v>92</v>
      </c>
      <c r="E26" s="25"/>
      <c r="F26" s="25"/>
      <c r="G26" s="25"/>
      <c r="H26" s="25"/>
      <c r="I26" s="32"/>
      <c r="K26" s="4"/>
    </row>
    <row r="27" spans="1:11">
      <c r="A27" s="41" t="s">
        <v>108</v>
      </c>
      <c r="E27" s="25">
        <v>8760</v>
      </c>
      <c r="F27" s="25">
        <v>-27168</v>
      </c>
      <c r="G27" s="25">
        <v>-8960</v>
      </c>
      <c r="H27" s="25">
        <v>-40951</v>
      </c>
      <c r="I27" s="41"/>
      <c r="K27" s="4"/>
    </row>
    <row r="28" spans="1:11">
      <c r="A28" s="41" t="s">
        <v>98</v>
      </c>
      <c r="E28" s="25">
        <v>71203</v>
      </c>
      <c r="F28" s="45">
        <v>39169</v>
      </c>
      <c r="G28" s="25">
        <v>61951</v>
      </c>
      <c r="H28" s="25">
        <v>-5336</v>
      </c>
      <c r="I28" s="41"/>
      <c r="K28" s="4"/>
    </row>
    <row r="29" spans="1:11">
      <c r="A29" s="1" t="s">
        <v>14</v>
      </c>
      <c r="E29" s="25">
        <v>-5384</v>
      </c>
      <c r="F29" s="45">
        <v>-1705</v>
      </c>
      <c r="G29" s="25">
        <v>-4825</v>
      </c>
      <c r="H29" s="25">
        <v>-3021</v>
      </c>
      <c r="K29" s="4"/>
    </row>
    <row r="30" spans="1:11">
      <c r="A30" s="41" t="s">
        <v>148</v>
      </c>
      <c r="E30" s="25">
        <v>-6000</v>
      </c>
      <c r="F30" s="25">
        <v>-2488</v>
      </c>
      <c r="G30" s="25">
        <v>-6000</v>
      </c>
      <c r="H30" s="25">
        <v>-2488</v>
      </c>
      <c r="I30" s="41"/>
      <c r="K30" s="4"/>
    </row>
    <row r="31" spans="1:11">
      <c r="A31" s="41" t="s">
        <v>135</v>
      </c>
      <c r="E31" s="25">
        <v>-656</v>
      </c>
      <c r="F31" s="45">
        <v>-943</v>
      </c>
      <c r="G31" s="25">
        <v>-317</v>
      </c>
      <c r="H31" s="25">
        <v>-1034</v>
      </c>
      <c r="I31" s="41"/>
      <c r="K31" s="4"/>
    </row>
    <row r="32" spans="1:11">
      <c r="A32" s="41" t="s">
        <v>73</v>
      </c>
      <c r="E32" s="25">
        <v>-77718</v>
      </c>
      <c r="F32" s="45">
        <v>-725</v>
      </c>
      <c r="G32" s="25">
        <v>-40792</v>
      </c>
      <c r="H32" s="25">
        <v>24053</v>
      </c>
      <c r="I32" s="41"/>
      <c r="K32" s="4"/>
    </row>
    <row r="33" spans="1:11">
      <c r="A33" s="41" t="s">
        <v>114</v>
      </c>
      <c r="E33" s="25">
        <v>41697</v>
      </c>
      <c r="F33" s="45">
        <v>7909</v>
      </c>
      <c r="G33" s="25">
        <v>25727</v>
      </c>
      <c r="H33" s="25">
        <v>8379</v>
      </c>
      <c r="I33" s="41"/>
      <c r="K33" s="4"/>
    </row>
    <row r="34" spans="1:11">
      <c r="A34" s="41" t="s">
        <v>75</v>
      </c>
      <c r="E34" s="34">
        <v>-789</v>
      </c>
      <c r="F34" s="34">
        <v>-2059</v>
      </c>
      <c r="G34" s="34">
        <v>-789</v>
      </c>
      <c r="H34" s="34">
        <v>-1666</v>
      </c>
      <c r="I34" s="41"/>
      <c r="K34" s="4"/>
    </row>
    <row r="35" spans="1:11">
      <c r="A35" s="41" t="s">
        <v>159</v>
      </c>
      <c r="E35" s="25">
        <f>SUM(E25:E34)</f>
        <v>21006</v>
      </c>
      <c r="F35" s="25">
        <f>SUM(F25:F34)</f>
        <v>5969</v>
      </c>
      <c r="G35" s="25">
        <f>SUM(G25:G34)</f>
        <v>13697</v>
      </c>
      <c r="H35" s="25">
        <f>SUM(H25:H34)</f>
        <v>-30382</v>
      </c>
      <c r="K35" s="4"/>
    </row>
    <row r="36" spans="1:11">
      <c r="A36" s="41" t="s">
        <v>120</v>
      </c>
      <c r="E36" s="25">
        <v>-6595</v>
      </c>
      <c r="F36" s="25">
        <v>-4470</v>
      </c>
      <c r="G36" s="128">
        <v>-2788</v>
      </c>
      <c r="H36" s="25">
        <v>-1982</v>
      </c>
      <c r="I36" s="32"/>
      <c r="K36" s="4"/>
    </row>
    <row r="37" spans="1:11" ht="22">
      <c r="A37" s="2" t="s">
        <v>152</v>
      </c>
      <c r="E37" s="35">
        <f>SUM(E35:E36)</f>
        <v>14411</v>
      </c>
      <c r="F37" s="35">
        <f t="shared" ref="F37:H37" si="0">SUM(F35:F36)</f>
        <v>1499</v>
      </c>
      <c r="G37" s="35">
        <f t="shared" si="0"/>
        <v>10909</v>
      </c>
      <c r="H37" s="35">
        <f t="shared" si="0"/>
        <v>-32364</v>
      </c>
      <c r="I37" s="32"/>
      <c r="K37" s="4"/>
    </row>
    <row r="38" spans="1:11" ht="22">
      <c r="G38" s="15"/>
      <c r="H38" s="2"/>
      <c r="I38" s="32"/>
      <c r="K38" s="4"/>
    </row>
    <row r="39" spans="1:11" ht="22">
      <c r="C39" s="41"/>
      <c r="H39" s="27"/>
      <c r="I39" s="32"/>
      <c r="K39" s="4"/>
    </row>
    <row r="40" spans="1:11" ht="22">
      <c r="G40" s="26" t="s">
        <v>41</v>
      </c>
      <c r="H40" s="27"/>
      <c r="I40" s="32"/>
      <c r="K40" s="4"/>
    </row>
    <row r="41" spans="1:11" ht="22">
      <c r="G41" s="26" t="s">
        <v>103</v>
      </c>
      <c r="H41" s="27"/>
      <c r="I41" s="32"/>
      <c r="K41" s="4"/>
    </row>
    <row r="42" spans="1:11" ht="22">
      <c r="G42" s="26"/>
      <c r="H42" s="27"/>
      <c r="I42" s="32"/>
      <c r="K42" s="4"/>
    </row>
    <row r="43" spans="1:11" ht="22">
      <c r="G43" s="26"/>
      <c r="H43" s="27"/>
      <c r="I43" s="32"/>
      <c r="K43" s="4"/>
    </row>
    <row r="44" spans="1:11" ht="22">
      <c r="G44" s="26"/>
      <c r="H44" s="27"/>
      <c r="I44" s="32"/>
      <c r="K44" s="4"/>
    </row>
    <row r="45" spans="1:11" ht="22">
      <c r="G45" s="26"/>
      <c r="H45" s="27"/>
      <c r="I45" s="32"/>
      <c r="K45" s="4"/>
    </row>
    <row r="46" spans="1:11" ht="22">
      <c r="G46" s="26"/>
      <c r="H46" s="27"/>
      <c r="I46" s="32"/>
      <c r="K46" s="4"/>
    </row>
    <row r="47" spans="1:11">
      <c r="A47" s="1" t="s">
        <v>23</v>
      </c>
      <c r="G47" s="4"/>
      <c r="I47" s="32"/>
      <c r="K47" s="4"/>
    </row>
    <row r="48" spans="1:11" ht="23">
      <c r="G48" s="4"/>
      <c r="H48" s="67">
        <v>9</v>
      </c>
      <c r="I48" s="32"/>
      <c r="K48" s="4"/>
    </row>
    <row r="49" spans="1:12" ht="22">
      <c r="A49" s="135" t="str">
        <f>+A2</f>
        <v>PLANET COMMUNICATIONS ASIA PUBLIC COMPANY LIMITED AND SUBSIDIARIES</v>
      </c>
      <c r="B49" s="135"/>
      <c r="C49" s="135"/>
      <c r="D49" s="135"/>
      <c r="E49" s="135"/>
      <c r="F49" s="135"/>
      <c r="G49" s="135"/>
      <c r="H49" s="135"/>
      <c r="I49" s="32"/>
      <c r="K49" s="4"/>
    </row>
    <row r="50" spans="1:12" ht="22">
      <c r="A50" s="135" t="s">
        <v>49</v>
      </c>
      <c r="B50" s="135"/>
      <c r="C50" s="135"/>
      <c r="D50" s="135"/>
      <c r="E50" s="135"/>
      <c r="F50" s="135"/>
      <c r="G50" s="135"/>
      <c r="H50" s="135"/>
      <c r="I50" s="32"/>
      <c r="K50" s="4"/>
    </row>
    <row r="51" spans="1:12" ht="22">
      <c r="A51" s="135" t="str">
        <f>+A4</f>
        <v xml:space="preserve"> FOR THE SIX-MONTH PERIOD ENDED 30 JUNE 2026</v>
      </c>
      <c r="B51" s="135"/>
      <c r="C51" s="135"/>
      <c r="D51" s="135"/>
      <c r="E51" s="135"/>
      <c r="F51" s="135"/>
      <c r="G51" s="135"/>
      <c r="H51" s="135"/>
      <c r="I51" s="32"/>
      <c r="K51" s="4"/>
    </row>
    <row r="52" spans="1:12" ht="22">
      <c r="A52" s="7"/>
      <c r="B52" s="7"/>
      <c r="C52" s="7"/>
      <c r="D52" s="7"/>
      <c r="E52" s="7"/>
      <c r="F52" s="7"/>
      <c r="G52" s="9"/>
      <c r="H52" s="10" t="s">
        <v>3</v>
      </c>
      <c r="I52" s="32"/>
      <c r="K52" s="4"/>
    </row>
    <row r="53" spans="1:12" ht="22">
      <c r="D53" s="6"/>
      <c r="E53" s="135" t="s">
        <v>4</v>
      </c>
      <c r="F53" s="135"/>
      <c r="G53" s="135" t="s">
        <v>5</v>
      </c>
      <c r="H53" s="135"/>
      <c r="I53" s="32"/>
      <c r="K53" s="4"/>
    </row>
    <row r="54" spans="1:12" ht="22">
      <c r="A54" s="7"/>
      <c r="B54" s="7"/>
      <c r="C54" s="8"/>
      <c r="D54" s="11"/>
      <c r="E54" s="11">
        <f>E7</f>
        <v>2026</v>
      </c>
      <c r="F54" s="11">
        <f>F7</f>
        <v>2025</v>
      </c>
      <c r="G54" s="36">
        <f>G7</f>
        <v>2026</v>
      </c>
      <c r="H54" s="36">
        <f>H7</f>
        <v>2025</v>
      </c>
      <c r="I54" s="32"/>
      <c r="K54" s="4"/>
    </row>
    <row r="55" spans="1:12" ht="22">
      <c r="C55" s="3"/>
      <c r="D55" s="3"/>
      <c r="E55" s="3"/>
      <c r="F55" s="6" t="s">
        <v>119</v>
      </c>
      <c r="G55" s="31"/>
      <c r="H55" s="6"/>
      <c r="I55" s="32"/>
      <c r="K55" s="4"/>
    </row>
    <row r="56" spans="1:12" ht="22">
      <c r="A56" s="2" t="s">
        <v>84</v>
      </c>
      <c r="E56" s="25"/>
      <c r="F56" s="25"/>
      <c r="G56" s="25"/>
      <c r="H56" s="25"/>
      <c r="I56" s="32"/>
      <c r="K56" s="4"/>
    </row>
    <row r="57" spans="1:12">
      <c r="A57" s="78" t="s">
        <v>180</v>
      </c>
      <c r="E57" s="14">
        <v>10703</v>
      </c>
      <c r="F57" s="45">
        <v>11116</v>
      </c>
      <c r="G57" s="48">
        <v>10697</v>
      </c>
      <c r="H57" s="45">
        <v>11116</v>
      </c>
      <c r="J57" s="1"/>
    </row>
    <row r="58" spans="1:12">
      <c r="A58" s="41" t="s">
        <v>126</v>
      </c>
      <c r="E58" s="4">
        <v>0</v>
      </c>
      <c r="F58" s="4">
        <v>0</v>
      </c>
      <c r="G58" s="37">
        <v>-7177</v>
      </c>
      <c r="H58" s="37">
        <v>-13830</v>
      </c>
      <c r="I58" s="41"/>
      <c r="K58" s="4"/>
    </row>
    <row r="59" spans="1:12">
      <c r="A59" s="41" t="s">
        <v>131</v>
      </c>
      <c r="E59" s="4">
        <v>0</v>
      </c>
      <c r="F59" s="4">
        <v>0</v>
      </c>
      <c r="G59" s="4">
        <v>0</v>
      </c>
      <c r="H59" s="37">
        <v>-60000</v>
      </c>
      <c r="I59" s="41"/>
      <c r="K59" s="4"/>
    </row>
    <row r="60" spans="1:12">
      <c r="A60" s="78" t="s">
        <v>134</v>
      </c>
      <c r="E60" s="4">
        <v>0</v>
      </c>
      <c r="F60" s="37">
        <v>-37000</v>
      </c>
      <c r="G60" s="4">
        <v>0</v>
      </c>
      <c r="H60" s="4">
        <v>0</v>
      </c>
      <c r="I60" s="41"/>
      <c r="K60" s="4"/>
    </row>
    <row r="61" spans="1:12">
      <c r="A61" s="41" t="s">
        <v>124</v>
      </c>
      <c r="E61" s="14">
        <v>317</v>
      </c>
      <c r="F61" s="4">
        <v>0</v>
      </c>
      <c r="G61" s="4">
        <v>0</v>
      </c>
      <c r="H61" s="4">
        <v>0</v>
      </c>
      <c r="I61" s="41"/>
      <c r="K61" s="4"/>
    </row>
    <row r="62" spans="1:12">
      <c r="A62" s="41" t="s">
        <v>95</v>
      </c>
      <c r="E62" s="37">
        <v>-1272</v>
      </c>
      <c r="F62" s="37">
        <v>-20032</v>
      </c>
      <c r="G62" s="37">
        <v>-1177</v>
      </c>
      <c r="H62" s="37">
        <v>-19510</v>
      </c>
      <c r="I62" s="41"/>
      <c r="K62" s="4"/>
    </row>
    <row r="63" spans="1:12">
      <c r="A63" s="43" t="s">
        <v>86</v>
      </c>
      <c r="E63" s="37">
        <v>-189</v>
      </c>
      <c r="F63" s="37">
        <v>-1805</v>
      </c>
      <c r="G63" s="4">
        <v>0</v>
      </c>
      <c r="H63" s="37">
        <v>-3</v>
      </c>
      <c r="I63" s="43"/>
      <c r="K63" s="4"/>
    </row>
    <row r="64" spans="1:12">
      <c r="A64" s="41" t="s">
        <v>85</v>
      </c>
      <c r="E64" s="37">
        <v>90</v>
      </c>
      <c r="F64" s="37">
        <v>7728</v>
      </c>
      <c r="G64" s="25">
        <v>292</v>
      </c>
      <c r="H64" s="37">
        <v>6912</v>
      </c>
      <c r="I64" s="41"/>
      <c r="K64" s="4"/>
      <c r="L64" s="41"/>
    </row>
    <row r="65" spans="1:11" ht="22">
      <c r="A65" s="2" t="s">
        <v>190</v>
      </c>
      <c r="E65" s="35">
        <f t="shared" ref="E65:G65" si="1">SUM(E57:E64)</f>
        <v>9649</v>
      </c>
      <c r="F65" s="35">
        <f t="shared" si="1"/>
        <v>-39993</v>
      </c>
      <c r="G65" s="35">
        <f t="shared" si="1"/>
        <v>2635</v>
      </c>
      <c r="H65" s="35">
        <f>SUM(H57:H64)</f>
        <v>-75315</v>
      </c>
      <c r="K65" s="4"/>
    </row>
    <row r="66" spans="1:11">
      <c r="E66" s="25"/>
      <c r="F66" s="25"/>
      <c r="G66" s="25"/>
      <c r="H66" s="25"/>
      <c r="I66" s="32"/>
      <c r="K66" s="4"/>
    </row>
    <row r="67" spans="1:11" ht="22">
      <c r="A67" s="2" t="s">
        <v>87</v>
      </c>
      <c r="E67" s="25"/>
      <c r="F67" s="25"/>
      <c r="G67" s="25"/>
      <c r="H67" s="25"/>
      <c r="I67" s="32"/>
      <c r="K67" s="4"/>
    </row>
    <row r="68" spans="1:11">
      <c r="A68" s="41" t="s">
        <v>201</v>
      </c>
      <c r="E68" s="37">
        <v>2545</v>
      </c>
      <c r="F68" s="37">
        <v>-16968</v>
      </c>
      <c r="G68" s="37">
        <v>-13601</v>
      </c>
      <c r="H68" s="37">
        <v>-16799</v>
      </c>
      <c r="I68" s="41"/>
      <c r="K68" s="4"/>
    </row>
    <row r="69" spans="1:11">
      <c r="A69" s="41" t="s">
        <v>132</v>
      </c>
      <c r="E69" s="37">
        <v>-3518</v>
      </c>
      <c r="F69" s="37">
        <v>-31600</v>
      </c>
      <c r="G69" s="37">
        <v>18943</v>
      </c>
      <c r="H69" s="37">
        <v>1700</v>
      </c>
      <c r="I69" s="41"/>
      <c r="K69" s="4"/>
    </row>
    <row r="70" spans="1:11">
      <c r="A70" s="41" t="s">
        <v>156</v>
      </c>
      <c r="E70" s="4">
        <v>0</v>
      </c>
      <c r="F70" s="37">
        <v>7275</v>
      </c>
      <c r="G70" s="4">
        <v>0</v>
      </c>
      <c r="H70" s="37">
        <v>7275</v>
      </c>
      <c r="I70" s="41"/>
      <c r="K70" s="4"/>
    </row>
    <row r="71" spans="1:11">
      <c r="A71" s="41" t="s">
        <v>109</v>
      </c>
      <c r="E71" s="37">
        <v>-5505</v>
      </c>
      <c r="F71" s="37">
        <v>-5050</v>
      </c>
      <c r="G71" s="37">
        <v>-5185</v>
      </c>
      <c r="H71" s="37">
        <v>-4775</v>
      </c>
      <c r="I71" s="41"/>
      <c r="J71" s="37"/>
      <c r="K71" s="4"/>
    </row>
    <row r="72" spans="1:11">
      <c r="A72" s="41" t="s">
        <v>157</v>
      </c>
      <c r="E72" s="37">
        <v>-9137</v>
      </c>
      <c r="F72" s="37">
        <v>-40840</v>
      </c>
      <c r="G72" s="37">
        <v>-5945</v>
      </c>
      <c r="H72" s="37">
        <v>-9665</v>
      </c>
      <c r="I72" s="41"/>
      <c r="J72" s="37"/>
      <c r="K72" s="4"/>
    </row>
    <row r="73" spans="1:11">
      <c r="A73" s="42" t="s">
        <v>88</v>
      </c>
      <c r="E73" s="37">
        <v>-7564</v>
      </c>
      <c r="F73" s="37">
        <v>-8618</v>
      </c>
      <c r="G73" s="37">
        <v>-7315</v>
      </c>
      <c r="H73" s="37">
        <v>-11133</v>
      </c>
      <c r="I73" s="42"/>
      <c r="K73" s="4"/>
    </row>
    <row r="74" spans="1:11">
      <c r="A74" s="41" t="s">
        <v>150</v>
      </c>
      <c r="E74" s="4">
        <v>0</v>
      </c>
      <c r="F74" s="48">
        <v>126403</v>
      </c>
      <c r="G74" s="4">
        <v>0</v>
      </c>
      <c r="H74" s="129">
        <v>126403</v>
      </c>
      <c r="I74" s="41"/>
      <c r="K74" s="4"/>
    </row>
    <row r="75" spans="1:11">
      <c r="A75" s="41" t="s">
        <v>149</v>
      </c>
      <c r="E75" s="37">
        <v>6045</v>
      </c>
      <c r="F75" s="14">
        <v>14700</v>
      </c>
      <c r="G75" s="25">
        <v>6045</v>
      </c>
      <c r="H75" s="14">
        <v>14700</v>
      </c>
      <c r="I75" s="41"/>
      <c r="K75" s="4"/>
    </row>
    <row r="76" spans="1:11" ht="22">
      <c r="A76" s="2" t="s">
        <v>191</v>
      </c>
      <c r="E76" s="35">
        <f>SUM(E68:E75)</f>
        <v>-17134</v>
      </c>
      <c r="F76" s="35">
        <f>SUM(F68:F75)</f>
        <v>45302</v>
      </c>
      <c r="G76" s="35">
        <f>SUM(G68:G75)</f>
        <v>-7058</v>
      </c>
      <c r="H76" s="35">
        <f>SUM(H68:H75)</f>
        <v>107706</v>
      </c>
      <c r="K76" s="4"/>
    </row>
    <row r="77" spans="1:11">
      <c r="E77" s="25"/>
      <c r="F77" s="25"/>
      <c r="G77" s="25"/>
      <c r="H77" s="25"/>
      <c r="I77" s="32"/>
      <c r="K77" s="4"/>
    </row>
    <row r="78" spans="1:11" ht="22">
      <c r="A78" s="2" t="s">
        <v>198</v>
      </c>
      <c r="E78" s="25">
        <f>+E76+E65+E37+E77</f>
        <v>6926</v>
      </c>
      <c r="F78" s="25">
        <f>+F76+F65+F37+F77</f>
        <v>6808</v>
      </c>
      <c r="G78" s="25">
        <f>+G76+G65+G37+G77</f>
        <v>6486</v>
      </c>
      <c r="H78" s="25">
        <f>+H76+H65+H37+H77</f>
        <v>27</v>
      </c>
      <c r="I78" s="32"/>
      <c r="K78" s="4"/>
    </row>
    <row r="79" spans="1:11">
      <c r="A79" s="1" t="s">
        <v>89</v>
      </c>
      <c r="E79" s="25">
        <f>'P2-3'!F12</f>
        <v>3363</v>
      </c>
      <c r="F79" s="25">
        <v>3881</v>
      </c>
      <c r="G79" s="25">
        <f>+'P2-3'!I12</f>
        <v>2278</v>
      </c>
      <c r="H79" s="25">
        <v>2226</v>
      </c>
      <c r="I79" s="32"/>
      <c r="K79" s="4"/>
    </row>
    <row r="80" spans="1:11" ht="22.5" thickBot="1">
      <c r="A80" s="2" t="s">
        <v>90</v>
      </c>
      <c r="D80" s="3"/>
      <c r="E80" s="38">
        <f>SUM(E78:E79)</f>
        <v>10289</v>
      </c>
      <c r="F80" s="38">
        <f>SUM(F78:F79)</f>
        <v>10689</v>
      </c>
      <c r="G80" s="38">
        <f>SUM(G78:G79)</f>
        <v>8764</v>
      </c>
      <c r="H80" s="38">
        <f>SUM(H78:H79)</f>
        <v>2253</v>
      </c>
      <c r="I80" s="39"/>
    </row>
    <row r="81" spans="1:9" ht="22.5" thickTop="1">
      <c r="E81" s="75"/>
      <c r="F81" s="75"/>
      <c r="G81" s="75"/>
      <c r="H81" s="75"/>
      <c r="I81" s="27"/>
    </row>
    <row r="82" spans="1:9" ht="22">
      <c r="A82" s="2" t="s">
        <v>121</v>
      </c>
      <c r="E82" s="75"/>
      <c r="F82" s="75"/>
      <c r="G82" s="75"/>
      <c r="H82" s="75"/>
      <c r="I82" s="27"/>
    </row>
    <row r="83" spans="1:9" ht="22">
      <c r="A83" s="1" t="s">
        <v>110</v>
      </c>
      <c r="F83" s="26"/>
      <c r="G83" s="4"/>
      <c r="H83" s="70"/>
      <c r="I83" s="2"/>
    </row>
    <row r="84" spans="1:9" ht="22">
      <c r="A84" s="68" t="s">
        <v>0</v>
      </c>
      <c r="B84" s="44" t="s">
        <v>125</v>
      </c>
      <c r="E84" s="4">
        <v>0</v>
      </c>
      <c r="F84" s="25">
        <v>10039</v>
      </c>
      <c r="G84" s="4">
        <v>0</v>
      </c>
      <c r="H84" s="129">
        <v>9894</v>
      </c>
      <c r="I84" s="2"/>
    </row>
    <row r="85" spans="1:9" ht="22">
      <c r="A85" s="68" t="s">
        <v>0</v>
      </c>
      <c r="B85" s="44" t="s">
        <v>192</v>
      </c>
      <c r="E85" s="4">
        <v>0</v>
      </c>
      <c r="F85" s="25">
        <v>-16</v>
      </c>
      <c r="G85" s="4">
        <v>0</v>
      </c>
      <c r="H85" s="25">
        <v>-16</v>
      </c>
      <c r="I85" s="2"/>
    </row>
    <row r="86" spans="1:9">
      <c r="A86" s="3" t="s">
        <v>0</v>
      </c>
      <c r="B86" s="1" t="s">
        <v>181</v>
      </c>
      <c r="E86" s="4">
        <v>0</v>
      </c>
      <c r="F86" s="25">
        <v>33913</v>
      </c>
      <c r="G86" s="4">
        <v>0</v>
      </c>
      <c r="H86" s="4">
        <v>0</v>
      </c>
      <c r="I86" s="23"/>
    </row>
    <row r="87" spans="1:9">
      <c r="E87" s="48"/>
      <c r="I87" s="23"/>
    </row>
    <row r="88" spans="1:9">
      <c r="H88" s="23"/>
      <c r="I88" s="23"/>
    </row>
    <row r="89" spans="1:9" ht="22">
      <c r="G89" s="26" t="s">
        <v>41</v>
      </c>
      <c r="H89" s="23"/>
      <c r="I89" s="23"/>
    </row>
    <row r="90" spans="1:9" ht="22">
      <c r="G90" s="26" t="s">
        <v>103</v>
      </c>
      <c r="H90" s="23"/>
      <c r="I90" s="23"/>
    </row>
    <row r="91" spans="1:9" ht="22">
      <c r="G91" s="26"/>
      <c r="H91" s="23"/>
      <c r="I91" s="23"/>
    </row>
    <row r="92" spans="1:9" ht="22">
      <c r="G92" s="26"/>
      <c r="H92" s="23"/>
      <c r="I92" s="23"/>
    </row>
    <row r="93" spans="1:9" ht="22">
      <c r="G93" s="26"/>
      <c r="H93" s="23"/>
      <c r="I93" s="23"/>
    </row>
    <row r="94" spans="1:9" ht="22">
      <c r="G94" s="26"/>
      <c r="H94" s="23"/>
      <c r="I94" s="23"/>
    </row>
    <row r="95" spans="1:9">
      <c r="A95" s="1" t="s">
        <v>23</v>
      </c>
      <c r="G95" s="23"/>
      <c r="H95" s="23"/>
    </row>
    <row r="96" spans="1:9">
      <c r="E96" s="25"/>
      <c r="F96" s="25"/>
      <c r="G96" s="25"/>
      <c r="H96" s="25"/>
    </row>
  </sheetData>
  <mergeCells count="10">
    <mergeCell ref="A2:H2"/>
    <mergeCell ref="A3:H3"/>
    <mergeCell ref="A4:H4"/>
    <mergeCell ref="G6:H6"/>
    <mergeCell ref="G53:H53"/>
    <mergeCell ref="A50:H50"/>
    <mergeCell ref="A51:H51"/>
    <mergeCell ref="A49:H49"/>
    <mergeCell ref="E6:F6"/>
    <mergeCell ref="E53:F53"/>
  </mergeCells>
  <phoneticPr fontId="4" type="noConversion"/>
  <pageMargins left="0.90551181102362199" right="0.62992125984252001" top="0.511811023622047" bottom="0.59055118110236204" header="0.118110236220472" footer="0.118110236220472"/>
  <pageSetup paperSize="9" scale="74" fitToHeight="2" orientation="portrait" blackAndWhite="1" r:id="rId1"/>
  <headerFooter alignWithMargins="0"/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P2-3</vt:lpstr>
      <vt:lpstr>P4</vt:lpstr>
      <vt:lpstr>P5</vt:lpstr>
      <vt:lpstr>P6</vt:lpstr>
      <vt:lpstr>P7</vt:lpstr>
      <vt:lpstr>P8-9</vt:lpstr>
      <vt:lpstr>'P2-3'!Print_Area</vt:lpstr>
      <vt:lpstr>'P4'!Print_Area</vt:lpstr>
      <vt:lpstr>'P6'!Print_Area</vt:lpstr>
      <vt:lpstr>'P8-9'!Print_Area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Pornnapa Pengsuwan</cp:lastModifiedBy>
  <cp:lastPrinted>2026-08-14T10:04:24Z</cp:lastPrinted>
  <dcterms:created xsi:type="dcterms:W3CDTF">2007-04-01T10:29:13Z</dcterms:created>
  <dcterms:modified xsi:type="dcterms:W3CDTF">2026-08-14T10:04:48Z</dcterms:modified>
</cp:coreProperties>
</file>