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ky ICT\2026\Qtr2'2026\"/>
    </mc:Choice>
  </mc:AlternateContent>
  <xr:revisionPtr revIDLastSave="0" documentId="13_ncr:1_{5A9FBCE4-A5F0-4912-BF3B-DA8329F9CA4E}" xr6:coauthVersionLast="47" xr6:coauthVersionMax="47" xr10:uidLastSave="{00000000-0000-0000-0000-000000000000}"/>
  <bookViews>
    <workbookView xWindow="-120" yWindow="-120" windowWidth="29040" windowHeight="15720" tabRatio="691" activeTab="3" xr2:uid="{00000000-000D-0000-FFFF-FFFF00000000}"/>
  </bookViews>
  <sheets>
    <sheet name="BS" sheetId="1" r:id="rId1"/>
    <sheet name="PL (3M)" sheetId="5" r:id="rId2"/>
    <sheet name="PL (6M)" sheetId="10" r:id="rId3"/>
    <sheet name="Consolidated" sheetId="6" r:id="rId4"/>
    <sheet name="The Company only" sheetId="8" r:id="rId5"/>
    <sheet name="CF" sheetId="9" r:id="rId6"/>
  </sheets>
  <definedNames>
    <definedName name="CIQWBGuid" hidden="1">"5d28a841-6848-4b4c-bfa1-295453e082b5"</definedName>
    <definedName name="CIQWBInfo" hidden="1">"{ ""CIQVersion"":""9.51.3510.3078"" }"</definedName>
    <definedName name="_xlnm.Print_Area" localSheetId="0">BS!$A$1:$L$147</definedName>
    <definedName name="_xlnm.Print_Area" localSheetId="3">Consolidated!$A$1:$AF$51</definedName>
    <definedName name="_xlnm.Print_Area" localSheetId="4">'The Company only'!$A$1:$Z$39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4" i="9" l="1"/>
  <c r="I133" i="9"/>
  <c r="E134" i="9" l="1"/>
  <c r="E133" i="9"/>
  <c r="AB30" i="6" l="1"/>
  <c r="AD31" i="6"/>
  <c r="X31" i="6"/>
  <c r="V31" i="6"/>
  <c r="T31" i="6"/>
  <c r="R31" i="6"/>
  <c r="P31" i="6"/>
  <c r="N31" i="6"/>
  <c r="L31" i="6"/>
  <c r="J31" i="6"/>
  <c r="H31" i="6"/>
  <c r="F31" i="6"/>
  <c r="AF30" i="6" l="1"/>
  <c r="Z35" i="6"/>
  <c r="AB35" i="6" s="1"/>
  <c r="AF35" i="6" s="1"/>
  <c r="R32" i="6"/>
  <c r="X26" i="8" l="1"/>
  <c r="Z26" i="8" s="1"/>
  <c r="I23" i="5" l="1"/>
  <c r="E23" i="5"/>
  <c r="I22" i="10"/>
  <c r="E22" i="10"/>
  <c r="I64" i="1" l="1"/>
  <c r="I19" i="1"/>
  <c r="I14" i="1"/>
  <c r="I22" i="1" l="1"/>
  <c r="E64" i="1"/>
  <c r="E19" i="1"/>
  <c r="E14" i="1"/>
  <c r="G88" i="9" l="1"/>
  <c r="Z40" i="6" l="1"/>
  <c r="AB40" i="6" s="1"/>
  <c r="AF40" i="6" s="1"/>
  <c r="G85" i="10"/>
  <c r="AD15" i="6" s="1"/>
  <c r="E85" i="10"/>
  <c r="AD32" i="6" s="1"/>
  <c r="K74" i="10"/>
  <c r="I74" i="10"/>
  <c r="G74" i="10"/>
  <c r="E74" i="10"/>
  <c r="K66" i="10"/>
  <c r="K75" i="10" s="1"/>
  <c r="I66" i="10"/>
  <c r="G66" i="10"/>
  <c r="R16" i="6" s="1"/>
  <c r="E66" i="10"/>
  <c r="R33" i="6" s="1"/>
  <c r="K17" i="10"/>
  <c r="I17" i="10"/>
  <c r="G17" i="10"/>
  <c r="E17" i="10"/>
  <c r="K12" i="10"/>
  <c r="I12" i="10"/>
  <c r="G12" i="10"/>
  <c r="E12" i="10"/>
  <c r="K18" i="10" l="1"/>
  <c r="K27" i="10" s="1"/>
  <c r="K29" i="10" s="1"/>
  <c r="K59" i="10" s="1"/>
  <c r="G75" i="10"/>
  <c r="I75" i="10"/>
  <c r="E75" i="10"/>
  <c r="E18" i="10"/>
  <c r="E27" i="10" s="1"/>
  <c r="G18" i="10"/>
  <c r="G27" i="10" s="1"/>
  <c r="G29" i="10" s="1"/>
  <c r="I18" i="10"/>
  <c r="I27" i="10" s="1"/>
  <c r="K77" i="10" l="1"/>
  <c r="K84" i="10" s="1"/>
  <c r="K80" i="10"/>
  <c r="K9" i="9"/>
  <c r="K36" i="9" s="1"/>
  <c r="E29" i="10"/>
  <c r="E82" i="10" s="1"/>
  <c r="E9" i="9"/>
  <c r="I29" i="10"/>
  <c r="I59" i="10" s="1"/>
  <c r="I80" i="10" s="1"/>
  <c r="R23" i="8" s="1"/>
  <c r="I9" i="9"/>
  <c r="I77" i="10"/>
  <c r="I84" i="10" s="1"/>
  <c r="G9" i="9"/>
  <c r="G36" i="9" s="1"/>
  <c r="G59" i="10"/>
  <c r="G77" i="10" s="1"/>
  <c r="G86" i="10" s="1"/>
  <c r="G84" i="10" s="1"/>
  <c r="G82" i="10"/>
  <c r="G80" i="10" s="1"/>
  <c r="R15" i="6" s="1"/>
  <c r="X17" i="8"/>
  <c r="Z17" i="8" s="1"/>
  <c r="Z23" i="6"/>
  <c r="AB23" i="6" s="1"/>
  <c r="AF23" i="6" s="1"/>
  <c r="Z25" i="6"/>
  <c r="AB25" i="6" s="1"/>
  <c r="AF25" i="6" s="1"/>
  <c r="Z18" i="6"/>
  <c r="AB18" i="6" s="1"/>
  <c r="AF18" i="6" s="1"/>
  <c r="E59" i="10" l="1"/>
  <c r="E77" i="10" s="1"/>
  <c r="E86" i="10" s="1"/>
  <c r="E84" i="10" s="1"/>
  <c r="K135" i="9"/>
  <c r="I135" i="9"/>
  <c r="G135" i="9"/>
  <c r="E135" i="9"/>
  <c r="E128" i="9"/>
  <c r="K126" i="9"/>
  <c r="I126" i="9"/>
  <c r="G126" i="9"/>
  <c r="E126" i="9"/>
  <c r="K88" i="9"/>
  <c r="I88" i="9"/>
  <c r="E88" i="9"/>
  <c r="E75" i="1" l="1"/>
  <c r="E86" i="5" l="1"/>
  <c r="G86" i="5"/>
  <c r="F25" i="8" l="1"/>
  <c r="X13" i="8"/>
  <c r="Z13" i="8" s="1"/>
  <c r="L25" i="8"/>
  <c r="L29" i="8" s="1"/>
  <c r="L30" i="8" s="1"/>
  <c r="L16" i="8"/>
  <c r="L20" i="8" s="1"/>
  <c r="L34" i="6" l="1"/>
  <c r="L17" i="6"/>
  <c r="L27" i="6" s="1"/>
  <c r="K75" i="5"/>
  <c r="I75" i="5"/>
  <c r="E75" i="5"/>
  <c r="G75" i="5"/>
  <c r="K18" i="5"/>
  <c r="I18" i="5"/>
  <c r="G18" i="5"/>
  <c r="E18" i="5"/>
  <c r="K13" i="5"/>
  <c r="I13" i="5"/>
  <c r="I19" i="5" s="1"/>
  <c r="G13" i="5"/>
  <c r="E13" i="5"/>
  <c r="K19" i="5" l="1"/>
  <c r="K28" i="5" s="1"/>
  <c r="L41" i="6"/>
  <c r="L42" i="6" s="1"/>
  <c r="G19" i="5"/>
  <c r="G28" i="5"/>
  <c r="E19" i="5"/>
  <c r="E28" i="5" s="1"/>
  <c r="E36" i="9" s="1"/>
  <c r="I28" i="5"/>
  <c r="I36" i="9" s="1"/>
  <c r="I66" i="9" l="1"/>
  <c r="I69" i="9" s="1"/>
  <c r="I127" i="9" s="1"/>
  <c r="I129" i="9" s="1"/>
  <c r="E66" i="9"/>
  <c r="E69" i="9" s="1"/>
  <c r="E127" i="9" s="1"/>
  <c r="E129" i="9" s="1"/>
  <c r="K66" i="9"/>
  <c r="K69" i="9" s="1"/>
  <c r="K127" i="9" s="1"/>
  <c r="K129" i="9" s="1"/>
  <c r="K136" i="9" s="1"/>
  <c r="G66" i="9"/>
  <c r="G69" i="9" s="1"/>
  <c r="G127" i="9" s="1"/>
  <c r="G129" i="9" s="1"/>
  <c r="G136" i="9" s="1"/>
  <c r="G30" i="5"/>
  <c r="G60" i="5" s="1"/>
  <c r="I30" i="5"/>
  <c r="I60" i="5" s="1"/>
  <c r="I81" i="5" s="1"/>
  <c r="K30" i="5"/>
  <c r="K60" i="5" s="1"/>
  <c r="K81" i="5" s="1"/>
  <c r="E30" i="5"/>
  <c r="E83" i="5" s="1"/>
  <c r="K121" i="1"/>
  <c r="I121" i="1"/>
  <c r="E121" i="1"/>
  <c r="G121" i="1"/>
  <c r="G75" i="1"/>
  <c r="K75" i="1"/>
  <c r="I75" i="1"/>
  <c r="K22" i="1"/>
  <c r="G22" i="1"/>
  <c r="E22" i="1"/>
  <c r="E130" i="9" l="1"/>
  <c r="E136" i="9"/>
  <c r="I130" i="9"/>
  <c r="I136" i="9"/>
  <c r="E60" i="5"/>
  <c r="G83" i="5"/>
  <c r="G81" i="5" s="1"/>
  <c r="X22" i="8"/>
  <c r="Z22" i="8" s="1"/>
  <c r="Z29" i="6"/>
  <c r="Z14" i="6"/>
  <c r="AB14" i="6" s="1"/>
  <c r="AF14" i="6" s="1"/>
  <c r="Z22" i="6"/>
  <c r="AB22" i="6" s="1"/>
  <c r="AF22" i="6" s="1"/>
  <c r="X18" i="8"/>
  <c r="Z18" i="8" s="1"/>
  <c r="AB29" i="6" l="1"/>
  <c r="Z31" i="6"/>
  <c r="E39" i="1"/>
  <c r="G39" i="1"/>
  <c r="I39" i="1"/>
  <c r="K39" i="1"/>
  <c r="AF29" i="6" l="1"/>
  <c r="AF31" i="6" s="1"/>
  <c r="AB31" i="6"/>
  <c r="X28" i="8"/>
  <c r="Z28" i="8" s="1"/>
  <c r="X27" i="8"/>
  <c r="Z27" i="8" s="1"/>
  <c r="X24" i="8"/>
  <c r="Z24" i="8" s="1"/>
  <c r="X23" i="8"/>
  <c r="Z23" i="8" s="1"/>
  <c r="X19" i="8"/>
  <c r="Z19" i="8" s="1"/>
  <c r="X15" i="8"/>
  <c r="Z15" i="8" s="1"/>
  <c r="X14" i="8"/>
  <c r="R25" i="8"/>
  <c r="R16" i="8"/>
  <c r="R20" i="8" s="1"/>
  <c r="V25" i="8"/>
  <c r="V16" i="8"/>
  <c r="V20" i="8" s="1"/>
  <c r="T25" i="8"/>
  <c r="T16" i="8"/>
  <c r="T20" i="8" s="1"/>
  <c r="P25" i="8"/>
  <c r="P16" i="8"/>
  <c r="P20" i="8" s="1"/>
  <c r="N25" i="8"/>
  <c r="N16" i="8"/>
  <c r="N20" i="8" s="1"/>
  <c r="J25" i="8"/>
  <c r="J16" i="8"/>
  <c r="J20" i="8" s="1"/>
  <c r="H25" i="8"/>
  <c r="H16" i="8"/>
  <c r="H20" i="8" s="1"/>
  <c r="F16" i="8"/>
  <c r="F20" i="8" s="1"/>
  <c r="Z38" i="6"/>
  <c r="AB38" i="6" s="1"/>
  <c r="AF38" i="6" s="1"/>
  <c r="Z39" i="6"/>
  <c r="AB39" i="6" s="1"/>
  <c r="AF39" i="6" s="1"/>
  <c r="Z37" i="6"/>
  <c r="AB37" i="6" s="1"/>
  <c r="AF37" i="6" s="1"/>
  <c r="Z33" i="6"/>
  <c r="AB33" i="6" s="1"/>
  <c r="AF33" i="6" s="1"/>
  <c r="Z32" i="6"/>
  <c r="AB32" i="6" s="1"/>
  <c r="Z26" i="6"/>
  <c r="AB26" i="6" s="1"/>
  <c r="AF26" i="6" s="1"/>
  <c r="Z24" i="6"/>
  <c r="AB24" i="6" s="1"/>
  <c r="AF24" i="6" s="1"/>
  <c r="Z20" i="6"/>
  <c r="AB20" i="6" s="1"/>
  <c r="AF20" i="6" s="1"/>
  <c r="Z16" i="6"/>
  <c r="AB16" i="6" s="1"/>
  <c r="AF16" i="6" s="1"/>
  <c r="Z15" i="6"/>
  <c r="AB15" i="6" s="1"/>
  <c r="AD34" i="6"/>
  <c r="X34" i="6"/>
  <c r="X41" i="6" s="1"/>
  <c r="V34" i="6"/>
  <c r="V41" i="6" s="1"/>
  <c r="T34" i="6"/>
  <c r="T41" i="6" s="1"/>
  <c r="R34" i="6"/>
  <c r="AD17" i="6"/>
  <c r="AD27" i="6" s="1"/>
  <c r="X17" i="6"/>
  <c r="X27" i="6" s="1"/>
  <c r="V17" i="6"/>
  <c r="V27" i="6" s="1"/>
  <c r="T17" i="6"/>
  <c r="T27" i="6" s="1"/>
  <c r="R17" i="6"/>
  <c r="R27" i="6" s="1"/>
  <c r="P34" i="6"/>
  <c r="P17" i="6"/>
  <c r="P27" i="6" s="1"/>
  <c r="N34" i="6"/>
  <c r="N17" i="6"/>
  <c r="N27" i="6" s="1"/>
  <c r="J34" i="6"/>
  <c r="J17" i="6"/>
  <c r="J27" i="6" s="1"/>
  <c r="H34" i="6"/>
  <c r="H17" i="6"/>
  <c r="H27" i="6" s="1"/>
  <c r="F34" i="6"/>
  <c r="F17" i="6"/>
  <c r="F27" i="6" s="1"/>
  <c r="K123" i="1"/>
  <c r="I123" i="1"/>
  <c r="G123" i="1"/>
  <c r="E123" i="1"/>
  <c r="K89" i="1"/>
  <c r="I89" i="1"/>
  <c r="G89" i="1"/>
  <c r="E89" i="1"/>
  <c r="E40" i="1"/>
  <c r="N41" i="6" l="1"/>
  <c r="N42" i="6" s="1"/>
  <c r="P41" i="6"/>
  <c r="P42" i="6" s="1"/>
  <c r="F41" i="6"/>
  <c r="F42" i="6" s="1"/>
  <c r="H41" i="6"/>
  <c r="H42" i="6" s="1"/>
  <c r="J41" i="6"/>
  <c r="J42" i="6" s="1"/>
  <c r="AD41" i="6"/>
  <c r="AD42" i="6" s="1"/>
  <c r="R41" i="6"/>
  <c r="R42" i="6" s="1"/>
  <c r="X42" i="6"/>
  <c r="X16" i="8"/>
  <c r="X20" i="8" s="1"/>
  <c r="E90" i="1"/>
  <c r="E124" i="1" s="1"/>
  <c r="E125" i="1" s="1"/>
  <c r="K90" i="1"/>
  <c r="K124" i="1" s="1"/>
  <c r="F29" i="8"/>
  <c r="F30" i="8" s="1"/>
  <c r="N29" i="8"/>
  <c r="N30" i="8" s="1"/>
  <c r="Z14" i="8"/>
  <c r="Z16" i="8" s="1"/>
  <c r="Z20" i="8" s="1"/>
  <c r="G40" i="1"/>
  <c r="T29" i="8"/>
  <c r="Z34" i="6"/>
  <c r="Z41" i="6" s="1"/>
  <c r="H29" i="8"/>
  <c r="H30" i="8" s="1"/>
  <c r="I40" i="1"/>
  <c r="P29" i="8"/>
  <c r="P30" i="8" s="1"/>
  <c r="R29" i="8"/>
  <c r="R30" i="8" s="1"/>
  <c r="Z25" i="8"/>
  <c r="J29" i="8"/>
  <c r="J30" i="8" s="1"/>
  <c r="V29" i="8"/>
  <c r="X25" i="8"/>
  <c r="X29" i="8" s="1"/>
  <c r="AF32" i="6"/>
  <c r="AF34" i="6" s="1"/>
  <c r="AF41" i="6" s="1"/>
  <c r="AB34" i="6"/>
  <c r="Z17" i="6"/>
  <c r="Z27" i="6" s="1"/>
  <c r="G90" i="1"/>
  <c r="G124" i="1" s="1"/>
  <c r="K40" i="1"/>
  <c r="I90" i="1"/>
  <c r="I124" i="1" s="1"/>
  <c r="AB17" i="6"/>
  <c r="AB27" i="6" s="1"/>
  <c r="AF15" i="6"/>
  <c r="AF17" i="6" s="1"/>
  <c r="AF27" i="6" s="1"/>
  <c r="AB41" i="6" l="1"/>
  <c r="AB42" i="6" s="1"/>
  <c r="V30" i="8"/>
  <c r="I125" i="1"/>
  <c r="G125" i="1"/>
  <c r="K125" i="1"/>
  <c r="AF42" i="6"/>
  <c r="Z29" i="8"/>
  <c r="Z30" i="8" s="1"/>
  <c r="K67" i="5"/>
  <c r="K76" i="5" s="1"/>
  <c r="I67" i="5"/>
  <c r="I76" i="5" s="1"/>
  <c r="G67" i="5"/>
  <c r="G76" i="5" s="1"/>
  <c r="E67" i="5"/>
  <c r="E76" i="5" s="1"/>
  <c r="I78" i="5" l="1"/>
  <c r="I85" i="5" s="1"/>
  <c r="K78" i="5"/>
  <c r="K85" i="5" s="1"/>
  <c r="E78" i="5"/>
  <c r="E87" i="5" s="1"/>
  <c r="E85" i="5" s="1"/>
  <c r="G78" i="5"/>
  <c r="G87" i="5" s="1"/>
  <c r="G85" i="5" s="1"/>
</calcChain>
</file>

<file path=xl/sharedStrings.xml><?xml version="1.0" encoding="utf-8"?>
<sst xmlns="http://schemas.openxmlformats.org/spreadsheetml/2006/main" count="547" uniqueCount="306">
  <si>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</si>
  <si>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</si>
  <si>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</si>
  <si>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</si>
  <si>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</si>
  <si>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</si>
  <si>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</si>
  <si>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</si>
  <si>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</si>
  <si>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</si>
  <si>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</si>
  <si>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</si>
  <si>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</si>
  <si>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</si>
  <si>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</si>
  <si>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</si>
  <si>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</si>
  <si>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</si>
  <si>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</si>
  <si>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</si>
  <si>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</si>
  <si>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</si>
  <si>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</si>
  <si>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</si>
  <si>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</si>
  <si>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</si>
  <si>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</si>
  <si>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</si>
  <si>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</si>
  <si>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</si>
  <si>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</si>
  <si>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</si>
  <si>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</si>
  <si>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</si>
  <si>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</si>
  <si>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</si>
  <si>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</si>
  <si>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</si>
  <si>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</si>
  <si>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</si>
  <si>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</si>
  <si>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</si>
  <si>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</si>
  <si>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</si>
  <si>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ต้นทุนขาย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</si>
  <si>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</si>
  <si>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</si>
  <si>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</si>
  <si>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</si>
  <si>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</si>
  <si>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</si>
  <si>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</si>
  <si>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</si>
  <si>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</si>
  <si>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กำไร (ขาดทุน) จากการป้องกันความเสี่ยงในกระแสเงินสด</t>
  </si>
  <si>
    <t>งบกำไรขาดทุนเบ็ดเสร็จ (ต่อ)</t>
  </si>
  <si>
    <t>รายการที่จะไม่ถูกบันทึกในส่วนของกำไรหรือขาดทุนในภายหลัง</t>
  </si>
  <si>
    <t>การแบ่งปันกำไรขาดทุนเบ็ดเสร็จรวม</t>
  </si>
  <si>
    <t xml:space="preserve">   ที่โอนไปยังกำไรหรือขาดทุน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</si>
  <si>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</si>
  <si>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</si>
  <si>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</si>
  <si>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</si>
  <si>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</si>
  <si>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</si>
  <si>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</si>
  <si>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</si>
  <si>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</si>
  <si>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</si>
  <si>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</si>
  <si>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</si>
  <si>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</si>
  <si>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</si>
  <si>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</si>
  <si>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</si>
  <si>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</si>
  <si>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</si>
  <si>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</si>
  <si>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</si>
  <si>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</si>
  <si>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รายการที่ไม่ใช่เงินสดประกอบด้วย</t>
  </si>
  <si>
    <t>กำไรขาดทุนเบ็ดเสร็จอื่น</t>
  </si>
  <si>
    <t>ส่วนของผู้มี</t>
  </si>
  <si>
    <t>ส่วนได้เสียที่</t>
  </si>
  <si>
    <t>สำรองสำหรับ</t>
  </si>
  <si>
    <t>ส่วนเกินทุน</t>
  </si>
  <si>
    <t>รวม</t>
  </si>
  <si>
    <t>ไม่มีอำนาจ</t>
  </si>
  <si>
    <t>ส่วนเกินมูลค่า</t>
  </si>
  <si>
    <t>ต้นทุนในการ</t>
  </si>
  <si>
    <t>องค์ประกอบอื่น</t>
  </si>
  <si>
    <t>ควบคุม</t>
  </si>
  <si>
    <t>ส่วนของ</t>
  </si>
  <si>
    <t>หุ้นสามัญ</t>
  </si>
  <si>
    <t>จัดสรรแล้ว</t>
  </si>
  <si>
    <t>ยังไม่ได้จัดสรร</t>
  </si>
  <si>
    <t>ป้องกันความเสี่ยง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</si>
  <si>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</si>
  <si>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</si>
  <si>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</si>
  <si>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</si>
  <si>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</si>
  <si>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</si>
  <si>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</si>
  <si>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</si>
  <si>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</si>
  <si>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</si>
  <si>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</si>
  <si>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</si>
  <si>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กำไรสำหรับงวด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</si>
  <si>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</si>
  <si>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</si>
  <si>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</si>
  <si>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</si>
  <si>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31 ธันวาคม 2568</t>
  </si>
  <si>
    <t>สินทรัพย์ทางการเงินที่วัดมูลค่าด้วยราคาทุนตัดจำหน่าย</t>
  </si>
  <si>
    <t>ลูกหนี้การค้าและลูกหนี้หมุนเวียนอื่น</t>
  </si>
  <si>
    <t>ส่วนของลูกหนี้ตามสัญญาเช่าเงินทุน</t>
  </si>
  <si>
    <t xml:space="preserve">   ที่ถึงกำหนดชำระภายในหนึ่งปี</t>
  </si>
  <si>
    <t>สินค้าคงเหลือ</t>
  </si>
  <si>
    <t>(หน่วย: บาท)</t>
  </si>
  <si>
    <t>เงินฝากธนาคารที่ติดภาระค้ำประกัน</t>
  </si>
  <si>
    <t>สินทรัพย์ที่เกิดจากสัญญา - ไม่หมุนเวียน</t>
  </si>
  <si>
    <t>สินทรัพย์ทางการเงินที่วัดมูลค่ายุติธรรมผ่านกำไรหรือขาดทุน</t>
  </si>
  <si>
    <t xml:space="preserve">ที่ดิน อาคารและอุปกรณ์ </t>
  </si>
  <si>
    <t xml:space="preserve">สินทรัพย์ไม่มีตัวตน </t>
  </si>
  <si>
    <t>เงินเบิกเกินบัญชี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</si>
  <si>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</si>
  <si>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</si>
  <si>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</si>
  <si>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</si>
  <si>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</si>
  <si>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</si>
  <si>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</si>
  <si>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ภาษีเงินได้นิติบุคคลค้างจ่าย</t>
  </si>
  <si>
    <t>หนี้สินที่เกิดจากสัญญา - ไม่หมุนเวียน</t>
  </si>
  <si>
    <t>ภาระผูกพันผลประโยชน์พนักงาน</t>
  </si>
  <si>
    <t>ประมาณการหนี้สินจากการรื้อถอน</t>
  </si>
  <si>
    <t xml:space="preserve">      หุ้นสามัญ 717,279,904 หุ้น มูลค่าหุ้นละ 0.50 บาท</t>
  </si>
  <si>
    <t>ส่วนเกินทุนหุ้นทุนซื้อคืน</t>
  </si>
  <si>
    <t>สำรองสำหรับหุ้นทุนซื้อคืน</t>
  </si>
  <si>
    <t>รายได้จากการจำหน่ายและวางระบบแบบเบ็ดเสร็จ</t>
  </si>
  <si>
    <t>รายได้จากการขาย</t>
  </si>
  <si>
    <t>รายได้จากการให้บริการ</t>
  </si>
  <si>
    <t>ต้นทุน</t>
  </si>
  <si>
    <t>ต้นทุนจากการจำหน่ายและวางระบบแบบเบ็ดเสร็จ</t>
  </si>
  <si>
    <t>ต้นทุนบริการ</t>
  </si>
  <si>
    <t>รวมต้นทุน</t>
  </si>
  <si>
    <t>กำไรขั้นต้น</t>
  </si>
  <si>
    <t>ค่าใช้จ่ายในการขาย</t>
  </si>
  <si>
    <t>กลับรายการค่าเผื่อผลขาดทุนทางด้านเครดิตที่คาดว่าจะเกิดขึ้น</t>
  </si>
  <si>
    <t>ส่วนแบ่งกำไรจากเงินลงทุนในบริษัทร่วมและการร่วมค้าตามวิธีส่วนได้เสีย</t>
  </si>
  <si>
    <t xml:space="preserve">   ที่กำหนดไว้ - สุทธิจากภาษีเงินได้</t>
  </si>
  <si>
    <t>ผลกำไร (ขาดทุน) จากการวัดมูลค่าใหม่ของผลประโยชน์พนักงาน</t>
  </si>
  <si>
    <t xml:space="preserve">   ไปยังกำไรหรือขาดทุนในภายหลัง</t>
  </si>
  <si>
    <t>ภาษีเงินได้ของรายการที่จะจัดประเภทรายการใหม่</t>
  </si>
  <si>
    <t>กำไรต่อหุ้น</t>
  </si>
  <si>
    <t>กำไรต่อหุ้นขั้นพื้นฐาน</t>
  </si>
  <si>
    <t>ค่าเสื่อมราคา</t>
  </si>
  <si>
    <t>ค่าตัดจำหน่าย</t>
  </si>
  <si>
    <t>ค่าใช้จ่ายจากการใช้สิทธิซื้อหุ้นแก่พนักงาน</t>
  </si>
  <si>
    <t>ค่าใช้จ่ายผลประโยชน์พนักงาน</t>
  </si>
  <si>
    <t xml:space="preserve">   ของลูกหนี้การค้าและสินทรัพย์ที่เกิดจากสัญญา</t>
  </si>
  <si>
    <t>ขาดทุนจากการตัดจำหน่ายสินทรัพย์</t>
  </si>
  <si>
    <t>รายได้ดอกเบี้ยทางการเงินตามสัญญาเช่าเงินทุน</t>
  </si>
  <si>
    <t>กำไรรอรับรู้ของรายการระหว่างกันจากการร่วมค้า</t>
  </si>
  <si>
    <t>กำไรจากมูลค่ายุติธรรมของอนุพันธ์ทางการเงิน</t>
  </si>
  <si>
    <t>รายได้ดอกเบี้ย</t>
  </si>
  <si>
    <t xml:space="preserve">   สินทรัพย์ที่เกิดจากสัญญา</t>
  </si>
  <si>
    <t xml:space="preserve">   ลูกหนี้ตามสัญญาเช่าเงินทุน</t>
  </si>
  <si>
    <t xml:space="preserve">   เงินจ่ายล่วงหน้างานโครงการ</t>
  </si>
  <si>
    <t xml:space="preserve">   สินทรัพย์ไม่หมุนเวียนอื่น</t>
  </si>
  <si>
    <t xml:space="preserve">   หนี้สินที่เกิดจากสัญญา</t>
  </si>
  <si>
    <t xml:space="preserve">   เงินสดจ่ายภาระผูกพันผลประโยชน์พนักงาน</t>
  </si>
  <si>
    <t xml:space="preserve">   เงินสดจ่ายประมาณการหนี้สินจากการรับประกัน</t>
  </si>
  <si>
    <t>เงินให้กู้ยืมแก่บริษัทย่อย</t>
  </si>
  <si>
    <t>เงินสดรับคืนจากเงินให้กู้ยืมแก่บริษัทย่อย</t>
  </si>
  <si>
    <t>เงินสดรับจากเงินกู้ยืมระยะสั้นจากสถาบันการเงิน</t>
  </si>
  <si>
    <t>เงินสดรับจากส่วนได้เสียที่ไม่มีอำนาจควบคุมลงทุนเพิ่มในบริษัทย่อย</t>
  </si>
  <si>
    <t>เงินสดรับจากเงินกู้ยืมระยะสั้นจากกิจการอื่น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</si>
  <si>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</si>
  <si>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</si>
  <si>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</si>
  <si>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เงินสดจ่ายคืนเงินกู้ยืมระยะสั้นจากกิจการอื่น</t>
  </si>
  <si>
    <t>เงินสดจ่ายชำระหนี้สินตามสัญญาเช่า</t>
  </si>
  <si>
    <t>เงินสดจ่ายชำระหุ้นกู้</t>
  </si>
  <si>
    <t>เงินสดจ่ายคืนทุนการทำรายการที่เกี่ยวข้องกับการออกหุ้นใหม่ของบริษัทย่อย</t>
  </si>
  <si>
    <t>เงินสดจ่ายสมทบโครงการสะสมหุ้นสำหรับพนักงาน</t>
  </si>
  <si>
    <t>เงินสดรับจากพนักงานลาออกจากโครงการสะสมหุ้นสำหรับพนักงาน</t>
  </si>
  <si>
    <t>ยอดคงเหลือ ณ วันที่ 1 มกราคม 2568</t>
  </si>
  <si>
    <t>ยอดคงเหลือ ณ วันที่ 1 มกราคม 2569</t>
  </si>
  <si>
    <t>หุ้นทุนซื้อคืน</t>
  </si>
  <si>
    <t>หุ้นเป็นเกณฑ์</t>
  </si>
  <si>
    <t>สำรอง</t>
  </si>
  <si>
    <t>สำหรับหุ้น</t>
  </si>
  <si>
    <t>ทุนซื้อคืน</t>
  </si>
  <si>
    <t>การเพิ่มขึ้นของส่วนได้เสียที่ไม่มีอำนาจควบคุม</t>
  </si>
  <si>
    <t>การจ่ายโดยใช้หุ้นเป็นเกณฑ์</t>
  </si>
  <si>
    <t>ส่วนของสินทรัพย์อนุพันธ์ที่ถึงกำหนดไถ่ถอนภายในหนึ่งปี</t>
  </si>
  <si>
    <t>กำไรต่อหุ้นปรับลด</t>
  </si>
  <si>
    <t>สำหรับการ</t>
  </si>
  <si>
    <t>ในกระแสเงินสด</t>
  </si>
  <si>
    <t>การเปลี่ยนแปลง</t>
  </si>
  <si>
    <t>ส่วนได้เสียของ</t>
  </si>
  <si>
    <t>บริษัทใหญ่ใน</t>
  </si>
  <si>
    <t>บริษัทย่อย</t>
  </si>
  <si>
    <t>(ปรับปรุงใหม่)</t>
  </si>
  <si>
    <t>เงินปันผลรับจากบริษัทร่วม</t>
  </si>
  <si>
    <t>เงินสดจ่ายชำระค่าธรรมเนียมเงินกู้ยืมระยะยาว</t>
  </si>
  <si>
    <t xml:space="preserve">   การได้มาซึ่งสินทรัพย์ไม่มีตัวตนโดยที่ยังไม่ได้ชำระเป็นเงินสด</t>
  </si>
  <si>
    <t>2, 17</t>
  </si>
  <si>
    <t>กำไร (ขาดทุน) อื่น - สุทธิ</t>
  </si>
  <si>
    <t>การเปลี่ยนแปลงสุทธิสำหรับต้นทุนในการป้องกันความเสี่ยง</t>
  </si>
  <si>
    <t>(หน่วย: บาทต่อหุ้น)</t>
  </si>
  <si>
    <t xml:space="preserve">   สินทรัพย์สิทธิการใช้เพิ่มขึ้นจากหนี้สินตามสัญญาเช่า</t>
  </si>
  <si>
    <t>สินทรัพย์ที่เกิดจากสัญญา - หมุนเวียน</t>
  </si>
  <si>
    <t>ลูกหนี้ตามสัญญาเช่าเงินทุน - สุทธิจากส่วนที่ถึงกำหนด</t>
  </si>
  <si>
    <t xml:space="preserve">   ชำระภายในหนึ่งปี</t>
  </si>
  <si>
    <t>หมายเหตุประกอบงบการเงินระหว่างกาลแบบย่อเป็นส่วนหนึ่งของงบการเงินนี้</t>
  </si>
  <si>
    <t>ส่วนของหนี้สินอนุพันธ์ที่ถึงกำหนดชำระภายในหนึ่งปี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</si>
  <si>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</si>
  <si>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หนี้สินอนุพันธ์ - สุทธิจากส่วนที่ถึงกำหนดชำระภายในหนึ่งปี</t>
  </si>
  <si>
    <t>เงินกู้ยืมระยะยาวจากสถาบันการเงิน - สุทธิจากส่วนที่ถึง</t>
  </si>
  <si>
    <t xml:space="preserve">   กำหนดชำระภายในหนึ่งปี</t>
  </si>
  <si>
    <t>หุ้นกู้ - สุทธิจากส่วนที่ถึงกำหนดชำระภายในหนึ่งปี</t>
  </si>
  <si>
    <t>หนี้สินตามสัญญาเช่า - สุทธิจากส่วนที่ถึงกำหนด</t>
  </si>
  <si>
    <t>สำรองมูลค่าหุ้นจากการจ่ายโดยใช้หุ้นเป็นเกณฑ์</t>
  </si>
  <si>
    <t>กำไรก่อนค่าใช้จ่ายภาษีเงินได้</t>
  </si>
  <si>
    <t>ที่ออกจำหน่ายและ</t>
  </si>
  <si>
    <t>ชำระเต็มมูลค่าแล้ว</t>
  </si>
  <si>
    <t>สำรองมูลค่าหุ้น</t>
  </si>
  <si>
    <t>จากการจ่าย</t>
  </si>
  <si>
    <t>โดยใช้</t>
  </si>
  <si>
    <t xml:space="preserve"> - สำรองตามกฎหมาย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</si>
  <si>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</si>
  <si>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</si>
  <si>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เงินสดรับจากการจำหน่ายที่ดิน อาคารและอุปกรณ์</t>
  </si>
  <si>
    <t>เงินสดรับจากการจำหน่ายสินทรัพย์ไม่มีตัวตน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</si>
  <si>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</si>
  <si>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</si>
  <si>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</si>
  <si>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</si>
  <si>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เงินสดรับจากดอกเบี้ย</t>
  </si>
  <si>
    <t>เงินสดสุทธิใช้ไปในกิจกรรมลงทุน</t>
  </si>
  <si>
    <t>การเปลี่ยนแปลงส่วนได้เสียของบริษัทใหญ่</t>
  </si>
  <si>
    <t xml:space="preserve">   ในบริษัทย่อย</t>
  </si>
  <si>
    <t>ของส่วนของ</t>
  </si>
  <si>
    <t>เงินจ่ายล่วงหน้างานโครงการ</t>
  </si>
  <si>
    <t>ลูกหนี้การค้าไม่หมุนเวียน</t>
  </si>
  <si>
    <t>ขาดทุนจากมูลค่ายุติธรรมของสินทรัพย์ทางการเงิน</t>
  </si>
  <si>
    <t xml:space="preserve">   ที่วัดมูลค่ายุติธรรมผ่านกำไรหรือขาดทุน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</si>
  <si>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</si>
  <si>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</si>
  <si>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เงินสดรับจากการจำหน่ายสินทรัพย์ทางการเงินที่</t>
  </si>
  <si>
    <t xml:space="preserve">   วัดมูลค่ายุติธรรมผ่านกำไรหรือขาดทุน</t>
  </si>
  <si>
    <t xml:space="preserve">   การได้มาซึ่งที่ดิน อาคารและอุปกรณ์โดยที่ยังไม่ได้ชำระเป็นเงินสด</t>
  </si>
  <si>
    <t>สำหรับข้อมูลในงบกระแสเงินสด</t>
  </si>
  <si>
    <t>เงินสดและรายการเทียบเท่าเงินสดประกอบด้วยรายการดังนี้</t>
  </si>
  <si>
    <t xml:space="preserve">   เงินสดและรายการเทียบเท่าเงินสด</t>
  </si>
  <si>
    <t xml:space="preserve">   เงินเบิกเกินบัญชี</t>
  </si>
  <si>
    <t xml:space="preserve">   ทุนที่ออกจำหน่ายและชำระเต็มมูลค่าแล้ว</t>
  </si>
  <si>
    <t>10, 11</t>
  </si>
  <si>
    <t xml:space="preserve">   ของบริษัทย่อย</t>
  </si>
  <si>
    <t>การซื้อส่วนได้เสียที่ไม่มีอำนาจควบคุมของบริษัทย่อย</t>
  </si>
  <si>
    <t xml:space="preserve">ค่าเผื่อการด้อยค่าของสินค้าคงเหลือ (กลับรายการ) </t>
  </si>
  <si>
    <t>ค่าใช้จ่ายประมาณการหนี้สินจากการรับประกัน (กลับรายการ)</t>
  </si>
  <si>
    <t>กำไรจากการยกเลิกสัญญาเช่า</t>
  </si>
  <si>
    <t xml:space="preserve">   จัดประเภทสินทรัพย์สิทธิการใช้เป็นที่ดิน อาคารและอุปกรณ์</t>
  </si>
  <si>
    <t>ส่วนแบ่งกำไรจากเงินลงทุนในบริษัทร่วมและการร่วมค้า</t>
  </si>
  <si>
    <t xml:space="preserve">   ตามวิธีส่วนได้เสีย</t>
  </si>
  <si>
    <t xml:space="preserve">   เงินสดรับ (จ่าย) จากการโอนย้ายพนักงานกับบริษัทที่เกี่ยวข้องกัน</t>
  </si>
  <si>
    <t>ขาดทุน (กำไร) จากอัตราแลกเปลี่ยนที่ยังไม่เกิดขึ้น</t>
  </si>
  <si>
    <t>บริษัท สกาย ไอซีที จำกัด (มหาชน) และบริษัทย่อย</t>
  </si>
  <si>
    <t>2, 3</t>
  </si>
  <si>
    <t>การแบ่งปันกำไร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</si>
  <si>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</si>
  <si>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</si>
  <si>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</si>
  <si>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</si>
  <si>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</si>
  <si>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ออกหุ้นสามัญ</t>
  </si>
  <si>
    <t>การรวมธุรกิจ</t>
  </si>
  <si>
    <t>เงินสดรับจากการซื้อบริษัทย่อย</t>
  </si>
  <si>
    <t>เงินสดรับจากเงินกู้ยืมระยะสั้นจากกิจการที่เกี่ยวข้องกัน</t>
  </si>
  <si>
    <t xml:space="preserve">   การออกหุ้นเพื่อแลกกับเงินลงทุนในบริษัทย่อย</t>
  </si>
  <si>
    <t xml:space="preserve">   เจ้าหนี้ค่าหุ้นจากการลงทุนในบริษัทร่วม</t>
  </si>
  <si>
    <t>สำหรับงวดสามเดือนสิ้นสุดวันที่ 30 มิถุนายน 2569</t>
  </si>
  <si>
    <t>ประมาณการหนี้สินจากการรับประกัน  - หมุนเวียน</t>
  </si>
  <si>
    <t>ประมาณการหนี้สินจากการรับประกัน - ไม่หมุนเวียน</t>
  </si>
  <si>
    <t>เงินปันผลจ่าย</t>
  </si>
  <si>
    <t>ยอดคงเหลือ ณ วันที่ 1 มกราคม 2569 - ตามที่รายงานไว้เดิม</t>
  </si>
  <si>
    <t>ยอดคงเหลือ ณ วันที่ 1 มกราคม 2569 - ตามที่ปรับปรุงใหม่</t>
  </si>
  <si>
    <t>เงินปันผลรับจากเงินลงทุนที่วัดมูลค่ายุติธรรมผ่านกำไรหรือขาดทุน</t>
  </si>
  <si>
    <t>เงินปันผลจ่ายจากบริษัทย่อยให้กับส่วนได้เสียที่ไม่มีอำนาจควบคุม</t>
  </si>
  <si>
    <t xml:space="preserve">   เจ้าหนี้ค่าหุ้นจากการลงทุนในบริษัทย่อย</t>
  </si>
  <si>
    <t>เงินปันผลรับจากบริษัทย่อย</t>
  </si>
  <si>
    <t xml:space="preserve">   การลดลงของสินทรัพย์สิทธิการใช้จากการยกเลิกสัญญาเช่า</t>
  </si>
  <si>
    <t xml:space="preserve">   การลดลงของหนี้สินตามสัญญาเช่าจากการยกเลิกสัญญาเช่า</t>
  </si>
  <si>
    <t>เงินสดสุทธิจาก (ใช้ไปใน) กิจกรรมจัดหาเงิน</t>
  </si>
  <si>
    <t>กำไรอื่น - สุทธิ</t>
  </si>
  <si>
    <t>ผลขาดทุนจากการวัดมูลค่าใหม่ของผลประโยชน์พนักงาน</t>
  </si>
  <si>
    <t>ขาดทุน (กำไร) จากการจำหน่ายสินทรัพย์</t>
  </si>
  <si>
    <t>กลับรายการค่าเผื่อผลขาดทุนทางด้านเครดิตที่คาดว่าจะเกิดขึ้น (ค่าใช้จ่าย)</t>
  </si>
  <si>
    <t>สินทรัพย์ทางการเงินที่วัดมูลค่าด้วยวิธีราคาทุนตัดจำหน่ายเพิ่มขึ้น</t>
  </si>
  <si>
    <t>เงินสดจ่ายให้แก่ส่วนได้เสียที่ไม่มีอำนาจควบคุมเพื่อซื้อหุ้นในบริษัทย่อย</t>
  </si>
  <si>
    <t>ผลกระทบจากการปันส่วนต้นทุนในการซื้อเงินลงทุนในบริษัทย่อย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</si>
</sst>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2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trike/>
      <sz val="16"/>
      <color rgb="FFFF0000"/>
      <name val="Angsana New"/>
      <family val="1"/>
    </font>
    <font>
      <strike/>
      <sz val="15"/>
      <color rgb="FFFF0000"/>
      <name val="Angsana New"/>
      <family val="1"/>
    </font>
    <font>
      <b/>
      <i/>
      <sz val="18"/>
      <color rgb="FFFF0000"/>
      <name val="Angsana New"/>
      <family val="1"/>
    </font>
    <font>
      <sz val="14"/>
      <name val="Cordia New"/>
      <family val="2"/>
    </font>
    <font>
      <i/>
      <sz val="18"/>
      <name val="Angsana New"/>
      <family val="1"/>
    </font>
    <font>
      <sz val="19.5"/>
      <name val="Angsana New"/>
      <family val="1"/>
    </font>
    <font>
      <sz val="24.5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4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23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3" fillId="0" borderId="1" xfId="0" quotePrefix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164" fontId="3" fillId="0" borderId="3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9" fontId="5" fillId="0" borderId="0" xfId="2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65" fontId="16" fillId="0" borderId="0" xfId="0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49" fontId="3" fillId="0" borderId="0" xfId="2" applyNumberFormat="1" applyFont="1" applyAlignment="1">
      <alignment horizontal="left" vertical="center"/>
    </xf>
    <xf numFmtId="41" fontId="3" fillId="0" borderId="1" xfId="2" applyNumberFormat="1" applyFont="1" applyBorder="1" applyAlignment="1">
      <alignment horizontal="center" vertical="center"/>
    </xf>
    <xf numFmtId="0" fontId="1" fillId="0" borderId="0" xfId="2" applyAlignment="1">
      <alignment vertical="center"/>
    </xf>
    <xf numFmtId="41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37" fontId="5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horizontal="right" vertical="center"/>
    </xf>
    <xf numFmtId="43" fontId="8" fillId="0" borderId="0" xfId="7" applyFont="1" applyFill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20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164" fontId="22" fillId="0" borderId="0" xfId="0" applyNumberFormat="1" applyFont="1" applyAlignment="1">
      <alignment vertical="center"/>
    </xf>
    <xf numFmtId="164" fontId="3" fillId="0" borderId="6" xfId="0" applyNumberFormat="1" applyFont="1" applyBorder="1" applyAlignment="1">
      <alignment vertical="center"/>
    </xf>
    <xf numFmtId="41" fontId="13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</cellXfs>
  <cellStyles count="8">
    <cellStyle name="Comma" xfId="7" builtinId="3"/>
    <cellStyle name="Normal" xfId="0" builtinId="0"/>
    <cellStyle name="Normal 2" xfId="2" xr:uid="{00000000-0005-0000-0000-000001000000}"/>
    <cellStyle name="Normal 2 3" xfId="3" xr:uid="{7A01F073-B7FF-4481-B479-0682D34F56EE}"/>
    <cellStyle name="Normal 2 3 2" xfId="5" xr:uid="{07071D2D-1064-4075-93BE-8FF7E4266995}"/>
    <cellStyle name="Normal 7 2 2" xfId="6" xr:uid="{D5504716-0AF4-4268-8EB6-C4A6CE2CA76F}"/>
    <cellStyle name="Normal 9 2" xfId="4" xr:uid="{7130D01D-3A6D-46C9-A10A-0D192CDC93F3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E9F1FF"/>
      <color rgb="FFFDF3FF"/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7"/>
  <sheetViews>
    <sheetView showGridLines="0" view="pageBreakPreview" topLeftCell="A133" zoomScaleNormal="90" zoomScaleSheetLayoutView="100" workbookViewId="0">
      <selection activeCell="A142" sqref="A142:XFD142"/>
    </sheetView>
  </sheetViews>
  <sheetFormatPr defaultColWidth="10.85546875" defaultRowHeight="21.75" customHeight="1" x14ac:dyDescent="0.2"/>
  <cols>
    <col min="1" max="1" width="47.85546875" style="11" customWidth="1"/>
    <col min="2" max="2" width="1.42578125" style="10" customWidth="1"/>
    <col min="3" max="3" width="8.42578125" style="11" customWidth="1"/>
    <col min="4" max="4" width="1.42578125" style="10" customWidth="1"/>
    <col min="5" max="5" width="15.42578125" style="10" customWidth="1"/>
    <col min="6" max="6" width="1.42578125" style="10" customWidth="1"/>
    <col min="7" max="7" width="15.42578125" style="10" customWidth="1"/>
    <col min="8" max="8" width="1.42578125" style="10" customWidth="1"/>
    <col min="9" max="9" width="15.42578125" style="10" customWidth="1"/>
    <col min="10" max="10" width="1.42578125" style="10" customWidth="1"/>
    <col min="11" max="11" width="15.42578125" style="10" customWidth="1"/>
    <col min="12" max="12" width="1.42578125" style="10" customWidth="1"/>
    <col min="13" max="16384" width="10.85546875" style="10"/>
  </cols>
  <sheetData>
    <row r="1" spans="1:11" s="5" customFormat="1" ht="21.75" customHeight="1" x14ac:dyDescent="0.2">
      <c r="A1" s="1" t="s">
        <v>272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75" customHeight="1" x14ac:dyDescent="0.2">
      <c r="A2" s="6" t="s">
        <v>101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8" customFormat="1" ht="21.75" customHeight="1" x14ac:dyDescent="0.2">
      <c r="A3" s="7" t="s">
        <v>275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1.75" customHeight="1" x14ac:dyDescent="0.2">
      <c r="A4" s="3"/>
      <c r="B4" s="4"/>
      <c r="C4" s="3"/>
      <c r="D4" s="4"/>
      <c r="E4" s="4"/>
      <c r="F4" s="4"/>
      <c r="G4" s="4"/>
      <c r="H4" s="4"/>
      <c r="I4" s="4"/>
      <c r="J4" s="4"/>
      <c r="K4" s="9" t="s">
        <v>120</v>
      </c>
    </row>
    <row r="5" spans="1:11" ht="21.75" customHeight="1" x14ac:dyDescent="0.2">
      <c r="E5" s="101" t="s">
        <v>0</v>
      </c>
      <c r="F5" s="101"/>
      <c r="G5" s="101"/>
      <c r="H5" s="13"/>
      <c r="I5" s="101" t="s">
        <v>1</v>
      </c>
      <c r="J5" s="101"/>
      <c r="K5" s="101"/>
    </row>
    <row r="6" spans="1:11" ht="21.75" customHeight="1" x14ac:dyDescent="0.2">
      <c r="C6" s="14" t="s">
        <v>2</v>
      </c>
      <c r="D6" s="15"/>
      <c r="E6" s="16" t="s">
        <v>276</v>
      </c>
      <c r="F6" s="17"/>
      <c r="G6" s="16" t="s">
        <v>114</v>
      </c>
      <c r="H6" s="18"/>
      <c r="I6" s="16" t="s">
        <v>276</v>
      </c>
      <c r="J6" s="17"/>
      <c r="K6" s="16" t="s">
        <v>114</v>
      </c>
    </row>
    <row r="7" spans="1:11" ht="21.75" customHeight="1" x14ac:dyDescent="0.2">
      <c r="C7" s="19"/>
      <c r="D7" s="15"/>
      <c r="E7" s="20" t="s">
        <v>110</v>
      </c>
      <c r="F7" s="17"/>
      <c r="G7" s="20" t="s">
        <v>112</v>
      </c>
      <c r="H7" s="18"/>
      <c r="I7" s="20" t="s">
        <v>110</v>
      </c>
      <c r="J7" s="17"/>
      <c r="K7" s="20" t="s">
        <v>112</v>
      </c>
    </row>
    <row r="8" spans="1:11" ht="21.75" customHeight="1" x14ac:dyDescent="0.2">
      <c r="C8" s="19"/>
      <c r="D8" s="15"/>
      <c r="E8" s="20" t="s">
        <v>111</v>
      </c>
      <c r="F8" s="17"/>
      <c r="G8" s="20" t="s">
        <v>206</v>
      </c>
      <c r="H8" s="18"/>
      <c r="I8" s="20" t="s">
        <v>111</v>
      </c>
      <c r="J8" s="17"/>
      <c r="K8" s="21"/>
    </row>
    <row r="9" spans="1:11" ht="21.75" customHeight="1" x14ac:dyDescent="0.2">
      <c r="A9" s="7" t="s">
        <v>3</v>
      </c>
    </row>
    <row r="10" spans="1:11" ht="21.75" customHeight="1" x14ac:dyDescent="0.2">
      <c r="A10" s="7" t="s">
        <v>4</v>
      </c>
      <c r="C10" s="22"/>
    </row>
    <row r="11" spans="1:11" ht="21.75" customHeight="1" x14ac:dyDescent="0.2">
      <c r="A11" s="11" t="s">
        <v>5</v>
      </c>
      <c r="C11" s="22"/>
      <c r="E11" s="23">
        <v>546450415</v>
      </c>
      <c r="F11" s="23"/>
      <c r="G11" s="23">
        <v>541248811</v>
      </c>
      <c r="H11" s="23"/>
      <c r="I11" s="23">
        <v>295971526</v>
      </c>
      <c r="J11" s="23"/>
      <c r="K11" s="23">
        <v>256045441</v>
      </c>
    </row>
    <row r="12" spans="1:11" ht="21.75" customHeight="1" x14ac:dyDescent="0.2">
      <c r="A12" s="11" t="s">
        <v>115</v>
      </c>
      <c r="C12" s="22">
        <v>12</v>
      </c>
      <c r="E12" s="23">
        <v>10214572</v>
      </c>
      <c r="F12" s="23"/>
      <c r="G12" s="23">
        <v>9327580</v>
      </c>
      <c r="H12" s="23"/>
      <c r="I12" s="23">
        <v>8903644</v>
      </c>
      <c r="J12" s="23"/>
      <c r="K12" s="23">
        <v>2104911</v>
      </c>
    </row>
    <row r="13" spans="1:11" ht="21.75" customHeight="1" x14ac:dyDescent="0.2">
      <c r="A13" s="11" t="s">
        <v>116</v>
      </c>
      <c r="C13" s="22" t="s">
        <v>273</v>
      </c>
      <c r="D13" s="24"/>
      <c r="E13" s="23">
        <v>1572788442</v>
      </c>
      <c r="F13" s="25"/>
      <c r="G13" s="23">
        <v>1577433665</v>
      </c>
      <c r="H13" s="23"/>
      <c r="I13" s="23">
        <v>480600817</v>
      </c>
      <c r="J13" s="23"/>
      <c r="K13" s="23">
        <v>568182650</v>
      </c>
    </row>
    <row r="14" spans="1:11" ht="21.75" customHeight="1" x14ac:dyDescent="0.2">
      <c r="A14" s="11" t="s">
        <v>215</v>
      </c>
      <c r="B14" s="26"/>
      <c r="C14" s="22">
        <v>4</v>
      </c>
      <c r="E14" s="23">
        <f>2196767372+305071975</f>
        <v>2501839347</v>
      </c>
      <c r="F14" s="23"/>
      <c r="G14" s="23">
        <v>2536086355</v>
      </c>
      <c r="H14" s="23"/>
      <c r="I14" s="23">
        <f>788233367+303553887</f>
        <v>1091787254</v>
      </c>
      <c r="J14" s="23"/>
      <c r="K14" s="23">
        <v>1319616559</v>
      </c>
    </row>
    <row r="15" spans="1:11" ht="21.75" customHeight="1" x14ac:dyDescent="0.2">
      <c r="A15" s="27" t="s">
        <v>117</v>
      </c>
      <c r="B15" s="26"/>
      <c r="C15" s="22"/>
      <c r="E15" s="23"/>
      <c r="F15" s="23"/>
      <c r="G15" s="23"/>
      <c r="H15" s="23"/>
      <c r="I15" s="23"/>
      <c r="J15" s="23"/>
      <c r="K15" s="23"/>
    </row>
    <row r="16" spans="1:11" ht="21.75" customHeight="1" x14ac:dyDescent="0.2">
      <c r="A16" s="27" t="s">
        <v>118</v>
      </c>
      <c r="B16" s="26"/>
      <c r="C16" s="22">
        <v>5</v>
      </c>
      <c r="E16" s="23">
        <v>214378029</v>
      </c>
      <c r="F16" s="23"/>
      <c r="G16" s="23">
        <v>54935361</v>
      </c>
      <c r="H16" s="23"/>
      <c r="I16" s="23">
        <v>95433811</v>
      </c>
      <c r="J16" s="23"/>
      <c r="K16" s="23">
        <v>14126642</v>
      </c>
    </row>
    <row r="17" spans="1:11" ht="21.75" customHeight="1" x14ac:dyDescent="0.2">
      <c r="A17" s="27" t="s">
        <v>6</v>
      </c>
      <c r="B17" s="26"/>
      <c r="C17" s="22">
        <v>2</v>
      </c>
      <c r="E17" s="23">
        <v>0</v>
      </c>
      <c r="F17" s="23"/>
      <c r="G17" s="23">
        <v>0</v>
      </c>
      <c r="H17" s="23"/>
      <c r="I17" s="23">
        <v>162670000</v>
      </c>
      <c r="J17" s="23"/>
      <c r="K17" s="23">
        <v>120891609</v>
      </c>
    </row>
    <row r="18" spans="1:11" ht="21.75" customHeight="1" x14ac:dyDescent="0.2">
      <c r="A18" s="27" t="s">
        <v>198</v>
      </c>
      <c r="B18" s="26"/>
      <c r="C18" s="22">
        <v>12</v>
      </c>
      <c r="E18" s="23">
        <v>18426482</v>
      </c>
      <c r="F18" s="23"/>
      <c r="G18" s="23">
        <v>0</v>
      </c>
      <c r="H18" s="23"/>
      <c r="I18" s="23">
        <v>18426482</v>
      </c>
      <c r="J18" s="23"/>
      <c r="K18" s="23">
        <v>0</v>
      </c>
    </row>
    <row r="19" spans="1:11" ht="21.75" customHeight="1" x14ac:dyDescent="0.2">
      <c r="A19" s="27" t="s">
        <v>119</v>
      </c>
      <c r="B19" s="26"/>
      <c r="C19" s="22">
        <v>6</v>
      </c>
      <c r="E19" s="23">
        <f>285904844+214548567</f>
        <v>500453411</v>
      </c>
      <c r="F19" s="23"/>
      <c r="G19" s="23">
        <v>481707368</v>
      </c>
      <c r="H19" s="23"/>
      <c r="I19" s="23">
        <f>56769050+175398817</f>
        <v>232167867</v>
      </c>
      <c r="J19" s="23"/>
      <c r="K19" s="23">
        <v>253297570</v>
      </c>
    </row>
    <row r="20" spans="1:11" ht="21.75" customHeight="1" x14ac:dyDescent="0.2">
      <c r="A20" s="27" t="s">
        <v>247</v>
      </c>
      <c r="B20" s="26"/>
      <c r="C20" s="22">
        <v>7</v>
      </c>
      <c r="E20" s="23">
        <v>1596228887</v>
      </c>
      <c r="F20" s="23"/>
      <c r="G20" s="23">
        <v>892149367</v>
      </c>
      <c r="H20" s="23"/>
      <c r="I20" s="23">
        <v>872538382</v>
      </c>
      <c r="J20" s="23"/>
      <c r="K20" s="23">
        <v>490929160</v>
      </c>
    </row>
    <row r="21" spans="1:11" ht="21.75" customHeight="1" x14ac:dyDescent="0.2">
      <c r="A21" s="11" t="s">
        <v>7</v>
      </c>
      <c r="C21" s="22"/>
      <c r="E21" s="23">
        <v>215275497</v>
      </c>
      <c r="F21" s="23"/>
      <c r="G21" s="28">
        <v>191069626</v>
      </c>
      <c r="H21" s="23"/>
      <c r="I21" s="28">
        <v>38546896</v>
      </c>
      <c r="J21" s="23"/>
      <c r="K21" s="28">
        <v>50312634</v>
      </c>
    </row>
    <row r="22" spans="1:11" ht="21.75" customHeight="1" x14ac:dyDescent="0.2">
      <c r="A22" s="7" t="s">
        <v>8</v>
      </c>
      <c r="C22" s="22"/>
      <c r="E22" s="29">
        <f>SUM(E11:E21)</f>
        <v>7176055082</v>
      </c>
      <c r="F22" s="23"/>
      <c r="G22" s="29">
        <f>SUM(G11:G21)</f>
        <v>6283958133</v>
      </c>
      <c r="H22" s="23"/>
      <c r="I22" s="29">
        <f>SUM(I11:I21)</f>
        <v>3297046679</v>
      </c>
      <c r="J22" s="23"/>
      <c r="K22" s="29">
        <f>SUM(K11:K21)</f>
        <v>3075507176</v>
      </c>
    </row>
    <row r="23" spans="1:11" ht="21.75" customHeight="1" x14ac:dyDescent="0.2">
      <c r="A23" s="7" t="s">
        <v>9</v>
      </c>
      <c r="C23" s="22"/>
      <c r="E23" s="23"/>
      <c r="F23" s="23"/>
      <c r="G23" s="23"/>
      <c r="H23" s="23"/>
      <c r="I23" s="23"/>
      <c r="J23" s="23"/>
      <c r="K23" s="23"/>
    </row>
    <row r="24" spans="1:11" ht="21.75" customHeight="1" x14ac:dyDescent="0.2">
      <c r="A24" s="27" t="s">
        <v>121</v>
      </c>
      <c r="C24" s="22">
        <v>8</v>
      </c>
      <c r="E24" s="23">
        <v>728549407</v>
      </c>
      <c r="F24" s="23"/>
      <c r="G24" s="23">
        <v>656588618</v>
      </c>
      <c r="H24" s="23"/>
      <c r="I24" s="23">
        <v>353315620</v>
      </c>
      <c r="J24" s="23"/>
      <c r="K24" s="23">
        <v>329034461</v>
      </c>
    </row>
    <row r="25" spans="1:11" ht="21.75" customHeight="1" x14ac:dyDescent="0.2">
      <c r="A25" s="27" t="s">
        <v>248</v>
      </c>
      <c r="C25" s="22" t="s">
        <v>273</v>
      </c>
      <c r="E25" s="23">
        <v>99803705</v>
      </c>
      <c r="F25" s="23"/>
      <c r="G25" s="23">
        <v>229085607</v>
      </c>
      <c r="H25" s="23"/>
      <c r="I25" s="23">
        <v>0</v>
      </c>
      <c r="K25" s="23">
        <v>0</v>
      </c>
    </row>
    <row r="26" spans="1:11" ht="21.75" customHeight="1" x14ac:dyDescent="0.2">
      <c r="A26" s="27" t="s">
        <v>122</v>
      </c>
      <c r="C26" s="22">
        <v>4</v>
      </c>
      <c r="E26" s="23">
        <v>1293853996</v>
      </c>
      <c r="F26" s="23"/>
      <c r="G26" s="23">
        <v>1450656526</v>
      </c>
      <c r="H26" s="23"/>
      <c r="I26" s="23">
        <v>1284918238</v>
      </c>
      <c r="J26" s="23"/>
      <c r="K26" s="23">
        <v>1433322676</v>
      </c>
    </row>
    <row r="27" spans="1:11" ht="21.75" customHeight="1" x14ac:dyDescent="0.2">
      <c r="A27" s="27" t="s">
        <v>216</v>
      </c>
      <c r="C27" s="22"/>
      <c r="E27" s="23"/>
      <c r="F27" s="23"/>
      <c r="G27" s="23"/>
      <c r="H27" s="23"/>
      <c r="I27" s="23"/>
      <c r="J27" s="23"/>
      <c r="K27" s="23"/>
    </row>
    <row r="28" spans="1:11" ht="21.75" customHeight="1" x14ac:dyDescent="0.2">
      <c r="A28" s="27" t="s">
        <v>217</v>
      </c>
      <c r="C28" s="22">
        <v>5</v>
      </c>
      <c r="E28" s="23">
        <v>972495827</v>
      </c>
      <c r="F28" s="23"/>
      <c r="G28" s="23">
        <v>94254020</v>
      </c>
      <c r="H28" s="23"/>
      <c r="I28" s="23">
        <v>446532018</v>
      </c>
      <c r="J28" s="23"/>
      <c r="K28" s="23">
        <v>10685424</v>
      </c>
    </row>
    <row r="29" spans="1:11" ht="21.75" customHeight="1" x14ac:dyDescent="0.2">
      <c r="A29" s="27" t="s">
        <v>10</v>
      </c>
      <c r="C29" s="22">
        <v>9</v>
      </c>
      <c r="E29" s="23">
        <v>0</v>
      </c>
      <c r="F29" s="23"/>
      <c r="G29" s="23">
        <v>0</v>
      </c>
      <c r="H29" s="23"/>
      <c r="I29" s="23">
        <v>1261410618</v>
      </c>
      <c r="J29" s="23"/>
      <c r="K29" s="23">
        <v>1174415534</v>
      </c>
    </row>
    <row r="30" spans="1:11" ht="21.75" customHeight="1" x14ac:dyDescent="0.2">
      <c r="A30" s="27" t="s">
        <v>12</v>
      </c>
      <c r="B30" s="26"/>
      <c r="C30" s="22">
        <v>10</v>
      </c>
      <c r="E30" s="23">
        <v>1080158900</v>
      </c>
      <c r="F30" s="23"/>
      <c r="G30" s="23">
        <v>1046022456</v>
      </c>
      <c r="H30" s="23"/>
      <c r="I30" s="23">
        <v>459489132</v>
      </c>
      <c r="J30" s="23"/>
      <c r="K30" s="23">
        <v>455704322</v>
      </c>
    </row>
    <row r="31" spans="1:11" ht="21.75" customHeight="1" x14ac:dyDescent="0.2">
      <c r="A31" s="27" t="s">
        <v>11</v>
      </c>
      <c r="B31" s="26"/>
      <c r="C31" s="22">
        <v>11</v>
      </c>
      <c r="E31" s="23">
        <v>1005401546</v>
      </c>
      <c r="F31" s="23"/>
      <c r="G31" s="23">
        <v>914223626</v>
      </c>
      <c r="H31" s="23"/>
      <c r="I31" s="23">
        <v>433954979</v>
      </c>
      <c r="J31" s="23"/>
      <c r="K31" s="23">
        <v>433954979</v>
      </c>
    </row>
    <row r="32" spans="1:11" ht="21.75" customHeight="1" x14ac:dyDescent="0.2">
      <c r="A32" s="27" t="s">
        <v>123</v>
      </c>
      <c r="B32" s="26"/>
      <c r="C32" s="22">
        <v>12</v>
      </c>
      <c r="E32" s="23">
        <v>57069800</v>
      </c>
      <c r="F32" s="23"/>
      <c r="G32" s="23">
        <v>59481200</v>
      </c>
      <c r="H32" s="23"/>
      <c r="I32" s="23">
        <v>57069800</v>
      </c>
      <c r="K32" s="23">
        <v>59481200</v>
      </c>
    </row>
    <row r="33" spans="1:11" ht="21.75" customHeight="1" x14ac:dyDescent="0.2">
      <c r="A33" s="27" t="s">
        <v>124</v>
      </c>
      <c r="B33" s="26"/>
      <c r="C33" s="22">
        <v>13</v>
      </c>
      <c r="E33" s="23">
        <v>1259121227</v>
      </c>
      <c r="F33" s="23"/>
      <c r="G33" s="23">
        <v>1506498432</v>
      </c>
      <c r="H33" s="23"/>
      <c r="I33" s="23">
        <v>1065647386</v>
      </c>
      <c r="K33" s="23">
        <v>1281634177</v>
      </c>
    </row>
    <row r="34" spans="1:11" ht="21.75" customHeight="1" x14ac:dyDescent="0.2">
      <c r="A34" s="27" t="s">
        <v>13</v>
      </c>
      <c r="B34" s="26"/>
      <c r="C34" s="22">
        <v>14</v>
      </c>
      <c r="E34" s="23">
        <v>174778218</v>
      </c>
      <c r="F34" s="23"/>
      <c r="G34" s="23">
        <v>202285988</v>
      </c>
      <c r="H34" s="23"/>
      <c r="I34" s="23">
        <v>47238279</v>
      </c>
      <c r="K34" s="23">
        <v>54714769</v>
      </c>
    </row>
    <row r="35" spans="1:11" ht="21.75" customHeight="1" x14ac:dyDescent="0.2">
      <c r="A35" s="27" t="s">
        <v>125</v>
      </c>
      <c r="B35" s="26"/>
      <c r="C35" s="22">
        <v>15</v>
      </c>
      <c r="E35" s="23">
        <v>194447099</v>
      </c>
      <c r="F35" s="23"/>
      <c r="G35" s="23">
        <v>220611006</v>
      </c>
      <c r="H35" s="23"/>
      <c r="I35" s="23">
        <v>44505026</v>
      </c>
      <c r="J35" s="23"/>
      <c r="K35" s="23">
        <v>44756843</v>
      </c>
    </row>
    <row r="36" spans="1:11" ht="21.75" customHeight="1" x14ac:dyDescent="0.2">
      <c r="A36" s="27" t="s">
        <v>14</v>
      </c>
      <c r="B36" s="26"/>
      <c r="C36" s="22"/>
      <c r="E36" s="23">
        <v>353281814</v>
      </c>
      <c r="F36" s="23"/>
      <c r="G36" s="23">
        <v>353281814</v>
      </c>
      <c r="H36" s="23"/>
      <c r="I36" s="23">
        <v>0</v>
      </c>
      <c r="J36" s="23"/>
      <c r="K36" s="23">
        <v>0</v>
      </c>
    </row>
    <row r="37" spans="1:11" ht="21.75" customHeight="1" x14ac:dyDescent="0.2">
      <c r="A37" s="27" t="s">
        <v>15</v>
      </c>
      <c r="B37" s="26"/>
      <c r="C37" s="22"/>
      <c r="E37" s="23">
        <v>53288254</v>
      </c>
      <c r="F37" s="23"/>
      <c r="G37" s="23">
        <v>89605229</v>
      </c>
      <c r="H37" s="23"/>
      <c r="I37" s="23">
        <v>0</v>
      </c>
      <c r="J37" s="23"/>
      <c r="K37" s="23">
        <v>32426862</v>
      </c>
    </row>
    <row r="38" spans="1:11" ht="21.75" customHeight="1" x14ac:dyDescent="0.2">
      <c r="A38" s="27" t="s">
        <v>16</v>
      </c>
      <c r="C38" s="22"/>
      <c r="E38" s="28">
        <v>117401098</v>
      </c>
      <c r="F38" s="23"/>
      <c r="G38" s="28">
        <v>66993403</v>
      </c>
      <c r="H38" s="23"/>
      <c r="I38" s="28">
        <v>95121546</v>
      </c>
      <c r="J38" s="23"/>
      <c r="K38" s="28">
        <v>53569647</v>
      </c>
    </row>
    <row r="39" spans="1:11" ht="21.75" customHeight="1" x14ac:dyDescent="0.2">
      <c r="A39" s="7" t="s">
        <v>17</v>
      </c>
      <c r="C39" s="22"/>
      <c r="E39" s="23">
        <f>SUM(E23:E38)</f>
        <v>7389650891</v>
      </c>
      <c r="F39" s="23"/>
      <c r="G39" s="23">
        <f>SUM(G23:G38)</f>
        <v>6889587925</v>
      </c>
      <c r="H39" s="23"/>
      <c r="I39" s="23">
        <f>SUM(I23:I38)</f>
        <v>5549202642</v>
      </c>
      <c r="J39" s="23"/>
      <c r="K39" s="23">
        <f>SUM(K23:K38)</f>
        <v>5363700894</v>
      </c>
    </row>
    <row r="40" spans="1:11" ht="21.75" customHeight="1" thickBot="1" x14ac:dyDescent="0.25">
      <c r="A40" s="7" t="s">
        <v>18</v>
      </c>
      <c r="E40" s="30">
        <f>E22+E39</f>
        <v>14565705973</v>
      </c>
      <c r="F40" s="23"/>
      <c r="G40" s="30">
        <f>G22+G39</f>
        <v>13173546058</v>
      </c>
      <c r="H40" s="23"/>
      <c r="I40" s="30">
        <f>I22+I39</f>
        <v>8846249321</v>
      </c>
      <c r="J40" s="23"/>
      <c r="K40" s="30">
        <f>K22+K39</f>
        <v>8439208070</v>
      </c>
    </row>
    <row r="41" spans="1:11" ht="21.75" customHeight="1" thickTop="1" x14ac:dyDescent="0.2"/>
    <row r="42" spans="1:11" ht="21.75" customHeight="1" x14ac:dyDescent="0.2">
      <c r="A42" s="11" t="s">
        <v>218</v>
      </c>
    </row>
    <row r="49" spans="1:11" ht="21.75" customHeight="1" x14ac:dyDescent="0.2">
      <c r="K49" s="10">
        <v>3</v>
      </c>
    </row>
    <row r="50" spans="1:11" s="5" customFormat="1" ht="21.75" customHeight="1" x14ac:dyDescent="0.2">
      <c r="A50" s="1" t="s">
        <v>272</v>
      </c>
      <c r="B50" s="2"/>
      <c r="C50" s="3"/>
      <c r="D50" s="4"/>
      <c r="E50" s="4"/>
      <c r="F50" s="4"/>
      <c r="G50" s="4"/>
      <c r="H50" s="4"/>
      <c r="I50" s="4"/>
      <c r="J50" s="4"/>
      <c r="K50" s="4"/>
    </row>
    <row r="51" spans="1:11" s="5" customFormat="1" ht="21.75" customHeight="1" x14ac:dyDescent="0.2">
      <c r="A51" s="31" t="s">
        <v>102</v>
      </c>
      <c r="B51" s="2"/>
      <c r="C51" s="3"/>
      <c r="D51" s="4"/>
      <c r="E51" s="4"/>
      <c r="F51" s="4"/>
      <c r="G51" s="4"/>
      <c r="H51" s="4"/>
      <c r="I51" s="2"/>
      <c r="J51" s="4"/>
      <c r="K51" s="2"/>
    </row>
    <row r="52" spans="1:11" s="8" customFormat="1" ht="21.75" customHeight="1" x14ac:dyDescent="0.2">
      <c r="A52" s="7" t="s">
        <v>275</v>
      </c>
      <c r="B52" s="7"/>
      <c r="C52" s="7"/>
      <c r="D52" s="7"/>
      <c r="E52" s="7"/>
      <c r="F52" s="7"/>
      <c r="G52" s="7"/>
      <c r="H52" s="7"/>
      <c r="I52" s="7"/>
      <c r="J52" s="7"/>
      <c r="K52" s="7"/>
    </row>
    <row r="53" spans="1:11" ht="21.75" customHeight="1" x14ac:dyDescent="0.2">
      <c r="A53" s="3"/>
      <c r="B53" s="4"/>
      <c r="C53" s="3"/>
      <c r="D53" s="4"/>
      <c r="E53" s="4"/>
      <c r="F53" s="4"/>
      <c r="G53" s="4"/>
      <c r="H53" s="4"/>
      <c r="I53" s="4"/>
      <c r="J53" s="4"/>
      <c r="K53" s="9" t="s">
        <v>120</v>
      </c>
    </row>
    <row r="54" spans="1:11" ht="21.75" customHeight="1" x14ac:dyDescent="0.2">
      <c r="E54" s="101" t="s">
        <v>0</v>
      </c>
      <c r="F54" s="101"/>
      <c r="G54" s="101"/>
      <c r="H54" s="13"/>
      <c r="I54" s="101" t="s">
        <v>1</v>
      </c>
      <c r="J54" s="101"/>
      <c r="K54" s="101"/>
    </row>
    <row r="55" spans="1:11" ht="21.75" customHeight="1" x14ac:dyDescent="0.2">
      <c r="C55" s="14" t="s">
        <v>2</v>
      </c>
      <c r="D55" s="15"/>
      <c r="E55" s="16" t="s">
        <v>276</v>
      </c>
      <c r="F55" s="17"/>
      <c r="G55" s="16" t="s">
        <v>114</v>
      </c>
      <c r="H55" s="18"/>
      <c r="I55" s="16" t="s">
        <v>276</v>
      </c>
      <c r="J55" s="17"/>
      <c r="K55" s="16" t="s">
        <v>114</v>
      </c>
    </row>
    <row r="56" spans="1:11" ht="21.75" customHeight="1" x14ac:dyDescent="0.2">
      <c r="C56" s="19"/>
      <c r="D56" s="15"/>
      <c r="E56" s="20" t="s">
        <v>110</v>
      </c>
      <c r="F56" s="17"/>
      <c r="G56" s="20" t="s">
        <v>112</v>
      </c>
      <c r="H56" s="18"/>
      <c r="I56" s="20" t="s">
        <v>110</v>
      </c>
      <c r="J56" s="17"/>
      <c r="K56" s="20" t="s">
        <v>112</v>
      </c>
    </row>
    <row r="57" spans="1:11" ht="21.75" customHeight="1" x14ac:dyDescent="0.2">
      <c r="C57" s="19"/>
      <c r="D57" s="15"/>
      <c r="E57" s="20" t="s">
        <v>111</v>
      </c>
      <c r="F57" s="17"/>
      <c r="G57" s="20" t="s">
        <v>206</v>
      </c>
      <c r="H57" s="18"/>
      <c r="I57" s="20" t="s">
        <v>111</v>
      </c>
      <c r="J57" s="17"/>
      <c r="K57" s="21"/>
    </row>
    <row r="58" spans="1:11" ht="21.75" customHeight="1" x14ac:dyDescent="0.2">
      <c r="A58" s="7" t="s">
        <v>19</v>
      </c>
    </row>
    <row r="59" spans="1:11" ht="21.75" customHeight="1" x14ac:dyDescent="0.2">
      <c r="A59" s="7" t="s">
        <v>20</v>
      </c>
    </row>
    <row r="60" spans="1:11" ht="21.75" customHeight="1" x14ac:dyDescent="0.2">
      <c r="A60" s="27" t="s">
        <v>126</v>
      </c>
      <c r="B60" s="26"/>
      <c r="C60" s="10"/>
      <c r="E60" s="32">
        <v>31528346</v>
      </c>
      <c r="F60" s="32"/>
      <c r="G60" s="32">
        <v>35733066</v>
      </c>
      <c r="H60" s="32"/>
      <c r="I60" s="23">
        <v>0</v>
      </c>
      <c r="J60" s="32"/>
      <c r="K60" s="23">
        <v>0</v>
      </c>
    </row>
    <row r="61" spans="1:11" ht="21.75" customHeight="1" x14ac:dyDescent="0.2">
      <c r="A61" s="27" t="s">
        <v>127</v>
      </c>
      <c r="B61" s="26"/>
      <c r="C61" s="22">
        <v>16</v>
      </c>
      <c r="E61" s="32">
        <v>2070634226</v>
      </c>
      <c r="F61" s="32"/>
      <c r="G61" s="32">
        <v>2014162021</v>
      </c>
      <c r="H61" s="32"/>
      <c r="I61" s="32">
        <v>808398351</v>
      </c>
      <c r="J61" s="32"/>
      <c r="K61" s="23">
        <v>776206084</v>
      </c>
    </row>
    <row r="62" spans="1:11" ht="21.75" customHeight="1" x14ac:dyDescent="0.2">
      <c r="A62" s="27" t="s">
        <v>128</v>
      </c>
      <c r="B62" s="26"/>
      <c r="C62" s="22">
        <v>2</v>
      </c>
      <c r="E62" s="32">
        <v>138990000</v>
      </c>
      <c r="F62" s="32"/>
      <c r="G62" s="32">
        <v>138990000</v>
      </c>
      <c r="H62" s="32"/>
      <c r="I62" s="32">
        <v>116500000</v>
      </c>
      <c r="J62" s="32"/>
      <c r="K62" s="23">
        <v>116500000</v>
      </c>
    </row>
    <row r="63" spans="1:11" ht="21.75" customHeight="1" x14ac:dyDescent="0.2">
      <c r="A63" s="27" t="s">
        <v>129</v>
      </c>
      <c r="B63" s="26"/>
      <c r="C63" s="10"/>
      <c r="E63" s="32">
        <v>42616499</v>
      </c>
      <c r="F63" s="32"/>
      <c r="G63" s="32">
        <v>43896245</v>
      </c>
      <c r="H63" s="32"/>
      <c r="I63" s="23">
        <v>0</v>
      </c>
      <c r="J63" s="32"/>
      <c r="K63" s="23">
        <v>0</v>
      </c>
    </row>
    <row r="64" spans="1:11" ht="21.75" customHeight="1" x14ac:dyDescent="0.2">
      <c r="A64" s="27" t="s">
        <v>130</v>
      </c>
      <c r="B64" s="26"/>
      <c r="C64" s="22" t="s">
        <v>210</v>
      </c>
      <c r="E64" s="32">
        <f>1745268613+52+40886546</f>
        <v>1786155211</v>
      </c>
      <c r="F64" s="32"/>
      <c r="G64" s="32">
        <v>1465115157</v>
      </c>
      <c r="H64" s="32"/>
      <c r="I64" s="32">
        <f>550561426+40886546</f>
        <v>591447972</v>
      </c>
      <c r="J64" s="32"/>
      <c r="K64" s="23">
        <v>676062124</v>
      </c>
    </row>
    <row r="65" spans="1:11" ht="21.75" customHeight="1" x14ac:dyDescent="0.2">
      <c r="A65" s="27" t="s">
        <v>131</v>
      </c>
      <c r="B65" s="26"/>
      <c r="C65" s="10"/>
      <c r="E65" s="32">
        <v>144435190</v>
      </c>
      <c r="F65" s="32"/>
      <c r="G65" s="32">
        <v>118319179</v>
      </c>
      <c r="H65" s="32"/>
      <c r="I65" s="32">
        <v>69685737</v>
      </c>
      <c r="J65" s="32"/>
      <c r="K65" s="23">
        <v>19594482</v>
      </c>
    </row>
    <row r="66" spans="1:11" ht="21.75" customHeight="1" x14ac:dyDescent="0.2">
      <c r="A66" s="27" t="s">
        <v>219</v>
      </c>
      <c r="B66" s="26"/>
      <c r="C66" s="22">
        <v>18</v>
      </c>
      <c r="E66" s="23">
        <v>0</v>
      </c>
      <c r="F66" s="32"/>
      <c r="G66" s="32">
        <v>14808833</v>
      </c>
      <c r="H66" s="32"/>
      <c r="I66" s="23">
        <v>0</v>
      </c>
      <c r="J66" s="32"/>
      <c r="K66" s="23">
        <v>14808833</v>
      </c>
    </row>
    <row r="67" spans="1:11" ht="21.75" customHeight="1" x14ac:dyDescent="0.2">
      <c r="A67" s="27" t="s">
        <v>132</v>
      </c>
      <c r="B67" s="26"/>
      <c r="C67" s="10"/>
      <c r="E67" s="32"/>
      <c r="F67" s="32"/>
      <c r="G67" s="32"/>
      <c r="H67" s="32"/>
      <c r="I67" s="32"/>
      <c r="J67" s="32"/>
      <c r="K67" s="23"/>
    </row>
    <row r="68" spans="1:11" ht="21.75" customHeight="1" x14ac:dyDescent="0.2">
      <c r="A68" s="27" t="s">
        <v>118</v>
      </c>
      <c r="B68" s="26"/>
      <c r="C68" s="22">
        <v>19</v>
      </c>
      <c r="E68" s="32">
        <v>1157172688</v>
      </c>
      <c r="F68" s="32"/>
      <c r="G68" s="32">
        <v>765810388</v>
      </c>
      <c r="H68" s="32"/>
      <c r="I68" s="32">
        <v>921746632</v>
      </c>
      <c r="J68" s="32"/>
      <c r="K68" s="23">
        <v>632391244</v>
      </c>
    </row>
    <row r="69" spans="1:11" ht="21.75" customHeight="1" x14ac:dyDescent="0.2">
      <c r="A69" s="27" t="s">
        <v>220</v>
      </c>
      <c r="B69" s="26"/>
      <c r="C69" s="22">
        <v>20</v>
      </c>
      <c r="E69" s="32">
        <v>249336785</v>
      </c>
      <c r="F69" s="32"/>
      <c r="G69" s="32">
        <v>248638301</v>
      </c>
      <c r="H69" s="32"/>
      <c r="I69" s="32">
        <v>249336785</v>
      </c>
      <c r="J69" s="32"/>
      <c r="K69" s="23">
        <v>248638301</v>
      </c>
    </row>
    <row r="70" spans="1:11" ht="21.75" customHeight="1" x14ac:dyDescent="0.2">
      <c r="A70" s="27" t="s">
        <v>133</v>
      </c>
      <c r="B70" s="26"/>
      <c r="C70" s="22"/>
      <c r="E70" s="32"/>
      <c r="F70" s="32"/>
      <c r="G70" s="32"/>
      <c r="H70" s="32"/>
      <c r="I70" s="32"/>
      <c r="K70" s="23"/>
    </row>
    <row r="71" spans="1:11" ht="21.75" customHeight="1" x14ac:dyDescent="0.2">
      <c r="A71" s="27" t="s">
        <v>118</v>
      </c>
      <c r="B71" s="26"/>
      <c r="C71" s="22">
        <v>21</v>
      </c>
      <c r="E71" s="32">
        <v>67568968</v>
      </c>
      <c r="F71" s="32"/>
      <c r="G71" s="32">
        <v>70883291</v>
      </c>
      <c r="H71" s="32"/>
      <c r="I71" s="32">
        <v>14028117</v>
      </c>
      <c r="J71" s="32"/>
      <c r="K71" s="23">
        <v>14272910</v>
      </c>
    </row>
    <row r="72" spans="1:11" ht="21.75" customHeight="1" x14ac:dyDescent="0.2">
      <c r="A72" s="27" t="s">
        <v>134</v>
      </c>
      <c r="B72" s="26"/>
      <c r="C72" s="22"/>
      <c r="E72" s="32">
        <v>18952214</v>
      </c>
      <c r="F72" s="32"/>
      <c r="G72" s="32">
        <v>8999607</v>
      </c>
      <c r="H72" s="32"/>
      <c r="I72" s="23">
        <v>0</v>
      </c>
      <c r="J72" s="32"/>
      <c r="K72" s="23">
        <v>0</v>
      </c>
    </row>
    <row r="73" spans="1:11" ht="21.75" customHeight="1" x14ac:dyDescent="0.2">
      <c r="A73" s="27" t="s">
        <v>287</v>
      </c>
      <c r="B73" s="26"/>
      <c r="C73" s="22"/>
      <c r="E73" s="32">
        <v>19124639</v>
      </c>
      <c r="F73" s="32"/>
      <c r="G73" s="32">
        <v>19821065</v>
      </c>
      <c r="H73" s="32"/>
      <c r="I73" s="23">
        <v>0</v>
      </c>
      <c r="K73" s="23">
        <v>294038</v>
      </c>
    </row>
    <row r="74" spans="1:11" ht="21.75" customHeight="1" x14ac:dyDescent="0.2">
      <c r="A74" s="27" t="s">
        <v>21</v>
      </c>
      <c r="C74" s="22"/>
      <c r="E74" s="32">
        <v>133667592</v>
      </c>
      <c r="F74" s="32"/>
      <c r="G74" s="33">
        <v>171251138</v>
      </c>
      <c r="H74" s="32"/>
      <c r="I74" s="33">
        <v>44384877</v>
      </c>
      <c r="J74" s="32"/>
      <c r="K74" s="33">
        <v>67547861</v>
      </c>
    </row>
    <row r="75" spans="1:11" ht="21.75" customHeight="1" x14ac:dyDescent="0.2">
      <c r="A75" s="7" t="s">
        <v>22</v>
      </c>
      <c r="C75" s="22"/>
      <c r="E75" s="34">
        <f>SUM(E60:E74)</f>
        <v>5860182358</v>
      </c>
      <c r="F75" s="32"/>
      <c r="G75" s="34">
        <f>SUM(G60:G74)</f>
        <v>5116428291</v>
      </c>
      <c r="H75" s="32"/>
      <c r="I75" s="34">
        <f>SUM(I60:I74)</f>
        <v>2815528471</v>
      </c>
      <c r="J75" s="32"/>
      <c r="K75" s="34">
        <f>SUM(K60:K74)</f>
        <v>2566315877</v>
      </c>
    </row>
    <row r="76" spans="1:11" ht="21.75" customHeight="1" x14ac:dyDescent="0.2">
      <c r="A76" s="7" t="s">
        <v>23</v>
      </c>
      <c r="C76" s="22"/>
      <c r="E76" s="32"/>
      <c r="F76" s="32"/>
      <c r="G76" s="32"/>
      <c r="H76" s="32"/>
      <c r="I76" s="32"/>
      <c r="J76" s="32"/>
      <c r="K76" s="32"/>
    </row>
    <row r="77" spans="1:11" ht="21.75" customHeight="1" x14ac:dyDescent="0.2">
      <c r="A77" s="27" t="s">
        <v>135</v>
      </c>
      <c r="C77" s="10"/>
      <c r="E77" s="32">
        <v>28318137</v>
      </c>
      <c r="F77" s="32"/>
      <c r="G77" s="32">
        <v>44565516</v>
      </c>
      <c r="H77" s="32"/>
      <c r="I77" s="23">
        <v>161488</v>
      </c>
      <c r="J77" s="32"/>
      <c r="K77" s="32">
        <v>161488</v>
      </c>
    </row>
    <row r="78" spans="1:11" ht="21.75" customHeight="1" x14ac:dyDescent="0.2">
      <c r="A78" s="27" t="s">
        <v>221</v>
      </c>
      <c r="C78" s="22">
        <v>18</v>
      </c>
      <c r="E78" s="32">
        <v>71893072</v>
      </c>
      <c r="F78" s="32"/>
      <c r="G78" s="32">
        <v>149848583</v>
      </c>
      <c r="H78" s="32"/>
      <c r="I78" s="32">
        <v>71893072</v>
      </c>
      <c r="K78" s="10">
        <v>149848583</v>
      </c>
    </row>
    <row r="79" spans="1:11" ht="21.75" customHeight="1" x14ac:dyDescent="0.2">
      <c r="A79" s="27" t="s">
        <v>222</v>
      </c>
      <c r="C79" s="22"/>
      <c r="E79" s="32"/>
      <c r="F79" s="32"/>
      <c r="G79" s="32"/>
      <c r="H79" s="32"/>
      <c r="I79" s="32"/>
    </row>
    <row r="80" spans="1:11" ht="21.75" customHeight="1" x14ac:dyDescent="0.2">
      <c r="A80" s="27" t="s">
        <v>223</v>
      </c>
      <c r="C80" s="22">
        <v>19</v>
      </c>
      <c r="E80" s="32">
        <v>1324253319</v>
      </c>
      <c r="F80" s="32"/>
      <c r="G80" s="32">
        <v>854853245</v>
      </c>
      <c r="H80" s="32"/>
      <c r="I80" s="32">
        <v>880617964</v>
      </c>
      <c r="J80" s="32"/>
      <c r="K80" s="32">
        <v>810259140</v>
      </c>
    </row>
    <row r="81" spans="1:11" ht="21.75" customHeight="1" x14ac:dyDescent="0.2">
      <c r="A81" s="27" t="s">
        <v>224</v>
      </c>
      <c r="C81" s="22">
        <v>20</v>
      </c>
      <c r="E81" s="32">
        <v>149592967</v>
      </c>
      <c r="F81" s="32"/>
      <c r="G81" s="32">
        <v>149463259</v>
      </c>
      <c r="H81" s="32"/>
      <c r="I81" s="32">
        <v>149592967</v>
      </c>
      <c r="J81" s="32"/>
      <c r="K81" s="32">
        <v>149463259</v>
      </c>
    </row>
    <row r="82" spans="1:11" ht="21.75" customHeight="1" x14ac:dyDescent="0.2">
      <c r="A82" s="27" t="s">
        <v>225</v>
      </c>
      <c r="C82" s="22"/>
      <c r="E82" s="32"/>
      <c r="F82" s="32"/>
      <c r="G82" s="32"/>
      <c r="H82" s="32"/>
      <c r="I82" s="32"/>
      <c r="J82" s="32"/>
      <c r="K82" s="32"/>
    </row>
    <row r="83" spans="1:11" ht="21.75" customHeight="1" x14ac:dyDescent="0.2">
      <c r="A83" s="27" t="s">
        <v>217</v>
      </c>
      <c r="C83" s="22">
        <v>21</v>
      </c>
      <c r="E83" s="32">
        <v>121359367</v>
      </c>
      <c r="F83" s="32"/>
      <c r="G83" s="32">
        <v>147342204</v>
      </c>
      <c r="H83" s="32"/>
      <c r="I83" s="32">
        <v>36213135</v>
      </c>
      <c r="K83" s="10">
        <v>43222786</v>
      </c>
    </row>
    <row r="84" spans="1:11" ht="21.75" customHeight="1" x14ac:dyDescent="0.2">
      <c r="A84" s="27" t="s">
        <v>24</v>
      </c>
      <c r="C84" s="22"/>
      <c r="E84" s="32">
        <v>136727399</v>
      </c>
      <c r="F84" s="32"/>
      <c r="G84" s="32">
        <v>126773239</v>
      </c>
      <c r="H84" s="32"/>
      <c r="I84" s="32">
        <v>18954375</v>
      </c>
      <c r="K84" s="23">
        <v>0</v>
      </c>
    </row>
    <row r="85" spans="1:11" ht="21.75" customHeight="1" x14ac:dyDescent="0.2">
      <c r="A85" s="27" t="s">
        <v>136</v>
      </c>
      <c r="C85" s="22"/>
      <c r="E85" s="32">
        <v>238995548</v>
      </c>
      <c r="F85" s="32"/>
      <c r="G85" s="32">
        <v>218344454</v>
      </c>
      <c r="H85" s="32"/>
      <c r="I85" s="32">
        <v>15761087</v>
      </c>
      <c r="K85" s="23">
        <v>14337224</v>
      </c>
    </row>
    <row r="86" spans="1:11" ht="21.75" customHeight="1" x14ac:dyDescent="0.2">
      <c r="A86" s="27" t="s">
        <v>288</v>
      </c>
      <c r="C86" s="22"/>
      <c r="E86" s="32">
        <v>39200</v>
      </c>
      <c r="F86" s="32"/>
      <c r="G86" s="23">
        <v>0</v>
      </c>
      <c r="H86" s="32"/>
      <c r="I86" s="23">
        <v>0</v>
      </c>
      <c r="K86" s="23">
        <v>0</v>
      </c>
    </row>
    <row r="87" spans="1:11" ht="21.75" customHeight="1" x14ac:dyDescent="0.2">
      <c r="A87" s="27" t="s">
        <v>137</v>
      </c>
      <c r="C87" s="22"/>
      <c r="E87" s="32">
        <v>5930125</v>
      </c>
      <c r="F87" s="32"/>
      <c r="G87" s="32">
        <v>5868632</v>
      </c>
      <c r="H87" s="32"/>
      <c r="I87" s="32">
        <v>210120</v>
      </c>
      <c r="K87" s="23">
        <v>210120</v>
      </c>
    </row>
    <row r="88" spans="1:11" ht="21.75" customHeight="1" x14ac:dyDescent="0.2">
      <c r="A88" s="27" t="s">
        <v>25</v>
      </c>
      <c r="C88" s="22"/>
      <c r="E88" s="33">
        <v>2296770</v>
      </c>
      <c r="F88" s="32"/>
      <c r="G88" s="33">
        <v>2299770</v>
      </c>
      <c r="H88" s="32"/>
      <c r="I88" s="28">
        <v>0</v>
      </c>
      <c r="J88" s="32"/>
      <c r="K88" s="28">
        <v>0</v>
      </c>
    </row>
    <row r="89" spans="1:11" ht="21.75" customHeight="1" x14ac:dyDescent="0.2">
      <c r="A89" s="7" t="s">
        <v>26</v>
      </c>
      <c r="C89" s="22"/>
      <c r="E89" s="32">
        <f>SUM(E76:E88)</f>
        <v>2079405904</v>
      </c>
      <c r="F89" s="32"/>
      <c r="G89" s="32">
        <f>SUM(G76:G88)</f>
        <v>1699358902</v>
      </c>
      <c r="H89" s="32"/>
      <c r="I89" s="32">
        <f>SUM(I76:I88)</f>
        <v>1173404208</v>
      </c>
      <c r="J89" s="32"/>
      <c r="K89" s="32">
        <f>SUM(K76:K88)</f>
        <v>1167502600</v>
      </c>
    </row>
    <row r="90" spans="1:11" ht="21.75" customHeight="1" x14ac:dyDescent="0.2">
      <c r="A90" s="7" t="s">
        <v>27</v>
      </c>
      <c r="E90" s="34">
        <f>E75+E89</f>
        <v>7939588262</v>
      </c>
      <c r="F90" s="32"/>
      <c r="G90" s="34">
        <f>G75+G89</f>
        <v>6815787193</v>
      </c>
      <c r="H90" s="32"/>
      <c r="I90" s="34">
        <f>I75+I89</f>
        <v>3988932679</v>
      </c>
      <c r="J90" s="32"/>
      <c r="K90" s="34">
        <f>K75+K89</f>
        <v>3733818477</v>
      </c>
    </row>
    <row r="91" spans="1:11" ht="21.75" customHeight="1" x14ac:dyDescent="0.2">
      <c r="E91" s="35"/>
      <c r="F91" s="35"/>
      <c r="G91" s="35"/>
      <c r="I91" s="35"/>
      <c r="J91" s="35"/>
      <c r="K91" s="35"/>
    </row>
    <row r="92" spans="1:11" ht="21.75" customHeight="1" x14ac:dyDescent="0.2">
      <c r="A92" s="11" t="s">
        <v>218</v>
      </c>
      <c r="E92" s="35"/>
      <c r="F92" s="35"/>
      <c r="G92" s="35"/>
      <c r="I92" s="35"/>
      <c r="J92" s="35"/>
      <c r="K92" s="35"/>
    </row>
    <row r="93" spans="1:11" ht="21.75" customHeight="1" x14ac:dyDescent="0.2">
      <c r="E93" s="35"/>
      <c r="F93" s="35"/>
      <c r="G93" s="35"/>
      <c r="I93" s="35"/>
      <c r="J93" s="35"/>
      <c r="K93" s="35"/>
    </row>
    <row r="94" spans="1:11" ht="21.75" customHeight="1" x14ac:dyDescent="0.2">
      <c r="E94" s="35"/>
      <c r="F94" s="35"/>
      <c r="G94" s="35"/>
      <c r="I94" s="35"/>
      <c r="J94" s="35"/>
      <c r="K94" s="35"/>
    </row>
    <row r="95" spans="1:11" ht="21.75" customHeight="1" x14ac:dyDescent="0.2">
      <c r="E95" s="35"/>
      <c r="F95" s="35"/>
      <c r="G95" s="35"/>
      <c r="I95" s="35"/>
      <c r="J95" s="35"/>
      <c r="K95" s="35"/>
    </row>
    <row r="96" spans="1:11" ht="21.75" customHeight="1" x14ac:dyDescent="0.2">
      <c r="E96" s="35"/>
      <c r="F96" s="35"/>
      <c r="G96" s="35"/>
      <c r="I96" s="35"/>
      <c r="J96" s="35"/>
      <c r="K96" s="35"/>
    </row>
    <row r="97" spans="1:11" ht="21.75" customHeight="1" x14ac:dyDescent="0.2">
      <c r="E97" s="35"/>
      <c r="F97" s="35"/>
      <c r="G97" s="35"/>
      <c r="I97" s="35"/>
      <c r="J97" s="35"/>
      <c r="K97" s="35"/>
    </row>
    <row r="98" spans="1:11" ht="21.75" customHeight="1" x14ac:dyDescent="0.2">
      <c r="E98" s="35"/>
      <c r="F98" s="35"/>
      <c r="G98" s="35"/>
      <c r="I98" s="35"/>
      <c r="J98" s="35"/>
      <c r="K98" s="35">
        <v>4</v>
      </c>
    </row>
    <row r="99" spans="1:11" s="5" customFormat="1" ht="21.75" customHeight="1" x14ac:dyDescent="0.2">
      <c r="A99" s="1" t="s">
        <v>272</v>
      </c>
      <c r="B99" s="2"/>
      <c r="C99" s="3"/>
      <c r="D99" s="4"/>
      <c r="E99" s="4"/>
      <c r="F99" s="4"/>
      <c r="G99" s="4"/>
      <c r="H99" s="4"/>
      <c r="I99" s="4"/>
      <c r="J99" s="4"/>
      <c r="K99" s="4"/>
    </row>
    <row r="100" spans="1:11" s="5" customFormat="1" ht="21.75" customHeight="1" x14ac:dyDescent="0.2">
      <c r="A100" s="31" t="s">
        <v>102</v>
      </c>
      <c r="B100" s="2"/>
      <c r="C100" s="3"/>
      <c r="D100" s="4"/>
      <c r="E100" s="4"/>
      <c r="F100" s="4"/>
      <c r="G100" s="4"/>
      <c r="H100" s="4"/>
      <c r="I100" s="2"/>
      <c r="J100" s="4"/>
      <c r="K100" s="2"/>
    </row>
    <row r="101" spans="1:11" s="8" customFormat="1" ht="21.75" customHeight="1" x14ac:dyDescent="0.2">
      <c r="A101" s="7" t="s">
        <v>275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</row>
    <row r="102" spans="1:11" ht="21.75" customHeight="1" x14ac:dyDescent="0.2">
      <c r="A102" s="3"/>
      <c r="B102" s="4"/>
      <c r="C102" s="3"/>
      <c r="D102" s="4"/>
      <c r="E102" s="4"/>
      <c r="F102" s="4"/>
      <c r="G102" s="4"/>
      <c r="H102" s="4"/>
      <c r="I102" s="4"/>
      <c r="J102" s="4"/>
      <c r="K102" s="9" t="s">
        <v>120</v>
      </c>
    </row>
    <row r="103" spans="1:11" ht="21.75" customHeight="1" x14ac:dyDescent="0.2">
      <c r="E103" s="101" t="s">
        <v>0</v>
      </c>
      <c r="F103" s="101"/>
      <c r="G103" s="101"/>
      <c r="H103" s="13"/>
      <c r="I103" s="101" t="s">
        <v>1</v>
      </c>
      <c r="J103" s="101"/>
      <c r="K103" s="101"/>
    </row>
    <row r="104" spans="1:11" ht="21.75" customHeight="1" x14ac:dyDescent="0.2">
      <c r="C104" s="14" t="s">
        <v>2</v>
      </c>
      <c r="D104" s="15"/>
      <c r="E104" s="16" t="s">
        <v>276</v>
      </c>
      <c r="F104" s="17"/>
      <c r="G104" s="16" t="s">
        <v>114</v>
      </c>
      <c r="H104" s="18"/>
      <c r="I104" s="16" t="s">
        <v>276</v>
      </c>
      <c r="J104" s="17"/>
      <c r="K104" s="16" t="s">
        <v>114</v>
      </c>
    </row>
    <row r="105" spans="1:11" ht="21.75" customHeight="1" x14ac:dyDescent="0.2">
      <c r="C105" s="19"/>
      <c r="D105" s="15"/>
      <c r="E105" s="20" t="s">
        <v>110</v>
      </c>
      <c r="F105" s="17"/>
      <c r="G105" s="20" t="s">
        <v>112</v>
      </c>
      <c r="H105" s="18"/>
      <c r="I105" s="20" t="s">
        <v>110</v>
      </c>
      <c r="J105" s="17"/>
      <c r="K105" s="20" t="s">
        <v>112</v>
      </c>
    </row>
    <row r="106" spans="1:11" ht="21.75" customHeight="1" x14ac:dyDescent="0.2">
      <c r="C106" s="19"/>
      <c r="D106" s="15"/>
      <c r="E106" s="20" t="s">
        <v>111</v>
      </c>
      <c r="F106" s="17"/>
      <c r="G106" s="20" t="s">
        <v>206</v>
      </c>
      <c r="H106" s="18"/>
      <c r="I106" s="20" t="s">
        <v>111</v>
      </c>
      <c r="J106" s="17"/>
      <c r="K106" s="21"/>
    </row>
    <row r="107" spans="1:11" ht="21.75" customHeight="1" x14ac:dyDescent="0.2">
      <c r="A107" s="7" t="s">
        <v>28</v>
      </c>
      <c r="E107" s="35"/>
      <c r="F107" s="35"/>
      <c r="G107" s="35"/>
      <c r="I107" s="35"/>
      <c r="J107" s="35"/>
      <c r="K107" s="35"/>
    </row>
    <row r="108" spans="1:11" ht="21.75" customHeight="1" x14ac:dyDescent="0.2">
      <c r="A108" s="11" t="s">
        <v>29</v>
      </c>
      <c r="E108" s="35"/>
      <c r="F108" s="35"/>
      <c r="G108" s="35"/>
      <c r="I108" s="35"/>
      <c r="J108" s="35"/>
      <c r="K108" s="35"/>
    </row>
    <row r="109" spans="1:11" ht="21.75" customHeight="1" x14ac:dyDescent="0.2">
      <c r="A109" s="36" t="s">
        <v>30</v>
      </c>
      <c r="B109" s="26"/>
      <c r="C109" s="22"/>
      <c r="E109" s="35"/>
      <c r="F109" s="35"/>
      <c r="G109" s="35"/>
      <c r="I109" s="35"/>
      <c r="J109" s="35"/>
      <c r="K109" s="35"/>
    </row>
    <row r="110" spans="1:11" ht="21.75" customHeight="1" thickBot="1" x14ac:dyDescent="0.25">
      <c r="A110" s="36" t="s">
        <v>138</v>
      </c>
      <c r="B110" s="5"/>
      <c r="C110" s="22"/>
      <c r="E110" s="37">
        <v>358639952</v>
      </c>
      <c r="F110" s="35"/>
      <c r="G110" s="37">
        <v>358639952</v>
      </c>
      <c r="I110" s="37">
        <v>358639952</v>
      </c>
      <c r="J110" s="35"/>
      <c r="K110" s="37">
        <v>358639952</v>
      </c>
    </row>
    <row r="111" spans="1:11" ht="21.75" customHeight="1" thickTop="1" x14ac:dyDescent="0.2">
      <c r="A111" s="36" t="s">
        <v>260</v>
      </c>
      <c r="B111" s="26"/>
      <c r="C111" s="22"/>
      <c r="E111" s="35"/>
      <c r="F111" s="35"/>
      <c r="G111" s="35"/>
      <c r="I111" s="35"/>
      <c r="J111" s="35"/>
      <c r="K111" s="35"/>
    </row>
    <row r="112" spans="1:11" ht="21.75" customHeight="1" x14ac:dyDescent="0.2">
      <c r="A112" s="36" t="s">
        <v>138</v>
      </c>
      <c r="B112" s="26"/>
      <c r="E112" s="35">
        <v>358639952</v>
      </c>
      <c r="F112" s="35"/>
      <c r="G112" s="35">
        <v>358639952</v>
      </c>
      <c r="I112" s="35">
        <v>358639952</v>
      </c>
      <c r="J112" s="35"/>
      <c r="K112" s="35">
        <v>358639952</v>
      </c>
    </row>
    <row r="113" spans="1:11" ht="21.75" customHeight="1" x14ac:dyDescent="0.2">
      <c r="A113" s="11" t="s">
        <v>31</v>
      </c>
      <c r="E113" s="10">
        <v>3072504360</v>
      </c>
      <c r="F113" s="35"/>
      <c r="G113" s="35">
        <v>3072504360</v>
      </c>
      <c r="I113" s="35">
        <v>3072504360</v>
      </c>
      <c r="J113" s="35"/>
      <c r="K113" s="35">
        <v>3072504360</v>
      </c>
    </row>
    <row r="114" spans="1:11" ht="21.75" customHeight="1" x14ac:dyDescent="0.2">
      <c r="A114" s="11" t="s">
        <v>139</v>
      </c>
      <c r="B114" s="5"/>
      <c r="C114" s="22">
        <v>23</v>
      </c>
      <c r="E114" s="35">
        <v>4551526</v>
      </c>
      <c r="F114" s="35"/>
      <c r="G114" s="35">
        <v>4551526</v>
      </c>
      <c r="I114" s="35">
        <v>-5213371</v>
      </c>
      <c r="J114" s="35"/>
      <c r="K114" s="35">
        <v>-5213371</v>
      </c>
    </row>
    <row r="115" spans="1:11" ht="21.75" customHeight="1" x14ac:dyDescent="0.2">
      <c r="A115" s="11" t="s">
        <v>226</v>
      </c>
      <c r="B115" s="5"/>
      <c r="C115" s="22">
        <v>23</v>
      </c>
      <c r="E115" s="35">
        <v>60198357</v>
      </c>
      <c r="F115" s="35"/>
      <c r="G115" s="35">
        <v>55807402</v>
      </c>
      <c r="I115" s="35">
        <v>6694258</v>
      </c>
      <c r="J115" s="35"/>
      <c r="K115" s="35">
        <v>5336057</v>
      </c>
    </row>
    <row r="116" spans="1:11" ht="21.75" customHeight="1" x14ac:dyDescent="0.2">
      <c r="A116" s="11" t="s">
        <v>140</v>
      </c>
      <c r="B116" s="5"/>
      <c r="C116" s="22">
        <v>23</v>
      </c>
      <c r="E116" s="35">
        <v>-21178075</v>
      </c>
      <c r="F116" s="35"/>
      <c r="G116" s="35">
        <v>-12197030</v>
      </c>
      <c r="I116" s="35">
        <v>-21178075</v>
      </c>
      <c r="J116" s="35"/>
      <c r="K116" s="35">
        <v>-12197030</v>
      </c>
    </row>
    <row r="117" spans="1:11" ht="21.75" customHeight="1" x14ac:dyDescent="0.2">
      <c r="A117" s="36" t="s">
        <v>32</v>
      </c>
      <c r="B117" s="5"/>
      <c r="C117" s="22"/>
      <c r="E117" s="35"/>
      <c r="F117" s="35"/>
      <c r="G117" s="35"/>
      <c r="I117" s="35"/>
      <c r="J117" s="35"/>
      <c r="K117" s="35"/>
    </row>
    <row r="118" spans="1:11" ht="21.75" customHeight="1" x14ac:dyDescent="0.2">
      <c r="A118" s="36" t="s">
        <v>33</v>
      </c>
      <c r="B118" s="5"/>
      <c r="C118" s="22"/>
      <c r="E118" s="35">
        <v>35863996</v>
      </c>
      <c r="F118" s="35"/>
      <c r="G118" s="35">
        <v>35863996</v>
      </c>
      <c r="I118" s="35">
        <v>35863996</v>
      </c>
      <c r="J118" s="35"/>
      <c r="K118" s="35">
        <v>35863996</v>
      </c>
    </row>
    <row r="119" spans="1:11" ht="21.75" customHeight="1" x14ac:dyDescent="0.2">
      <c r="A119" s="36" t="s">
        <v>34</v>
      </c>
      <c r="B119" s="5"/>
      <c r="E119" s="35">
        <v>2699868973</v>
      </c>
      <c r="F119" s="35"/>
      <c r="G119" s="35">
        <v>2434275150</v>
      </c>
      <c r="I119" s="35">
        <v>1463243891</v>
      </c>
      <c r="J119" s="35"/>
      <c r="K119" s="35">
        <v>1380836964</v>
      </c>
    </row>
    <row r="120" spans="1:11" ht="21.75" customHeight="1" x14ac:dyDescent="0.2">
      <c r="A120" s="36" t="s">
        <v>35</v>
      </c>
      <c r="B120" s="5"/>
      <c r="E120" s="38">
        <v>48253180</v>
      </c>
      <c r="F120" s="35"/>
      <c r="G120" s="38">
        <v>20074219</v>
      </c>
      <c r="I120" s="38">
        <v>-53238369</v>
      </c>
      <c r="J120" s="35"/>
      <c r="K120" s="38">
        <v>-130381335</v>
      </c>
    </row>
    <row r="121" spans="1:11" ht="21.75" customHeight="1" x14ac:dyDescent="0.2">
      <c r="A121" s="36" t="s">
        <v>36</v>
      </c>
      <c r="B121" s="5"/>
      <c r="E121" s="35">
        <f>SUM(E112:E120)</f>
        <v>6258702269</v>
      </c>
      <c r="F121" s="35"/>
      <c r="G121" s="35">
        <f>SUM(G112:G120)</f>
        <v>5969519575</v>
      </c>
      <c r="I121" s="35">
        <f>SUM(I112:I120)</f>
        <v>4857316642</v>
      </c>
      <c r="J121" s="35"/>
      <c r="K121" s="35">
        <f>SUM(K112:K120)</f>
        <v>4705389593</v>
      </c>
    </row>
    <row r="122" spans="1:11" ht="21.75" customHeight="1" x14ac:dyDescent="0.2">
      <c r="A122" s="36" t="s">
        <v>37</v>
      </c>
      <c r="B122" s="26"/>
      <c r="E122" s="38">
        <v>367415442</v>
      </c>
      <c r="F122" s="35"/>
      <c r="G122" s="38">
        <v>388239290</v>
      </c>
      <c r="I122" s="28">
        <v>0</v>
      </c>
      <c r="J122" s="35"/>
      <c r="K122" s="28">
        <v>0</v>
      </c>
    </row>
    <row r="123" spans="1:11" ht="21.75" customHeight="1" x14ac:dyDescent="0.2">
      <c r="A123" s="31" t="s">
        <v>38</v>
      </c>
      <c r="B123" s="5"/>
      <c r="E123" s="38">
        <f>SUM(E121:E122)</f>
        <v>6626117711</v>
      </c>
      <c r="F123" s="35"/>
      <c r="G123" s="38">
        <f>SUM(G121:G122)</f>
        <v>6357758865</v>
      </c>
      <c r="I123" s="38">
        <f>SUM(I121:I122)</f>
        <v>4857316642</v>
      </c>
      <c r="J123" s="35"/>
      <c r="K123" s="38">
        <f>SUM(K121:K122)</f>
        <v>4705389593</v>
      </c>
    </row>
    <row r="124" spans="1:11" ht="21.75" customHeight="1" thickBot="1" x14ac:dyDescent="0.25">
      <c r="A124" s="7" t="s">
        <v>39</v>
      </c>
      <c r="E124" s="37">
        <f>E90+E123</f>
        <v>14565705973</v>
      </c>
      <c r="F124" s="35"/>
      <c r="G124" s="37">
        <f>G90+G123</f>
        <v>13173546058</v>
      </c>
      <c r="I124" s="37">
        <f>I90+I123</f>
        <v>8846249321</v>
      </c>
      <c r="J124" s="35"/>
      <c r="K124" s="37">
        <f>K90+K123</f>
        <v>8439208070</v>
      </c>
    </row>
    <row r="125" spans="1:11" ht="21.75" customHeight="1" thickTop="1" x14ac:dyDescent="0.2">
      <c r="C125" s="20"/>
      <c r="E125" s="35">
        <f>SUM(E124-E40)</f>
        <v>0</v>
      </c>
      <c r="G125" s="35">
        <f>SUM(G124-G40)</f>
        <v>0</v>
      </c>
      <c r="I125" s="35">
        <f>SUM(I124-I40)</f>
        <v>0</v>
      </c>
      <c r="K125" s="35">
        <f>SUM(K124-K40)</f>
        <v>0</v>
      </c>
    </row>
    <row r="126" spans="1:11" ht="21.75" customHeight="1" x14ac:dyDescent="0.2">
      <c r="A126" s="11" t="s">
        <v>218</v>
      </c>
      <c r="C126" s="20"/>
    </row>
    <row r="127" spans="1:11" ht="21.75" customHeight="1" x14ac:dyDescent="0.2">
      <c r="C127" s="20"/>
    </row>
    <row r="128" spans="1:11" ht="21.75" customHeight="1" x14ac:dyDescent="0.2">
      <c r="C128" s="20"/>
    </row>
    <row r="129" spans="1:3" ht="21.75" customHeight="1" x14ac:dyDescent="0.2">
      <c r="A129" s="39"/>
      <c r="C129" s="20"/>
    </row>
    <row r="130" spans="1:3" ht="21.75" customHeight="1" x14ac:dyDescent="0.2">
      <c r="C130" s="20"/>
    </row>
    <row r="131" spans="1:3" ht="21.75" customHeight="1" x14ac:dyDescent="0.2">
      <c r="B131" s="40" t="s">
        <v>40</v>
      </c>
    </row>
    <row r="132" spans="1:3" ht="21.75" customHeight="1" x14ac:dyDescent="0.2">
      <c r="A132" s="39"/>
      <c r="B132" s="40"/>
    </row>
    <row r="133" spans="1:3" ht="21.75" customHeight="1" x14ac:dyDescent="0.2">
      <c r="B133" s="40"/>
    </row>
    <row r="134" spans="1:3" ht="21.75" customHeight="1" x14ac:dyDescent="0.2">
      <c r="B134" s="40"/>
    </row>
    <row r="135" spans="1:3" ht="21.75" customHeight="1" x14ac:dyDescent="0.2">
      <c r="B135" s="40"/>
    </row>
    <row r="136" spans="1:3" ht="21.75" customHeight="1" x14ac:dyDescent="0.2">
      <c r="B136" s="40"/>
    </row>
    <row r="137" spans="1:3" ht="21.75" customHeight="1" x14ac:dyDescent="0.2">
      <c r="B137" s="40"/>
    </row>
    <row r="138" spans="1:3" ht="21.75" customHeight="1" x14ac:dyDescent="0.2">
      <c r="B138" s="40"/>
    </row>
    <row r="139" spans="1:3" ht="21.75" customHeight="1" x14ac:dyDescent="0.2">
      <c r="B139" s="40"/>
    </row>
    <row r="140" spans="1:3" ht="21.75" customHeight="1" x14ac:dyDescent="0.2">
      <c r="B140" s="40"/>
    </row>
    <row r="141" spans="1:3" ht="21.75" customHeight="1" x14ac:dyDescent="0.2">
      <c r="B141" s="40"/>
    </row>
    <row r="142" spans="1:3" ht="21.75" customHeight="1" x14ac:dyDescent="0.2">
      <c r="B142" s="40"/>
    </row>
    <row r="143" spans="1:3" ht="21.75" customHeight="1" x14ac:dyDescent="0.2">
      <c r="B143" s="40"/>
    </row>
    <row r="144" spans="1:3" ht="21.75" customHeight="1" x14ac:dyDescent="0.2">
      <c r="B144" s="40"/>
    </row>
    <row r="145" spans="2:11" ht="21.75" customHeight="1" x14ac:dyDescent="0.2">
      <c r="B145" s="40"/>
    </row>
    <row r="146" spans="2:11" ht="21.75" customHeight="1" x14ac:dyDescent="0.2">
      <c r="B146" s="40"/>
    </row>
    <row r="147" spans="2:11" ht="21.75" customHeight="1" x14ac:dyDescent="0.2">
      <c r="C147" s="20"/>
      <c r="K147" s="10">
        <v>5</v>
      </c>
    </row>
  </sheetData>
  <mergeCells count="6">
    <mergeCell ref="E103:G103"/>
    <mergeCell ref="I103:K103"/>
    <mergeCell ref="E5:G5"/>
    <mergeCell ref="I5:K5"/>
    <mergeCell ref="E54:G54"/>
    <mergeCell ref="I54:K54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cellComments="asDisplayed" r:id="rId1"/>
  <headerFooter scaleWithDoc="0" alignWithMargins="0">
    <evenHeader>&amp;R&amp;"Arial,Italic"&amp;12For internal use only</evenHead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7"/>
  <sheetViews>
    <sheetView showGridLines="0" view="pageBreakPreview" topLeftCell="A87" zoomScaleNormal="100" zoomScaleSheetLayoutView="100" workbookViewId="0">
      <selection activeCell="I92" sqref="I92"/>
    </sheetView>
  </sheetViews>
  <sheetFormatPr defaultColWidth="10.85546875" defaultRowHeight="21.75" customHeight="1" x14ac:dyDescent="0.2"/>
  <cols>
    <col min="1" max="1" width="52.5703125" style="11" customWidth="1"/>
    <col min="2" max="2" width="3" style="10" customWidth="1"/>
    <col min="3" max="3" width="7.42578125" style="11" customWidth="1"/>
    <col min="4" max="4" width="1.85546875" style="10" customWidth="1"/>
    <col min="5" max="5" width="14.42578125" style="10" customWidth="1"/>
    <col min="6" max="6" width="1.42578125" style="10" customWidth="1"/>
    <col min="7" max="7" width="14.42578125" style="10" customWidth="1"/>
    <col min="8" max="8" width="1.85546875" style="10" customWidth="1"/>
    <col min="9" max="9" width="14.42578125" style="10" customWidth="1"/>
    <col min="10" max="10" width="1.42578125" style="10" customWidth="1"/>
    <col min="11" max="11" width="14.42578125" style="10" customWidth="1"/>
    <col min="12" max="12" width="1.85546875" style="10" customWidth="1"/>
    <col min="13" max="16384" width="10.85546875" style="10"/>
  </cols>
  <sheetData>
    <row r="1" spans="1:11" ht="21.75" customHeight="1" x14ac:dyDescent="0.2">
      <c r="E1" s="22"/>
      <c r="K1" s="35" t="s">
        <v>113</v>
      </c>
    </row>
    <row r="2" spans="1:11" s="5" customFormat="1" ht="21.75" customHeight="1" x14ac:dyDescent="0.2">
      <c r="A2" s="1" t="s">
        <v>272</v>
      </c>
      <c r="B2" s="2"/>
      <c r="C2" s="3"/>
      <c r="D2" s="4"/>
      <c r="E2" s="22"/>
      <c r="F2" s="4"/>
      <c r="G2" s="4"/>
      <c r="H2" s="4"/>
      <c r="I2" s="4"/>
      <c r="J2" s="4"/>
      <c r="K2" s="4"/>
    </row>
    <row r="3" spans="1:11" s="5" customFormat="1" ht="21.75" customHeight="1" x14ac:dyDescent="0.2">
      <c r="A3" s="1" t="s">
        <v>50</v>
      </c>
      <c r="B3" s="2"/>
      <c r="C3" s="3"/>
      <c r="D3" s="4"/>
      <c r="E3" s="22"/>
      <c r="F3" s="4"/>
      <c r="G3" s="4"/>
      <c r="H3" s="4"/>
      <c r="I3" s="4"/>
      <c r="J3" s="4"/>
      <c r="K3" s="4"/>
    </row>
    <row r="4" spans="1:11" s="5" customFormat="1" ht="21.75" customHeight="1" x14ac:dyDescent="0.2">
      <c r="A4" s="1" t="s">
        <v>286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1.75" customHeight="1" x14ac:dyDescent="0.2">
      <c r="B5" s="2"/>
      <c r="C5" s="3"/>
      <c r="D5" s="4"/>
      <c r="E5" s="4"/>
      <c r="F5" s="4"/>
      <c r="G5" s="4"/>
      <c r="H5" s="4"/>
      <c r="I5" s="2"/>
      <c r="J5" s="4"/>
      <c r="K5" s="9" t="s">
        <v>120</v>
      </c>
    </row>
    <row r="6" spans="1:11" ht="21.75" customHeight="1" x14ac:dyDescent="0.2">
      <c r="E6" s="12"/>
      <c r="F6" s="12" t="s">
        <v>0</v>
      </c>
      <c r="G6" s="12"/>
      <c r="H6" s="13"/>
      <c r="I6" s="12"/>
      <c r="J6" s="12" t="s">
        <v>1</v>
      </c>
      <c r="K6" s="12"/>
    </row>
    <row r="7" spans="1:11" ht="21.75" customHeight="1" x14ac:dyDescent="0.2">
      <c r="C7" s="14" t="s">
        <v>2</v>
      </c>
      <c r="D7" s="15"/>
      <c r="E7" s="14">
        <v>2569</v>
      </c>
      <c r="F7" s="17"/>
      <c r="G7" s="14">
        <v>2568</v>
      </c>
      <c r="H7" s="18"/>
      <c r="I7" s="14">
        <v>2569</v>
      </c>
      <c r="J7" s="17"/>
      <c r="K7" s="14">
        <v>2568</v>
      </c>
    </row>
    <row r="8" spans="1:11" ht="21.75" customHeight="1" x14ac:dyDescent="0.2">
      <c r="C8" s="40"/>
      <c r="D8" s="15"/>
      <c r="E8" s="40"/>
      <c r="F8" s="17"/>
      <c r="G8" s="40"/>
      <c r="H8" s="18"/>
      <c r="I8" s="40"/>
      <c r="J8" s="17"/>
      <c r="K8" s="40"/>
    </row>
    <row r="9" spans="1:11" ht="21.75" customHeight="1" x14ac:dyDescent="0.2">
      <c r="A9" s="7" t="s">
        <v>41</v>
      </c>
      <c r="C9" s="22">
        <v>26</v>
      </c>
    </row>
    <row r="10" spans="1:11" ht="21.75" customHeight="1" x14ac:dyDescent="0.2">
      <c r="A10" s="36" t="s">
        <v>141</v>
      </c>
      <c r="B10" s="26"/>
      <c r="C10" s="41"/>
      <c r="E10" s="32">
        <v>712301453</v>
      </c>
      <c r="F10" s="32"/>
      <c r="G10" s="32">
        <v>891883414</v>
      </c>
      <c r="H10" s="32"/>
      <c r="I10" s="32">
        <v>310202776</v>
      </c>
      <c r="J10" s="32"/>
      <c r="K10" s="32">
        <v>296543225</v>
      </c>
    </row>
    <row r="11" spans="1:11" ht="21.75" customHeight="1" x14ac:dyDescent="0.2">
      <c r="A11" s="36" t="s">
        <v>142</v>
      </c>
      <c r="B11" s="26"/>
      <c r="C11" s="41"/>
      <c r="E11" s="32">
        <v>148345987</v>
      </c>
      <c r="F11" s="32"/>
      <c r="G11" s="32">
        <v>349085</v>
      </c>
      <c r="H11" s="32"/>
      <c r="I11" s="23">
        <v>0</v>
      </c>
      <c r="J11" s="32"/>
      <c r="K11" s="23">
        <v>0</v>
      </c>
    </row>
    <row r="12" spans="1:11" ht="21.75" customHeight="1" x14ac:dyDescent="0.2">
      <c r="A12" s="36" t="s">
        <v>143</v>
      </c>
      <c r="B12" s="26"/>
      <c r="C12" s="22"/>
      <c r="E12" s="32">
        <v>1785625071</v>
      </c>
      <c r="F12" s="32"/>
      <c r="G12" s="32">
        <v>1738735128</v>
      </c>
      <c r="H12" s="32"/>
      <c r="I12" s="32">
        <v>675116975</v>
      </c>
      <c r="J12" s="32"/>
      <c r="K12" s="32">
        <v>713389830</v>
      </c>
    </row>
    <row r="13" spans="1:11" ht="21.75" customHeight="1" x14ac:dyDescent="0.2">
      <c r="A13" s="7" t="s">
        <v>43</v>
      </c>
      <c r="E13" s="34">
        <f>SUM(E10:E12)</f>
        <v>2646272511</v>
      </c>
      <c r="F13" s="32"/>
      <c r="G13" s="34">
        <f>SUM(G10:G12)</f>
        <v>2630967627</v>
      </c>
      <c r="H13" s="32"/>
      <c r="I13" s="34">
        <f>SUM(I10:I12)</f>
        <v>985319751</v>
      </c>
      <c r="J13" s="32"/>
      <c r="K13" s="34">
        <f>SUM(K10:K12)</f>
        <v>1009933055</v>
      </c>
    </row>
    <row r="14" spans="1:11" ht="21.75" customHeight="1" x14ac:dyDescent="0.2">
      <c r="A14" s="31" t="s">
        <v>144</v>
      </c>
      <c r="E14" s="32"/>
      <c r="F14" s="32"/>
      <c r="G14" s="32"/>
      <c r="H14" s="32"/>
      <c r="I14" s="32"/>
      <c r="J14" s="32"/>
      <c r="K14" s="32"/>
    </row>
    <row r="15" spans="1:11" ht="21.75" customHeight="1" x14ac:dyDescent="0.2">
      <c r="A15" s="36" t="s">
        <v>145</v>
      </c>
      <c r="E15" s="32">
        <v>-582282687</v>
      </c>
      <c r="F15" s="32"/>
      <c r="G15" s="32">
        <v>-728372051</v>
      </c>
      <c r="H15" s="32"/>
      <c r="I15" s="32">
        <v>-260557638</v>
      </c>
      <c r="J15" s="32"/>
      <c r="K15" s="32">
        <v>-259855786</v>
      </c>
    </row>
    <row r="16" spans="1:11" ht="21.75" customHeight="1" x14ac:dyDescent="0.2">
      <c r="A16" s="36" t="s">
        <v>44</v>
      </c>
      <c r="E16" s="32">
        <v>-102853674</v>
      </c>
      <c r="F16" s="32"/>
      <c r="G16" s="32">
        <v>-11557</v>
      </c>
      <c r="H16" s="32"/>
      <c r="I16" s="23">
        <v>0</v>
      </c>
      <c r="J16" s="32"/>
      <c r="K16" s="23">
        <v>0</v>
      </c>
    </row>
    <row r="17" spans="1:11" ht="21.75" customHeight="1" x14ac:dyDescent="0.2">
      <c r="A17" s="36" t="s">
        <v>146</v>
      </c>
      <c r="E17" s="33">
        <v>-1497949415</v>
      </c>
      <c r="F17" s="32"/>
      <c r="G17" s="33">
        <v>-1462001570</v>
      </c>
      <c r="H17" s="32"/>
      <c r="I17" s="33">
        <v>-504751021</v>
      </c>
      <c r="J17" s="32"/>
      <c r="K17" s="33">
        <v>-538240236</v>
      </c>
    </row>
    <row r="18" spans="1:11" ht="21.75" customHeight="1" x14ac:dyDescent="0.2">
      <c r="A18" s="31" t="s">
        <v>147</v>
      </c>
      <c r="E18" s="33">
        <f>SUM(E15:E17)</f>
        <v>-2183085776</v>
      </c>
      <c r="F18" s="32"/>
      <c r="G18" s="33">
        <f>SUM(G15:G17)</f>
        <v>-2190385178</v>
      </c>
      <c r="H18" s="32"/>
      <c r="I18" s="33">
        <f>SUM(I15:I17)</f>
        <v>-765308659</v>
      </c>
      <c r="J18" s="32"/>
      <c r="K18" s="33">
        <f>SUM(K15:K17)</f>
        <v>-798096022</v>
      </c>
    </row>
    <row r="19" spans="1:11" ht="21.75" customHeight="1" x14ac:dyDescent="0.2">
      <c r="A19" s="31" t="s">
        <v>148</v>
      </c>
      <c r="E19" s="32">
        <f>SUM(E13+E18)</f>
        <v>463186735</v>
      </c>
      <c r="F19" s="32"/>
      <c r="G19" s="32">
        <f>SUM(G13+G18)</f>
        <v>440582449</v>
      </c>
      <c r="H19" s="32"/>
      <c r="I19" s="32">
        <f>SUM(I13+I18)</f>
        <v>220011092</v>
      </c>
      <c r="J19" s="32"/>
      <c r="K19" s="32">
        <f>SUM(K13+K18)</f>
        <v>211837033</v>
      </c>
    </row>
    <row r="20" spans="1:11" ht="21.75" customHeight="1" x14ac:dyDescent="0.2">
      <c r="A20" s="36" t="s">
        <v>42</v>
      </c>
      <c r="B20" s="26"/>
      <c r="C20" s="41"/>
      <c r="E20" s="32">
        <v>7473904</v>
      </c>
      <c r="F20" s="32"/>
      <c r="G20" s="32">
        <v>5338561</v>
      </c>
      <c r="H20" s="32"/>
      <c r="I20" s="32">
        <v>105687218</v>
      </c>
      <c r="J20" s="32"/>
      <c r="K20" s="32">
        <v>28536543</v>
      </c>
    </row>
    <row r="21" spans="1:11" ht="21.75" customHeight="1" x14ac:dyDescent="0.2">
      <c r="A21" s="36" t="s">
        <v>299</v>
      </c>
      <c r="B21" s="26"/>
      <c r="C21" s="22">
        <v>24</v>
      </c>
      <c r="E21" s="32">
        <v>10827823</v>
      </c>
      <c r="F21" s="32"/>
      <c r="G21" s="32">
        <v>10721701</v>
      </c>
      <c r="H21" s="32"/>
      <c r="I21" s="32">
        <v>10376040</v>
      </c>
      <c r="J21" s="32"/>
      <c r="K21" s="32">
        <v>12164340</v>
      </c>
    </row>
    <row r="22" spans="1:11" ht="21.75" customHeight="1" x14ac:dyDescent="0.2">
      <c r="A22" s="36" t="s">
        <v>149</v>
      </c>
      <c r="B22" s="26"/>
      <c r="C22" s="22"/>
      <c r="E22" s="32">
        <v>-42890671</v>
      </c>
      <c r="F22" s="32"/>
      <c r="G22" s="32">
        <v>-33160059</v>
      </c>
      <c r="H22" s="32"/>
      <c r="I22" s="32">
        <v>-21415355</v>
      </c>
      <c r="J22" s="32"/>
      <c r="K22" s="32">
        <v>-13934053</v>
      </c>
    </row>
    <row r="23" spans="1:11" ht="21.75" customHeight="1" x14ac:dyDescent="0.2">
      <c r="A23" s="36" t="s">
        <v>45</v>
      </c>
      <c r="B23" s="26"/>
      <c r="E23" s="32">
        <f>-166628936-E24</f>
        <v>-166222027</v>
      </c>
      <c r="F23" s="32"/>
      <c r="G23" s="32">
        <v>-171817680</v>
      </c>
      <c r="H23" s="32"/>
      <c r="I23" s="32">
        <f>-76534795-I24</f>
        <v>-77708403</v>
      </c>
      <c r="J23" s="32"/>
      <c r="K23" s="32">
        <v>-87585943</v>
      </c>
    </row>
    <row r="24" spans="1:11" ht="21.75" customHeight="1" x14ac:dyDescent="0.2">
      <c r="A24" s="36" t="s">
        <v>302</v>
      </c>
      <c r="B24" s="26"/>
      <c r="E24" s="32">
        <v>-406909</v>
      </c>
      <c r="F24" s="32"/>
      <c r="G24" s="32">
        <v>3380668</v>
      </c>
      <c r="H24" s="32"/>
      <c r="I24" s="32">
        <v>1173608</v>
      </c>
      <c r="J24" s="32"/>
      <c r="K24" s="32">
        <v>3322303</v>
      </c>
    </row>
    <row r="25" spans="1:11" ht="21.75" customHeight="1" x14ac:dyDescent="0.2">
      <c r="A25" s="36" t="s">
        <v>46</v>
      </c>
      <c r="B25" s="26"/>
      <c r="C25" s="22"/>
      <c r="E25" s="32">
        <v>-69229539</v>
      </c>
      <c r="F25" s="32"/>
      <c r="G25" s="32">
        <v>-70767229</v>
      </c>
      <c r="H25" s="32"/>
      <c r="I25" s="32">
        <v>-41548267</v>
      </c>
      <c r="J25" s="32"/>
      <c r="K25" s="32">
        <v>-50966976</v>
      </c>
    </row>
    <row r="26" spans="1:11" ht="21.75" customHeight="1" x14ac:dyDescent="0.2">
      <c r="A26" s="36" t="s">
        <v>268</v>
      </c>
      <c r="B26" s="26"/>
      <c r="C26" s="22"/>
      <c r="E26" s="32"/>
      <c r="F26" s="32"/>
      <c r="G26" s="32"/>
      <c r="H26" s="32"/>
      <c r="I26" s="32"/>
      <c r="J26" s="32"/>
      <c r="K26" s="32"/>
    </row>
    <row r="27" spans="1:11" ht="21.75" customHeight="1" x14ac:dyDescent="0.2">
      <c r="A27" s="36" t="s">
        <v>269</v>
      </c>
      <c r="B27" s="26"/>
      <c r="C27" s="22" t="s">
        <v>261</v>
      </c>
      <c r="E27" s="33">
        <v>43094675</v>
      </c>
      <c r="F27" s="32"/>
      <c r="G27" s="33">
        <v>39089730</v>
      </c>
      <c r="H27" s="32"/>
      <c r="I27" s="28">
        <v>0</v>
      </c>
      <c r="J27" s="32"/>
      <c r="K27" s="28">
        <v>0</v>
      </c>
    </row>
    <row r="28" spans="1:11" ht="21.75" customHeight="1" x14ac:dyDescent="0.2">
      <c r="A28" s="31" t="s">
        <v>227</v>
      </c>
      <c r="B28" s="5"/>
      <c r="E28" s="32">
        <f>SUM(E19:E27)</f>
        <v>245833991</v>
      </c>
      <c r="F28" s="32"/>
      <c r="G28" s="32">
        <f>SUM(G19:G27)</f>
        <v>223368141</v>
      </c>
      <c r="H28" s="32"/>
      <c r="I28" s="32">
        <f>SUM(I19:I27)</f>
        <v>196575933</v>
      </c>
      <c r="J28" s="32"/>
      <c r="K28" s="32">
        <f>SUM(K19:K27)</f>
        <v>103373247</v>
      </c>
    </row>
    <row r="29" spans="1:11" ht="21.75" customHeight="1" x14ac:dyDescent="0.2">
      <c r="A29" s="36" t="s">
        <v>47</v>
      </c>
      <c r="B29" s="5"/>
      <c r="C29" s="22">
        <v>22</v>
      </c>
      <c r="E29" s="33">
        <v>-22989342</v>
      </c>
      <c r="F29" s="32"/>
      <c r="G29" s="33">
        <v>-23778627</v>
      </c>
      <c r="H29" s="32"/>
      <c r="I29" s="33">
        <v>-21344814</v>
      </c>
      <c r="J29" s="32"/>
      <c r="K29" s="33">
        <v>-19124441</v>
      </c>
    </row>
    <row r="30" spans="1:11" ht="21.75" customHeight="1" thickBot="1" x14ac:dyDescent="0.25">
      <c r="A30" s="7" t="s">
        <v>109</v>
      </c>
      <c r="E30" s="42">
        <f>SUM(E28:E29)</f>
        <v>222844649</v>
      </c>
      <c r="F30" s="32"/>
      <c r="G30" s="42">
        <f>SUM(G28:G29)</f>
        <v>199589514</v>
      </c>
      <c r="H30" s="32"/>
      <c r="I30" s="42">
        <f>SUM(I28:I29)</f>
        <v>175231119</v>
      </c>
      <c r="J30" s="32"/>
      <c r="K30" s="42">
        <f>SUM(K28:K29)</f>
        <v>84248806</v>
      </c>
    </row>
    <row r="31" spans="1:11" ht="21.75" customHeight="1" thickTop="1" x14ac:dyDescent="0.2">
      <c r="E31" s="32"/>
      <c r="F31" s="32"/>
      <c r="G31" s="32"/>
      <c r="H31" s="32"/>
      <c r="I31" s="32"/>
      <c r="J31" s="32"/>
      <c r="K31" s="32"/>
    </row>
    <row r="32" spans="1:11" ht="21.75" customHeight="1" x14ac:dyDescent="0.2">
      <c r="A32" s="11" t="s">
        <v>218</v>
      </c>
      <c r="E32" s="32"/>
      <c r="F32" s="32"/>
      <c r="G32" s="32"/>
      <c r="H32" s="32"/>
      <c r="I32" s="32"/>
      <c r="J32" s="32"/>
      <c r="K32" s="32"/>
    </row>
    <row r="33" spans="5:11" ht="21.75" customHeight="1" x14ac:dyDescent="0.2">
      <c r="E33" s="32"/>
      <c r="F33" s="32"/>
      <c r="G33" s="32"/>
      <c r="H33" s="32"/>
      <c r="I33" s="32"/>
      <c r="J33" s="32"/>
      <c r="K33" s="32"/>
    </row>
    <row r="34" spans="5:11" ht="21.75" customHeight="1" x14ac:dyDescent="0.2">
      <c r="E34" s="32"/>
      <c r="F34" s="32"/>
      <c r="G34" s="32"/>
      <c r="H34" s="32"/>
      <c r="I34" s="32"/>
      <c r="J34" s="32"/>
      <c r="K34" s="32"/>
    </row>
    <row r="35" spans="5:11" ht="21.75" customHeight="1" x14ac:dyDescent="0.2">
      <c r="E35" s="32"/>
      <c r="F35" s="32"/>
      <c r="G35" s="32"/>
      <c r="H35" s="32"/>
      <c r="I35" s="32"/>
      <c r="J35" s="32"/>
      <c r="K35" s="32"/>
    </row>
    <row r="36" spans="5:11" ht="21.75" customHeight="1" x14ac:dyDescent="0.2">
      <c r="E36" s="32"/>
      <c r="F36" s="32"/>
      <c r="G36" s="32"/>
      <c r="H36" s="32"/>
      <c r="I36" s="32"/>
      <c r="J36" s="32"/>
      <c r="K36" s="32"/>
    </row>
    <row r="37" spans="5:11" ht="21.75" customHeight="1" x14ac:dyDescent="0.2">
      <c r="E37" s="32"/>
      <c r="F37" s="32"/>
      <c r="G37" s="32"/>
      <c r="H37" s="32"/>
      <c r="I37" s="32"/>
      <c r="J37" s="32"/>
      <c r="K37" s="32"/>
    </row>
    <row r="38" spans="5:11" ht="21.75" customHeight="1" x14ac:dyDescent="0.2">
      <c r="E38" s="32"/>
      <c r="F38" s="32"/>
      <c r="G38" s="32"/>
      <c r="H38" s="32"/>
      <c r="I38" s="32"/>
      <c r="J38" s="32"/>
      <c r="K38" s="32"/>
    </row>
    <row r="39" spans="5:11" ht="21.75" customHeight="1" x14ac:dyDescent="0.2">
      <c r="E39" s="32"/>
      <c r="F39" s="32"/>
      <c r="G39" s="32"/>
      <c r="H39" s="32"/>
      <c r="I39" s="32"/>
      <c r="J39" s="32"/>
      <c r="K39" s="32"/>
    </row>
    <row r="40" spans="5:11" ht="21.75" customHeight="1" x14ac:dyDescent="0.2">
      <c r="E40" s="32"/>
      <c r="F40" s="32"/>
      <c r="G40" s="32"/>
      <c r="H40" s="32"/>
      <c r="I40" s="32"/>
      <c r="J40" s="32"/>
      <c r="K40" s="32"/>
    </row>
    <row r="41" spans="5:11" ht="21.75" customHeight="1" x14ac:dyDescent="0.2">
      <c r="E41" s="32"/>
      <c r="F41" s="32"/>
      <c r="G41" s="32"/>
      <c r="H41" s="32"/>
      <c r="I41" s="32"/>
      <c r="J41" s="32"/>
      <c r="K41" s="32"/>
    </row>
    <row r="42" spans="5:11" ht="21.75" customHeight="1" x14ac:dyDescent="0.2">
      <c r="E42" s="32"/>
      <c r="F42" s="32"/>
      <c r="G42" s="32"/>
      <c r="H42" s="32"/>
      <c r="I42" s="32"/>
      <c r="J42" s="32"/>
      <c r="K42" s="32"/>
    </row>
    <row r="43" spans="5:11" ht="21.75" customHeight="1" x14ac:dyDescent="0.2">
      <c r="E43" s="32"/>
      <c r="F43" s="32"/>
      <c r="G43" s="32"/>
      <c r="H43" s="32"/>
      <c r="I43" s="32"/>
      <c r="J43" s="32"/>
      <c r="K43" s="32"/>
    </row>
    <row r="44" spans="5:11" ht="21.75" customHeight="1" x14ac:dyDescent="0.2">
      <c r="E44" s="32"/>
      <c r="F44" s="32"/>
      <c r="G44" s="32"/>
      <c r="H44" s="32"/>
      <c r="I44" s="32"/>
      <c r="J44" s="32"/>
      <c r="K44" s="32"/>
    </row>
    <row r="45" spans="5:11" ht="21.75" customHeight="1" x14ac:dyDescent="0.2">
      <c r="E45" s="32"/>
      <c r="F45" s="32"/>
      <c r="G45" s="32"/>
      <c r="H45" s="32"/>
      <c r="I45" s="32"/>
      <c r="J45" s="32"/>
      <c r="K45" s="32"/>
    </row>
    <row r="46" spans="5:11" ht="21.75" customHeight="1" x14ac:dyDescent="0.2">
      <c r="E46" s="32"/>
      <c r="F46" s="32"/>
      <c r="G46" s="32"/>
      <c r="H46" s="32"/>
      <c r="I46" s="32"/>
      <c r="J46" s="32"/>
      <c r="K46" s="32"/>
    </row>
    <row r="47" spans="5:11" ht="21.75" customHeight="1" x14ac:dyDescent="0.2">
      <c r="E47" s="32"/>
      <c r="F47" s="32"/>
      <c r="G47" s="32"/>
      <c r="H47" s="32"/>
      <c r="I47" s="32"/>
      <c r="J47" s="32"/>
      <c r="K47" s="32"/>
    </row>
    <row r="48" spans="5:11" ht="21.75" customHeight="1" x14ac:dyDescent="0.2">
      <c r="E48" s="32"/>
      <c r="F48" s="32"/>
      <c r="G48" s="32"/>
      <c r="H48" s="32"/>
      <c r="I48" s="32"/>
      <c r="J48" s="32"/>
      <c r="K48" s="32"/>
    </row>
    <row r="49" spans="1:11" ht="21.75" customHeight="1" x14ac:dyDescent="0.2">
      <c r="E49" s="32"/>
      <c r="F49" s="32"/>
      <c r="G49" s="32"/>
      <c r="H49" s="32"/>
      <c r="I49" s="32"/>
      <c r="J49" s="32"/>
      <c r="K49" s="32"/>
    </row>
    <row r="50" spans="1:11" ht="21.75" customHeight="1" x14ac:dyDescent="0.2">
      <c r="E50" s="32"/>
      <c r="F50" s="32"/>
      <c r="G50" s="32"/>
      <c r="H50" s="32"/>
      <c r="I50" s="32"/>
      <c r="J50" s="32"/>
      <c r="K50" s="32">
        <v>6</v>
      </c>
    </row>
    <row r="51" spans="1:11" ht="21.75" customHeight="1" x14ac:dyDescent="0.2">
      <c r="K51" s="35" t="s">
        <v>113</v>
      </c>
    </row>
    <row r="52" spans="1:11" s="43" customFormat="1" ht="21.75" customHeight="1" x14ac:dyDescent="0.2">
      <c r="A52" s="1" t="s">
        <v>272</v>
      </c>
      <c r="I52" s="44"/>
      <c r="J52" s="44"/>
      <c r="K52" s="9"/>
    </row>
    <row r="53" spans="1:11" s="43" customFormat="1" ht="21.75" customHeight="1" x14ac:dyDescent="0.2">
      <c r="A53" s="1" t="s">
        <v>55</v>
      </c>
      <c r="I53" s="44"/>
      <c r="J53" s="44"/>
      <c r="K53" s="9"/>
    </row>
    <row r="54" spans="1:11" s="43" customFormat="1" ht="21.75" customHeight="1" x14ac:dyDescent="0.2">
      <c r="A54" s="1" t="s">
        <v>286</v>
      </c>
      <c r="I54" s="44"/>
      <c r="J54" s="44"/>
      <c r="K54" s="9"/>
    </row>
    <row r="55" spans="1:11" s="43" customFormat="1" ht="21.75" customHeight="1" x14ac:dyDescent="0.2">
      <c r="C55" s="3"/>
      <c r="D55" s="4"/>
      <c r="E55" s="4"/>
      <c r="F55" s="4"/>
      <c r="G55" s="4"/>
      <c r="H55" s="4"/>
      <c r="I55" s="2"/>
      <c r="J55" s="4"/>
      <c r="K55" s="9" t="s">
        <v>120</v>
      </c>
    </row>
    <row r="56" spans="1:11" s="43" customFormat="1" ht="21.75" customHeight="1" x14ac:dyDescent="0.2">
      <c r="C56" s="11"/>
      <c r="D56" s="10"/>
      <c r="E56" s="12"/>
      <c r="F56" s="12" t="s">
        <v>0</v>
      </c>
      <c r="G56" s="12"/>
      <c r="H56" s="13"/>
      <c r="I56" s="12"/>
      <c r="J56" s="12" t="s">
        <v>1</v>
      </c>
      <c r="K56" s="12"/>
    </row>
    <row r="57" spans="1:11" s="43" customFormat="1" ht="21.75" customHeight="1" x14ac:dyDescent="0.2">
      <c r="C57" s="14" t="s">
        <v>2</v>
      </c>
      <c r="D57" s="15"/>
      <c r="E57" s="14">
        <v>2569</v>
      </c>
      <c r="F57" s="17"/>
      <c r="G57" s="14">
        <v>2568</v>
      </c>
      <c r="H57" s="18"/>
      <c r="I57" s="14">
        <v>2569</v>
      </c>
      <c r="J57" s="17"/>
      <c r="K57" s="14">
        <v>2568</v>
      </c>
    </row>
    <row r="58" spans="1:11" s="43" customFormat="1" ht="21.75" customHeight="1" x14ac:dyDescent="0.2">
      <c r="C58" s="19"/>
      <c r="D58" s="15"/>
      <c r="E58" s="19"/>
      <c r="F58" s="17"/>
      <c r="G58" s="40"/>
      <c r="H58" s="18"/>
      <c r="I58" s="19"/>
      <c r="J58" s="17"/>
      <c r="K58" s="20"/>
    </row>
    <row r="59" spans="1:11" s="43" customFormat="1" ht="21.75" customHeight="1" x14ac:dyDescent="0.2">
      <c r="C59" s="19"/>
      <c r="D59" s="15"/>
      <c r="E59" s="19"/>
      <c r="F59" s="17"/>
      <c r="G59" s="19"/>
      <c r="H59" s="18"/>
      <c r="I59" s="19"/>
      <c r="J59" s="17"/>
      <c r="K59" s="20"/>
    </row>
    <row r="60" spans="1:11" s="43" customFormat="1" ht="21.75" customHeight="1" x14ac:dyDescent="0.2">
      <c r="A60" s="45" t="s">
        <v>109</v>
      </c>
      <c r="C60" s="46"/>
      <c r="D60" s="47"/>
      <c r="E60" s="48">
        <f>SUM(E30)</f>
        <v>222844649</v>
      </c>
      <c r="F60" s="49"/>
      <c r="G60" s="48">
        <f>SUM(G30)</f>
        <v>199589514</v>
      </c>
      <c r="H60" s="50"/>
      <c r="I60" s="48">
        <f>SUM(I30)</f>
        <v>175231119</v>
      </c>
      <c r="J60" s="51"/>
      <c r="K60" s="48">
        <f>SUM(K30)</f>
        <v>84248806</v>
      </c>
    </row>
    <row r="61" spans="1:11" s="43" customFormat="1" ht="21.75" customHeight="1" x14ac:dyDescent="0.2">
      <c r="A61" s="52"/>
      <c r="C61" s="49"/>
      <c r="D61" s="53"/>
      <c r="E61" s="51"/>
      <c r="F61" s="49"/>
      <c r="G61" s="54"/>
      <c r="H61" s="50"/>
      <c r="I61" s="54"/>
      <c r="J61" s="51"/>
      <c r="K61" s="55"/>
    </row>
    <row r="62" spans="1:11" s="43" customFormat="1" ht="21.75" customHeight="1" x14ac:dyDescent="0.2">
      <c r="A62" s="45" t="s">
        <v>51</v>
      </c>
      <c r="C62" s="46"/>
      <c r="D62" s="47"/>
      <c r="E62" s="56"/>
      <c r="F62" s="46"/>
      <c r="G62" s="57"/>
      <c r="H62" s="58"/>
      <c r="I62" s="57"/>
      <c r="J62" s="51"/>
      <c r="K62" s="55"/>
    </row>
    <row r="63" spans="1:11" s="43" customFormat="1" ht="21.75" customHeight="1" x14ac:dyDescent="0.2">
      <c r="A63" s="59" t="s">
        <v>56</v>
      </c>
      <c r="B63" s="60"/>
      <c r="C63" s="61"/>
      <c r="D63" s="53"/>
      <c r="E63" s="57"/>
      <c r="F63" s="49"/>
      <c r="G63" s="57"/>
      <c r="H63" s="58"/>
      <c r="I63" s="57"/>
      <c r="J63" s="51"/>
      <c r="K63" s="57"/>
    </row>
    <row r="64" spans="1:11" s="43" customFormat="1" ht="21.75" customHeight="1" x14ac:dyDescent="0.2">
      <c r="A64" s="62" t="s">
        <v>300</v>
      </c>
      <c r="C64" s="63"/>
      <c r="D64" s="53"/>
      <c r="E64" s="51"/>
      <c r="F64" s="64"/>
      <c r="G64" s="54"/>
      <c r="H64" s="50"/>
      <c r="I64" s="54"/>
      <c r="J64" s="51"/>
      <c r="K64" s="65"/>
    </row>
    <row r="65" spans="1:11" s="43" customFormat="1" ht="21.75" customHeight="1" x14ac:dyDescent="0.2">
      <c r="A65" s="66" t="s">
        <v>152</v>
      </c>
      <c r="C65" s="22">
        <v>11</v>
      </c>
      <c r="D65" s="53"/>
      <c r="E65" s="67">
        <v>0</v>
      </c>
      <c r="F65" s="68"/>
      <c r="G65" s="67">
        <v>-45650</v>
      </c>
      <c r="H65" s="69"/>
      <c r="I65" s="67">
        <v>0</v>
      </c>
      <c r="J65" s="69"/>
      <c r="K65" s="67">
        <v>0</v>
      </c>
    </row>
    <row r="66" spans="1:11" s="43" customFormat="1" ht="21.75" customHeight="1" x14ac:dyDescent="0.2">
      <c r="A66" s="70" t="s">
        <v>56</v>
      </c>
      <c r="C66" s="63"/>
      <c r="D66" s="53"/>
      <c r="E66" s="51"/>
      <c r="F66" s="64"/>
      <c r="G66" s="54"/>
      <c r="H66" s="50"/>
      <c r="I66" s="54"/>
      <c r="J66" s="51"/>
      <c r="K66" s="65"/>
    </row>
    <row r="67" spans="1:11" s="43" customFormat="1" ht="21.75" customHeight="1" x14ac:dyDescent="0.2">
      <c r="A67" s="70" t="s">
        <v>53</v>
      </c>
      <c r="C67" s="63"/>
      <c r="D67" s="53"/>
      <c r="E67" s="67">
        <f>SUM(E63:E65)</f>
        <v>0</v>
      </c>
      <c r="F67" s="62"/>
      <c r="G67" s="67">
        <f>SUM(G63:G65)</f>
        <v>-45650</v>
      </c>
      <c r="H67" s="69"/>
      <c r="I67" s="67">
        <f>SUM(I63:I65)</f>
        <v>0</v>
      </c>
      <c r="J67" s="69"/>
      <c r="K67" s="67">
        <f>SUM(K63:K65)</f>
        <v>0</v>
      </c>
    </row>
    <row r="68" spans="1:11" s="43" customFormat="1" ht="21.75" customHeight="1" x14ac:dyDescent="0.2">
      <c r="A68" s="71" t="s">
        <v>52</v>
      </c>
      <c r="B68" s="72"/>
      <c r="C68" s="62"/>
      <c r="D68" s="62"/>
      <c r="E68" s="73"/>
      <c r="F68" s="62"/>
      <c r="G68" s="73"/>
      <c r="H68" s="74"/>
      <c r="I68" s="74"/>
      <c r="J68" s="73"/>
      <c r="K68" s="74"/>
    </row>
    <row r="69" spans="1:11" s="43" customFormat="1" ht="21.75" customHeight="1" x14ac:dyDescent="0.2">
      <c r="A69" s="36" t="s">
        <v>54</v>
      </c>
      <c r="B69" s="72"/>
      <c r="C69" s="62"/>
      <c r="D69" s="62"/>
      <c r="E69" s="69"/>
      <c r="F69" s="62"/>
      <c r="G69" s="69"/>
      <c r="H69" s="69"/>
      <c r="I69" s="69"/>
      <c r="J69" s="69"/>
      <c r="K69" s="69"/>
    </row>
    <row r="70" spans="1:11" s="43" customFormat="1" ht="21.75" customHeight="1" x14ac:dyDescent="0.2">
      <c r="A70" s="36" t="s">
        <v>58</v>
      </c>
      <c r="B70" s="72"/>
      <c r="C70" s="62"/>
      <c r="D70" s="62"/>
      <c r="E70" s="69">
        <v>23274251</v>
      </c>
      <c r="F70" s="62"/>
      <c r="G70" s="69">
        <v>-94984425</v>
      </c>
      <c r="H70" s="69"/>
      <c r="I70" s="69">
        <v>23274251</v>
      </c>
      <c r="J70" s="69"/>
      <c r="K70" s="69">
        <v>-94984425</v>
      </c>
    </row>
    <row r="71" spans="1:11" s="43" customFormat="1" ht="21.75" customHeight="1" x14ac:dyDescent="0.2">
      <c r="A71" s="36" t="s">
        <v>212</v>
      </c>
      <c r="B71" s="72"/>
      <c r="C71" s="62"/>
      <c r="D71" s="62"/>
      <c r="E71" s="69">
        <v>-6546739</v>
      </c>
      <c r="F71" s="62"/>
      <c r="G71" s="69">
        <v>19947666</v>
      </c>
      <c r="H71" s="69"/>
      <c r="I71" s="69">
        <v>-6546739</v>
      </c>
      <c r="J71" s="69"/>
      <c r="K71" s="69">
        <v>19947666</v>
      </c>
    </row>
    <row r="72" spans="1:11" s="43" customFormat="1" ht="21.75" customHeight="1" x14ac:dyDescent="0.2">
      <c r="A72" s="36" t="s">
        <v>155</v>
      </c>
      <c r="B72" s="72"/>
      <c r="C72" s="62"/>
      <c r="D72" s="62"/>
      <c r="E72" s="69"/>
      <c r="F72" s="62"/>
      <c r="G72" s="69"/>
      <c r="H72" s="69"/>
      <c r="I72" s="69"/>
      <c r="J72" s="69"/>
      <c r="K72" s="69"/>
    </row>
    <row r="73" spans="1:11" s="43" customFormat="1" ht="21.75" customHeight="1" x14ac:dyDescent="0.2">
      <c r="A73" s="36" t="s">
        <v>154</v>
      </c>
      <c r="B73" s="72"/>
      <c r="C73" s="22">
        <v>22</v>
      </c>
      <c r="D73" s="62"/>
      <c r="E73" s="67">
        <v>-3345502</v>
      </c>
      <c r="F73" s="62"/>
      <c r="G73" s="67">
        <v>15007352</v>
      </c>
      <c r="H73" s="69"/>
      <c r="I73" s="67">
        <v>-3345502</v>
      </c>
      <c r="J73" s="69"/>
      <c r="K73" s="67">
        <v>15007352</v>
      </c>
    </row>
    <row r="74" spans="1:11" s="43" customFormat="1" ht="21.75" customHeight="1" x14ac:dyDescent="0.2">
      <c r="A74" s="62" t="s">
        <v>52</v>
      </c>
      <c r="B74" s="72"/>
      <c r="C74" s="62"/>
      <c r="D74" s="62"/>
      <c r="E74" s="69"/>
      <c r="F74" s="62"/>
      <c r="G74" s="69"/>
      <c r="H74" s="69"/>
      <c r="I74" s="69"/>
      <c r="J74" s="69"/>
      <c r="K74" s="69"/>
    </row>
    <row r="75" spans="1:11" s="43" customFormat="1" ht="21.75" customHeight="1" x14ac:dyDescent="0.2">
      <c r="A75" s="70" t="s">
        <v>53</v>
      </c>
      <c r="B75" s="72"/>
      <c r="C75" s="62"/>
      <c r="D75" s="62"/>
      <c r="E75" s="67">
        <f>SUM(E70:E73)</f>
        <v>13382010</v>
      </c>
      <c r="F75" s="62"/>
      <c r="G75" s="67">
        <f>SUM(G70:G73)</f>
        <v>-60029407</v>
      </c>
      <c r="H75" s="69"/>
      <c r="I75" s="67">
        <f>SUM(I70:I73)</f>
        <v>13382010</v>
      </c>
      <c r="J75" s="69"/>
      <c r="K75" s="67">
        <f>SUM(K70:K73)</f>
        <v>-60029407</v>
      </c>
    </row>
    <row r="76" spans="1:11" s="43" customFormat="1" ht="21.75" customHeight="1" x14ac:dyDescent="0.2">
      <c r="A76" s="45" t="s">
        <v>105</v>
      </c>
      <c r="C76" s="56"/>
      <c r="D76" s="47"/>
      <c r="E76" s="48">
        <f>E75+E67</f>
        <v>13382010</v>
      </c>
      <c r="F76" s="64"/>
      <c r="G76" s="48">
        <f>G75+G67</f>
        <v>-60075057</v>
      </c>
      <c r="H76" s="50"/>
      <c r="I76" s="48">
        <f>I75+I67</f>
        <v>13382010</v>
      </c>
      <c r="J76" s="51"/>
      <c r="K76" s="48">
        <f>K75+K67</f>
        <v>-60029407</v>
      </c>
    </row>
    <row r="77" spans="1:11" s="43" customFormat="1" ht="21.75" customHeight="1" x14ac:dyDescent="0.2">
      <c r="A77" s="45"/>
      <c r="C77" s="56"/>
      <c r="D77" s="47"/>
      <c r="E77" s="51"/>
      <c r="F77" s="64"/>
      <c r="G77" s="54"/>
      <c r="H77" s="50"/>
      <c r="I77" s="54"/>
      <c r="J77" s="51"/>
      <c r="K77" s="65"/>
    </row>
    <row r="78" spans="1:11" s="43" customFormat="1" ht="21.75" customHeight="1" thickBot="1" x14ac:dyDescent="0.25">
      <c r="A78" s="45" t="s">
        <v>106</v>
      </c>
      <c r="C78" s="56"/>
      <c r="D78" s="47"/>
      <c r="E78" s="75">
        <f>E60+E76</f>
        <v>236226659</v>
      </c>
      <c r="F78" s="64"/>
      <c r="G78" s="75">
        <f>G60+G76</f>
        <v>139514457</v>
      </c>
      <c r="H78" s="50"/>
      <c r="I78" s="75">
        <f>I60+I76</f>
        <v>188613129</v>
      </c>
      <c r="J78" s="51"/>
      <c r="K78" s="75">
        <f>K60+K76</f>
        <v>24219399</v>
      </c>
    </row>
    <row r="79" spans="1:11" s="43" customFormat="1" ht="21.75" customHeight="1" thickTop="1" x14ac:dyDescent="0.2">
      <c r="A79" s="45"/>
      <c r="C79" s="56"/>
      <c r="D79" s="47"/>
      <c r="E79" s="56"/>
      <c r="F79" s="64"/>
      <c r="G79" s="57"/>
      <c r="H79" s="58"/>
      <c r="I79" s="57"/>
      <c r="J79" s="51"/>
      <c r="K79" s="65"/>
    </row>
    <row r="80" spans="1:11" s="43" customFormat="1" ht="21.75" customHeight="1" x14ac:dyDescent="0.2">
      <c r="A80" s="45" t="s">
        <v>274</v>
      </c>
      <c r="C80" s="56"/>
      <c r="D80" s="47"/>
      <c r="E80" s="56"/>
      <c r="F80" s="64"/>
      <c r="G80" s="57"/>
      <c r="H80" s="58"/>
      <c r="I80" s="57"/>
      <c r="J80" s="51"/>
      <c r="K80" s="65"/>
    </row>
    <row r="81" spans="1:11" s="43" customFormat="1" ht="21.75" customHeight="1" thickBot="1" x14ac:dyDescent="0.25">
      <c r="A81" s="11" t="s">
        <v>48</v>
      </c>
      <c r="C81" s="56"/>
      <c r="D81" s="47"/>
      <c r="E81" s="54">
        <v>202496208</v>
      </c>
      <c r="F81" s="64"/>
      <c r="G81" s="54">
        <f>SUM(G83-G82)</f>
        <v>174050964</v>
      </c>
      <c r="H81" s="58"/>
      <c r="I81" s="75">
        <f>SUM(I60)</f>
        <v>175231119</v>
      </c>
      <c r="J81" s="51"/>
      <c r="K81" s="75">
        <f>SUM(K60)</f>
        <v>84248806</v>
      </c>
    </row>
    <row r="82" spans="1:11" s="43" customFormat="1" ht="21.75" customHeight="1" thickTop="1" x14ac:dyDescent="0.2">
      <c r="A82" s="11" t="s">
        <v>49</v>
      </c>
      <c r="C82" s="56"/>
      <c r="D82" s="47"/>
      <c r="E82" s="48">
        <v>20348441</v>
      </c>
      <c r="F82" s="64"/>
      <c r="G82" s="48">
        <v>25538550</v>
      </c>
      <c r="H82" s="58"/>
      <c r="I82" s="57"/>
      <c r="J82" s="51"/>
      <c r="K82" s="65"/>
    </row>
    <row r="83" spans="1:11" s="43" customFormat="1" ht="21.75" customHeight="1" thickBot="1" x14ac:dyDescent="0.25">
      <c r="A83" s="45"/>
      <c r="C83" s="56"/>
      <c r="D83" s="47"/>
      <c r="E83" s="75">
        <f>SUM(E30)</f>
        <v>222844649</v>
      </c>
      <c r="F83" s="64"/>
      <c r="G83" s="75">
        <f>SUM(G30)</f>
        <v>199589514</v>
      </c>
      <c r="H83" s="58"/>
      <c r="I83" s="57"/>
      <c r="J83" s="51"/>
      <c r="K83" s="57"/>
    </row>
    <row r="84" spans="1:11" s="43" customFormat="1" ht="21.75" customHeight="1" thickTop="1" x14ac:dyDescent="0.2">
      <c r="A84" s="45" t="s">
        <v>57</v>
      </c>
      <c r="C84" s="51"/>
      <c r="D84" s="53"/>
      <c r="E84" s="76"/>
      <c r="F84" s="64"/>
      <c r="G84" s="76"/>
      <c r="H84" s="50"/>
      <c r="I84" s="54"/>
      <c r="J84" s="51"/>
      <c r="K84" s="65"/>
    </row>
    <row r="85" spans="1:11" s="43" customFormat="1" ht="21.75" customHeight="1" thickBot="1" x14ac:dyDescent="0.25">
      <c r="A85" s="11" t="s">
        <v>48</v>
      </c>
      <c r="C85" s="51"/>
      <c r="D85" s="53"/>
      <c r="E85" s="54">
        <f>SUM(E87-E86)</f>
        <v>215878218</v>
      </c>
      <c r="F85" s="64"/>
      <c r="G85" s="54">
        <f>SUM(G87-G86)</f>
        <v>113975907</v>
      </c>
      <c r="H85" s="50"/>
      <c r="I85" s="75">
        <f>I78</f>
        <v>188613129</v>
      </c>
      <c r="J85" s="51"/>
      <c r="K85" s="75">
        <f>K78</f>
        <v>24219399</v>
      </c>
    </row>
    <row r="86" spans="1:11" s="43" customFormat="1" ht="21.75" customHeight="1" thickTop="1" x14ac:dyDescent="0.2">
      <c r="A86" s="11" t="s">
        <v>49</v>
      </c>
      <c r="C86" s="51"/>
      <c r="D86" s="53"/>
      <c r="E86" s="48">
        <f>SUM(E82)</f>
        <v>20348441</v>
      </c>
      <c r="F86" s="64"/>
      <c r="G86" s="48">
        <f>SUM(G82)</f>
        <v>25538550</v>
      </c>
      <c r="H86" s="50"/>
      <c r="I86" s="54"/>
      <c r="J86" s="51"/>
      <c r="K86" s="54"/>
    </row>
    <row r="87" spans="1:11" s="43" customFormat="1" ht="21.75" customHeight="1" thickBot="1" x14ac:dyDescent="0.25">
      <c r="A87" s="52"/>
      <c r="C87" s="51"/>
      <c r="D87" s="53"/>
      <c r="E87" s="77">
        <f>SUM(E78)</f>
        <v>236226659</v>
      </c>
      <c r="F87" s="64"/>
      <c r="G87" s="77">
        <f>SUM(G78)</f>
        <v>139514457</v>
      </c>
      <c r="H87" s="58"/>
      <c r="I87" s="57"/>
      <c r="J87" s="51"/>
      <c r="K87" s="57"/>
    </row>
    <row r="88" spans="1:11" s="43" customFormat="1" ht="21.75" customHeight="1" thickTop="1" x14ac:dyDescent="0.2">
      <c r="A88" s="52"/>
      <c r="C88" s="51"/>
      <c r="D88" s="53"/>
      <c r="E88" s="54"/>
      <c r="F88" s="64"/>
      <c r="G88" s="54"/>
      <c r="H88" s="58"/>
      <c r="I88" s="57"/>
      <c r="J88" s="51"/>
      <c r="K88" s="57"/>
    </row>
    <row r="89" spans="1:11" s="43" customFormat="1" ht="21.75" customHeight="1" x14ac:dyDescent="0.2">
      <c r="A89" s="52"/>
      <c r="C89" s="51"/>
      <c r="D89" s="53"/>
      <c r="E89" s="57"/>
      <c r="F89" s="64"/>
      <c r="G89" s="57"/>
      <c r="H89" s="58"/>
      <c r="I89" s="57"/>
      <c r="J89" s="51"/>
      <c r="K89" s="54" t="s">
        <v>213</v>
      </c>
    </row>
    <row r="90" spans="1:11" s="43" customFormat="1" ht="21.75" customHeight="1" x14ac:dyDescent="0.2">
      <c r="A90" s="7" t="s">
        <v>156</v>
      </c>
      <c r="C90" s="63">
        <v>25</v>
      </c>
      <c r="D90" s="53"/>
      <c r="E90" s="57"/>
      <c r="F90" s="64"/>
      <c r="G90" s="57"/>
      <c r="H90" s="58"/>
      <c r="I90" s="57"/>
      <c r="J90" s="51"/>
      <c r="K90" s="57"/>
    </row>
    <row r="91" spans="1:11" s="43" customFormat="1" ht="21.75" customHeight="1" x14ac:dyDescent="0.2">
      <c r="A91" s="11" t="s">
        <v>157</v>
      </c>
      <c r="C91" s="51"/>
      <c r="D91" s="53"/>
      <c r="E91" s="78">
        <v>0.27700000000000002</v>
      </c>
      <c r="F91" s="78"/>
      <c r="G91" s="78">
        <v>0.24</v>
      </c>
      <c r="H91" s="79"/>
      <c r="I91" s="78">
        <v>0.24</v>
      </c>
      <c r="J91" s="79"/>
      <c r="K91" s="78">
        <v>0.12</v>
      </c>
    </row>
    <row r="92" spans="1:11" s="43" customFormat="1" ht="21.75" customHeight="1" x14ac:dyDescent="0.2">
      <c r="A92" s="11" t="s">
        <v>199</v>
      </c>
      <c r="C92" s="51"/>
      <c r="D92" s="53"/>
      <c r="E92" s="78">
        <v>0.27700000000000002</v>
      </c>
      <c r="F92" s="78"/>
      <c r="G92" s="78">
        <v>0.24</v>
      </c>
      <c r="H92" s="79"/>
      <c r="I92" s="78">
        <v>0.24399999999999999</v>
      </c>
      <c r="J92" s="79"/>
      <c r="K92" s="78">
        <v>0.12</v>
      </c>
    </row>
    <row r="93" spans="1:11" s="43" customFormat="1" ht="21.75" customHeight="1" x14ac:dyDescent="0.2">
      <c r="A93" s="52"/>
      <c r="C93" s="51"/>
      <c r="D93" s="53"/>
      <c r="E93" s="57"/>
      <c r="F93" s="64"/>
      <c r="G93" s="57"/>
      <c r="H93" s="58"/>
      <c r="I93" s="57"/>
      <c r="J93" s="51"/>
      <c r="K93" s="57"/>
    </row>
    <row r="94" spans="1:11" s="43" customFormat="1" ht="21.75" customHeight="1" x14ac:dyDescent="0.2">
      <c r="A94" s="11" t="s">
        <v>218</v>
      </c>
      <c r="C94" s="51"/>
      <c r="D94" s="53"/>
      <c r="E94" s="57"/>
      <c r="F94" s="64"/>
      <c r="G94" s="57"/>
      <c r="H94" s="58"/>
      <c r="I94" s="57"/>
      <c r="J94" s="51"/>
      <c r="K94" s="57"/>
    </row>
    <row r="95" spans="1:11" s="43" customFormat="1" ht="21.75" customHeight="1" x14ac:dyDescent="0.2">
      <c r="A95" s="52"/>
      <c r="C95" s="51"/>
      <c r="D95" s="53"/>
      <c r="E95" s="57"/>
      <c r="F95" s="64"/>
      <c r="G95" s="57"/>
      <c r="H95" s="58"/>
      <c r="I95" s="57"/>
      <c r="J95" s="51"/>
      <c r="K95" s="57"/>
    </row>
    <row r="96" spans="1:11" s="43" customFormat="1" ht="21.75" customHeight="1" x14ac:dyDescent="0.2">
      <c r="A96" s="52"/>
      <c r="C96" s="51"/>
      <c r="D96" s="53"/>
      <c r="E96" s="57"/>
      <c r="F96" s="64"/>
      <c r="G96" s="57"/>
      <c r="H96" s="58"/>
      <c r="I96" s="57"/>
      <c r="J96" s="51"/>
      <c r="K96" s="57"/>
    </row>
    <row r="97" spans="1:19" s="43" customFormat="1" ht="21.75" customHeight="1" x14ac:dyDescent="0.2">
      <c r="A97" s="52"/>
      <c r="C97" s="51"/>
      <c r="D97" s="53"/>
      <c r="E97" s="57"/>
      <c r="F97" s="64"/>
      <c r="G97" s="57"/>
      <c r="H97" s="58"/>
      <c r="I97" s="57"/>
      <c r="J97" s="51"/>
      <c r="K97" s="57"/>
    </row>
    <row r="98" spans="1:19" s="43" customFormat="1" ht="21.75" customHeight="1" x14ac:dyDescent="0.2">
      <c r="A98" s="52"/>
      <c r="C98" s="51"/>
      <c r="D98" s="53"/>
      <c r="E98" s="57"/>
      <c r="F98" s="64"/>
      <c r="G98" s="57"/>
      <c r="H98" s="58"/>
      <c r="I98" s="57"/>
      <c r="J98" s="51"/>
      <c r="K98" s="57"/>
    </row>
    <row r="99" spans="1:19" s="43" customFormat="1" ht="21.75" customHeight="1" x14ac:dyDescent="0.2">
      <c r="A99" s="52"/>
      <c r="C99" s="51"/>
      <c r="D99" s="53"/>
      <c r="E99" s="57"/>
      <c r="F99" s="64"/>
      <c r="G99" s="57"/>
      <c r="H99" s="58"/>
      <c r="I99" s="57"/>
      <c r="J99" s="51"/>
      <c r="K99" s="57"/>
    </row>
    <row r="100" spans="1:19" s="43" customFormat="1" ht="21.75" customHeight="1" x14ac:dyDescent="0.2">
      <c r="A100" s="52"/>
      <c r="C100" s="51"/>
      <c r="D100" s="53"/>
      <c r="E100" s="57"/>
      <c r="F100" s="64"/>
      <c r="G100" s="57"/>
      <c r="H100" s="58"/>
      <c r="I100" s="57"/>
      <c r="J100" s="51"/>
      <c r="K100" s="54">
        <v>7</v>
      </c>
    </row>
    <row r="101" spans="1:19" s="43" customFormat="1" ht="21.75" customHeight="1" x14ac:dyDescent="0.2">
      <c r="A101" s="52"/>
      <c r="C101" s="51"/>
      <c r="D101" s="53"/>
      <c r="E101" s="57"/>
      <c r="F101" s="64"/>
      <c r="G101" s="57"/>
      <c r="H101" s="58"/>
      <c r="I101" s="57"/>
      <c r="J101" s="51"/>
      <c r="K101" s="57"/>
    </row>
    <row r="102" spans="1:19" s="43" customFormat="1" ht="21.75" customHeight="1" x14ac:dyDescent="0.2">
      <c r="A102" s="52"/>
      <c r="C102" s="51"/>
      <c r="D102" s="53"/>
      <c r="E102" s="57"/>
      <c r="F102" s="64"/>
      <c r="G102" s="57"/>
      <c r="H102" s="58"/>
      <c r="I102" s="57"/>
      <c r="J102" s="51"/>
      <c r="K102" s="57"/>
    </row>
    <row r="103" spans="1:19" s="43" customFormat="1" ht="21.75" customHeight="1" x14ac:dyDescent="0.2">
      <c r="A103" s="52"/>
      <c r="C103" s="51"/>
      <c r="D103" s="53"/>
      <c r="E103" s="57"/>
      <c r="F103" s="64"/>
      <c r="G103" s="57"/>
      <c r="H103" s="58"/>
      <c r="I103" s="57"/>
      <c r="J103" s="51"/>
      <c r="K103" s="57"/>
    </row>
    <row r="104" spans="1:19" s="43" customFormat="1" ht="21.75" customHeight="1" x14ac:dyDescent="0.2">
      <c r="A104" s="52"/>
      <c r="C104" s="51"/>
      <c r="D104" s="53"/>
      <c r="E104" s="57"/>
      <c r="F104" s="64"/>
      <c r="G104" s="57"/>
      <c r="H104" s="58"/>
      <c r="I104" s="57"/>
      <c r="J104" s="51"/>
      <c r="K104" s="57"/>
    </row>
    <row r="105" spans="1:19" s="43" customFormat="1" ht="21.75" customHeight="1" x14ac:dyDescent="0.2">
      <c r="C105" s="51"/>
      <c r="D105" s="53"/>
      <c r="E105" s="57"/>
      <c r="F105" s="64"/>
      <c r="G105" s="57"/>
      <c r="H105" s="58"/>
      <c r="I105" s="57"/>
      <c r="J105" s="51"/>
    </row>
    <row r="106" spans="1:19" s="43" customFormat="1" ht="21.75" customHeight="1" x14ac:dyDescent="0.2">
      <c r="A106" s="52"/>
      <c r="C106" s="51"/>
      <c r="D106" s="53"/>
      <c r="E106" s="57"/>
      <c r="F106" s="64"/>
      <c r="G106" s="57"/>
      <c r="H106" s="58"/>
      <c r="I106" s="57"/>
      <c r="J106" s="51"/>
      <c r="K106" s="57"/>
    </row>
    <row r="107" spans="1:19" s="43" customFormat="1" ht="21.75" customHeight="1" x14ac:dyDescent="0.2">
      <c r="A107" s="52"/>
      <c r="C107" s="51"/>
      <c r="D107" s="53"/>
      <c r="E107" s="57"/>
      <c r="F107" s="64"/>
      <c r="G107" s="57"/>
      <c r="H107" s="58"/>
      <c r="I107" s="57"/>
      <c r="J107" s="51"/>
      <c r="K107" s="57"/>
    </row>
    <row r="108" spans="1:19" s="43" customFormat="1" ht="21.75" customHeight="1" x14ac:dyDescent="0.2">
      <c r="A108" s="52"/>
      <c r="C108" s="51"/>
      <c r="D108" s="53"/>
      <c r="E108" s="57"/>
      <c r="F108" s="64"/>
      <c r="G108" s="57"/>
      <c r="H108" s="58"/>
      <c r="I108" s="57"/>
      <c r="J108" s="51"/>
      <c r="K108" s="57"/>
    </row>
    <row r="109" spans="1:19" s="43" customFormat="1" ht="21.75" customHeight="1" x14ac:dyDescent="0.2">
      <c r="A109" s="52"/>
      <c r="C109" s="51"/>
      <c r="D109" s="53"/>
      <c r="E109" s="57"/>
      <c r="F109" s="64"/>
      <c r="G109" s="57"/>
      <c r="H109" s="58"/>
      <c r="I109" s="57"/>
      <c r="J109" s="51"/>
      <c r="K109" s="57"/>
    </row>
    <row r="110" spans="1:19" s="43" customFormat="1" ht="21.75" customHeight="1" x14ac:dyDescent="0.2">
      <c r="A110" s="52"/>
      <c r="C110" s="51"/>
      <c r="D110" s="53"/>
      <c r="E110" s="57"/>
      <c r="F110" s="64"/>
      <c r="G110" s="57"/>
      <c r="H110" s="58"/>
      <c r="I110" s="57"/>
      <c r="J110" s="51"/>
      <c r="K110" s="57"/>
    </row>
    <row r="111" spans="1:19" s="43" customFormat="1" ht="21.75" customHeight="1" x14ac:dyDescent="0.2">
      <c r="I111" s="44"/>
      <c r="J111" s="44"/>
      <c r="K111" s="9"/>
    </row>
    <row r="112" spans="1:19" s="11" customFormat="1" ht="21.75" customHeight="1" x14ac:dyDescent="0.2">
      <c r="B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</row>
    <row r="113" spans="2:19" s="11" customFormat="1" ht="21.75" customHeight="1" x14ac:dyDescent="0.2">
      <c r="B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</row>
    <row r="114" spans="2:19" s="11" customFormat="1" ht="21.75" customHeight="1" x14ac:dyDescent="0.2">
      <c r="B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</row>
    <row r="115" spans="2:19" s="11" customFormat="1" ht="21.75" customHeight="1" x14ac:dyDescent="0.2">
      <c r="B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</row>
    <row r="116" spans="2:19" s="11" customFormat="1" ht="21.75" customHeight="1" x14ac:dyDescent="0.2">
      <c r="B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</row>
    <row r="117" spans="2:19" s="11" customFormat="1" ht="21.75" customHeight="1" x14ac:dyDescent="0.2">
      <c r="B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</row>
  </sheetData>
  <pageMargins left="0.78740157480314965" right="0.39370078740157483" top="0.78740157480314965" bottom="0.39370078740157483" header="0.19685039370078741" footer="0.19685039370078741"/>
  <pageSetup paperSize="9" scale="71" fitToWidth="0" fitToHeight="0" orientation="portrait" cellComments="asDisplayed" r:id="rId1"/>
  <headerFooter scaleWithDoc="0" alignWithMargins="0">
    <evenHeader>&amp;R&amp;"Arial,Italic"&amp;12For internal use only</evenHead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9B446-318D-4F47-95A9-392F708C51D5}">
  <dimension ref="A1:S116"/>
  <sheetViews>
    <sheetView showGridLines="0" view="pageBreakPreview" topLeftCell="A31" zoomScaleNormal="100" zoomScaleSheetLayoutView="100" workbookViewId="0">
      <selection activeCell="A45" sqref="A45"/>
    </sheetView>
  </sheetViews>
  <sheetFormatPr defaultColWidth="10.85546875" defaultRowHeight="21.75" customHeight="1" x14ac:dyDescent="0.2"/>
  <cols>
    <col min="1" max="1" width="51.7109375" style="11" customWidth="1"/>
    <col min="2" max="2" width="3" style="10" customWidth="1"/>
    <col min="3" max="3" width="7.42578125" style="11" customWidth="1"/>
    <col min="4" max="4" width="1.85546875" style="10" customWidth="1"/>
    <col min="5" max="5" width="14.42578125" style="10" customWidth="1"/>
    <col min="6" max="6" width="1.42578125" style="10" customWidth="1"/>
    <col min="7" max="7" width="14.42578125" style="10" customWidth="1"/>
    <col min="8" max="8" width="1.85546875" style="10" customWidth="1"/>
    <col min="9" max="9" width="14.42578125" style="10" customWidth="1"/>
    <col min="10" max="10" width="1.42578125" style="10" customWidth="1"/>
    <col min="11" max="11" width="14.42578125" style="10" customWidth="1"/>
    <col min="12" max="12" width="1.85546875" style="10" customWidth="1"/>
    <col min="13" max="16384" width="10.85546875" style="10"/>
  </cols>
  <sheetData>
    <row r="1" spans="1:11" ht="21.75" customHeight="1" x14ac:dyDescent="0.2">
      <c r="E1" s="22"/>
      <c r="K1" s="35" t="s">
        <v>113</v>
      </c>
    </row>
    <row r="2" spans="1:11" s="5" customFormat="1" ht="21.75" customHeight="1" x14ac:dyDescent="0.2">
      <c r="A2" s="1" t="s">
        <v>272</v>
      </c>
      <c r="B2" s="2"/>
      <c r="C2" s="3"/>
      <c r="D2" s="4"/>
      <c r="E2" s="22"/>
      <c r="F2" s="4"/>
      <c r="G2" s="4"/>
      <c r="H2" s="4"/>
      <c r="I2" s="4"/>
      <c r="J2" s="4"/>
      <c r="K2" s="4"/>
    </row>
    <row r="3" spans="1:11" s="5" customFormat="1" ht="21.75" customHeight="1" x14ac:dyDescent="0.2">
      <c r="A3" s="1" t="s">
        <v>50</v>
      </c>
      <c r="B3" s="2"/>
      <c r="C3" s="3"/>
      <c r="D3" s="4"/>
      <c r="E3" s="22"/>
      <c r="F3" s="4"/>
      <c r="G3" s="4"/>
      <c r="H3" s="4"/>
      <c r="I3" s="4"/>
      <c r="J3" s="4"/>
      <c r="K3" s="4"/>
    </row>
    <row r="4" spans="1:11" s="5" customFormat="1" ht="21.75" customHeight="1" x14ac:dyDescent="0.2">
      <c r="A4" s="1" t="s">
        <v>277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1.75" customHeight="1" x14ac:dyDescent="0.2">
      <c r="B5" s="2"/>
      <c r="C5" s="3"/>
      <c r="D5" s="4"/>
      <c r="E5" s="4"/>
      <c r="F5" s="4"/>
      <c r="G5" s="4"/>
      <c r="H5" s="4"/>
      <c r="I5" s="2"/>
      <c r="J5" s="4"/>
      <c r="K5" s="9" t="s">
        <v>120</v>
      </c>
    </row>
    <row r="6" spans="1:11" ht="21.75" customHeight="1" x14ac:dyDescent="0.2">
      <c r="E6" s="12"/>
      <c r="F6" s="12" t="s">
        <v>0</v>
      </c>
      <c r="G6" s="12"/>
      <c r="H6" s="13"/>
      <c r="I6" s="12"/>
      <c r="J6" s="12" t="s">
        <v>1</v>
      </c>
      <c r="K6" s="12"/>
    </row>
    <row r="7" spans="1:11" ht="21.75" customHeight="1" x14ac:dyDescent="0.2">
      <c r="C7" s="14" t="s">
        <v>2</v>
      </c>
      <c r="D7" s="15"/>
      <c r="E7" s="14">
        <v>2569</v>
      </c>
      <c r="F7" s="17"/>
      <c r="G7" s="14">
        <v>2568</v>
      </c>
      <c r="H7" s="18"/>
      <c r="I7" s="14">
        <v>2569</v>
      </c>
      <c r="J7" s="17"/>
      <c r="K7" s="14">
        <v>2568</v>
      </c>
    </row>
    <row r="8" spans="1:11" ht="21.75" customHeight="1" x14ac:dyDescent="0.2">
      <c r="A8" s="7" t="s">
        <v>41</v>
      </c>
      <c r="C8" s="22">
        <v>26</v>
      </c>
    </row>
    <row r="9" spans="1:11" ht="21.75" customHeight="1" x14ac:dyDescent="0.2">
      <c r="A9" s="36" t="s">
        <v>141</v>
      </c>
      <c r="B9" s="26"/>
      <c r="C9" s="41"/>
      <c r="E9" s="32">
        <v>954573392</v>
      </c>
      <c r="F9" s="32"/>
      <c r="G9" s="32">
        <v>1566984553</v>
      </c>
      <c r="H9" s="32"/>
      <c r="I9" s="32">
        <v>350775931</v>
      </c>
      <c r="J9" s="32"/>
      <c r="K9" s="32">
        <v>599264445</v>
      </c>
    </row>
    <row r="10" spans="1:11" ht="21.75" customHeight="1" x14ac:dyDescent="0.2">
      <c r="A10" s="36" t="s">
        <v>142</v>
      </c>
      <c r="B10" s="26"/>
      <c r="C10" s="41"/>
      <c r="E10" s="32">
        <v>149854466</v>
      </c>
      <c r="F10" s="32"/>
      <c r="G10" s="32">
        <v>594818</v>
      </c>
      <c r="H10" s="32"/>
      <c r="I10" s="23">
        <v>0</v>
      </c>
      <c r="J10" s="32"/>
      <c r="K10" s="23">
        <v>0</v>
      </c>
    </row>
    <row r="11" spans="1:11" ht="21.75" customHeight="1" x14ac:dyDescent="0.2">
      <c r="A11" s="36" t="s">
        <v>143</v>
      </c>
      <c r="B11" s="26"/>
      <c r="C11" s="22"/>
      <c r="E11" s="32">
        <v>4325900543</v>
      </c>
      <c r="F11" s="32"/>
      <c r="G11" s="32">
        <v>3444240162</v>
      </c>
      <c r="H11" s="32"/>
      <c r="I11" s="32">
        <v>1812454860</v>
      </c>
      <c r="J11" s="32"/>
      <c r="K11" s="32">
        <v>1408704594</v>
      </c>
    </row>
    <row r="12" spans="1:11" ht="21.75" customHeight="1" x14ac:dyDescent="0.2">
      <c r="A12" s="7" t="s">
        <v>43</v>
      </c>
      <c r="E12" s="34">
        <f>SUM(E9:E11)</f>
        <v>5430328401</v>
      </c>
      <c r="F12" s="32"/>
      <c r="G12" s="34">
        <f>SUM(G9:G11)</f>
        <v>5011819533</v>
      </c>
      <c r="H12" s="32"/>
      <c r="I12" s="34">
        <f>SUM(I9:I11)</f>
        <v>2163230791</v>
      </c>
      <c r="J12" s="32"/>
      <c r="K12" s="34">
        <f>SUM(K9:K11)</f>
        <v>2007969039</v>
      </c>
    </row>
    <row r="13" spans="1:11" ht="21.75" customHeight="1" x14ac:dyDescent="0.2">
      <c r="A13" s="31" t="s">
        <v>144</v>
      </c>
      <c r="E13" s="32"/>
      <c r="F13" s="32"/>
      <c r="G13" s="32"/>
      <c r="H13" s="32"/>
      <c r="I13" s="32"/>
      <c r="J13" s="32"/>
      <c r="K13" s="32"/>
    </row>
    <row r="14" spans="1:11" ht="21.75" customHeight="1" x14ac:dyDescent="0.2">
      <c r="A14" s="36" t="s">
        <v>145</v>
      </c>
      <c r="E14" s="32">
        <v>-767432869</v>
      </c>
      <c r="F14" s="32"/>
      <c r="G14" s="32">
        <v>-1300760759</v>
      </c>
      <c r="H14" s="32"/>
      <c r="I14" s="32">
        <v>-297491508</v>
      </c>
      <c r="J14" s="32"/>
      <c r="K14" s="32">
        <v>-532938222</v>
      </c>
    </row>
    <row r="15" spans="1:11" ht="21.75" customHeight="1" x14ac:dyDescent="0.2">
      <c r="A15" s="36" t="s">
        <v>44</v>
      </c>
      <c r="E15" s="32">
        <v>-103775616</v>
      </c>
      <c r="F15" s="32"/>
      <c r="G15" s="32">
        <v>-197948</v>
      </c>
      <c r="H15" s="32"/>
      <c r="I15" s="23">
        <v>0</v>
      </c>
      <c r="J15" s="32"/>
      <c r="K15" s="23">
        <v>0</v>
      </c>
    </row>
    <row r="16" spans="1:11" ht="21.75" customHeight="1" x14ac:dyDescent="0.2">
      <c r="A16" s="36" t="s">
        <v>146</v>
      </c>
      <c r="E16" s="33">
        <v>-3558022092</v>
      </c>
      <c r="F16" s="32"/>
      <c r="G16" s="33">
        <v>-2872225096</v>
      </c>
      <c r="H16" s="32"/>
      <c r="I16" s="33">
        <v>-1354022275</v>
      </c>
      <c r="J16" s="32"/>
      <c r="K16" s="33">
        <v>-1039709453</v>
      </c>
    </row>
    <row r="17" spans="1:11" ht="21.75" customHeight="1" x14ac:dyDescent="0.2">
      <c r="A17" s="31" t="s">
        <v>147</v>
      </c>
      <c r="E17" s="33">
        <f>SUM(E14:E16)</f>
        <v>-4429230577</v>
      </c>
      <c r="F17" s="32"/>
      <c r="G17" s="33">
        <f>SUM(G14:G16)</f>
        <v>-4173183803</v>
      </c>
      <c r="H17" s="32"/>
      <c r="I17" s="33">
        <f>SUM(I14:I16)</f>
        <v>-1651513783</v>
      </c>
      <c r="J17" s="32"/>
      <c r="K17" s="33">
        <f>SUM(K14:K16)</f>
        <v>-1572647675</v>
      </c>
    </row>
    <row r="18" spans="1:11" ht="21.75" customHeight="1" x14ac:dyDescent="0.2">
      <c r="A18" s="31" t="s">
        <v>148</v>
      </c>
      <c r="E18" s="32">
        <f>SUM(E12+E17)</f>
        <v>1001097824</v>
      </c>
      <c r="F18" s="32"/>
      <c r="G18" s="32">
        <f>SUM(G12+G17)</f>
        <v>838635730</v>
      </c>
      <c r="H18" s="32"/>
      <c r="I18" s="32">
        <f>SUM(I12+I17)</f>
        <v>511717008</v>
      </c>
      <c r="J18" s="32"/>
      <c r="K18" s="32">
        <f>SUM(K12+K17)</f>
        <v>435321364</v>
      </c>
    </row>
    <row r="19" spans="1:11" ht="21.75" customHeight="1" x14ac:dyDescent="0.2">
      <c r="A19" s="36" t="s">
        <v>42</v>
      </c>
      <c r="B19" s="26"/>
      <c r="C19" s="41"/>
      <c r="E19" s="32">
        <v>11960752</v>
      </c>
      <c r="F19" s="32"/>
      <c r="G19" s="32">
        <v>8255296</v>
      </c>
      <c r="H19" s="32"/>
      <c r="I19" s="32">
        <v>129431289</v>
      </c>
      <c r="J19" s="32"/>
      <c r="K19" s="32">
        <v>37074439</v>
      </c>
    </row>
    <row r="20" spans="1:11" ht="21.75" customHeight="1" x14ac:dyDescent="0.2">
      <c r="A20" s="36" t="s">
        <v>211</v>
      </c>
      <c r="B20" s="26"/>
      <c r="C20" s="22">
        <v>24</v>
      </c>
      <c r="E20" s="32">
        <v>16018391</v>
      </c>
      <c r="F20" s="32"/>
      <c r="G20" s="32">
        <v>-10896342</v>
      </c>
      <c r="H20" s="32"/>
      <c r="I20" s="32">
        <v>18964196</v>
      </c>
      <c r="J20" s="32"/>
      <c r="K20" s="32">
        <v>-13235338</v>
      </c>
    </row>
    <row r="21" spans="1:11" ht="21.75" customHeight="1" x14ac:dyDescent="0.2">
      <c r="A21" s="36" t="s">
        <v>149</v>
      </c>
      <c r="B21" s="26"/>
      <c r="C21" s="22"/>
      <c r="E21" s="32">
        <v>-81855754</v>
      </c>
      <c r="F21" s="32"/>
      <c r="G21" s="32">
        <v>-69100850</v>
      </c>
      <c r="H21" s="32"/>
      <c r="I21" s="32">
        <v>-39955829</v>
      </c>
      <c r="J21" s="32"/>
      <c r="K21" s="32">
        <v>-28365250</v>
      </c>
    </row>
    <row r="22" spans="1:11" ht="21.75" customHeight="1" x14ac:dyDescent="0.2">
      <c r="A22" s="36" t="s">
        <v>45</v>
      </c>
      <c r="B22" s="26"/>
      <c r="E22" s="32">
        <f>-363715137-E23</f>
        <v>-363850321</v>
      </c>
      <c r="F22" s="32"/>
      <c r="G22" s="32">
        <v>-306832354</v>
      </c>
      <c r="H22" s="32"/>
      <c r="I22" s="32">
        <f>-191784972-I23</f>
        <v>-193431868</v>
      </c>
      <c r="J22" s="32"/>
      <c r="K22" s="32">
        <v>-167118860</v>
      </c>
    </row>
    <row r="23" spans="1:11" ht="21.75" customHeight="1" x14ac:dyDescent="0.2">
      <c r="A23" s="36" t="s">
        <v>150</v>
      </c>
      <c r="B23" s="26"/>
      <c r="E23" s="32">
        <v>135184</v>
      </c>
      <c r="F23" s="32"/>
      <c r="G23" s="32">
        <v>6495955</v>
      </c>
      <c r="H23" s="32"/>
      <c r="I23" s="32">
        <v>1646896</v>
      </c>
      <c r="J23" s="32"/>
      <c r="K23" s="32">
        <v>4832270</v>
      </c>
    </row>
    <row r="24" spans="1:11" ht="21.75" customHeight="1" x14ac:dyDescent="0.2">
      <c r="A24" s="36" t="s">
        <v>46</v>
      </c>
      <c r="B24" s="26"/>
      <c r="C24" s="22"/>
      <c r="E24" s="32">
        <v>-130102285</v>
      </c>
      <c r="F24" s="32"/>
      <c r="G24" s="32">
        <v>-143170026</v>
      </c>
      <c r="H24" s="32"/>
      <c r="I24" s="32">
        <v>-79944314</v>
      </c>
      <c r="J24" s="32"/>
      <c r="K24" s="32">
        <v>-105325632</v>
      </c>
    </row>
    <row r="25" spans="1:11" ht="21.75" customHeight="1" x14ac:dyDescent="0.2">
      <c r="A25" s="36" t="s">
        <v>268</v>
      </c>
      <c r="B25" s="26"/>
      <c r="C25" s="22"/>
      <c r="E25" s="32"/>
      <c r="F25" s="32"/>
      <c r="G25" s="32"/>
      <c r="H25" s="32"/>
      <c r="I25" s="32"/>
      <c r="J25" s="32"/>
      <c r="K25" s="32"/>
    </row>
    <row r="26" spans="1:11" ht="21.75" customHeight="1" x14ac:dyDescent="0.2">
      <c r="A26" s="36" t="s">
        <v>269</v>
      </c>
      <c r="B26" s="26"/>
      <c r="C26" s="22" t="s">
        <v>261</v>
      </c>
      <c r="E26" s="33">
        <v>146646684</v>
      </c>
      <c r="F26" s="32"/>
      <c r="G26" s="33">
        <v>146231606</v>
      </c>
      <c r="H26" s="32"/>
      <c r="I26" s="28">
        <v>0</v>
      </c>
      <c r="J26" s="32"/>
      <c r="K26" s="28">
        <v>0</v>
      </c>
    </row>
    <row r="27" spans="1:11" ht="21.75" customHeight="1" x14ac:dyDescent="0.2">
      <c r="A27" s="31" t="s">
        <v>227</v>
      </c>
      <c r="B27" s="5"/>
      <c r="E27" s="32">
        <f>SUM(E18:E26)</f>
        <v>600050475</v>
      </c>
      <c r="F27" s="32"/>
      <c r="G27" s="32">
        <f>SUM(G18:G26)</f>
        <v>469619015</v>
      </c>
      <c r="H27" s="32"/>
      <c r="I27" s="32">
        <f>SUM(I18:I26)</f>
        <v>348427378</v>
      </c>
      <c r="J27" s="32"/>
      <c r="K27" s="32">
        <f>SUM(K18:K26)</f>
        <v>163182993</v>
      </c>
    </row>
    <row r="28" spans="1:11" ht="21.75" customHeight="1" x14ac:dyDescent="0.2">
      <c r="A28" s="36" t="s">
        <v>47</v>
      </c>
      <c r="B28" s="5"/>
      <c r="C28" s="22">
        <v>22</v>
      </c>
      <c r="E28" s="33">
        <v>-77604940</v>
      </c>
      <c r="F28" s="32"/>
      <c r="G28" s="33">
        <v>-65086622</v>
      </c>
      <c r="H28" s="32"/>
      <c r="I28" s="33">
        <v>-50969990</v>
      </c>
      <c r="J28" s="32"/>
      <c r="K28" s="33">
        <v>-32456460</v>
      </c>
    </row>
    <row r="29" spans="1:11" ht="21.75" customHeight="1" thickBot="1" x14ac:dyDescent="0.25">
      <c r="A29" s="7" t="s">
        <v>109</v>
      </c>
      <c r="E29" s="42">
        <f>SUM(E27:E28)</f>
        <v>522445535</v>
      </c>
      <c r="F29" s="32"/>
      <c r="G29" s="42">
        <f>SUM(G27:G28)</f>
        <v>404532393</v>
      </c>
      <c r="H29" s="32"/>
      <c r="I29" s="42">
        <f>SUM(I27:I28)</f>
        <v>297457388</v>
      </c>
      <c r="J29" s="32"/>
      <c r="K29" s="42">
        <f>SUM(K27:K28)</f>
        <v>130726533</v>
      </c>
    </row>
    <row r="30" spans="1:11" ht="21.75" customHeight="1" thickTop="1" x14ac:dyDescent="0.2">
      <c r="E30" s="32"/>
      <c r="F30" s="32"/>
      <c r="G30" s="32"/>
      <c r="H30" s="32"/>
      <c r="I30" s="32"/>
      <c r="J30" s="32"/>
      <c r="K30" s="32"/>
    </row>
    <row r="31" spans="1:11" ht="21.75" customHeight="1" x14ac:dyDescent="0.2">
      <c r="A31" s="11" t="s">
        <v>218</v>
      </c>
      <c r="E31" s="32"/>
      <c r="F31" s="32"/>
      <c r="G31" s="32"/>
      <c r="H31" s="32"/>
      <c r="I31" s="32"/>
      <c r="J31" s="32"/>
      <c r="K31" s="32"/>
    </row>
    <row r="32" spans="1:11" ht="21.75" customHeight="1" x14ac:dyDescent="0.2">
      <c r="E32" s="32"/>
      <c r="F32" s="32"/>
      <c r="G32" s="32"/>
      <c r="H32" s="32"/>
      <c r="I32" s="32"/>
      <c r="J32" s="32"/>
      <c r="K32" s="32"/>
    </row>
    <row r="33" spans="5:11" ht="21.75" customHeight="1" x14ac:dyDescent="0.2">
      <c r="E33" s="32"/>
      <c r="F33" s="32"/>
      <c r="G33" s="32"/>
      <c r="H33" s="32"/>
      <c r="I33" s="32"/>
      <c r="J33" s="32"/>
      <c r="K33" s="32"/>
    </row>
    <row r="34" spans="5:11" ht="21.75" customHeight="1" x14ac:dyDescent="0.2">
      <c r="E34" s="32"/>
      <c r="F34" s="32"/>
      <c r="G34" s="32"/>
      <c r="H34" s="32"/>
      <c r="I34" s="32"/>
      <c r="J34" s="32"/>
      <c r="K34" s="32"/>
    </row>
    <row r="35" spans="5:11" ht="21.75" customHeight="1" x14ac:dyDescent="0.2">
      <c r="E35" s="32"/>
      <c r="F35" s="32"/>
      <c r="G35" s="32"/>
      <c r="H35" s="32"/>
      <c r="I35" s="32"/>
      <c r="J35" s="32"/>
      <c r="K35" s="32"/>
    </row>
    <row r="36" spans="5:11" ht="21.75" customHeight="1" x14ac:dyDescent="0.2">
      <c r="E36" s="32"/>
      <c r="F36" s="32"/>
      <c r="G36" s="32"/>
      <c r="H36" s="32"/>
      <c r="I36" s="32"/>
      <c r="J36" s="32"/>
      <c r="K36" s="32"/>
    </row>
    <row r="37" spans="5:11" ht="21.75" customHeight="1" x14ac:dyDescent="0.2">
      <c r="E37" s="32"/>
      <c r="F37" s="32"/>
      <c r="G37" s="32"/>
      <c r="H37" s="32"/>
      <c r="I37" s="32"/>
      <c r="J37" s="32"/>
      <c r="K37" s="32"/>
    </row>
    <row r="38" spans="5:11" ht="21.75" customHeight="1" x14ac:dyDescent="0.2">
      <c r="E38" s="32"/>
      <c r="F38" s="32"/>
      <c r="G38" s="32"/>
      <c r="H38" s="32"/>
      <c r="I38" s="32"/>
      <c r="J38" s="32"/>
      <c r="K38" s="32"/>
    </row>
    <row r="39" spans="5:11" ht="21.75" customHeight="1" x14ac:dyDescent="0.2">
      <c r="E39" s="32"/>
      <c r="F39" s="32"/>
      <c r="G39" s="32"/>
      <c r="H39" s="32"/>
      <c r="I39" s="32"/>
      <c r="J39" s="32"/>
      <c r="K39" s="32"/>
    </row>
    <row r="40" spans="5:11" ht="21.75" customHeight="1" x14ac:dyDescent="0.2">
      <c r="E40" s="32"/>
      <c r="F40" s="32"/>
      <c r="G40" s="32"/>
      <c r="H40" s="32"/>
      <c r="I40" s="32"/>
      <c r="J40" s="32"/>
      <c r="K40" s="32"/>
    </row>
    <row r="41" spans="5:11" ht="21.75" customHeight="1" x14ac:dyDescent="0.2">
      <c r="E41" s="32"/>
      <c r="F41" s="32"/>
      <c r="G41" s="32"/>
      <c r="H41" s="32"/>
      <c r="I41" s="32"/>
      <c r="J41" s="32"/>
      <c r="K41" s="32"/>
    </row>
    <row r="42" spans="5:11" ht="21.75" customHeight="1" x14ac:dyDescent="0.2">
      <c r="E42" s="32"/>
      <c r="F42" s="32"/>
      <c r="G42" s="32"/>
      <c r="H42" s="32"/>
      <c r="I42" s="32"/>
      <c r="J42" s="32"/>
      <c r="K42" s="32"/>
    </row>
    <row r="43" spans="5:11" ht="21.75" customHeight="1" x14ac:dyDescent="0.2">
      <c r="E43" s="32"/>
      <c r="F43" s="32"/>
      <c r="G43" s="32"/>
      <c r="H43" s="32"/>
      <c r="I43" s="32"/>
      <c r="J43" s="32"/>
      <c r="K43" s="32"/>
    </row>
    <row r="44" spans="5:11" ht="21.75" customHeight="1" x14ac:dyDescent="0.2">
      <c r="E44" s="32"/>
      <c r="F44" s="32"/>
      <c r="G44" s="32"/>
      <c r="H44" s="32"/>
      <c r="I44" s="32"/>
      <c r="J44" s="32"/>
      <c r="K44" s="32"/>
    </row>
    <row r="45" spans="5:11" ht="21.75" customHeight="1" x14ac:dyDescent="0.2">
      <c r="E45" s="32"/>
      <c r="F45" s="32"/>
      <c r="G45" s="32"/>
      <c r="H45" s="32"/>
      <c r="I45" s="32"/>
      <c r="J45" s="32"/>
      <c r="K45" s="32"/>
    </row>
    <row r="46" spans="5:11" ht="21.75" customHeight="1" x14ac:dyDescent="0.2">
      <c r="E46" s="32"/>
      <c r="F46" s="32"/>
      <c r="G46" s="32"/>
      <c r="H46" s="32"/>
      <c r="I46" s="32"/>
      <c r="J46" s="32"/>
      <c r="K46" s="32"/>
    </row>
    <row r="47" spans="5:11" ht="21.75" customHeight="1" x14ac:dyDescent="0.2">
      <c r="E47" s="32"/>
      <c r="F47" s="32"/>
      <c r="G47" s="32"/>
      <c r="H47" s="32"/>
      <c r="I47" s="32"/>
      <c r="J47" s="32"/>
      <c r="K47" s="32"/>
    </row>
    <row r="48" spans="5:11" ht="21.75" customHeight="1" x14ac:dyDescent="0.2">
      <c r="E48" s="32"/>
      <c r="F48" s="32"/>
      <c r="G48" s="32"/>
      <c r="H48" s="32"/>
      <c r="I48" s="32"/>
      <c r="J48" s="32"/>
      <c r="K48" s="32"/>
    </row>
    <row r="49" spans="1:11" ht="21.75" customHeight="1" x14ac:dyDescent="0.2">
      <c r="E49" s="32"/>
      <c r="F49" s="32"/>
      <c r="G49" s="32"/>
      <c r="H49" s="32"/>
      <c r="I49" s="32"/>
      <c r="J49" s="32"/>
      <c r="K49" s="32"/>
    </row>
    <row r="50" spans="1:11" ht="21.75" customHeight="1" x14ac:dyDescent="0.2">
      <c r="E50" s="32"/>
      <c r="F50" s="32"/>
      <c r="G50" s="32"/>
      <c r="H50" s="32"/>
      <c r="I50" s="32"/>
      <c r="J50" s="32"/>
      <c r="K50" s="32">
        <v>8</v>
      </c>
    </row>
    <row r="51" spans="1:11" ht="21.75" customHeight="1" x14ac:dyDescent="0.2">
      <c r="K51" s="35" t="s">
        <v>113</v>
      </c>
    </row>
    <row r="52" spans="1:11" s="43" customFormat="1" ht="21.75" customHeight="1" x14ac:dyDescent="0.2">
      <c r="A52" s="1" t="s">
        <v>272</v>
      </c>
      <c r="I52" s="44"/>
      <c r="J52" s="44"/>
      <c r="K52" s="9"/>
    </row>
    <row r="53" spans="1:11" s="43" customFormat="1" ht="21.75" customHeight="1" x14ac:dyDescent="0.2">
      <c r="A53" s="1" t="s">
        <v>55</v>
      </c>
      <c r="I53" s="44"/>
      <c r="J53" s="44"/>
      <c r="K53" s="9"/>
    </row>
    <row r="54" spans="1:11" s="43" customFormat="1" ht="21.75" customHeight="1" x14ac:dyDescent="0.2">
      <c r="A54" s="1" t="s">
        <v>277</v>
      </c>
      <c r="I54" s="44"/>
      <c r="J54" s="44"/>
      <c r="K54" s="9"/>
    </row>
    <row r="55" spans="1:11" s="43" customFormat="1" ht="21.75" customHeight="1" x14ac:dyDescent="0.2">
      <c r="C55" s="3"/>
      <c r="D55" s="4"/>
      <c r="E55" s="4"/>
      <c r="F55" s="4"/>
      <c r="G55" s="4"/>
      <c r="H55" s="4"/>
      <c r="I55" s="2"/>
      <c r="J55" s="4"/>
      <c r="K55" s="9" t="s">
        <v>120</v>
      </c>
    </row>
    <row r="56" spans="1:11" s="43" customFormat="1" ht="21.75" customHeight="1" x14ac:dyDescent="0.2">
      <c r="C56" s="11"/>
      <c r="D56" s="10"/>
      <c r="E56" s="12"/>
      <c r="F56" s="12" t="s">
        <v>0</v>
      </c>
      <c r="G56" s="12"/>
      <c r="H56" s="13"/>
      <c r="I56" s="12"/>
      <c r="J56" s="12" t="s">
        <v>1</v>
      </c>
      <c r="K56" s="12"/>
    </row>
    <row r="57" spans="1:11" s="43" customFormat="1" ht="21.75" customHeight="1" x14ac:dyDescent="0.2">
      <c r="C57" s="14" t="s">
        <v>2</v>
      </c>
      <c r="D57" s="15"/>
      <c r="E57" s="14">
        <v>2569</v>
      </c>
      <c r="F57" s="17"/>
      <c r="G57" s="14">
        <v>2568</v>
      </c>
      <c r="H57" s="18"/>
      <c r="I57" s="14">
        <v>2569</v>
      </c>
      <c r="J57" s="17"/>
      <c r="K57" s="14">
        <v>2568</v>
      </c>
    </row>
    <row r="58" spans="1:11" s="43" customFormat="1" ht="21.75" customHeight="1" x14ac:dyDescent="0.2">
      <c r="C58" s="19"/>
      <c r="D58" s="15"/>
      <c r="E58" s="19"/>
      <c r="F58" s="17"/>
      <c r="G58" s="19"/>
      <c r="H58" s="18"/>
      <c r="I58" s="19"/>
      <c r="J58" s="17"/>
      <c r="K58" s="20"/>
    </row>
    <row r="59" spans="1:11" s="43" customFormat="1" ht="21.75" customHeight="1" x14ac:dyDescent="0.2">
      <c r="A59" s="45" t="s">
        <v>109</v>
      </c>
      <c r="C59" s="46"/>
      <c r="D59" s="47"/>
      <c r="E59" s="48">
        <f>SUM(E29)</f>
        <v>522445535</v>
      </c>
      <c r="F59" s="49"/>
      <c r="G59" s="48">
        <f>SUM(G29)</f>
        <v>404532393</v>
      </c>
      <c r="H59" s="50"/>
      <c r="I59" s="48">
        <f>SUM(I29)</f>
        <v>297457388</v>
      </c>
      <c r="J59" s="51"/>
      <c r="K59" s="48">
        <f>SUM(K29)</f>
        <v>130726533</v>
      </c>
    </row>
    <row r="60" spans="1:11" s="43" customFormat="1" ht="21.75" customHeight="1" x14ac:dyDescent="0.2">
      <c r="A60" s="52"/>
      <c r="C60" s="49"/>
      <c r="D60" s="53"/>
      <c r="E60" s="51"/>
      <c r="F60" s="49"/>
      <c r="G60" s="54"/>
      <c r="H60" s="50"/>
      <c r="I60" s="54"/>
      <c r="J60" s="51"/>
      <c r="K60" s="55"/>
    </row>
    <row r="61" spans="1:11" s="43" customFormat="1" ht="21.75" customHeight="1" x14ac:dyDescent="0.2">
      <c r="A61" s="45" t="s">
        <v>51</v>
      </c>
      <c r="C61" s="46"/>
      <c r="D61" s="47"/>
      <c r="E61" s="56"/>
      <c r="F61" s="46"/>
      <c r="G61" s="57"/>
      <c r="H61" s="58"/>
      <c r="I61" s="57"/>
      <c r="J61" s="51"/>
      <c r="K61" s="55"/>
    </row>
    <row r="62" spans="1:11" s="43" customFormat="1" ht="21.75" customHeight="1" x14ac:dyDescent="0.2">
      <c r="A62" s="59" t="s">
        <v>56</v>
      </c>
      <c r="B62" s="60"/>
      <c r="C62" s="61"/>
      <c r="D62" s="53"/>
      <c r="E62" s="57"/>
      <c r="F62" s="49"/>
      <c r="G62" s="57"/>
      <c r="H62" s="58"/>
      <c r="I62" s="57"/>
      <c r="J62" s="51"/>
      <c r="K62" s="57"/>
    </row>
    <row r="63" spans="1:11" s="43" customFormat="1" ht="21.75" customHeight="1" x14ac:dyDescent="0.2">
      <c r="A63" s="62" t="s">
        <v>153</v>
      </c>
      <c r="C63" s="63"/>
      <c r="D63" s="53"/>
      <c r="E63" s="51"/>
      <c r="F63" s="64"/>
      <c r="G63" s="54"/>
      <c r="H63" s="50"/>
      <c r="I63" s="54"/>
      <c r="J63" s="51"/>
      <c r="K63" s="65"/>
    </row>
    <row r="64" spans="1:11" s="43" customFormat="1" ht="21.75" customHeight="1" x14ac:dyDescent="0.2">
      <c r="A64" s="66" t="s">
        <v>152</v>
      </c>
      <c r="C64" s="22">
        <v>11</v>
      </c>
      <c r="D64" s="53"/>
      <c r="E64" s="67">
        <v>2005440</v>
      </c>
      <c r="F64" s="68"/>
      <c r="G64" s="67">
        <v>-72639</v>
      </c>
      <c r="H64" s="69"/>
      <c r="I64" s="67">
        <v>0</v>
      </c>
      <c r="J64" s="69"/>
      <c r="K64" s="67">
        <v>0</v>
      </c>
    </row>
    <row r="65" spans="1:11" s="43" customFormat="1" ht="21.75" customHeight="1" x14ac:dyDescent="0.2">
      <c r="A65" s="70" t="s">
        <v>56</v>
      </c>
      <c r="C65" s="63"/>
      <c r="D65" s="53"/>
      <c r="E65" s="51"/>
      <c r="F65" s="64"/>
      <c r="G65" s="54"/>
      <c r="H65" s="50"/>
      <c r="I65" s="54"/>
      <c r="J65" s="51"/>
      <c r="K65" s="65"/>
    </row>
    <row r="66" spans="1:11" s="43" customFormat="1" ht="21.75" customHeight="1" x14ac:dyDescent="0.2">
      <c r="A66" s="70" t="s">
        <v>53</v>
      </c>
      <c r="C66" s="63"/>
      <c r="D66" s="53"/>
      <c r="E66" s="67">
        <f>SUM(E62:E64)</f>
        <v>2005440</v>
      </c>
      <c r="F66" s="62"/>
      <c r="G66" s="67">
        <f>SUM(G62:G64)</f>
        <v>-72639</v>
      </c>
      <c r="H66" s="69"/>
      <c r="I66" s="67">
        <f>SUM(I62:I64)</f>
        <v>0</v>
      </c>
      <c r="J66" s="69"/>
      <c r="K66" s="67">
        <f>SUM(K62:K64)</f>
        <v>0</v>
      </c>
    </row>
    <row r="67" spans="1:11" s="43" customFormat="1" ht="21.75" customHeight="1" x14ac:dyDescent="0.2">
      <c r="A67" s="71" t="s">
        <v>52</v>
      </c>
      <c r="B67" s="72"/>
      <c r="C67" s="62"/>
      <c r="D67" s="62"/>
      <c r="E67" s="73"/>
      <c r="F67" s="62"/>
      <c r="G67" s="73"/>
      <c r="H67" s="74"/>
      <c r="I67" s="74"/>
      <c r="J67" s="73"/>
      <c r="K67" s="74"/>
    </row>
    <row r="68" spans="1:11" s="43" customFormat="1" ht="21.75" customHeight="1" x14ac:dyDescent="0.2">
      <c r="A68" s="36" t="s">
        <v>54</v>
      </c>
      <c r="B68" s="72"/>
      <c r="C68" s="62"/>
      <c r="D68" s="62"/>
      <c r="E68" s="69"/>
      <c r="F68" s="62"/>
      <c r="G68" s="69"/>
      <c r="H68" s="69"/>
      <c r="I68" s="69"/>
      <c r="J68" s="69"/>
      <c r="K68" s="69"/>
    </row>
    <row r="69" spans="1:11" s="43" customFormat="1" ht="21.75" customHeight="1" x14ac:dyDescent="0.2">
      <c r="A69" s="36" t="s">
        <v>58</v>
      </c>
      <c r="B69" s="72"/>
      <c r="C69" s="62"/>
      <c r="D69" s="62"/>
      <c r="E69" s="69">
        <v>99264060</v>
      </c>
      <c r="F69" s="62"/>
      <c r="G69" s="69">
        <v>-102345646</v>
      </c>
      <c r="H69" s="69"/>
      <c r="I69" s="69">
        <v>99264060</v>
      </c>
      <c r="J69" s="69"/>
      <c r="K69" s="69">
        <v>-102345646</v>
      </c>
    </row>
    <row r="70" spans="1:11" s="43" customFormat="1" ht="21.75" customHeight="1" x14ac:dyDescent="0.2">
      <c r="A70" s="36" t="s">
        <v>212</v>
      </c>
      <c r="B70" s="72"/>
      <c r="C70" s="62"/>
      <c r="D70" s="62"/>
      <c r="E70" s="69">
        <v>-2835353</v>
      </c>
      <c r="F70" s="62"/>
      <c r="G70" s="69">
        <v>34377132</v>
      </c>
      <c r="H70" s="69"/>
      <c r="I70" s="69">
        <v>-2835353</v>
      </c>
      <c r="J70" s="69"/>
      <c r="K70" s="69">
        <v>34377132</v>
      </c>
    </row>
    <row r="71" spans="1:11" s="43" customFormat="1" ht="21.75" customHeight="1" x14ac:dyDescent="0.2">
      <c r="A71" s="36" t="s">
        <v>155</v>
      </c>
      <c r="B71" s="72"/>
      <c r="C71" s="62"/>
      <c r="D71" s="62"/>
      <c r="E71" s="69"/>
      <c r="F71" s="62"/>
      <c r="G71" s="69"/>
      <c r="H71" s="69"/>
      <c r="I71" s="69"/>
      <c r="J71" s="69"/>
      <c r="K71" s="69"/>
    </row>
    <row r="72" spans="1:11" s="43" customFormat="1" ht="21.75" customHeight="1" x14ac:dyDescent="0.2">
      <c r="A72" s="36" t="s">
        <v>154</v>
      </c>
      <c r="B72" s="72"/>
      <c r="C72" s="22">
        <v>22</v>
      </c>
      <c r="D72" s="62"/>
      <c r="E72" s="67">
        <v>-19285741</v>
      </c>
      <c r="F72" s="62"/>
      <c r="G72" s="67">
        <v>13593703</v>
      </c>
      <c r="H72" s="69"/>
      <c r="I72" s="67">
        <v>-19285741</v>
      </c>
      <c r="J72" s="69"/>
      <c r="K72" s="67">
        <v>13593703</v>
      </c>
    </row>
    <row r="73" spans="1:11" s="43" customFormat="1" ht="21.75" customHeight="1" x14ac:dyDescent="0.2">
      <c r="A73" s="62" t="s">
        <v>52</v>
      </c>
      <c r="B73" s="72"/>
      <c r="C73" s="62"/>
      <c r="D73" s="62"/>
      <c r="E73" s="69"/>
      <c r="F73" s="62"/>
      <c r="G73" s="69"/>
      <c r="H73" s="69"/>
      <c r="I73" s="69"/>
      <c r="J73" s="69"/>
      <c r="K73" s="69"/>
    </row>
    <row r="74" spans="1:11" s="43" customFormat="1" ht="21.75" customHeight="1" x14ac:dyDescent="0.2">
      <c r="A74" s="70" t="s">
        <v>53</v>
      </c>
      <c r="B74" s="72"/>
      <c r="C74" s="62"/>
      <c r="D74" s="62"/>
      <c r="E74" s="67">
        <f>SUM(E69:E72)</f>
        <v>77142966</v>
      </c>
      <c r="F74" s="62"/>
      <c r="G74" s="67">
        <f>SUM(G69:G72)</f>
        <v>-54374811</v>
      </c>
      <c r="H74" s="69"/>
      <c r="I74" s="67">
        <f>SUM(I69:I72)</f>
        <v>77142966</v>
      </c>
      <c r="J74" s="69"/>
      <c r="K74" s="67">
        <f>SUM(K69:K72)</f>
        <v>-54374811</v>
      </c>
    </row>
    <row r="75" spans="1:11" s="43" customFormat="1" ht="21.75" customHeight="1" x14ac:dyDescent="0.2">
      <c r="A75" s="45" t="s">
        <v>105</v>
      </c>
      <c r="C75" s="56"/>
      <c r="D75" s="47"/>
      <c r="E75" s="48">
        <f>E74+E66</f>
        <v>79148406</v>
      </c>
      <c r="F75" s="64"/>
      <c r="G75" s="48">
        <f>G74+G66</f>
        <v>-54447450</v>
      </c>
      <c r="H75" s="50"/>
      <c r="I75" s="48">
        <f>I74+I66</f>
        <v>77142966</v>
      </c>
      <c r="J75" s="51"/>
      <c r="K75" s="48">
        <f>K74+K66</f>
        <v>-54374811</v>
      </c>
    </row>
    <row r="76" spans="1:11" s="43" customFormat="1" ht="21.75" customHeight="1" x14ac:dyDescent="0.2">
      <c r="A76" s="45"/>
      <c r="C76" s="56"/>
      <c r="D76" s="47"/>
      <c r="E76" s="51"/>
      <c r="F76" s="64"/>
      <c r="G76" s="54"/>
      <c r="H76" s="50"/>
      <c r="I76" s="54"/>
      <c r="J76" s="51"/>
      <c r="K76" s="65"/>
    </row>
    <row r="77" spans="1:11" s="43" customFormat="1" ht="21.75" customHeight="1" thickBot="1" x14ac:dyDescent="0.25">
      <c r="A77" s="45" t="s">
        <v>106</v>
      </c>
      <c r="C77" s="56"/>
      <c r="D77" s="47"/>
      <c r="E77" s="75">
        <f>E59+E75</f>
        <v>601593941</v>
      </c>
      <c r="F77" s="64"/>
      <c r="G77" s="75">
        <f>G59+G75</f>
        <v>350084943</v>
      </c>
      <c r="H77" s="50"/>
      <c r="I77" s="75">
        <f>I59+I75</f>
        <v>374600354</v>
      </c>
      <c r="J77" s="51"/>
      <c r="K77" s="75">
        <f>K59+K75</f>
        <v>76351722</v>
      </c>
    </row>
    <row r="78" spans="1:11" s="43" customFormat="1" ht="21.75" customHeight="1" thickTop="1" x14ac:dyDescent="0.2">
      <c r="A78" s="45"/>
      <c r="C78" s="56"/>
      <c r="D78" s="47"/>
      <c r="E78" s="56"/>
      <c r="F78" s="64"/>
      <c r="G78" s="57"/>
      <c r="H78" s="58"/>
      <c r="I78" s="57"/>
      <c r="J78" s="51"/>
      <c r="K78" s="65"/>
    </row>
    <row r="79" spans="1:11" s="43" customFormat="1" ht="21.75" customHeight="1" x14ac:dyDescent="0.2">
      <c r="A79" s="45" t="s">
        <v>274</v>
      </c>
      <c r="C79" s="56"/>
      <c r="D79" s="47"/>
      <c r="E79" s="56"/>
      <c r="F79" s="64"/>
      <c r="G79" s="57"/>
      <c r="H79" s="58"/>
      <c r="I79" s="57"/>
      <c r="J79" s="51"/>
      <c r="K79" s="65"/>
    </row>
    <row r="80" spans="1:11" s="43" customFormat="1" ht="21.75" customHeight="1" thickBot="1" x14ac:dyDescent="0.25">
      <c r="A80" s="11" t="s">
        <v>48</v>
      </c>
      <c r="C80" s="56"/>
      <c r="D80" s="47"/>
      <c r="E80" s="54">
        <v>478638844</v>
      </c>
      <c r="F80" s="64"/>
      <c r="G80" s="54">
        <f>SUM(G82-G81)</f>
        <v>354754059</v>
      </c>
      <c r="H80" s="58"/>
      <c r="I80" s="75">
        <f>SUM(I59)</f>
        <v>297457388</v>
      </c>
      <c r="J80" s="51"/>
      <c r="K80" s="75">
        <f>SUM(K59)</f>
        <v>130726533</v>
      </c>
    </row>
    <row r="81" spans="1:11" s="43" customFormat="1" ht="21.75" customHeight="1" thickTop="1" x14ac:dyDescent="0.2">
      <c r="A81" s="11" t="s">
        <v>49</v>
      </c>
      <c r="C81" s="56"/>
      <c r="D81" s="47"/>
      <c r="E81" s="48">
        <v>43806691</v>
      </c>
      <c r="F81" s="64"/>
      <c r="G81" s="48">
        <v>49778334</v>
      </c>
      <c r="H81" s="58"/>
      <c r="I81" s="57"/>
      <c r="J81" s="51"/>
      <c r="K81" s="65"/>
    </row>
    <row r="82" spans="1:11" s="43" customFormat="1" ht="21.75" customHeight="1" thickBot="1" x14ac:dyDescent="0.25">
      <c r="A82" s="45"/>
      <c r="C82" s="56"/>
      <c r="D82" s="47"/>
      <c r="E82" s="75">
        <f>SUM(E29)</f>
        <v>522445535</v>
      </c>
      <c r="F82" s="64"/>
      <c r="G82" s="75">
        <f>SUM(G29)</f>
        <v>404532393</v>
      </c>
      <c r="H82" s="58"/>
      <c r="I82" s="57"/>
      <c r="J82" s="51"/>
      <c r="K82" s="65"/>
    </row>
    <row r="83" spans="1:11" s="43" customFormat="1" ht="21.75" customHeight="1" thickTop="1" x14ac:dyDescent="0.2">
      <c r="A83" s="45" t="s">
        <v>57</v>
      </c>
      <c r="C83" s="51"/>
      <c r="D83" s="53"/>
      <c r="E83" s="76"/>
      <c r="F83" s="64"/>
      <c r="G83" s="76"/>
      <c r="H83" s="50"/>
      <c r="I83" s="76"/>
      <c r="J83" s="51"/>
      <c r="K83" s="76"/>
    </row>
    <row r="84" spans="1:11" s="43" customFormat="1" ht="21.75" customHeight="1" thickBot="1" x14ac:dyDescent="0.25">
      <c r="A84" s="11" t="s">
        <v>48</v>
      </c>
      <c r="C84" s="51"/>
      <c r="D84" s="53"/>
      <c r="E84" s="54">
        <f>SUM(E86-E85)</f>
        <v>557787250</v>
      </c>
      <c r="F84" s="64"/>
      <c r="G84" s="54">
        <f>SUM(G86-G85)</f>
        <v>300306609</v>
      </c>
      <c r="H84" s="50"/>
      <c r="I84" s="75">
        <f>I77</f>
        <v>374600354</v>
      </c>
      <c r="J84" s="51"/>
      <c r="K84" s="75">
        <f>K77</f>
        <v>76351722</v>
      </c>
    </row>
    <row r="85" spans="1:11" s="43" customFormat="1" ht="21.75" customHeight="1" thickTop="1" x14ac:dyDescent="0.2">
      <c r="A85" s="11" t="s">
        <v>49</v>
      </c>
      <c r="C85" s="51"/>
      <c r="D85" s="53"/>
      <c r="E85" s="48">
        <f>SUM(E81)</f>
        <v>43806691</v>
      </c>
      <c r="F85" s="64"/>
      <c r="G85" s="48">
        <f>SUM(G81)</f>
        <v>49778334</v>
      </c>
      <c r="H85" s="50"/>
      <c r="I85" s="54"/>
      <c r="J85" s="51"/>
      <c r="K85" s="54"/>
    </row>
    <row r="86" spans="1:11" s="43" customFormat="1" ht="21.75" customHeight="1" thickBot="1" x14ac:dyDescent="0.25">
      <c r="A86" s="52"/>
      <c r="C86" s="51"/>
      <c r="D86" s="53"/>
      <c r="E86" s="77">
        <f>SUM(E77)</f>
        <v>601593941</v>
      </c>
      <c r="F86" s="64"/>
      <c r="G86" s="77">
        <f>SUM(G77)</f>
        <v>350084943</v>
      </c>
      <c r="H86" s="58"/>
      <c r="I86" s="57"/>
      <c r="J86" s="51"/>
      <c r="K86" s="57"/>
    </row>
    <row r="87" spans="1:11" s="43" customFormat="1" ht="21.75" customHeight="1" thickTop="1" x14ac:dyDescent="0.2">
      <c r="A87" s="52"/>
      <c r="C87" s="51"/>
      <c r="D87" s="53"/>
      <c r="E87" s="54"/>
      <c r="F87" s="64"/>
      <c r="G87" s="54"/>
      <c r="H87" s="58"/>
      <c r="I87" s="54"/>
      <c r="J87" s="51"/>
      <c r="K87" s="54"/>
    </row>
    <row r="88" spans="1:11" s="43" customFormat="1" ht="21.75" customHeight="1" x14ac:dyDescent="0.2">
      <c r="A88" s="52"/>
      <c r="C88" s="51"/>
      <c r="D88" s="53"/>
      <c r="E88" s="57"/>
      <c r="F88" s="64"/>
      <c r="G88" s="57"/>
      <c r="H88" s="58"/>
      <c r="I88" s="57"/>
      <c r="J88" s="51"/>
      <c r="K88" s="54" t="s">
        <v>213</v>
      </c>
    </row>
    <row r="89" spans="1:11" s="43" customFormat="1" ht="21.75" customHeight="1" x14ac:dyDescent="0.2">
      <c r="A89" s="7" t="s">
        <v>156</v>
      </c>
      <c r="C89" s="63">
        <v>25</v>
      </c>
      <c r="D89" s="53"/>
      <c r="E89" s="57"/>
      <c r="F89" s="64"/>
      <c r="G89" s="57"/>
      <c r="H89" s="58"/>
      <c r="I89" s="57"/>
      <c r="J89" s="51"/>
      <c r="K89" s="57"/>
    </row>
    <row r="90" spans="1:11" s="43" customFormat="1" ht="21.75" customHeight="1" x14ac:dyDescent="0.2">
      <c r="A90" s="11" t="s">
        <v>157</v>
      </c>
      <c r="C90" s="51"/>
      <c r="D90" s="53"/>
      <c r="E90" s="78">
        <v>0.67</v>
      </c>
      <c r="F90" s="78"/>
      <c r="G90" s="78">
        <v>0.5</v>
      </c>
      <c r="H90" s="79"/>
      <c r="I90" s="78">
        <v>0.41599999999999998</v>
      </c>
      <c r="J90" s="79"/>
      <c r="K90" s="78">
        <v>0.18</v>
      </c>
    </row>
    <row r="91" spans="1:11" s="43" customFormat="1" ht="21.75" customHeight="1" x14ac:dyDescent="0.2">
      <c r="A91" s="11" t="s">
        <v>199</v>
      </c>
      <c r="C91" s="51"/>
      <c r="D91" s="53"/>
      <c r="E91" s="78">
        <v>0.67</v>
      </c>
      <c r="F91" s="78"/>
      <c r="G91" s="78">
        <v>0.5</v>
      </c>
      <c r="H91" s="79"/>
      <c r="I91" s="78">
        <v>0.41</v>
      </c>
      <c r="J91" s="79"/>
      <c r="K91" s="78">
        <v>0.18</v>
      </c>
    </row>
    <row r="92" spans="1:11" s="43" customFormat="1" ht="21.75" customHeight="1" x14ac:dyDescent="0.2">
      <c r="A92" s="52"/>
      <c r="C92" s="51"/>
      <c r="D92" s="53"/>
      <c r="E92" s="57"/>
      <c r="F92" s="64"/>
      <c r="G92" s="57"/>
      <c r="H92" s="58"/>
      <c r="I92" s="57"/>
      <c r="J92" s="51"/>
      <c r="K92" s="57"/>
    </row>
    <row r="93" spans="1:11" s="43" customFormat="1" ht="21.75" customHeight="1" x14ac:dyDescent="0.2">
      <c r="A93" s="11" t="s">
        <v>218</v>
      </c>
      <c r="C93" s="51"/>
      <c r="D93" s="53"/>
      <c r="E93" s="57"/>
      <c r="F93" s="64"/>
      <c r="G93" s="57"/>
      <c r="H93" s="58"/>
      <c r="I93" s="57"/>
      <c r="J93" s="51"/>
      <c r="K93" s="57"/>
    </row>
    <row r="94" spans="1:11" s="43" customFormat="1" ht="21.75" customHeight="1" x14ac:dyDescent="0.2">
      <c r="A94" s="52"/>
      <c r="C94" s="51"/>
      <c r="D94" s="53"/>
      <c r="E94" s="57"/>
      <c r="F94" s="64"/>
      <c r="G94" s="57"/>
      <c r="H94" s="58"/>
      <c r="I94" s="57"/>
      <c r="J94" s="51"/>
      <c r="K94" s="57"/>
    </row>
    <row r="95" spans="1:11" s="43" customFormat="1" ht="21.75" customHeight="1" x14ac:dyDescent="0.2">
      <c r="A95" s="52"/>
      <c r="C95" s="51"/>
      <c r="D95" s="53"/>
      <c r="E95" s="57"/>
      <c r="F95" s="64"/>
      <c r="G95" s="57"/>
      <c r="H95" s="58"/>
      <c r="I95" s="57"/>
      <c r="J95" s="51"/>
      <c r="K95" s="57"/>
    </row>
    <row r="96" spans="1:11" s="43" customFormat="1" ht="21.75" customHeight="1" x14ac:dyDescent="0.2">
      <c r="A96" s="52"/>
      <c r="C96" s="51"/>
      <c r="D96" s="53"/>
      <c r="E96" s="57"/>
      <c r="F96" s="64"/>
      <c r="G96" s="57"/>
      <c r="H96" s="58"/>
      <c r="I96" s="57"/>
      <c r="J96" s="51"/>
      <c r="K96" s="57"/>
    </row>
    <row r="97" spans="1:19" s="43" customFormat="1" ht="21.75" customHeight="1" x14ac:dyDescent="0.2">
      <c r="A97" s="52"/>
      <c r="C97" s="51"/>
      <c r="D97" s="53"/>
      <c r="E97" s="57"/>
      <c r="F97" s="64"/>
      <c r="G97" s="57"/>
      <c r="H97" s="58"/>
      <c r="I97" s="57"/>
      <c r="J97" s="51"/>
      <c r="K97" s="57"/>
    </row>
    <row r="98" spans="1:19" s="43" customFormat="1" ht="21.75" customHeight="1" x14ac:dyDescent="0.2">
      <c r="A98" s="52"/>
      <c r="C98" s="51"/>
      <c r="D98" s="53"/>
      <c r="E98" s="57"/>
      <c r="F98" s="64"/>
      <c r="G98" s="57"/>
      <c r="H98" s="58"/>
      <c r="I98" s="57"/>
      <c r="J98" s="51"/>
      <c r="K98" s="57"/>
    </row>
    <row r="99" spans="1:19" s="43" customFormat="1" ht="21.75" customHeight="1" x14ac:dyDescent="0.2">
      <c r="A99" s="52"/>
      <c r="C99" s="51"/>
      <c r="D99" s="53"/>
      <c r="E99" s="57"/>
      <c r="F99" s="64"/>
      <c r="G99" s="57"/>
      <c r="H99" s="58"/>
      <c r="I99" s="57"/>
      <c r="J99" s="51"/>
      <c r="K99" s="54">
        <v>9</v>
      </c>
    </row>
    <row r="100" spans="1:19" s="43" customFormat="1" ht="21.75" customHeight="1" x14ac:dyDescent="0.2">
      <c r="A100" s="52"/>
      <c r="C100" s="51"/>
      <c r="D100" s="53"/>
      <c r="E100" s="57"/>
      <c r="F100" s="64"/>
      <c r="G100" s="57"/>
      <c r="H100" s="58"/>
      <c r="I100" s="57"/>
      <c r="J100" s="51"/>
      <c r="K100" s="57"/>
    </row>
    <row r="101" spans="1:19" s="43" customFormat="1" ht="21.75" customHeight="1" x14ac:dyDescent="0.2">
      <c r="A101" s="52"/>
      <c r="C101" s="51"/>
      <c r="D101" s="53"/>
      <c r="E101" s="57"/>
      <c r="F101" s="64"/>
      <c r="G101" s="57"/>
      <c r="H101" s="58"/>
      <c r="I101" s="57"/>
      <c r="J101" s="51"/>
      <c r="K101" s="57"/>
    </row>
    <row r="102" spans="1:19" s="43" customFormat="1" ht="21.75" customHeight="1" x14ac:dyDescent="0.2">
      <c r="A102" s="52"/>
      <c r="C102" s="51"/>
      <c r="D102" s="53"/>
      <c r="E102" s="57"/>
      <c r="F102" s="64"/>
      <c r="G102" s="57"/>
      <c r="H102" s="58"/>
      <c r="I102" s="57"/>
      <c r="J102" s="51"/>
      <c r="K102" s="57"/>
    </row>
    <row r="103" spans="1:19" s="43" customFormat="1" ht="21.75" customHeight="1" x14ac:dyDescent="0.2">
      <c r="A103" s="52"/>
      <c r="C103" s="51"/>
      <c r="D103" s="53"/>
      <c r="E103" s="57"/>
      <c r="F103" s="64"/>
      <c r="G103" s="57"/>
      <c r="H103" s="58"/>
      <c r="I103" s="57"/>
      <c r="J103" s="51"/>
      <c r="K103" s="57"/>
    </row>
    <row r="104" spans="1:19" s="43" customFormat="1" ht="21.75" customHeight="1" x14ac:dyDescent="0.2">
      <c r="C104" s="51"/>
      <c r="D104" s="53"/>
      <c r="E104" s="57"/>
      <c r="F104" s="64"/>
      <c r="G104" s="57"/>
      <c r="H104" s="58"/>
      <c r="I104" s="57"/>
      <c r="J104" s="51"/>
    </row>
    <row r="105" spans="1:19" s="43" customFormat="1" ht="21.75" customHeight="1" x14ac:dyDescent="0.2">
      <c r="A105" s="52"/>
      <c r="C105" s="51"/>
      <c r="D105" s="53"/>
      <c r="E105" s="57"/>
      <c r="F105" s="64"/>
      <c r="G105" s="57"/>
      <c r="H105" s="58"/>
      <c r="I105" s="57"/>
      <c r="J105" s="51"/>
      <c r="K105" s="57"/>
    </row>
    <row r="106" spans="1:19" s="43" customFormat="1" ht="21.75" customHeight="1" x14ac:dyDescent="0.2">
      <c r="A106" s="52"/>
      <c r="C106" s="51"/>
      <c r="D106" s="53"/>
      <c r="E106" s="57"/>
      <c r="F106" s="64"/>
      <c r="G106" s="57"/>
      <c r="H106" s="58"/>
      <c r="I106" s="57"/>
      <c r="J106" s="51"/>
      <c r="K106" s="57"/>
    </row>
    <row r="107" spans="1:19" s="43" customFormat="1" ht="21.75" customHeight="1" x14ac:dyDescent="0.2">
      <c r="A107" s="52"/>
      <c r="C107" s="51"/>
      <c r="D107" s="53"/>
      <c r="E107" s="57"/>
      <c r="F107" s="64"/>
      <c r="G107" s="57"/>
      <c r="H107" s="58"/>
      <c r="I107" s="57"/>
      <c r="J107" s="51"/>
      <c r="K107" s="57"/>
    </row>
    <row r="108" spans="1:19" s="43" customFormat="1" ht="21.75" customHeight="1" x14ac:dyDescent="0.2">
      <c r="A108" s="52"/>
      <c r="C108" s="51"/>
      <c r="D108" s="53"/>
      <c r="E108" s="57"/>
      <c r="F108" s="64"/>
      <c r="G108" s="57"/>
      <c r="H108" s="58"/>
      <c r="I108" s="57"/>
      <c r="J108" s="51"/>
      <c r="K108" s="57"/>
    </row>
    <row r="109" spans="1:19" s="43" customFormat="1" ht="21.75" customHeight="1" x14ac:dyDescent="0.2">
      <c r="A109" s="52"/>
      <c r="C109" s="51"/>
      <c r="D109" s="53"/>
      <c r="E109" s="57"/>
      <c r="F109" s="64"/>
      <c r="G109" s="57"/>
      <c r="H109" s="58"/>
      <c r="I109" s="57"/>
      <c r="J109" s="51"/>
      <c r="K109" s="57"/>
    </row>
    <row r="110" spans="1:19" s="43" customFormat="1" ht="21.75" customHeight="1" x14ac:dyDescent="0.2">
      <c r="I110" s="44"/>
      <c r="J110" s="44"/>
      <c r="K110" s="9"/>
    </row>
    <row r="111" spans="1:19" s="11" customFormat="1" ht="21.75" customHeight="1" x14ac:dyDescent="0.2">
      <c r="B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</row>
    <row r="112" spans="1:19" s="11" customFormat="1" ht="21.75" customHeight="1" x14ac:dyDescent="0.2">
      <c r="B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</row>
    <row r="113" spans="2:19" s="11" customFormat="1" ht="21.75" customHeight="1" x14ac:dyDescent="0.2">
      <c r="B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</row>
    <row r="114" spans="2:19" s="11" customFormat="1" ht="21.75" customHeight="1" x14ac:dyDescent="0.2">
      <c r="B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</row>
    <row r="115" spans="2:19" s="11" customFormat="1" ht="21.75" customHeight="1" x14ac:dyDescent="0.2">
      <c r="B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</row>
    <row r="116" spans="2:19" s="11" customFormat="1" ht="21.75" customHeight="1" x14ac:dyDescent="0.2">
      <c r="B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</row>
  </sheetData>
  <pageMargins left="0.78740157480314965" right="0.39370078740157483" top="0.78740157480314965" bottom="0.39370078740157483" header="0.19685039370078741" footer="0.19685039370078741"/>
  <pageSetup paperSize="9" scale="71" fitToWidth="0" fitToHeight="0" orientation="portrait" cellComments="asDisplayed" r:id="rId1"/>
  <headerFooter scaleWithDoc="0" alignWithMargins="0">
    <evenHeader>&amp;R&amp;"Arial,Italic"&amp;12For internal use only</evenHead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51"/>
  <sheetViews>
    <sheetView showGridLines="0" tabSelected="1" view="pageBreakPreview" topLeftCell="A10" zoomScale="70" zoomScaleNormal="80" zoomScaleSheetLayoutView="70" workbookViewId="0">
      <selection activeCell="C22" sqref="C22"/>
    </sheetView>
  </sheetViews>
  <sheetFormatPr defaultColWidth="9.140625" defaultRowHeight="21.75" customHeight="1" x14ac:dyDescent="0.2"/>
  <cols>
    <col min="1" max="1" width="12.85546875" style="10" customWidth="1"/>
    <col min="2" max="2" width="9.85546875" style="10" customWidth="1"/>
    <col min="3" max="3" width="39.28515625" style="10" customWidth="1"/>
    <col min="4" max="4" width="9.42578125" style="10" customWidth="1"/>
    <col min="5" max="5" width="1.140625" style="10" customWidth="1"/>
    <col min="6" max="6" width="15" style="10" customWidth="1"/>
    <col min="7" max="7" width="1.85546875" style="10" customWidth="1"/>
    <col min="8" max="8" width="15" style="10" customWidth="1"/>
    <col min="9" max="9" width="1.85546875" style="10" customWidth="1"/>
    <col min="10" max="10" width="15" style="10" customWidth="1"/>
    <col min="11" max="11" width="1.42578125" style="10" customWidth="1"/>
    <col min="12" max="12" width="15" style="10" customWidth="1"/>
    <col min="13" max="13" width="1.85546875" style="10" customWidth="1"/>
    <col min="14" max="14" width="16.85546875" style="10" bestFit="1" customWidth="1"/>
    <col min="15" max="15" width="1.85546875" style="10" customWidth="1"/>
    <col min="16" max="16" width="15" style="10" customWidth="1"/>
    <col min="17" max="17" width="1.42578125" style="10" customWidth="1"/>
    <col min="18" max="18" width="15" style="10" customWidth="1"/>
    <col min="19" max="19" width="1.85546875" style="10" customWidth="1"/>
    <col min="20" max="20" width="15" style="10" customWidth="1"/>
    <col min="21" max="21" width="1.85546875" style="10" customWidth="1"/>
    <col min="22" max="22" width="15.85546875" style="10" customWidth="1"/>
    <col min="23" max="23" width="1.85546875" style="10" customWidth="1"/>
    <col min="24" max="24" width="15.85546875" style="10" customWidth="1"/>
    <col min="25" max="25" width="1.85546875" style="10" customWidth="1"/>
    <col min="26" max="26" width="16" style="10" customWidth="1"/>
    <col min="27" max="27" width="1.85546875" style="10" customWidth="1"/>
    <col min="28" max="28" width="15" style="10" customWidth="1"/>
    <col min="29" max="29" width="1.85546875" style="10" customWidth="1"/>
    <col min="30" max="30" width="15" style="10" customWidth="1"/>
    <col min="31" max="31" width="1.85546875" style="10" customWidth="1"/>
    <col min="32" max="32" width="15" style="10" customWidth="1"/>
    <col min="33" max="33" width="0.85546875" style="10" customWidth="1"/>
    <col min="34" max="16384" width="9.140625" style="10"/>
  </cols>
  <sheetData>
    <row r="1" spans="1:32" ht="21.75" customHeight="1" x14ac:dyDescent="0.2">
      <c r="AF1" s="35" t="s">
        <v>113</v>
      </c>
    </row>
    <row r="2" spans="1:32" ht="21.75" customHeight="1" x14ac:dyDescent="0.2">
      <c r="A2" s="1" t="s">
        <v>272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21.75" customHeight="1" x14ac:dyDescent="0.2">
      <c r="A3" s="6" t="s">
        <v>104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ht="21.75" customHeight="1" x14ac:dyDescent="0.2">
      <c r="A4" s="1" t="s">
        <v>277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</row>
    <row r="5" spans="1:32" ht="21.75" customHeight="1" x14ac:dyDescent="0.2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1"/>
      <c r="U5" s="80"/>
      <c r="V5" s="81"/>
      <c r="W5" s="80"/>
      <c r="X5" s="80"/>
      <c r="Y5" s="80"/>
      <c r="Z5" s="81"/>
      <c r="AA5" s="80"/>
      <c r="AB5" s="81"/>
      <c r="AC5" s="80"/>
      <c r="AD5" s="80"/>
      <c r="AE5" s="80"/>
      <c r="AF5" s="9" t="s">
        <v>120</v>
      </c>
    </row>
    <row r="6" spans="1:32" ht="21.75" customHeight="1" x14ac:dyDescent="0.2">
      <c r="A6" s="32"/>
      <c r="B6" s="32"/>
      <c r="C6" s="32"/>
      <c r="D6" s="32"/>
      <c r="E6" s="13"/>
      <c r="F6" s="101" t="s">
        <v>0</v>
      </c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</row>
    <row r="7" spans="1:32" ht="21.75" customHeight="1" x14ac:dyDescent="0.2">
      <c r="A7" s="32"/>
      <c r="B7" s="32"/>
      <c r="C7" s="32"/>
      <c r="D7" s="32"/>
      <c r="E7" s="4"/>
      <c r="F7" s="102" t="s">
        <v>36</v>
      </c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82"/>
      <c r="AD7" s="32"/>
      <c r="AE7" s="82"/>
      <c r="AF7" s="82"/>
    </row>
    <row r="8" spans="1:32" ht="21.75" customHeight="1" x14ac:dyDescent="0.2">
      <c r="A8" s="32"/>
      <c r="B8" s="32"/>
      <c r="C8" s="32"/>
      <c r="D8" s="32"/>
      <c r="E8" s="4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102" t="s">
        <v>35</v>
      </c>
      <c r="U8" s="102"/>
      <c r="V8" s="102"/>
      <c r="W8" s="102"/>
      <c r="X8" s="102"/>
      <c r="Y8" s="102"/>
      <c r="Z8" s="102"/>
      <c r="AA8" s="32"/>
      <c r="AB8" s="32"/>
      <c r="AC8" s="82"/>
      <c r="AD8" s="32"/>
      <c r="AE8" s="82"/>
      <c r="AF8" s="82"/>
    </row>
    <row r="9" spans="1:32" ht="21.75" customHeight="1" x14ac:dyDescent="0.2">
      <c r="A9" s="32"/>
      <c r="B9" s="32"/>
      <c r="C9" s="32"/>
      <c r="D9" s="32"/>
      <c r="E9" s="4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V9" s="102" t="s">
        <v>81</v>
      </c>
      <c r="W9" s="102"/>
      <c r="X9" s="102"/>
      <c r="Y9" s="32"/>
      <c r="Z9" s="32"/>
      <c r="AA9" s="32"/>
      <c r="AB9" s="32"/>
      <c r="AC9" s="82"/>
      <c r="AD9" s="32" t="s">
        <v>82</v>
      </c>
      <c r="AE9" s="82"/>
      <c r="AF9" s="82"/>
    </row>
    <row r="10" spans="1:32" ht="21.75" customHeight="1" x14ac:dyDescent="0.2">
      <c r="A10" s="32"/>
      <c r="B10" s="32"/>
      <c r="C10" s="32"/>
      <c r="D10" s="32"/>
      <c r="E10" s="4"/>
      <c r="F10" s="32"/>
      <c r="G10" s="32"/>
      <c r="H10" s="32"/>
      <c r="I10" s="32"/>
      <c r="J10" s="32"/>
      <c r="K10" s="32"/>
      <c r="L10" s="32" t="s">
        <v>230</v>
      </c>
      <c r="M10" s="32"/>
      <c r="N10" s="32"/>
      <c r="O10" s="32"/>
      <c r="P10" s="32"/>
      <c r="Q10" s="32"/>
      <c r="R10" s="32"/>
      <c r="S10" s="32"/>
      <c r="T10" s="32" t="s">
        <v>202</v>
      </c>
      <c r="U10" s="32"/>
      <c r="V10" s="32" t="s">
        <v>193</v>
      </c>
      <c r="W10" s="32"/>
      <c r="X10" s="32"/>
      <c r="Y10" s="32"/>
      <c r="Z10" s="32"/>
      <c r="AA10" s="32"/>
      <c r="AB10" s="32"/>
      <c r="AC10" s="82"/>
      <c r="AD10" s="32" t="s">
        <v>83</v>
      </c>
      <c r="AE10" s="82"/>
      <c r="AF10" s="82"/>
    </row>
    <row r="11" spans="1:32" s="32" customFormat="1" ht="21.75" customHeight="1" x14ac:dyDescent="0.2">
      <c r="F11" s="32" t="s">
        <v>29</v>
      </c>
      <c r="L11" s="32" t="s">
        <v>231</v>
      </c>
      <c r="N11" s="32" t="s">
        <v>193</v>
      </c>
      <c r="P11" s="103" t="s">
        <v>32</v>
      </c>
      <c r="Q11" s="103"/>
      <c r="R11" s="103"/>
      <c r="T11" s="32" t="s">
        <v>203</v>
      </c>
      <c r="V11" s="32" t="s">
        <v>200</v>
      </c>
      <c r="X11" s="32" t="s">
        <v>84</v>
      </c>
      <c r="Z11" s="32" t="s">
        <v>86</v>
      </c>
      <c r="AB11" s="32" t="s">
        <v>86</v>
      </c>
      <c r="AD11" s="32" t="s">
        <v>87</v>
      </c>
      <c r="AF11" s="32" t="s">
        <v>86</v>
      </c>
    </row>
    <row r="12" spans="1:32" s="32" customFormat="1" ht="21.75" customHeight="1" x14ac:dyDescent="0.2">
      <c r="F12" s="32" t="s">
        <v>228</v>
      </c>
      <c r="H12" s="32" t="s">
        <v>88</v>
      </c>
      <c r="J12" s="32" t="s">
        <v>85</v>
      </c>
      <c r="L12" s="32" t="s">
        <v>232</v>
      </c>
      <c r="N12" s="32" t="s">
        <v>194</v>
      </c>
      <c r="P12" s="32" t="s">
        <v>94</v>
      </c>
      <c r="T12" s="32" t="s">
        <v>204</v>
      </c>
      <c r="V12" s="32" t="s">
        <v>96</v>
      </c>
      <c r="X12" s="32" t="s">
        <v>89</v>
      </c>
      <c r="Z12" s="32" t="s">
        <v>90</v>
      </c>
      <c r="AB12" s="32" t="s">
        <v>28</v>
      </c>
      <c r="AD12" s="32" t="s">
        <v>91</v>
      </c>
      <c r="AF12" s="32" t="s">
        <v>92</v>
      </c>
    </row>
    <row r="13" spans="1:32" s="32" customFormat="1" ht="21.75" customHeight="1" x14ac:dyDescent="0.2">
      <c r="D13" s="33" t="s">
        <v>2</v>
      </c>
      <c r="F13" s="33" t="s">
        <v>229</v>
      </c>
      <c r="H13" s="33" t="s">
        <v>93</v>
      </c>
      <c r="J13" s="33" t="s">
        <v>191</v>
      </c>
      <c r="L13" s="33" t="s">
        <v>192</v>
      </c>
      <c r="N13" s="33" t="s">
        <v>195</v>
      </c>
      <c r="P13" s="33" t="s">
        <v>233</v>
      </c>
      <c r="R13" s="33" t="s">
        <v>95</v>
      </c>
      <c r="T13" s="33" t="s">
        <v>205</v>
      </c>
      <c r="V13" s="33" t="s">
        <v>201</v>
      </c>
      <c r="X13" s="33" t="s">
        <v>96</v>
      </c>
      <c r="Z13" s="33" t="s">
        <v>97</v>
      </c>
      <c r="AB13" s="33" t="s">
        <v>98</v>
      </c>
      <c r="AD13" s="33" t="s">
        <v>99</v>
      </c>
      <c r="AF13" s="33" t="s">
        <v>100</v>
      </c>
    </row>
    <row r="14" spans="1:32" ht="21.75" customHeight="1" x14ac:dyDescent="0.2">
      <c r="A14" s="100" t="s">
        <v>189</v>
      </c>
      <c r="B14" s="100"/>
      <c r="C14" s="100"/>
      <c r="D14" s="100"/>
      <c r="E14" s="100"/>
      <c r="F14" s="83">
        <v>357739952</v>
      </c>
      <c r="G14" s="83"/>
      <c r="H14" s="83">
        <v>3037404360</v>
      </c>
      <c r="I14" s="83"/>
      <c r="J14" s="83">
        <v>4466732</v>
      </c>
      <c r="K14" s="83"/>
      <c r="L14" s="83">
        <v>51525325</v>
      </c>
      <c r="M14" s="83"/>
      <c r="N14" s="83">
        <v>-7943219</v>
      </c>
      <c r="O14" s="83"/>
      <c r="P14" s="83">
        <v>35773996</v>
      </c>
      <c r="Q14" s="83"/>
      <c r="R14" s="83">
        <v>1756773664</v>
      </c>
      <c r="S14" s="83"/>
      <c r="T14" s="83">
        <v>-58838035</v>
      </c>
      <c r="U14" s="83"/>
      <c r="V14" s="83">
        <v>147339054</v>
      </c>
      <c r="W14" s="83"/>
      <c r="X14" s="83">
        <v>-191444323</v>
      </c>
      <c r="Y14" s="83"/>
      <c r="Z14" s="83">
        <f>SUM(T14:Y14)</f>
        <v>-102943304</v>
      </c>
      <c r="AA14" s="83"/>
      <c r="AB14" s="83">
        <f>SUM(F14:R14,Z14)</f>
        <v>5132797506</v>
      </c>
      <c r="AC14" s="83"/>
      <c r="AD14" s="83">
        <v>71247717</v>
      </c>
      <c r="AE14" s="83"/>
      <c r="AF14" s="83">
        <f>SUM(AB14:AD14)</f>
        <v>5204045223</v>
      </c>
    </row>
    <row r="15" spans="1:32" ht="21.75" customHeight="1" x14ac:dyDescent="0.2">
      <c r="A15" s="11" t="s">
        <v>109</v>
      </c>
      <c r="D15" s="84"/>
      <c r="E15" s="84"/>
      <c r="F15" s="85">
        <v>0</v>
      </c>
      <c r="G15" s="85"/>
      <c r="H15" s="85">
        <v>0</v>
      </c>
      <c r="I15" s="85"/>
      <c r="J15" s="85">
        <v>0</v>
      </c>
      <c r="K15" s="85"/>
      <c r="L15" s="85">
        <v>0</v>
      </c>
      <c r="M15" s="85"/>
      <c r="N15" s="85">
        <v>0</v>
      </c>
      <c r="O15" s="85"/>
      <c r="P15" s="85">
        <v>0</v>
      </c>
      <c r="Q15" s="83"/>
      <c r="R15" s="83">
        <f>'PL (6M)'!G80</f>
        <v>354754059</v>
      </c>
      <c r="S15" s="83"/>
      <c r="T15" s="83">
        <v>0</v>
      </c>
      <c r="U15" s="83"/>
      <c r="V15" s="83">
        <v>0</v>
      </c>
      <c r="W15" s="83"/>
      <c r="X15" s="83">
        <v>0</v>
      </c>
      <c r="Y15" s="83"/>
      <c r="Z15" s="83">
        <f>SUM(T15:Y15)</f>
        <v>0</v>
      </c>
      <c r="AA15" s="83"/>
      <c r="AB15" s="83">
        <f>SUM(F15:R15,Z15)</f>
        <v>354754059</v>
      </c>
      <c r="AC15" s="83"/>
      <c r="AD15" s="83">
        <f>'PL (6M)'!G85</f>
        <v>49778334</v>
      </c>
      <c r="AE15" s="83"/>
      <c r="AF15" s="83">
        <f>SUM(AB15:AD15)</f>
        <v>404532393</v>
      </c>
    </row>
    <row r="16" spans="1:32" ht="21.75" customHeight="1" x14ac:dyDescent="0.2">
      <c r="A16" s="86" t="s">
        <v>105</v>
      </c>
      <c r="D16" s="84"/>
      <c r="E16" s="84"/>
      <c r="F16" s="87">
        <v>0</v>
      </c>
      <c r="G16" s="85"/>
      <c r="H16" s="87">
        <v>0</v>
      </c>
      <c r="I16" s="85"/>
      <c r="J16" s="87">
        <v>0</v>
      </c>
      <c r="K16" s="85"/>
      <c r="L16" s="87">
        <v>0</v>
      </c>
      <c r="M16" s="85"/>
      <c r="N16" s="87">
        <v>0</v>
      </c>
      <c r="O16" s="85"/>
      <c r="P16" s="87">
        <v>0</v>
      </c>
      <c r="Q16" s="83"/>
      <c r="R16" s="88">
        <f>'PL (6M)'!G66</f>
        <v>-72639</v>
      </c>
      <c r="S16" s="83"/>
      <c r="T16" s="88">
        <v>0</v>
      </c>
      <c r="U16" s="83"/>
      <c r="V16" s="88">
        <v>-81876517</v>
      </c>
      <c r="W16" s="83"/>
      <c r="X16" s="88">
        <v>27501706</v>
      </c>
      <c r="Y16" s="83"/>
      <c r="Z16" s="88">
        <f>SUM(T16:Y16)</f>
        <v>-54374811</v>
      </c>
      <c r="AA16" s="83"/>
      <c r="AB16" s="88">
        <f>SUM(F16:R16,Z16)</f>
        <v>-54447450</v>
      </c>
      <c r="AC16" s="83"/>
      <c r="AD16" s="88">
        <v>0</v>
      </c>
      <c r="AE16" s="83"/>
      <c r="AF16" s="88">
        <f>SUM(AB16:AD16)</f>
        <v>-54447450</v>
      </c>
    </row>
    <row r="17" spans="1:32" ht="21.75" customHeight="1" x14ac:dyDescent="0.2">
      <c r="A17" s="11" t="s">
        <v>106</v>
      </c>
      <c r="D17" s="84"/>
      <c r="E17" s="84"/>
      <c r="F17" s="83">
        <f>SUM(F15:F16)</f>
        <v>0</v>
      </c>
      <c r="G17" s="83"/>
      <c r="H17" s="83">
        <f>SUM(H15:H16)</f>
        <v>0</v>
      </c>
      <c r="I17" s="83"/>
      <c r="J17" s="83">
        <f>SUM(J15:J16)</f>
        <v>0</v>
      </c>
      <c r="K17" s="83"/>
      <c r="L17" s="83">
        <f>SUM(L15:L16)</f>
        <v>0</v>
      </c>
      <c r="M17" s="83"/>
      <c r="N17" s="83">
        <f>SUM(N15:N16)</f>
        <v>0</v>
      </c>
      <c r="O17" s="83"/>
      <c r="P17" s="83">
        <f>SUM(P15:P16)</f>
        <v>0</v>
      </c>
      <c r="Q17" s="83"/>
      <c r="R17" s="83">
        <f>SUM(R15:R16)</f>
        <v>354681420</v>
      </c>
      <c r="S17" s="83"/>
      <c r="T17" s="83">
        <f>SUM(T15:T16)</f>
        <v>0</v>
      </c>
      <c r="U17" s="83"/>
      <c r="V17" s="83">
        <f>SUM(V15:V16)</f>
        <v>-81876517</v>
      </c>
      <c r="W17" s="83"/>
      <c r="X17" s="83">
        <f>SUM(X15:X16)</f>
        <v>27501706</v>
      </c>
      <c r="Y17" s="83"/>
      <c r="Z17" s="83">
        <f>SUM(Z15:Z16)</f>
        <v>-54374811</v>
      </c>
      <c r="AA17" s="83"/>
      <c r="AB17" s="83">
        <f>SUM(AB15:AB16)</f>
        <v>300306609</v>
      </c>
      <c r="AC17" s="83"/>
      <c r="AD17" s="83">
        <f>SUM(AD15:AD16)</f>
        <v>49778334</v>
      </c>
      <c r="AE17" s="83"/>
      <c r="AF17" s="83">
        <f>SUM(AF15:AF16)</f>
        <v>350084943</v>
      </c>
    </row>
    <row r="18" spans="1:32" ht="21.75" customHeight="1" x14ac:dyDescent="0.2">
      <c r="A18" s="11" t="s">
        <v>280</v>
      </c>
      <c r="D18" s="84"/>
      <c r="E18" s="84"/>
      <c r="F18" s="83">
        <v>900000</v>
      </c>
      <c r="G18" s="83"/>
      <c r="H18" s="83">
        <v>35100000</v>
      </c>
      <c r="I18" s="83"/>
      <c r="J18" s="83">
        <v>0</v>
      </c>
      <c r="K18" s="83"/>
      <c r="L18" s="83">
        <v>0</v>
      </c>
      <c r="M18" s="83"/>
      <c r="N18" s="83">
        <v>0</v>
      </c>
      <c r="O18" s="83"/>
      <c r="P18" s="83">
        <v>0</v>
      </c>
      <c r="Q18" s="83"/>
      <c r="R18" s="83">
        <v>0</v>
      </c>
      <c r="S18" s="83"/>
      <c r="T18" s="83">
        <v>0</v>
      </c>
      <c r="U18" s="83"/>
      <c r="V18" s="83">
        <v>0</v>
      </c>
      <c r="W18" s="83"/>
      <c r="X18" s="83">
        <v>0</v>
      </c>
      <c r="Y18" s="83"/>
      <c r="Z18" s="83">
        <f>SUM(T18:Y18)</f>
        <v>0</v>
      </c>
      <c r="AA18" s="83"/>
      <c r="AB18" s="83">
        <f>SUM(F18:R18,Z18)</f>
        <v>36000000</v>
      </c>
      <c r="AC18" s="83"/>
      <c r="AD18" s="83">
        <v>0</v>
      </c>
      <c r="AE18" s="83"/>
      <c r="AF18" s="83">
        <f t="shared" ref="AF18:AF26" si="0">SUM(AB18:AD18)</f>
        <v>36000000</v>
      </c>
    </row>
    <row r="19" spans="1:32" ht="21.75" customHeight="1" x14ac:dyDescent="0.2">
      <c r="A19" s="52" t="s">
        <v>244</v>
      </c>
      <c r="D19" s="84"/>
      <c r="E19" s="84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</row>
    <row r="20" spans="1:32" ht="21.75" customHeight="1" x14ac:dyDescent="0.2">
      <c r="A20" s="52" t="s">
        <v>245</v>
      </c>
      <c r="E20" s="32"/>
      <c r="F20" s="85">
        <v>0</v>
      </c>
      <c r="G20" s="85"/>
      <c r="H20" s="85">
        <v>0</v>
      </c>
      <c r="I20" s="85"/>
      <c r="J20" s="85">
        <v>0</v>
      </c>
      <c r="K20" s="85"/>
      <c r="L20" s="85">
        <v>0</v>
      </c>
      <c r="M20" s="85"/>
      <c r="N20" s="85">
        <v>0</v>
      </c>
      <c r="O20" s="85"/>
      <c r="P20" s="85">
        <v>0</v>
      </c>
      <c r="Q20" s="85"/>
      <c r="R20" s="85">
        <v>0</v>
      </c>
      <c r="S20" s="85"/>
      <c r="T20" s="85">
        <v>196191896</v>
      </c>
      <c r="U20" s="85"/>
      <c r="V20" s="85">
        <v>0</v>
      </c>
      <c r="W20" s="85"/>
      <c r="X20" s="85">
        <v>0</v>
      </c>
      <c r="Y20" s="85"/>
      <c r="Z20" s="85">
        <f>SUM(T20:Y20)</f>
        <v>196191896</v>
      </c>
      <c r="AA20" s="85"/>
      <c r="AB20" s="85">
        <f>SUM(F20:R20,Z20)</f>
        <v>196191896</v>
      </c>
      <c r="AC20" s="85"/>
      <c r="AD20" s="85">
        <v>-196191896</v>
      </c>
      <c r="AE20" s="85"/>
      <c r="AF20" s="85">
        <f t="shared" si="0"/>
        <v>0</v>
      </c>
    </row>
    <row r="21" spans="1:32" ht="21.75" customHeight="1" x14ac:dyDescent="0.2">
      <c r="A21" s="52" t="s">
        <v>196</v>
      </c>
      <c r="E21" s="32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</row>
    <row r="22" spans="1:32" ht="21.75" customHeight="1" x14ac:dyDescent="0.2">
      <c r="A22" s="52" t="s">
        <v>262</v>
      </c>
      <c r="B22" s="36"/>
      <c r="C22" s="36"/>
      <c r="D22" s="36"/>
      <c r="E22" s="32"/>
      <c r="F22" s="85">
        <v>0</v>
      </c>
      <c r="G22" s="85"/>
      <c r="H22" s="85">
        <v>0</v>
      </c>
      <c r="I22" s="85"/>
      <c r="J22" s="85">
        <v>0</v>
      </c>
      <c r="K22" s="85"/>
      <c r="L22" s="85">
        <v>0</v>
      </c>
      <c r="M22" s="85"/>
      <c r="N22" s="85">
        <v>0</v>
      </c>
      <c r="O22" s="85"/>
      <c r="P22" s="85">
        <v>0</v>
      </c>
      <c r="Q22" s="85"/>
      <c r="R22" s="85">
        <v>0</v>
      </c>
      <c r="S22" s="85"/>
      <c r="T22" s="85">
        <v>0</v>
      </c>
      <c r="U22" s="85"/>
      <c r="V22" s="85">
        <v>0</v>
      </c>
      <c r="W22" s="85"/>
      <c r="X22" s="85">
        <v>0</v>
      </c>
      <c r="Y22" s="85"/>
      <c r="Z22" s="85">
        <f>SUM(T22:Y22)</f>
        <v>0</v>
      </c>
      <c r="AA22" s="85"/>
      <c r="AB22" s="85">
        <f>SUM(F22:R22,Z22)</f>
        <v>0</v>
      </c>
      <c r="AC22" s="85"/>
      <c r="AD22" s="85">
        <v>414514403</v>
      </c>
      <c r="AE22" s="85"/>
      <c r="AF22" s="85">
        <f>SUM(AB22:AD22)</f>
        <v>414514403</v>
      </c>
    </row>
    <row r="23" spans="1:32" ht="21.75" customHeight="1" x14ac:dyDescent="0.2">
      <c r="A23" s="52" t="s">
        <v>263</v>
      </c>
      <c r="B23" s="36"/>
      <c r="C23" s="36"/>
      <c r="D23" s="36"/>
      <c r="E23" s="32"/>
      <c r="F23" s="85">
        <v>0</v>
      </c>
      <c r="G23" s="85"/>
      <c r="H23" s="85">
        <v>0</v>
      </c>
      <c r="I23" s="85"/>
      <c r="J23" s="85">
        <v>0</v>
      </c>
      <c r="K23" s="85"/>
      <c r="L23" s="85">
        <v>0</v>
      </c>
      <c r="M23" s="85"/>
      <c r="N23" s="85">
        <v>0</v>
      </c>
      <c r="O23" s="85"/>
      <c r="P23" s="85">
        <v>0</v>
      </c>
      <c r="Q23" s="85"/>
      <c r="R23" s="85">
        <v>0</v>
      </c>
      <c r="S23" s="85"/>
      <c r="T23" s="85">
        <v>-2283161</v>
      </c>
      <c r="U23" s="85"/>
      <c r="V23" s="85">
        <v>0</v>
      </c>
      <c r="W23" s="85"/>
      <c r="X23" s="85">
        <v>0</v>
      </c>
      <c r="Y23" s="85"/>
      <c r="Z23" s="85">
        <f>SUM(T23:Y23)</f>
        <v>-2283161</v>
      </c>
      <c r="AA23" s="85"/>
      <c r="AB23" s="85">
        <f>SUM(F23:R23,Z23)</f>
        <v>-2283161</v>
      </c>
      <c r="AC23" s="85"/>
      <c r="AD23" s="85">
        <v>-1825081</v>
      </c>
      <c r="AE23" s="85"/>
      <c r="AF23" s="85">
        <f t="shared" ref="AF23" si="1">SUM(AB23:AD23)</f>
        <v>-4108242</v>
      </c>
    </row>
    <row r="24" spans="1:32" ht="21.75" customHeight="1" x14ac:dyDescent="0.2">
      <c r="A24" s="52" t="s">
        <v>140</v>
      </c>
      <c r="D24" s="22"/>
      <c r="E24" s="32"/>
      <c r="F24" s="85">
        <v>0</v>
      </c>
      <c r="G24" s="85"/>
      <c r="H24" s="85">
        <v>0</v>
      </c>
      <c r="I24" s="85"/>
      <c r="J24" s="85">
        <v>0</v>
      </c>
      <c r="K24" s="85"/>
      <c r="L24" s="85">
        <v>0</v>
      </c>
      <c r="M24" s="85"/>
      <c r="N24" s="85">
        <v>-8659945</v>
      </c>
      <c r="O24" s="85"/>
      <c r="P24" s="85">
        <v>0</v>
      </c>
      <c r="Q24" s="85"/>
      <c r="R24" s="85">
        <v>0</v>
      </c>
      <c r="S24" s="85"/>
      <c r="T24" s="85">
        <v>0</v>
      </c>
      <c r="U24" s="85"/>
      <c r="V24" s="85">
        <v>0</v>
      </c>
      <c r="W24" s="85"/>
      <c r="X24" s="85">
        <v>0</v>
      </c>
      <c r="Y24" s="85"/>
      <c r="Z24" s="85">
        <f>SUM(T24:Y24)</f>
        <v>0</v>
      </c>
      <c r="AA24" s="85"/>
      <c r="AB24" s="85">
        <f>SUM(F24:R24,Z24)</f>
        <v>-8659945</v>
      </c>
      <c r="AC24" s="85"/>
      <c r="AD24" s="85">
        <v>36551350</v>
      </c>
      <c r="AE24" s="85"/>
      <c r="AF24" s="85">
        <f t="shared" si="0"/>
        <v>27891405</v>
      </c>
    </row>
    <row r="25" spans="1:32" ht="21.75" customHeight="1" x14ac:dyDescent="0.2">
      <c r="A25" s="52" t="s">
        <v>197</v>
      </c>
      <c r="D25" s="22"/>
      <c r="E25" s="32"/>
      <c r="F25" s="85">
        <v>0</v>
      </c>
      <c r="G25" s="85"/>
      <c r="H25" s="85">
        <v>0</v>
      </c>
      <c r="I25" s="85"/>
      <c r="J25" s="85">
        <v>0</v>
      </c>
      <c r="K25" s="85"/>
      <c r="L25" s="85">
        <v>8564153</v>
      </c>
      <c r="M25" s="85"/>
      <c r="N25" s="85">
        <v>0</v>
      </c>
      <c r="O25" s="85"/>
      <c r="P25" s="85">
        <v>0</v>
      </c>
      <c r="Q25" s="85"/>
      <c r="R25" s="85">
        <v>0</v>
      </c>
      <c r="S25" s="85"/>
      <c r="T25" s="85">
        <v>0</v>
      </c>
      <c r="U25" s="85"/>
      <c r="V25" s="85">
        <v>0</v>
      </c>
      <c r="W25" s="85"/>
      <c r="X25" s="85">
        <v>0</v>
      </c>
      <c r="Y25" s="85"/>
      <c r="Z25" s="85">
        <f>SUM(T25:Y25)</f>
        <v>0</v>
      </c>
      <c r="AA25" s="85"/>
      <c r="AB25" s="85">
        <f>SUM(F25:R25,Z25)</f>
        <v>8564153</v>
      </c>
      <c r="AC25" s="85"/>
      <c r="AD25" s="85">
        <v>0</v>
      </c>
      <c r="AE25" s="85"/>
      <c r="AF25" s="85">
        <f t="shared" ref="AF25" si="2">SUM(AB25:AD25)</f>
        <v>8564153</v>
      </c>
    </row>
    <row r="26" spans="1:32" ht="21.75" customHeight="1" x14ac:dyDescent="0.2">
      <c r="A26" s="52" t="s">
        <v>281</v>
      </c>
      <c r="E26" s="32"/>
      <c r="F26" s="88">
        <v>0</v>
      </c>
      <c r="G26" s="83"/>
      <c r="H26" s="88">
        <v>0</v>
      </c>
      <c r="I26" s="83"/>
      <c r="J26" s="88">
        <v>0</v>
      </c>
      <c r="K26" s="83"/>
      <c r="L26" s="83">
        <v>0</v>
      </c>
      <c r="M26" s="83"/>
      <c r="N26" s="88">
        <v>0</v>
      </c>
      <c r="O26" s="83"/>
      <c r="P26" s="88">
        <v>0</v>
      </c>
      <c r="Q26" s="83"/>
      <c r="R26" s="88">
        <v>0</v>
      </c>
      <c r="S26" s="83"/>
      <c r="T26" s="88">
        <v>0</v>
      </c>
      <c r="U26" s="83"/>
      <c r="V26" s="88">
        <v>0</v>
      </c>
      <c r="W26" s="83"/>
      <c r="X26" s="88">
        <v>0</v>
      </c>
      <c r="Y26" s="83"/>
      <c r="Z26" s="88">
        <f>SUM(T26:Y26)</f>
        <v>0</v>
      </c>
      <c r="AA26" s="83"/>
      <c r="AB26" s="88">
        <f>SUM(F26:R26,Z26)</f>
        <v>0</v>
      </c>
      <c r="AC26" s="83"/>
      <c r="AD26" s="88">
        <v>4792078</v>
      </c>
      <c r="AE26" s="83"/>
      <c r="AF26" s="88">
        <f t="shared" si="0"/>
        <v>4792078</v>
      </c>
    </row>
    <row r="27" spans="1:32" ht="21.75" customHeight="1" thickBot="1" x14ac:dyDescent="0.25">
      <c r="A27" s="7" t="s">
        <v>279</v>
      </c>
      <c r="E27" s="32"/>
      <c r="F27" s="90">
        <f>SUM(F14,F17:F26)</f>
        <v>358639952</v>
      </c>
      <c r="G27" s="83"/>
      <c r="H27" s="90">
        <f>SUM(H14,H17:H26)</f>
        <v>3072504360</v>
      </c>
      <c r="I27" s="83"/>
      <c r="J27" s="90">
        <f>SUM(J14,J17:J26)</f>
        <v>4466732</v>
      </c>
      <c r="K27" s="83"/>
      <c r="L27" s="90">
        <f>SUM(L14,L17:L26)</f>
        <v>60089478</v>
      </c>
      <c r="M27" s="83"/>
      <c r="N27" s="90">
        <f>SUM(N14,N17:N26)</f>
        <v>-16603164</v>
      </c>
      <c r="O27" s="83"/>
      <c r="P27" s="90">
        <f>SUM(P14,P17:P26)</f>
        <v>35773996</v>
      </c>
      <c r="Q27" s="83"/>
      <c r="R27" s="90">
        <f>SUM(R14,R17:R26)</f>
        <v>2111455084</v>
      </c>
      <c r="S27" s="83"/>
      <c r="T27" s="90">
        <f>SUM(T14,T17:T26)</f>
        <v>135070700</v>
      </c>
      <c r="U27" s="83"/>
      <c r="V27" s="90">
        <f>SUM(V14,V17:V26)</f>
        <v>65462537</v>
      </c>
      <c r="W27" s="83"/>
      <c r="X27" s="90">
        <f>SUM(X14,X17:X26)</f>
        <v>-163942617</v>
      </c>
      <c r="Y27" s="83"/>
      <c r="Z27" s="90">
        <f>SUM(Z14,Z17:Z26)</f>
        <v>36590620</v>
      </c>
      <c r="AA27" s="83"/>
      <c r="AB27" s="90">
        <f>SUM(AB14,AB17:AB26)</f>
        <v>5662917058</v>
      </c>
      <c r="AC27" s="83"/>
      <c r="AD27" s="90">
        <f>SUM(AD14,AD17:AD26)</f>
        <v>378866905</v>
      </c>
      <c r="AE27" s="83"/>
      <c r="AF27" s="90">
        <f>SUM(AF14,AF17:AF26)</f>
        <v>6041783963</v>
      </c>
    </row>
    <row r="28" spans="1:32" ht="21.75" customHeight="1" thickTop="1" x14ac:dyDescent="0.2">
      <c r="A28" s="7"/>
      <c r="E28" s="32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</row>
    <row r="29" spans="1:32" ht="21.75" customHeight="1" x14ac:dyDescent="0.2">
      <c r="A29" s="100" t="s">
        <v>290</v>
      </c>
      <c r="B29" s="100"/>
      <c r="C29" s="100"/>
      <c r="D29" s="100"/>
      <c r="E29" s="32"/>
      <c r="F29" s="83">
        <v>358639952</v>
      </c>
      <c r="G29" s="83"/>
      <c r="H29" s="83">
        <v>3072504360</v>
      </c>
      <c r="I29" s="83"/>
      <c r="J29" s="83">
        <v>4551526</v>
      </c>
      <c r="K29" s="83"/>
      <c r="L29" s="83">
        <v>55807402</v>
      </c>
      <c r="M29" s="83"/>
      <c r="N29" s="83">
        <v>-12197030</v>
      </c>
      <c r="O29" s="83"/>
      <c r="P29" s="83">
        <v>35863996</v>
      </c>
      <c r="Q29" s="83"/>
      <c r="R29" s="83">
        <v>2434369939</v>
      </c>
      <c r="S29" s="83"/>
      <c r="T29" s="83">
        <v>150455554</v>
      </c>
      <c r="U29" s="83"/>
      <c r="V29" s="83">
        <v>12290920</v>
      </c>
      <c r="W29" s="83"/>
      <c r="X29" s="83">
        <v>-142672255</v>
      </c>
      <c r="Y29" s="83"/>
      <c r="Z29" s="83">
        <f>SUM(T29:Y29)</f>
        <v>20074219</v>
      </c>
      <c r="AA29" s="83"/>
      <c r="AB29" s="83">
        <f>SUM(F29:R29,Z29)</f>
        <v>5969614364</v>
      </c>
      <c r="AC29" s="83"/>
      <c r="AD29" s="83">
        <v>387388000</v>
      </c>
      <c r="AE29" s="83"/>
      <c r="AF29" s="83">
        <f t="shared" ref="AF29:AF30" si="3">SUM(AB29:AD29)</f>
        <v>6357002364</v>
      </c>
    </row>
    <row r="30" spans="1:32" ht="21.75" customHeight="1" x14ac:dyDescent="0.2">
      <c r="A30" s="52" t="s">
        <v>305</v>
      </c>
      <c r="D30" s="22">
        <v>1.5</v>
      </c>
      <c r="E30" s="91"/>
      <c r="F30" s="88">
        <v>0</v>
      </c>
      <c r="G30" s="83"/>
      <c r="H30" s="88">
        <v>0</v>
      </c>
      <c r="I30" s="83"/>
      <c r="J30" s="88">
        <v>0</v>
      </c>
      <c r="K30" s="89"/>
      <c r="L30" s="88">
        <v>0</v>
      </c>
      <c r="M30" s="83"/>
      <c r="N30" s="88">
        <v>0</v>
      </c>
      <c r="O30" s="83"/>
      <c r="P30" s="88">
        <v>0</v>
      </c>
      <c r="Q30" s="83"/>
      <c r="R30" s="88">
        <v>-94789</v>
      </c>
      <c r="S30" s="83"/>
      <c r="T30" s="88">
        <v>0</v>
      </c>
      <c r="U30" s="83"/>
      <c r="V30" s="88">
        <v>0</v>
      </c>
      <c r="W30" s="83"/>
      <c r="X30" s="88">
        <v>0</v>
      </c>
      <c r="Y30" s="83"/>
      <c r="Z30" s="88">
        <v>0</v>
      </c>
      <c r="AA30" s="83"/>
      <c r="AB30" s="88">
        <f>SUM(F30:R30,Z30)</f>
        <v>-94789</v>
      </c>
      <c r="AC30" s="83"/>
      <c r="AD30" s="88">
        <v>851290</v>
      </c>
      <c r="AE30" s="83"/>
      <c r="AF30" s="88">
        <f t="shared" si="3"/>
        <v>756501</v>
      </c>
    </row>
    <row r="31" spans="1:32" ht="21.75" customHeight="1" x14ac:dyDescent="0.2">
      <c r="A31" s="45" t="s">
        <v>291</v>
      </c>
      <c r="D31" s="84"/>
      <c r="E31" s="84"/>
      <c r="F31" s="83">
        <f>SUM(F29:F30)</f>
        <v>358639952</v>
      </c>
      <c r="G31" s="83"/>
      <c r="H31" s="83">
        <f>SUM(H29:H30)</f>
        <v>3072504360</v>
      </c>
      <c r="I31" s="83"/>
      <c r="J31" s="83">
        <f>SUM(J29:J30)</f>
        <v>4551526</v>
      </c>
      <c r="K31" s="89"/>
      <c r="L31" s="83">
        <f>SUM(L29:L30)</f>
        <v>55807402</v>
      </c>
      <c r="M31" s="83"/>
      <c r="N31" s="83">
        <f>SUM(N29:N30)</f>
        <v>-12197030</v>
      </c>
      <c r="O31" s="83"/>
      <c r="P31" s="83">
        <f>SUM(P29:P30)</f>
        <v>35863996</v>
      </c>
      <c r="Q31" s="83"/>
      <c r="R31" s="83">
        <f>SUM(R29:R30)</f>
        <v>2434275150</v>
      </c>
      <c r="S31" s="83"/>
      <c r="T31" s="83">
        <f>SUM(T29:T30)</f>
        <v>150455554</v>
      </c>
      <c r="U31" s="83"/>
      <c r="V31" s="83">
        <f>SUM(V29:V30)</f>
        <v>12290920</v>
      </c>
      <c r="W31" s="83"/>
      <c r="X31" s="83">
        <f>SUM(X29:X30)</f>
        <v>-142672255</v>
      </c>
      <c r="Y31" s="83"/>
      <c r="Z31" s="83">
        <f>SUM(Z29:Z30)</f>
        <v>20074219</v>
      </c>
      <c r="AA31" s="83"/>
      <c r="AB31" s="83">
        <f>SUM(AB29:AB30)</f>
        <v>5969519575</v>
      </c>
      <c r="AC31" s="83"/>
      <c r="AD31" s="83">
        <f>SUM(AD29:AD30)</f>
        <v>388239290</v>
      </c>
      <c r="AE31" s="83"/>
      <c r="AF31" s="83">
        <f>SUM(AF29:AF30)</f>
        <v>6357758865</v>
      </c>
    </row>
    <row r="32" spans="1:32" ht="21.75" customHeight="1" x14ac:dyDescent="0.2">
      <c r="A32" s="11" t="s">
        <v>109</v>
      </c>
      <c r="D32" s="84"/>
      <c r="E32" s="84"/>
      <c r="F32" s="83">
        <v>0</v>
      </c>
      <c r="G32" s="83"/>
      <c r="H32" s="83">
        <v>0</v>
      </c>
      <c r="I32" s="83"/>
      <c r="J32" s="83">
        <v>0</v>
      </c>
      <c r="K32" s="83"/>
      <c r="L32" s="83">
        <v>0</v>
      </c>
      <c r="M32" s="83"/>
      <c r="N32" s="83">
        <v>0</v>
      </c>
      <c r="O32" s="83"/>
      <c r="P32" s="83">
        <v>0</v>
      </c>
      <c r="Q32" s="83"/>
      <c r="R32" s="83">
        <f>'PL (6M)'!E80</f>
        <v>478638844</v>
      </c>
      <c r="S32" s="83"/>
      <c r="T32" s="83">
        <v>0</v>
      </c>
      <c r="U32" s="83"/>
      <c r="V32" s="83">
        <v>0</v>
      </c>
      <c r="W32" s="83"/>
      <c r="X32" s="83">
        <v>0</v>
      </c>
      <c r="Y32" s="83"/>
      <c r="Z32" s="83">
        <f>SUM(T32:Y32)</f>
        <v>0</v>
      </c>
      <c r="AA32" s="83"/>
      <c r="AB32" s="83">
        <f>SUM(F32:R32,Z32)</f>
        <v>478638844</v>
      </c>
      <c r="AC32" s="83"/>
      <c r="AD32" s="83">
        <f>'PL (6M)'!E85</f>
        <v>43806691</v>
      </c>
      <c r="AE32" s="83"/>
      <c r="AF32" s="83">
        <f t="shared" ref="AF32:AF33" si="4">SUM(AB32:AD32)</f>
        <v>522445535</v>
      </c>
    </row>
    <row r="33" spans="1:32" ht="21.75" customHeight="1" x14ac:dyDescent="0.2">
      <c r="A33" s="52" t="s">
        <v>105</v>
      </c>
      <c r="D33" s="84"/>
      <c r="E33" s="84"/>
      <c r="F33" s="88">
        <v>0</v>
      </c>
      <c r="G33" s="83"/>
      <c r="H33" s="88">
        <v>0</v>
      </c>
      <c r="I33" s="83"/>
      <c r="J33" s="88">
        <v>0</v>
      </c>
      <c r="K33" s="89"/>
      <c r="L33" s="88">
        <v>0</v>
      </c>
      <c r="M33" s="83"/>
      <c r="N33" s="88">
        <v>0</v>
      </c>
      <c r="O33" s="83"/>
      <c r="P33" s="88">
        <v>0</v>
      </c>
      <c r="Q33" s="83"/>
      <c r="R33" s="88">
        <f>'PL (6M)'!E66</f>
        <v>2005440</v>
      </c>
      <c r="S33" s="83"/>
      <c r="T33" s="88">
        <v>0</v>
      </c>
      <c r="U33" s="83"/>
      <c r="V33" s="88">
        <v>79411248</v>
      </c>
      <c r="W33" s="83"/>
      <c r="X33" s="88">
        <v>-2268282</v>
      </c>
      <c r="Y33" s="83"/>
      <c r="Z33" s="88">
        <f>SUM(T33:Y33)</f>
        <v>77142966</v>
      </c>
      <c r="AA33" s="83"/>
      <c r="AB33" s="88">
        <f>SUM(F33:R33,Z33)</f>
        <v>79148406</v>
      </c>
      <c r="AC33" s="83"/>
      <c r="AD33" s="88">
        <v>0</v>
      </c>
      <c r="AE33" s="83"/>
      <c r="AF33" s="88">
        <f t="shared" si="4"/>
        <v>79148406</v>
      </c>
    </row>
    <row r="34" spans="1:32" ht="21.75" customHeight="1" x14ac:dyDescent="0.2">
      <c r="A34" s="11" t="s">
        <v>106</v>
      </c>
      <c r="D34" s="84"/>
      <c r="E34" s="84"/>
      <c r="F34" s="83">
        <f>SUM(F32:F33)</f>
        <v>0</v>
      </c>
      <c r="G34" s="83"/>
      <c r="H34" s="83">
        <f>SUM(H32:H33)</f>
        <v>0</v>
      </c>
      <c r="I34" s="83"/>
      <c r="J34" s="83">
        <f>SUM(J32:J33)</f>
        <v>0</v>
      </c>
      <c r="K34" s="83"/>
      <c r="L34" s="83">
        <f>SUM(L32:L33)</f>
        <v>0</v>
      </c>
      <c r="M34" s="83"/>
      <c r="N34" s="83">
        <f>SUM(N32:N33)</f>
        <v>0</v>
      </c>
      <c r="O34" s="83"/>
      <c r="P34" s="83">
        <f>SUM(P32:P33)</f>
        <v>0</v>
      </c>
      <c r="Q34" s="83"/>
      <c r="R34" s="83">
        <f>SUM(R32:R33)</f>
        <v>480644284</v>
      </c>
      <c r="S34" s="83"/>
      <c r="T34" s="83">
        <f>SUM(T32:T33)</f>
        <v>0</v>
      </c>
      <c r="U34" s="83"/>
      <c r="V34" s="83">
        <f>SUM(V32:V33)</f>
        <v>79411248</v>
      </c>
      <c r="W34" s="83"/>
      <c r="X34" s="83">
        <f>SUM(X32:X33)</f>
        <v>-2268282</v>
      </c>
      <c r="Y34" s="83"/>
      <c r="Z34" s="83">
        <f>SUM(Z32:Z33)</f>
        <v>77142966</v>
      </c>
      <c r="AA34" s="83"/>
      <c r="AB34" s="83">
        <f>SUM(AB32:AB33)</f>
        <v>557787250</v>
      </c>
      <c r="AC34" s="83"/>
      <c r="AD34" s="83">
        <f>SUM(AD32:AD33)</f>
        <v>43806691</v>
      </c>
      <c r="AE34" s="83"/>
      <c r="AF34" s="83">
        <f>SUM(AF32:AF33)</f>
        <v>601593941</v>
      </c>
    </row>
    <row r="35" spans="1:32" ht="21.75" customHeight="1" x14ac:dyDescent="0.2">
      <c r="A35" s="11" t="s">
        <v>289</v>
      </c>
      <c r="D35" s="22">
        <v>27</v>
      </c>
      <c r="E35" s="84"/>
      <c r="F35" s="83">
        <v>0</v>
      </c>
      <c r="G35" s="83"/>
      <c r="H35" s="83">
        <v>0</v>
      </c>
      <c r="I35" s="83"/>
      <c r="J35" s="83">
        <v>0</v>
      </c>
      <c r="K35" s="83"/>
      <c r="L35" s="83">
        <v>0</v>
      </c>
      <c r="M35" s="83"/>
      <c r="N35" s="83">
        <v>0</v>
      </c>
      <c r="O35" s="83"/>
      <c r="P35" s="83">
        <v>0</v>
      </c>
      <c r="Q35" s="83"/>
      <c r="R35" s="83">
        <v>-215050461</v>
      </c>
      <c r="S35" s="83"/>
      <c r="T35" s="83">
        <v>0</v>
      </c>
      <c r="U35" s="83"/>
      <c r="V35" s="83">
        <v>0</v>
      </c>
      <c r="W35" s="83"/>
      <c r="X35" s="83">
        <v>0</v>
      </c>
      <c r="Y35" s="83"/>
      <c r="Z35" s="83">
        <f>SUM(T35:Y35)</f>
        <v>0</v>
      </c>
      <c r="AA35" s="83"/>
      <c r="AB35" s="83">
        <f>SUM(F35:R35,Z35)</f>
        <v>-215050461</v>
      </c>
      <c r="AC35" s="83"/>
      <c r="AD35" s="83">
        <v>-32599460</v>
      </c>
      <c r="AE35" s="83"/>
      <c r="AF35" s="83">
        <f>SUM(AB35:AD35)</f>
        <v>-247649921</v>
      </c>
    </row>
    <row r="36" spans="1:32" ht="21.75" customHeight="1" x14ac:dyDescent="0.2">
      <c r="A36" s="52" t="s">
        <v>244</v>
      </c>
      <c r="D36" s="84"/>
      <c r="E36" s="84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</row>
    <row r="37" spans="1:32" ht="21.75" customHeight="1" x14ac:dyDescent="0.2">
      <c r="A37" s="52" t="s">
        <v>245</v>
      </c>
      <c r="D37" s="22">
        <v>9</v>
      </c>
      <c r="E37" s="32"/>
      <c r="F37" s="85">
        <v>0</v>
      </c>
      <c r="G37" s="85"/>
      <c r="H37" s="85">
        <v>0</v>
      </c>
      <c r="I37" s="85"/>
      <c r="J37" s="85">
        <v>0</v>
      </c>
      <c r="K37" s="85"/>
      <c r="L37" s="85">
        <v>0</v>
      </c>
      <c r="M37" s="85"/>
      <c r="N37" s="85">
        <v>0</v>
      </c>
      <c r="O37" s="85"/>
      <c r="P37" s="85">
        <v>0</v>
      </c>
      <c r="Q37" s="85"/>
      <c r="R37" s="85">
        <v>0</v>
      </c>
      <c r="S37" s="85"/>
      <c r="T37" s="85">
        <v>32031079</v>
      </c>
      <c r="U37" s="85"/>
      <c r="V37" s="85">
        <v>0</v>
      </c>
      <c r="W37" s="85"/>
      <c r="X37" s="85">
        <v>0</v>
      </c>
      <c r="Y37" s="85"/>
      <c r="Z37" s="85">
        <f t="shared" ref="Z37:Z39" si="5">SUM(T37:Y37)</f>
        <v>32031079</v>
      </c>
      <c r="AA37" s="85"/>
      <c r="AB37" s="85">
        <f t="shared" ref="AB37:AB39" si="6">SUM(F37:R37,Z37)</f>
        <v>32031079</v>
      </c>
      <c r="AC37" s="85"/>
      <c r="AD37" s="85">
        <v>-32031079</v>
      </c>
      <c r="AE37" s="85"/>
      <c r="AF37" s="85">
        <f t="shared" ref="AF37:AF39" si="7">SUM(AB37:AD37)</f>
        <v>0</v>
      </c>
    </row>
    <row r="38" spans="1:32" ht="21.75" customHeight="1" x14ac:dyDescent="0.2">
      <c r="A38" s="52" t="s">
        <v>263</v>
      </c>
      <c r="B38" s="36"/>
      <c r="C38" s="36"/>
      <c r="D38" s="22">
        <v>9</v>
      </c>
      <c r="E38" s="32"/>
      <c r="F38" s="85">
        <v>0</v>
      </c>
      <c r="G38" s="85"/>
      <c r="H38" s="85">
        <v>0</v>
      </c>
      <c r="I38" s="85"/>
      <c r="J38" s="85">
        <v>0</v>
      </c>
      <c r="K38" s="85"/>
      <c r="L38" s="85">
        <v>0</v>
      </c>
      <c r="M38" s="85"/>
      <c r="N38" s="85">
        <v>0</v>
      </c>
      <c r="O38" s="85"/>
      <c r="P38" s="85">
        <v>0</v>
      </c>
      <c r="Q38" s="85"/>
      <c r="R38" s="85">
        <v>0</v>
      </c>
      <c r="S38" s="85"/>
      <c r="T38" s="85">
        <v>-80995084</v>
      </c>
      <c r="U38" s="85"/>
      <c r="V38" s="85">
        <v>0</v>
      </c>
      <c r="W38" s="85"/>
      <c r="X38" s="85">
        <v>0</v>
      </c>
      <c r="Y38" s="85"/>
      <c r="Z38" s="85">
        <f t="shared" si="5"/>
        <v>-80995084</v>
      </c>
      <c r="AA38" s="85"/>
      <c r="AB38" s="85">
        <f t="shared" si="6"/>
        <v>-80995084</v>
      </c>
      <c r="AC38" s="85"/>
      <c r="AD38" s="85">
        <v>0</v>
      </c>
      <c r="AE38" s="85"/>
      <c r="AF38" s="85">
        <f>SUM(AB38:AD38)</f>
        <v>-80995084</v>
      </c>
    </row>
    <row r="39" spans="1:32" ht="21.75" customHeight="1" x14ac:dyDescent="0.2">
      <c r="A39" s="52" t="s">
        <v>140</v>
      </c>
      <c r="D39" s="22">
        <v>23</v>
      </c>
      <c r="E39" s="32"/>
      <c r="F39" s="85">
        <v>0</v>
      </c>
      <c r="G39" s="85"/>
      <c r="H39" s="85">
        <v>0</v>
      </c>
      <c r="I39" s="85"/>
      <c r="J39" s="85">
        <v>0</v>
      </c>
      <c r="K39" s="85"/>
      <c r="L39" s="85">
        <v>0</v>
      </c>
      <c r="M39" s="85"/>
      <c r="N39" s="85">
        <v>-8981045</v>
      </c>
      <c r="O39" s="85"/>
      <c r="P39" s="85">
        <v>0</v>
      </c>
      <c r="Q39" s="85"/>
      <c r="R39" s="85">
        <v>0</v>
      </c>
      <c r="S39" s="85"/>
      <c r="T39" s="85">
        <v>0</v>
      </c>
      <c r="U39" s="85"/>
      <c r="V39" s="85">
        <v>0</v>
      </c>
      <c r="W39" s="85"/>
      <c r="X39" s="85">
        <v>0</v>
      </c>
      <c r="Y39" s="85"/>
      <c r="Z39" s="85">
        <f t="shared" si="5"/>
        <v>0</v>
      </c>
      <c r="AA39" s="85"/>
      <c r="AB39" s="85">
        <f t="shared" si="6"/>
        <v>-8981045</v>
      </c>
      <c r="AC39" s="85"/>
      <c r="AD39" s="85">
        <v>0</v>
      </c>
      <c r="AE39" s="85"/>
      <c r="AF39" s="85">
        <f t="shared" si="7"/>
        <v>-8981045</v>
      </c>
    </row>
    <row r="40" spans="1:32" ht="21.75" customHeight="1" x14ac:dyDescent="0.2">
      <c r="A40" s="52" t="s">
        <v>197</v>
      </c>
      <c r="D40" s="22">
        <v>23</v>
      </c>
      <c r="E40" s="32"/>
      <c r="F40" s="85">
        <v>0</v>
      </c>
      <c r="G40" s="85"/>
      <c r="H40" s="85">
        <v>0</v>
      </c>
      <c r="I40" s="85"/>
      <c r="J40" s="85">
        <v>0</v>
      </c>
      <c r="K40" s="85"/>
      <c r="L40" s="85">
        <v>4390955</v>
      </c>
      <c r="M40" s="85"/>
      <c r="N40" s="85">
        <v>0</v>
      </c>
      <c r="O40" s="85"/>
      <c r="P40" s="85">
        <v>0</v>
      </c>
      <c r="Q40" s="85"/>
      <c r="R40" s="85">
        <v>0</v>
      </c>
      <c r="S40" s="85"/>
      <c r="T40" s="85">
        <v>0</v>
      </c>
      <c r="U40" s="85"/>
      <c r="V40" s="85">
        <v>0</v>
      </c>
      <c r="W40" s="85"/>
      <c r="X40" s="85">
        <v>0</v>
      </c>
      <c r="Y40" s="85"/>
      <c r="Z40" s="85">
        <f>SUM(T40:Y40)</f>
        <v>0</v>
      </c>
      <c r="AA40" s="85"/>
      <c r="AB40" s="85">
        <f>SUM(F40:R40,Z40)</f>
        <v>4390955</v>
      </c>
      <c r="AC40" s="85"/>
      <c r="AD40" s="85">
        <v>0</v>
      </c>
      <c r="AE40" s="85"/>
      <c r="AF40" s="85">
        <f>SUM(AB40:AD40)</f>
        <v>4390955</v>
      </c>
    </row>
    <row r="41" spans="1:32" ht="21.75" customHeight="1" thickBot="1" x14ac:dyDescent="0.25">
      <c r="A41" s="7" t="s">
        <v>278</v>
      </c>
      <c r="E41" s="32"/>
      <c r="F41" s="90">
        <f>SUM(F31,F34:F40)</f>
        <v>358639952</v>
      </c>
      <c r="G41" s="83"/>
      <c r="H41" s="90">
        <f>SUM(H31,H34:H40)</f>
        <v>3072504360</v>
      </c>
      <c r="I41" s="83"/>
      <c r="J41" s="90">
        <f>SUM(J31,J34:J40)</f>
        <v>4551526</v>
      </c>
      <c r="K41" s="83"/>
      <c r="L41" s="90">
        <f>SUM(L31,L34:L40)</f>
        <v>60198357</v>
      </c>
      <c r="M41" s="83"/>
      <c r="N41" s="90">
        <f>SUM(N31,N34:N40)</f>
        <v>-21178075</v>
      </c>
      <c r="O41" s="83"/>
      <c r="P41" s="90">
        <f>SUM(P31,P34:P40)</f>
        <v>35863996</v>
      </c>
      <c r="Q41" s="83"/>
      <c r="R41" s="90">
        <f>SUM(R31,R34:R40)</f>
        <v>2699868973</v>
      </c>
      <c r="S41" s="83"/>
      <c r="T41" s="90">
        <f>SUM(T31,T34:T40)</f>
        <v>101491549</v>
      </c>
      <c r="U41" s="83"/>
      <c r="V41" s="90">
        <f>SUM(V31,V34:V40)</f>
        <v>91702168</v>
      </c>
      <c r="W41" s="83"/>
      <c r="X41" s="90">
        <f>SUM(X31,X34:X40)</f>
        <v>-144940537</v>
      </c>
      <c r="Y41" s="83"/>
      <c r="Z41" s="90">
        <f>SUM(Z31,Z34:Z40)</f>
        <v>48253180</v>
      </c>
      <c r="AA41" s="83"/>
      <c r="AB41" s="90">
        <f>SUM(AB31,AB34:AB40)</f>
        <v>6258702269</v>
      </c>
      <c r="AC41" s="83"/>
      <c r="AD41" s="90">
        <f>SUM(AD31,AD34:AD40)</f>
        <v>367415442</v>
      </c>
      <c r="AE41" s="83"/>
      <c r="AF41" s="90">
        <f>SUM(AF31,AF34:AF40)</f>
        <v>6626117711</v>
      </c>
    </row>
    <row r="42" spans="1:32" ht="21.75" customHeight="1" thickTop="1" x14ac:dyDescent="0.2">
      <c r="A42" s="11"/>
      <c r="E42" s="32"/>
      <c r="F42" s="32">
        <f>F41-BS!E112</f>
        <v>0</v>
      </c>
      <c r="G42" s="32"/>
      <c r="H42" s="32">
        <f>H41-BS!E113</f>
        <v>0</v>
      </c>
      <c r="I42" s="32"/>
      <c r="J42" s="32">
        <f>J41-BS!E114</f>
        <v>0</v>
      </c>
      <c r="K42" s="32"/>
      <c r="L42" s="32">
        <f>L41-BS!E115</f>
        <v>0</v>
      </c>
      <c r="M42" s="32"/>
      <c r="N42" s="32">
        <f>N41-BS!E116</f>
        <v>0</v>
      </c>
      <c r="O42" s="32"/>
      <c r="P42" s="32">
        <f>P41-BS!E118</f>
        <v>0</v>
      </c>
      <c r="Q42" s="32"/>
      <c r="R42" s="32">
        <f>R41-BS!E119</f>
        <v>0</v>
      </c>
      <c r="S42" s="32"/>
      <c r="T42" s="32"/>
      <c r="U42" s="32"/>
      <c r="V42" s="32"/>
      <c r="W42" s="32"/>
      <c r="X42" s="32">
        <f>SUM(T41:X41)-BS!E120</f>
        <v>0</v>
      </c>
      <c r="Y42" s="32"/>
      <c r="Z42" s="32"/>
      <c r="AA42" s="32"/>
      <c r="AB42" s="32">
        <f>AB41-BS!E121</f>
        <v>0</v>
      </c>
      <c r="AC42" s="32"/>
      <c r="AD42" s="32">
        <f>AD41-BS!E122</f>
        <v>0</v>
      </c>
      <c r="AE42" s="32"/>
      <c r="AF42" s="32">
        <f>AF41-BS!E123</f>
        <v>0</v>
      </c>
    </row>
    <row r="43" spans="1:32" ht="21.75" customHeight="1" x14ac:dyDescent="0.2">
      <c r="G43" s="92"/>
    </row>
    <row r="44" spans="1:32" ht="21.75" customHeight="1" x14ac:dyDescent="0.2">
      <c r="A44" s="11" t="s">
        <v>218</v>
      </c>
      <c r="G44" s="92"/>
    </row>
    <row r="45" spans="1:32" ht="21.75" customHeight="1" x14ac:dyDescent="0.2">
      <c r="A45" s="11"/>
      <c r="G45" s="92"/>
    </row>
    <row r="46" spans="1:32" ht="21.75" customHeight="1" x14ac:dyDescent="0.2">
      <c r="A46" s="11"/>
      <c r="G46" s="92"/>
    </row>
    <row r="47" spans="1:32" ht="21.75" customHeight="1" x14ac:dyDescent="0.2">
      <c r="A47" s="11"/>
      <c r="G47" s="92"/>
    </row>
    <row r="48" spans="1:32" ht="21.75" customHeight="1" x14ac:dyDescent="0.2">
      <c r="A48" s="11"/>
      <c r="G48" s="92"/>
    </row>
    <row r="49" spans="1:32" ht="21.75" customHeight="1" x14ac:dyDescent="0.2">
      <c r="G49" s="92"/>
    </row>
    <row r="50" spans="1:32" ht="21.75" customHeight="1" x14ac:dyDescent="0.2">
      <c r="G50" s="92"/>
    </row>
    <row r="51" spans="1:32" ht="21.75" customHeight="1" x14ac:dyDescent="0.2">
      <c r="A51" s="11"/>
      <c r="H51" s="93"/>
      <c r="J51" s="84"/>
      <c r="K51" s="84"/>
      <c r="L51" s="84"/>
      <c r="AF51" s="94">
        <v>10</v>
      </c>
    </row>
  </sheetData>
  <mergeCells count="7">
    <mergeCell ref="A29:D29"/>
    <mergeCell ref="A14:E14"/>
    <mergeCell ref="F6:AF6"/>
    <mergeCell ref="F7:AB7"/>
    <mergeCell ref="T8:Z8"/>
    <mergeCell ref="P11:R11"/>
    <mergeCell ref="V9:X9"/>
  </mergeCells>
  <pageMargins left="0.39370078740157483" right="0.39370078740157483" top="0.78740157480314965" bottom="0.39370078740157483" header="0.31496062992125984" footer="0.31496062992125984"/>
  <pageSetup paperSize="9" scale="46" fitToHeight="0" orientation="landscape" cellComments="asDisplayed" r:id="rId1"/>
  <ignoredErrors>
    <ignoredError sqref="F17:AF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Z40"/>
  <sheetViews>
    <sheetView showGridLines="0" view="pageBreakPreview" topLeftCell="A14" zoomScale="85" zoomScaleNormal="80" zoomScaleSheetLayoutView="85" workbookViewId="0">
      <selection activeCell="D23" sqref="D23"/>
    </sheetView>
  </sheetViews>
  <sheetFormatPr defaultColWidth="9.140625" defaultRowHeight="21.75" customHeight="1" x14ac:dyDescent="0.2"/>
  <cols>
    <col min="1" max="1" width="12.85546875" style="10" customWidth="1"/>
    <col min="2" max="2" width="9.85546875" style="10" customWidth="1"/>
    <col min="3" max="3" width="11.42578125" style="10" customWidth="1"/>
    <col min="4" max="4" width="10" style="10" customWidth="1"/>
    <col min="5" max="5" width="1.140625" style="10" customWidth="1"/>
    <col min="6" max="6" width="15.42578125" style="10" customWidth="1"/>
    <col min="7" max="7" width="1.85546875" style="10" customWidth="1"/>
    <col min="8" max="8" width="15" style="10" customWidth="1"/>
    <col min="9" max="9" width="1.85546875" style="10" customWidth="1"/>
    <col min="10" max="10" width="15" style="10" customWidth="1"/>
    <col min="11" max="11" width="1.42578125" style="10" customWidth="1"/>
    <col min="12" max="12" width="15" style="10" customWidth="1"/>
    <col min="13" max="13" width="1.85546875" style="10" customWidth="1"/>
    <col min="14" max="14" width="16.85546875" style="10" bestFit="1" customWidth="1"/>
    <col min="15" max="15" width="1.85546875" style="10" customWidth="1"/>
    <col min="16" max="16" width="15" style="10" customWidth="1"/>
    <col min="17" max="17" width="1.42578125" style="10" customWidth="1"/>
    <col min="18" max="18" width="15" style="10" customWidth="1"/>
    <col min="19" max="19" width="1.85546875" style="10" customWidth="1"/>
    <col min="20" max="20" width="15" style="10" customWidth="1"/>
    <col min="21" max="21" width="1.85546875" style="10" customWidth="1"/>
    <col min="22" max="22" width="15" style="10" customWidth="1"/>
    <col min="23" max="23" width="1.85546875" style="10" customWidth="1"/>
    <col min="24" max="24" width="16" style="10" customWidth="1"/>
    <col min="25" max="25" width="1.85546875" style="10" customWidth="1"/>
    <col min="26" max="26" width="15" style="10" customWidth="1"/>
    <col min="27" max="27" width="0.85546875" style="10" customWidth="1"/>
    <col min="28" max="16384" width="9.140625" style="10"/>
  </cols>
  <sheetData>
    <row r="1" spans="1:26" ht="21.75" customHeight="1" x14ac:dyDescent="0.2">
      <c r="Z1" s="35" t="s">
        <v>113</v>
      </c>
    </row>
    <row r="2" spans="1:26" ht="21.75" customHeight="1" x14ac:dyDescent="0.2">
      <c r="A2" s="1" t="s">
        <v>272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1.75" customHeight="1" x14ac:dyDescent="0.2">
      <c r="A3" s="6" t="s">
        <v>103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1.75" customHeight="1" x14ac:dyDescent="0.2">
      <c r="A4" s="1" t="s">
        <v>277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1.75" customHeight="1" x14ac:dyDescent="0.2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1"/>
      <c r="U5" s="80"/>
      <c r="V5" s="81"/>
      <c r="W5" s="80"/>
      <c r="X5" s="81"/>
      <c r="Y5" s="80"/>
      <c r="Z5" s="9" t="s">
        <v>120</v>
      </c>
    </row>
    <row r="6" spans="1:26" ht="21.75" customHeight="1" x14ac:dyDescent="0.2">
      <c r="A6" s="32"/>
      <c r="B6" s="32"/>
      <c r="C6" s="32"/>
      <c r="D6" s="32"/>
      <c r="E6" s="13"/>
      <c r="F6" s="101" t="s">
        <v>1</v>
      </c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</row>
    <row r="7" spans="1:26" ht="21.75" customHeight="1" x14ac:dyDescent="0.2">
      <c r="A7" s="32"/>
      <c r="B7" s="32"/>
      <c r="C7" s="32"/>
      <c r="D7" s="32"/>
      <c r="E7" s="4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102" t="s">
        <v>35</v>
      </c>
      <c r="U7" s="102"/>
      <c r="V7" s="102"/>
      <c r="W7" s="102"/>
      <c r="X7" s="102"/>
      <c r="Y7" s="32"/>
      <c r="Z7" s="32"/>
    </row>
    <row r="8" spans="1:26" ht="21.75" customHeight="1" x14ac:dyDescent="0.2">
      <c r="A8" s="32"/>
      <c r="B8" s="32"/>
      <c r="C8" s="32"/>
      <c r="D8" s="32"/>
      <c r="E8" s="4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102" t="s">
        <v>81</v>
      </c>
      <c r="U8" s="102"/>
      <c r="V8" s="102"/>
      <c r="W8" s="95"/>
      <c r="X8" s="32"/>
      <c r="Y8" s="32"/>
      <c r="Z8" s="32"/>
    </row>
    <row r="9" spans="1:26" ht="21.75" customHeight="1" x14ac:dyDescent="0.2">
      <c r="A9" s="32"/>
      <c r="B9" s="32"/>
      <c r="C9" s="32"/>
      <c r="D9" s="32"/>
      <c r="E9" s="4"/>
      <c r="F9" s="32"/>
      <c r="G9" s="32"/>
      <c r="H9" s="32"/>
      <c r="I9" s="32"/>
      <c r="J9" s="32"/>
      <c r="K9" s="32"/>
      <c r="L9" s="32" t="s">
        <v>230</v>
      </c>
      <c r="M9" s="32"/>
      <c r="N9" s="32"/>
      <c r="O9" s="32"/>
      <c r="P9" s="32"/>
      <c r="Q9" s="32"/>
      <c r="R9" s="32"/>
      <c r="S9" s="32"/>
      <c r="T9" s="32" t="s">
        <v>193</v>
      </c>
      <c r="U9" s="32"/>
      <c r="V9" s="32"/>
      <c r="W9" s="32"/>
      <c r="X9" s="32" t="s">
        <v>86</v>
      </c>
      <c r="Y9" s="32"/>
      <c r="Z9" s="32"/>
    </row>
    <row r="10" spans="1:26" s="32" customFormat="1" ht="21.75" customHeight="1" x14ac:dyDescent="0.2">
      <c r="F10" s="32" t="s">
        <v>29</v>
      </c>
      <c r="L10" s="32" t="s">
        <v>231</v>
      </c>
      <c r="N10" s="32" t="s">
        <v>193</v>
      </c>
      <c r="P10" s="103" t="s">
        <v>32</v>
      </c>
      <c r="Q10" s="103"/>
      <c r="R10" s="103"/>
      <c r="T10" s="32" t="s">
        <v>200</v>
      </c>
      <c r="V10" s="32" t="s">
        <v>84</v>
      </c>
      <c r="X10" s="32" t="s">
        <v>90</v>
      </c>
    </row>
    <row r="11" spans="1:26" s="32" customFormat="1" ht="21.75" customHeight="1" x14ac:dyDescent="0.2">
      <c r="E11" s="104" t="s">
        <v>228</v>
      </c>
      <c r="F11" s="104"/>
      <c r="H11" s="32" t="s">
        <v>88</v>
      </c>
      <c r="J11" s="32" t="s">
        <v>85</v>
      </c>
      <c r="L11" s="32" t="s">
        <v>232</v>
      </c>
      <c r="N11" s="32" t="s">
        <v>194</v>
      </c>
      <c r="P11" s="32" t="s">
        <v>94</v>
      </c>
      <c r="T11" s="32" t="s">
        <v>96</v>
      </c>
      <c r="V11" s="32" t="s">
        <v>89</v>
      </c>
      <c r="X11" s="32" t="s">
        <v>246</v>
      </c>
      <c r="Z11" s="32" t="s">
        <v>86</v>
      </c>
    </row>
    <row r="12" spans="1:26" s="32" customFormat="1" ht="21.75" customHeight="1" x14ac:dyDescent="0.2">
      <c r="D12" s="33" t="s">
        <v>2</v>
      </c>
      <c r="F12" s="33" t="s">
        <v>229</v>
      </c>
      <c r="H12" s="33" t="s">
        <v>93</v>
      </c>
      <c r="J12" s="33" t="s">
        <v>191</v>
      </c>
      <c r="L12" s="33" t="s">
        <v>192</v>
      </c>
      <c r="N12" s="33" t="s">
        <v>195</v>
      </c>
      <c r="P12" s="33" t="s">
        <v>233</v>
      </c>
      <c r="R12" s="33" t="s">
        <v>95</v>
      </c>
      <c r="T12" s="33" t="s">
        <v>201</v>
      </c>
      <c r="V12" s="33" t="s">
        <v>96</v>
      </c>
      <c r="X12" s="33" t="s">
        <v>100</v>
      </c>
      <c r="Z12" s="33" t="s">
        <v>28</v>
      </c>
    </row>
    <row r="13" spans="1:26" ht="21.75" customHeight="1" x14ac:dyDescent="0.2">
      <c r="A13" s="100" t="s">
        <v>189</v>
      </c>
      <c r="B13" s="100"/>
      <c r="C13" s="100"/>
      <c r="D13" s="100"/>
      <c r="E13" s="100"/>
      <c r="F13" s="83">
        <v>357739952</v>
      </c>
      <c r="G13" s="83"/>
      <c r="H13" s="83">
        <v>3037404360</v>
      </c>
      <c r="I13" s="83"/>
      <c r="J13" s="83">
        <v>1538201</v>
      </c>
      <c r="K13" s="83"/>
      <c r="L13" s="83">
        <v>3987340</v>
      </c>
      <c r="M13" s="83"/>
      <c r="N13" s="83">
        <v>-7943219</v>
      </c>
      <c r="O13" s="83"/>
      <c r="P13" s="83">
        <v>35773996</v>
      </c>
      <c r="Q13" s="83"/>
      <c r="R13" s="83">
        <v>1122372756</v>
      </c>
      <c r="S13" s="83"/>
      <c r="T13" s="83">
        <v>147339054</v>
      </c>
      <c r="U13" s="83"/>
      <c r="V13" s="83">
        <v>-191444323</v>
      </c>
      <c r="W13" s="83"/>
      <c r="X13" s="83">
        <f>SUM(T13:W13)</f>
        <v>-44105269</v>
      </c>
      <c r="Y13" s="83"/>
      <c r="Z13" s="83">
        <f>SUM(F13:R13,X13)</f>
        <v>4506768117</v>
      </c>
    </row>
    <row r="14" spans="1:26" ht="21.75" customHeight="1" x14ac:dyDescent="0.2">
      <c r="A14" s="11" t="s">
        <v>109</v>
      </c>
      <c r="D14" s="84"/>
      <c r="E14" s="84"/>
      <c r="F14" s="83">
        <v>0</v>
      </c>
      <c r="G14" s="83"/>
      <c r="H14" s="83">
        <v>0</v>
      </c>
      <c r="I14" s="83"/>
      <c r="J14" s="83">
        <v>0</v>
      </c>
      <c r="K14" s="83"/>
      <c r="L14" s="83">
        <v>0</v>
      </c>
      <c r="M14" s="83"/>
      <c r="N14" s="83">
        <v>0</v>
      </c>
      <c r="O14" s="83"/>
      <c r="P14" s="83">
        <v>0</v>
      </c>
      <c r="Q14" s="83"/>
      <c r="R14" s="83">
        <v>130726533</v>
      </c>
      <c r="S14" s="83"/>
      <c r="T14" s="83">
        <v>0</v>
      </c>
      <c r="U14" s="83"/>
      <c r="V14" s="83">
        <v>0</v>
      </c>
      <c r="W14" s="83"/>
      <c r="X14" s="83">
        <f>SUM(T14:W14)</f>
        <v>0</v>
      </c>
      <c r="Y14" s="83"/>
      <c r="Z14" s="83">
        <f>SUM(F14:R14,X14)</f>
        <v>130726533</v>
      </c>
    </row>
    <row r="15" spans="1:26" ht="21.75" customHeight="1" x14ac:dyDescent="0.2">
      <c r="A15" s="86" t="s">
        <v>105</v>
      </c>
      <c r="D15" s="84"/>
      <c r="E15" s="84"/>
      <c r="F15" s="88">
        <v>0</v>
      </c>
      <c r="G15" s="83"/>
      <c r="H15" s="88">
        <v>0</v>
      </c>
      <c r="I15" s="83"/>
      <c r="J15" s="88">
        <v>0</v>
      </c>
      <c r="K15" s="83"/>
      <c r="L15" s="88">
        <v>0</v>
      </c>
      <c r="M15" s="83"/>
      <c r="N15" s="88">
        <v>0</v>
      </c>
      <c r="O15" s="83"/>
      <c r="P15" s="88">
        <v>0</v>
      </c>
      <c r="Q15" s="83"/>
      <c r="R15" s="88">
        <v>0</v>
      </c>
      <c r="S15" s="83"/>
      <c r="T15" s="88">
        <v>-81876517</v>
      </c>
      <c r="U15" s="83"/>
      <c r="V15" s="88">
        <v>27501706</v>
      </c>
      <c r="W15" s="83"/>
      <c r="X15" s="88">
        <f>SUM(T15:W15)</f>
        <v>-54374811</v>
      </c>
      <c r="Y15" s="83"/>
      <c r="Z15" s="88">
        <f>SUM(F15:R15,X15)</f>
        <v>-54374811</v>
      </c>
    </row>
    <row r="16" spans="1:26" ht="21.75" customHeight="1" x14ac:dyDescent="0.2">
      <c r="A16" s="11" t="s">
        <v>106</v>
      </c>
      <c r="D16" s="84"/>
      <c r="E16" s="84"/>
      <c r="F16" s="83">
        <f>SUM(F14:F15)</f>
        <v>0</v>
      </c>
      <c r="G16" s="83"/>
      <c r="H16" s="83">
        <f>SUM(H14:H15)</f>
        <v>0</v>
      </c>
      <c r="I16" s="83"/>
      <c r="J16" s="83">
        <f>SUM(J14:J15)</f>
        <v>0</v>
      </c>
      <c r="K16" s="83"/>
      <c r="L16" s="83">
        <f>SUM(L14:L15)</f>
        <v>0</v>
      </c>
      <c r="M16" s="83"/>
      <c r="N16" s="83">
        <f>SUM(N14:N15)</f>
        <v>0</v>
      </c>
      <c r="O16" s="83"/>
      <c r="P16" s="83">
        <f>SUM(P14:P15)</f>
        <v>0</v>
      </c>
      <c r="Q16" s="83"/>
      <c r="R16" s="83">
        <f>SUM(R14:R15)</f>
        <v>130726533</v>
      </c>
      <c r="S16" s="83"/>
      <c r="T16" s="83">
        <f>SUM(T14:T15)</f>
        <v>-81876517</v>
      </c>
      <c r="U16" s="83"/>
      <c r="V16" s="83">
        <f>SUM(V14:V15)</f>
        <v>27501706</v>
      </c>
      <c r="W16" s="83"/>
      <c r="X16" s="83">
        <f>SUM(X14:X15)</f>
        <v>-54374811</v>
      </c>
      <c r="Y16" s="83"/>
      <c r="Z16" s="83">
        <f>SUM(Z14:Z15)</f>
        <v>76351722</v>
      </c>
    </row>
    <row r="17" spans="1:26" ht="21.75" customHeight="1" x14ac:dyDescent="0.2">
      <c r="A17" s="11" t="s">
        <v>280</v>
      </c>
      <c r="D17" s="84"/>
      <c r="E17" s="84"/>
      <c r="F17" s="85">
        <v>900000</v>
      </c>
      <c r="G17" s="85"/>
      <c r="H17" s="85">
        <v>35100000</v>
      </c>
      <c r="I17" s="85"/>
      <c r="J17" s="85">
        <v>0</v>
      </c>
      <c r="K17" s="85"/>
      <c r="L17" s="85">
        <v>0</v>
      </c>
      <c r="M17" s="85"/>
      <c r="N17" s="85">
        <v>0</v>
      </c>
      <c r="O17" s="85"/>
      <c r="P17" s="85">
        <v>0</v>
      </c>
      <c r="Q17" s="85"/>
      <c r="R17" s="85">
        <v>0</v>
      </c>
      <c r="S17" s="85"/>
      <c r="T17" s="85">
        <v>0</v>
      </c>
      <c r="U17" s="85"/>
      <c r="V17" s="85">
        <v>0</v>
      </c>
      <c r="W17" s="85"/>
      <c r="X17" s="85">
        <f>SUM(T17:W17)</f>
        <v>0</v>
      </c>
      <c r="Y17" s="85"/>
      <c r="Z17" s="85">
        <f>SUM(F17:R17,X17)</f>
        <v>36000000</v>
      </c>
    </row>
    <row r="18" spans="1:26" ht="21.75" customHeight="1" x14ac:dyDescent="0.2">
      <c r="A18" s="86" t="s">
        <v>140</v>
      </c>
      <c r="B18" s="36"/>
      <c r="C18" s="36"/>
      <c r="D18" s="22"/>
      <c r="E18" s="32"/>
      <c r="F18" s="85">
        <v>0</v>
      </c>
      <c r="G18" s="85"/>
      <c r="H18" s="85">
        <v>0</v>
      </c>
      <c r="I18" s="85"/>
      <c r="J18" s="85">
        <v>0</v>
      </c>
      <c r="K18" s="85"/>
      <c r="L18" s="85">
        <v>0</v>
      </c>
      <c r="M18" s="85"/>
      <c r="N18" s="85">
        <v>-8659945</v>
      </c>
      <c r="O18" s="85"/>
      <c r="P18" s="85">
        <v>0</v>
      </c>
      <c r="Q18" s="85"/>
      <c r="R18" s="85">
        <v>0</v>
      </c>
      <c r="S18" s="85"/>
      <c r="T18" s="85">
        <v>0</v>
      </c>
      <c r="U18" s="85"/>
      <c r="V18" s="85">
        <v>0</v>
      </c>
      <c r="W18" s="85"/>
      <c r="X18" s="85">
        <f>SUM(T18:W18)</f>
        <v>0</v>
      </c>
      <c r="Y18" s="85"/>
      <c r="Z18" s="85">
        <f>SUM(F18:R18,X18)</f>
        <v>-8659945</v>
      </c>
    </row>
    <row r="19" spans="1:26" ht="21.75" customHeight="1" x14ac:dyDescent="0.2">
      <c r="A19" s="86" t="s">
        <v>197</v>
      </c>
      <c r="D19" s="22"/>
      <c r="E19" s="32"/>
      <c r="F19" s="85">
        <v>0</v>
      </c>
      <c r="G19" s="85"/>
      <c r="H19" s="85">
        <v>0</v>
      </c>
      <c r="I19" s="85"/>
      <c r="J19" s="85">
        <v>0</v>
      </c>
      <c r="K19" s="85"/>
      <c r="L19" s="85">
        <v>2697433</v>
      </c>
      <c r="M19" s="85"/>
      <c r="N19" s="85">
        <v>0</v>
      </c>
      <c r="O19" s="85"/>
      <c r="P19" s="85">
        <v>0</v>
      </c>
      <c r="Q19" s="85"/>
      <c r="R19" s="85">
        <v>0</v>
      </c>
      <c r="S19" s="85"/>
      <c r="T19" s="85">
        <v>0</v>
      </c>
      <c r="U19" s="85"/>
      <c r="V19" s="85">
        <v>0</v>
      </c>
      <c r="W19" s="85"/>
      <c r="X19" s="85">
        <f>SUM(T19:W19)</f>
        <v>0</v>
      </c>
      <c r="Y19" s="85"/>
      <c r="Z19" s="85">
        <f>SUM(F19:R19,X19)</f>
        <v>2697433</v>
      </c>
    </row>
    <row r="20" spans="1:26" ht="21.75" customHeight="1" thickBot="1" x14ac:dyDescent="0.25">
      <c r="A20" s="7" t="s">
        <v>279</v>
      </c>
      <c r="E20" s="32"/>
      <c r="F20" s="90">
        <f>SUM(F13,F16:F19)</f>
        <v>358639952</v>
      </c>
      <c r="G20" s="83"/>
      <c r="H20" s="90">
        <f>SUM(H13,H16:H19)</f>
        <v>3072504360</v>
      </c>
      <c r="I20" s="83"/>
      <c r="J20" s="90">
        <f>SUM(J13,J16:J19)</f>
        <v>1538201</v>
      </c>
      <c r="K20" s="83"/>
      <c r="L20" s="90">
        <f>SUM(L13,L16:L19)</f>
        <v>6684773</v>
      </c>
      <c r="M20" s="83"/>
      <c r="N20" s="90">
        <f>SUM(N13,N16:N19)</f>
        <v>-16603164</v>
      </c>
      <c r="O20" s="83"/>
      <c r="P20" s="90">
        <f>SUM(P13,P16:P19)</f>
        <v>35773996</v>
      </c>
      <c r="Q20" s="83"/>
      <c r="R20" s="90">
        <f>SUM(R13,R16:R19)</f>
        <v>1253099289</v>
      </c>
      <c r="S20" s="83"/>
      <c r="T20" s="90">
        <f>SUM(T13,T16:T19)</f>
        <v>65462537</v>
      </c>
      <c r="U20" s="83"/>
      <c r="V20" s="90">
        <f>SUM(V13,V16:V19)</f>
        <v>-163942617</v>
      </c>
      <c r="W20" s="83"/>
      <c r="X20" s="90">
        <f>SUM(X13,X16:X19)</f>
        <v>-98480080</v>
      </c>
      <c r="Y20" s="83"/>
      <c r="Z20" s="90">
        <f>SUM(Z13,Z16:Z19)</f>
        <v>4613157327</v>
      </c>
    </row>
    <row r="21" spans="1:26" ht="21.75" customHeight="1" thickTop="1" x14ac:dyDescent="0.2">
      <c r="A21" s="7"/>
      <c r="E21" s="32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</row>
    <row r="22" spans="1:26" ht="21.75" customHeight="1" x14ac:dyDescent="0.2">
      <c r="A22" s="100" t="s">
        <v>190</v>
      </c>
      <c r="B22" s="100"/>
      <c r="C22" s="100"/>
      <c r="D22" s="100"/>
      <c r="E22" s="32"/>
      <c r="F22" s="83">
        <v>358639952</v>
      </c>
      <c r="G22" s="83"/>
      <c r="H22" s="83">
        <v>3072504360</v>
      </c>
      <c r="I22" s="83"/>
      <c r="J22" s="83">
        <v>-5213371</v>
      </c>
      <c r="K22" s="83"/>
      <c r="L22" s="83">
        <v>5336057</v>
      </c>
      <c r="M22" s="83"/>
      <c r="N22" s="83">
        <v>-12197030</v>
      </c>
      <c r="O22" s="83"/>
      <c r="P22" s="83">
        <v>35863996</v>
      </c>
      <c r="Q22" s="83"/>
      <c r="R22" s="83">
        <v>1380836964</v>
      </c>
      <c r="S22" s="83"/>
      <c r="T22" s="83">
        <v>12290920</v>
      </c>
      <c r="U22" s="83"/>
      <c r="V22" s="83">
        <v>-142672255</v>
      </c>
      <c r="W22" s="83"/>
      <c r="X22" s="83">
        <f>SUM(T22:W22)</f>
        <v>-130381335</v>
      </c>
      <c r="Y22" s="83"/>
      <c r="Z22" s="83">
        <f>SUM(F22:R22,X22)</f>
        <v>4705389593</v>
      </c>
    </row>
    <row r="23" spans="1:26" ht="21.75" customHeight="1" x14ac:dyDescent="0.2">
      <c r="A23" s="11" t="s">
        <v>109</v>
      </c>
      <c r="D23" s="84"/>
      <c r="E23" s="84"/>
      <c r="F23" s="83">
        <v>0</v>
      </c>
      <c r="G23" s="83"/>
      <c r="H23" s="83">
        <v>0</v>
      </c>
      <c r="I23" s="83"/>
      <c r="J23" s="83">
        <v>0</v>
      </c>
      <c r="K23" s="83"/>
      <c r="L23" s="83">
        <v>0</v>
      </c>
      <c r="M23" s="83"/>
      <c r="N23" s="83">
        <v>0</v>
      </c>
      <c r="O23" s="83"/>
      <c r="P23" s="83">
        <v>0</v>
      </c>
      <c r="Q23" s="83"/>
      <c r="R23" s="83">
        <f>'PL (6M)'!I80</f>
        <v>297457388</v>
      </c>
      <c r="S23" s="83"/>
      <c r="T23" s="83">
        <v>0</v>
      </c>
      <c r="U23" s="83"/>
      <c r="V23" s="83">
        <v>0</v>
      </c>
      <c r="W23" s="83"/>
      <c r="X23" s="83">
        <f>SUM(T23:W23)</f>
        <v>0</v>
      </c>
      <c r="Y23" s="83"/>
      <c r="Z23" s="83">
        <f>SUM(F23:R23,X23)</f>
        <v>297457388</v>
      </c>
    </row>
    <row r="24" spans="1:26" ht="21.75" customHeight="1" x14ac:dyDescent="0.2">
      <c r="A24" s="86" t="s">
        <v>105</v>
      </c>
      <c r="D24" s="84"/>
      <c r="E24" s="84"/>
      <c r="F24" s="88">
        <v>0</v>
      </c>
      <c r="G24" s="83"/>
      <c r="H24" s="88">
        <v>0</v>
      </c>
      <c r="I24" s="83"/>
      <c r="J24" s="88">
        <v>0</v>
      </c>
      <c r="K24" s="96"/>
      <c r="L24" s="88">
        <v>0</v>
      </c>
      <c r="M24" s="83"/>
      <c r="N24" s="88">
        <v>0</v>
      </c>
      <c r="O24" s="83"/>
      <c r="P24" s="88">
        <v>0</v>
      </c>
      <c r="Q24" s="83"/>
      <c r="R24" s="88">
        <v>0</v>
      </c>
      <c r="S24" s="83"/>
      <c r="T24" s="88">
        <v>79411248</v>
      </c>
      <c r="U24" s="83"/>
      <c r="V24" s="88">
        <v>-2268282</v>
      </c>
      <c r="W24" s="83"/>
      <c r="X24" s="88">
        <f>SUM(T24:W24)</f>
        <v>77142966</v>
      </c>
      <c r="Y24" s="83"/>
      <c r="Z24" s="88">
        <f>SUM(F24:R24,X24)</f>
        <v>77142966</v>
      </c>
    </row>
    <row r="25" spans="1:26" ht="21.6" customHeight="1" x14ac:dyDescent="0.2">
      <c r="A25" s="11" t="s">
        <v>106</v>
      </c>
      <c r="D25" s="84"/>
      <c r="E25" s="84"/>
      <c r="F25" s="83">
        <f>SUM(F23:F24)</f>
        <v>0</v>
      </c>
      <c r="G25" s="83"/>
      <c r="H25" s="83">
        <f>SUM(H23:H24)</f>
        <v>0</v>
      </c>
      <c r="I25" s="83"/>
      <c r="J25" s="83">
        <f>SUM(J23:J24)</f>
        <v>0</v>
      </c>
      <c r="K25" s="83"/>
      <c r="L25" s="83">
        <f>SUM(L23:L24)</f>
        <v>0</v>
      </c>
      <c r="M25" s="83"/>
      <c r="N25" s="83">
        <f>SUM(N23:N24)</f>
        <v>0</v>
      </c>
      <c r="O25" s="83"/>
      <c r="P25" s="83">
        <f>SUM(P23:P24)</f>
        <v>0</v>
      </c>
      <c r="Q25" s="83"/>
      <c r="R25" s="83">
        <f>SUM(R23:R24)</f>
        <v>297457388</v>
      </c>
      <c r="S25" s="83"/>
      <c r="T25" s="83">
        <f>SUM(T23:T24)</f>
        <v>79411248</v>
      </c>
      <c r="U25" s="83"/>
      <c r="V25" s="83">
        <f>SUM(V23:V24)</f>
        <v>-2268282</v>
      </c>
      <c r="W25" s="83"/>
      <c r="X25" s="83">
        <f>SUM(X23:X24)</f>
        <v>77142966</v>
      </c>
      <c r="Y25" s="83"/>
      <c r="Z25" s="83">
        <f>SUM(Z23:Z24)</f>
        <v>374600354</v>
      </c>
    </row>
    <row r="26" spans="1:26" ht="21.6" customHeight="1" x14ac:dyDescent="0.2">
      <c r="A26" s="11" t="s">
        <v>289</v>
      </c>
      <c r="D26" s="22">
        <v>27</v>
      </c>
      <c r="E26" s="84"/>
      <c r="F26" s="83">
        <v>0</v>
      </c>
      <c r="G26" s="83"/>
      <c r="H26" s="83">
        <v>0</v>
      </c>
      <c r="I26" s="83"/>
      <c r="J26" s="83">
        <v>0</v>
      </c>
      <c r="K26" s="83"/>
      <c r="L26" s="83">
        <v>0</v>
      </c>
      <c r="M26" s="83"/>
      <c r="N26" s="83">
        <v>0</v>
      </c>
      <c r="O26" s="83"/>
      <c r="P26" s="83">
        <v>0</v>
      </c>
      <c r="Q26" s="83"/>
      <c r="R26" s="83">
        <v>-215050461</v>
      </c>
      <c r="S26" s="83"/>
      <c r="T26" s="83">
        <v>0</v>
      </c>
      <c r="U26" s="83"/>
      <c r="V26" s="83">
        <v>0</v>
      </c>
      <c r="W26" s="83"/>
      <c r="X26" s="83">
        <f t="shared" ref="X26" si="0">SUM(T26:W26)</f>
        <v>0</v>
      </c>
      <c r="Y26" s="83"/>
      <c r="Z26" s="83">
        <f t="shared" ref="Z26" si="1">SUM(F26:R26,X26)</f>
        <v>-215050461</v>
      </c>
    </row>
    <row r="27" spans="1:26" ht="21.6" customHeight="1" x14ac:dyDescent="0.2">
      <c r="A27" s="86" t="s">
        <v>140</v>
      </c>
      <c r="D27" s="22">
        <v>23</v>
      </c>
      <c r="E27" s="32"/>
      <c r="F27" s="85">
        <v>0</v>
      </c>
      <c r="G27" s="85"/>
      <c r="H27" s="85">
        <v>0</v>
      </c>
      <c r="I27" s="85"/>
      <c r="J27" s="85">
        <v>0</v>
      </c>
      <c r="K27" s="85"/>
      <c r="L27" s="85">
        <v>0</v>
      </c>
      <c r="M27" s="85"/>
      <c r="N27" s="85">
        <v>-8981045</v>
      </c>
      <c r="O27" s="85"/>
      <c r="P27" s="85">
        <v>0</v>
      </c>
      <c r="Q27" s="85"/>
      <c r="R27" s="85">
        <v>0</v>
      </c>
      <c r="S27" s="85"/>
      <c r="T27" s="85">
        <v>0</v>
      </c>
      <c r="U27" s="85"/>
      <c r="V27" s="85">
        <v>0</v>
      </c>
      <c r="W27" s="85"/>
      <c r="X27" s="85">
        <f t="shared" ref="X27:X28" si="2">SUM(T27:W27)</f>
        <v>0</v>
      </c>
      <c r="Y27" s="85"/>
      <c r="Z27" s="85">
        <f t="shared" ref="Z27:Z28" si="3">SUM(F27:R27,X27)</f>
        <v>-8981045</v>
      </c>
    </row>
    <row r="28" spans="1:26" ht="21.75" customHeight="1" x14ac:dyDescent="0.2">
      <c r="A28" s="86" t="s">
        <v>197</v>
      </c>
      <c r="B28" s="36"/>
      <c r="C28" s="36"/>
      <c r="D28" s="22">
        <v>23</v>
      </c>
      <c r="E28" s="32"/>
      <c r="F28" s="85">
        <v>0</v>
      </c>
      <c r="G28" s="85"/>
      <c r="H28" s="85">
        <v>0</v>
      </c>
      <c r="I28" s="85"/>
      <c r="J28" s="85">
        <v>0</v>
      </c>
      <c r="K28" s="85"/>
      <c r="L28" s="85">
        <v>1358201</v>
      </c>
      <c r="M28" s="85"/>
      <c r="N28" s="85">
        <v>0</v>
      </c>
      <c r="O28" s="85"/>
      <c r="P28" s="85">
        <v>0</v>
      </c>
      <c r="Q28" s="85"/>
      <c r="R28" s="85">
        <v>0</v>
      </c>
      <c r="S28" s="85"/>
      <c r="T28" s="85">
        <v>0</v>
      </c>
      <c r="U28" s="85"/>
      <c r="V28" s="85">
        <v>0</v>
      </c>
      <c r="W28" s="85"/>
      <c r="X28" s="85">
        <f t="shared" si="2"/>
        <v>0</v>
      </c>
      <c r="Y28" s="85"/>
      <c r="Z28" s="85">
        <f t="shared" si="3"/>
        <v>1358201</v>
      </c>
    </row>
    <row r="29" spans="1:26" ht="21.75" customHeight="1" thickBot="1" x14ac:dyDescent="0.25">
      <c r="A29" s="7" t="s">
        <v>278</v>
      </c>
      <c r="E29" s="32"/>
      <c r="F29" s="90">
        <f>SUM(F22,F25:F28)</f>
        <v>358639952</v>
      </c>
      <c r="G29" s="83"/>
      <c r="H29" s="90">
        <f>SUM(H22,H25:H28)</f>
        <v>3072504360</v>
      </c>
      <c r="I29" s="83"/>
      <c r="J29" s="90">
        <f>SUM(J22,J25:J28)</f>
        <v>-5213371</v>
      </c>
      <c r="K29" s="83"/>
      <c r="L29" s="90">
        <f>SUM(L22,L25:L28)</f>
        <v>6694258</v>
      </c>
      <c r="M29" s="83"/>
      <c r="N29" s="90">
        <f>SUM(N22,N25:N28)</f>
        <v>-21178075</v>
      </c>
      <c r="O29" s="83"/>
      <c r="P29" s="90">
        <f>SUM(P22,P25:P28)</f>
        <v>35863996</v>
      </c>
      <c r="Q29" s="83"/>
      <c r="R29" s="90">
        <f>SUM(R22,R25:R28)</f>
        <v>1463243891</v>
      </c>
      <c r="S29" s="83"/>
      <c r="T29" s="90">
        <f>SUM(T22,T25:T28)</f>
        <v>91702168</v>
      </c>
      <c r="U29" s="83"/>
      <c r="V29" s="90">
        <f>SUM(V22,V25:V28)</f>
        <v>-144940537</v>
      </c>
      <c r="W29" s="83"/>
      <c r="X29" s="90">
        <f>SUM(X22,X25:X28)</f>
        <v>-53238369</v>
      </c>
      <c r="Y29" s="83"/>
      <c r="Z29" s="90">
        <f>SUM(Z22,Z25:Z28)</f>
        <v>4857316642</v>
      </c>
    </row>
    <row r="30" spans="1:26" ht="21.75" customHeight="1" thickTop="1" x14ac:dyDescent="0.2">
      <c r="A30" s="7"/>
      <c r="E30" s="32"/>
      <c r="F30" s="32">
        <f>F29-BS!I112</f>
        <v>0</v>
      </c>
      <c r="G30" s="32"/>
      <c r="H30" s="32">
        <f>H29-BS!I113</f>
        <v>0</v>
      </c>
      <c r="I30" s="32"/>
      <c r="J30" s="32">
        <f>J29-BS!I114</f>
        <v>0</v>
      </c>
      <c r="K30" s="32"/>
      <c r="L30" s="32">
        <f>L29-BS!I115</f>
        <v>0</v>
      </c>
      <c r="M30" s="32"/>
      <c r="N30" s="32">
        <f>N29-BS!I116</f>
        <v>0</v>
      </c>
      <c r="O30" s="32"/>
      <c r="P30" s="32">
        <f>P29-BS!I118</f>
        <v>0</v>
      </c>
      <c r="Q30" s="32"/>
      <c r="R30" s="32">
        <f>R29-BS!I119</f>
        <v>0</v>
      </c>
      <c r="S30" s="32"/>
      <c r="T30" s="32"/>
      <c r="U30" s="32"/>
      <c r="V30" s="32">
        <f>SUM(T29:V29)-BS!I120</f>
        <v>0</v>
      </c>
      <c r="W30" s="32"/>
      <c r="X30" s="32"/>
      <c r="Y30" s="32"/>
      <c r="Z30" s="32">
        <f>Z29-BS!I123</f>
        <v>0</v>
      </c>
    </row>
    <row r="31" spans="1:26" ht="21.75" customHeight="1" x14ac:dyDescent="0.2">
      <c r="A31" s="11" t="s">
        <v>218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spans="1:26" ht="21.75" customHeight="1" x14ac:dyDescent="0.2">
      <c r="A32" s="11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spans="1:26" ht="21.75" customHeight="1" x14ac:dyDescent="0.2">
      <c r="A33" s="1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spans="1:26" ht="21.75" customHeight="1" x14ac:dyDescent="0.2">
      <c r="A34" s="1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spans="1:26" ht="21.75" customHeight="1" x14ac:dyDescent="0.2">
      <c r="A35" s="11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spans="1:26" ht="21.75" customHeight="1" x14ac:dyDescent="0.2">
      <c r="A36" s="7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spans="1:26" ht="21.75" customHeight="1" x14ac:dyDescent="0.2">
      <c r="A37" s="7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spans="1:26" ht="21.75" customHeight="1" x14ac:dyDescent="0.2">
      <c r="A38" s="7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spans="1:26" ht="21.75" customHeight="1" x14ac:dyDescent="0.2">
      <c r="A39" s="11"/>
      <c r="G39" s="92"/>
      <c r="Z39" s="97">
        <v>11</v>
      </c>
    </row>
    <row r="40" spans="1:26" ht="21.75" customHeight="1" x14ac:dyDescent="0.2">
      <c r="H40" s="84"/>
      <c r="J40" s="84"/>
      <c r="K40" s="84"/>
      <c r="L40" s="84"/>
    </row>
  </sheetData>
  <mergeCells count="7">
    <mergeCell ref="A13:E13"/>
    <mergeCell ref="A22:D22"/>
    <mergeCell ref="F6:Z6"/>
    <mergeCell ref="T7:X7"/>
    <mergeCell ref="E11:F11"/>
    <mergeCell ref="P10:R10"/>
    <mergeCell ref="T8:V8"/>
  </mergeCells>
  <pageMargins left="0.35433070866141736" right="0.31496062992125984" top="0.74803149606299213" bottom="0.31496062992125984" header="0.31496062992125984" footer="0.31496062992125984"/>
  <pageSetup paperSize="9" scale="60" fitToWidth="0" fitToHeight="0" orientation="landscape" cellComments="asDisplayed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1B992-A579-4B4E-A89E-C2A6F6131296}">
  <dimension ref="A1:S207"/>
  <sheetViews>
    <sheetView showGridLines="0" view="pageBreakPreview" topLeftCell="A133" zoomScale="90" zoomScaleNormal="100" zoomScaleSheetLayoutView="90" workbookViewId="0">
      <selection activeCell="A140" sqref="A140"/>
    </sheetView>
  </sheetViews>
  <sheetFormatPr defaultColWidth="10.85546875" defaultRowHeight="21.75" customHeight="1" x14ac:dyDescent="0.2"/>
  <cols>
    <col min="1" max="1" width="56.140625" style="11" customWidth="1"/>
    <col min="2" max="2" width="1.85546875" style="10" customWidth="1"/>
    <col min="3" max="3" width="7.42578125" style="11" customWidth="1"/>
    <col min="4" max="4" width="1.85546875" style="10" customWidth="1"/>
    <col min="5" max="5" width="14.140625" style="10" customWidth="1"/>
    <col min="6" max="6" width="1.42578125" style="10" customWidth="1"/>
    <col min="7" max="7" width="14.140625" style="10" customWidth="1"/>
    <col min="8" max="8" width="1.85546875" style="10" customWidth="1"/>
    <col min="9" max="9" width="14.140625" style="10" customWidth="1"/>
    <col min="10" max="10" width="1.42578125" style="10" customWidth="1"/>
    <col min="11" max="11" width="14.140625" style="10" customWidth="1"/>
    <col min="12" max="12" width="1.85546875" style="10" customWidth="1"/>
    <col min="13" max="16384" width="10.85546875" style="10"/>
  </cols>
  <sheetData>
    <row r="1" spans="1:11" s="43" customFormat="1" ht="21.75" customHeight="1" x14ac:dyDescent="0.2">
      <c r="A1" s="1"/>
      <c r="I1" s="44"/>
      <c r="J1" s="44"/>
      <c r="K1" s="35" t="s">
        <v>113</v>
      </c>
    </row>
    <row r="2" spans="1:11" s="5" customFormat="1" ht="21.75" customHeight="1" x14ac:dyDescent="0.2">
      <c r="A2" s="1" t="s">
        <v>272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75" customHeight="1" x14ac:dyDescent="0.2">
      <c r="A3" s="31" t="s">
        <v>59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75" customHeight="1" x14ac:dyDescent="0.2">
      <c r="A4" s="1" t="s">
        <v>277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1.75" customHeight="1" x14ac:dyDescent="0.2">
      <c r="B5" s="2"/>
      <c r="C5" s="3"/>
      <c r="D5" s="4"/>
      <c r="E5" s="4"/>
      <c r="F5" s="4"/>
      <c r="G5" s="4"/>
      <c r="H5" s="4"/>
      <c r="I5" s="2"/>
      <c r="J5" s="4"/>
      <c r="K5" s="9" t="s">
        <v>120</v>
      </c>
    </row>
    <row r="6" spans="1:11" ht="21.75" customHeight="1" x14ac:dyDescent="0.2">
      <c r="E6" s="12"/>
      <c r="F6" s="12" t="s">
        <v>0</v>
      </c>
      <c r="G6" s="12"/>
      <c r="H6" s="13"/>
      <c r="I6" s="12"/>
      <c r="J6" s="12" t="s">
        <v>1</v>
      </c>
      <c r="K6" s="12"/>
    </row>
    <row r="7" spans="1:11" ht="21.75" customHeight="1" x14ac:dyDescent="0.2">
      <c r="C7" s="19"/>
      <c r="D7" s="15"/>
      <c r="E7" s="98">
        <v>2569</v>
      </c>
      <c r="F7" s="17"/>
      <c r="G7" s="98">
        <v>2568</v>
      </c>
      <c r="H7" s="18"/>
      <c r="I7" s="98">
        <v>2569</v>
      </c>
      <c r="J7" s="17"/>
      <c r="K7" s="98">
        <v>2568</v>
      </c>
    </row>
    <row r="8" spans="1:11" ht="21.75" customHeight="1" x14ac:dyDescent="0.2">
      <c r="A8" s="7" t="s">
        <v>60</v>
      </c>
      <c r="B8" s="13"/>
      <c r="C8" s="40"/>
      <c r="E8" s="32"/>
      <c r="F8" s="32"/>
      <c r="G8" s="19"/>
      <c r="I8" s="32"/>
      <c r="J8" s="32"/>
      <c r="K8" s="32"/>
    </row>
    <row r="9" spans="1:11" ht="21.75" customHeight="1" x14ac:dyDescent="0.2">
      <c r="A9" s="11" t="s">
        <v>61</v>
      </c>
      <c r="C9" s="40"/>
      <c r="E9" s="23">
        <f>'PL (6M)'!E27</f>
        <v>600050475</v>
      </c>
      <c r="F9" s="23"/>
      <c r="G9" s="23">
        <f>'PL (6M)'!G27</f>
        <v>469619015</v>
      </c>
      <c r="H9" s="23"/>
      <c r="I9" s="23">
        <f>'PL (6M)'!I27</f>
        <v>348427378</v>
      </c>
      <c r="J9" s="23"/>
      <c r="K9" s="23">
        <f>'PL (6M)'!K27</f>
        <v>163182993</v>
      </c>
    </row>
    <row r="10" spans="1:11" ht="21.75" customHeight="1" x14ac:dyDescent="0.2">
      <c r="A10" s="11" t="s">
        <v>62</v>
      </c>
      <c r="C10" s="40"/>
      <c r="E10" s="32"/>
      <c r="F10" s="32"/>
      <c r="G10" s="32"/>
      <c r="H10" s="32"/>
      <c r="I10" s="32"/>
      <c r="J10" s="32"/>
      <c r="K10" s="32"/>
    </row>
    <row r="11" spans="1:11" ht="21.75" customHeight="1" x14ac:dyDescent="0.2">
      <c r="A11" s="11" t="s">
        <v>63</v>
      </c>
      <c r="C11" s="40"/>
      <c r="E11" s="32"/>
      <c r="F11" s="32"/>
      <c r="G11" s="32"/>
      <c r="H11" s="32"/>
      <c r="I11" s="32"/>
      <c r="J11" s="32"/>
      <c r="K11" s="32"/>
    </row>
    <row r="12" spans="1:11" ht="21.75" customHeight="1" x14ac:dyDescent="0.2">
      <c r="A12" s="11" t="s">
        <v>158</v>
      </c>
      <c r="C12" s="40"/>
      <c r="E12" s="32">
        <v>321758767</v>
      </c>
      <c r="F12" s="32"/>
      <c r="G12" s="32">
        <v>314299208</v>
      </c>
      <c r="H12" s="32"/>
      <c r="I12" s="32">
        <v>247610658</v>
      </c>
      <c r="J12" s="32"/>
      <c r="K12" s="32">
        <v>239061246</v>
      </c>
    </row>
    <row r="13" spans="1:11" ht="21.75" customHeight="1" x14ac:dyDescent="0.2">
      <c r="A13" s="11" t="s">
        <v>159</v>
      </c>
      <c r="C13" s="40"/>
      <c r="E13" s="32">
        <v>28937895</v>
      </c>
      <c r="F13" s="32"/>
      <c r="G13" s="32">
        <v>27395962</v>
      </c>
      <c r="H13" s="32"/>
      <c r="I13" s="32">
        <v>2613942</v>
      </c>
      <c r="J13" s="32"/>
      <c r="K13" s="32">
        <v>2085279</v>
      </c>
    </row>
    <row r="14" spans="1:11" ht="21.75" customHeight="1" x14ac:dyDescent="0.2">
      <c r="A14" s="11" t="s">
        <v>160</v>
      </c>
      <c r="C14" s="40"/>
      <c r="E14" s="32">
        <v>3949185</v>
      </c>
      <c r="F14" s="32"/>
      <c r="G14" s="32">
        <v>8405688</v>
      </c>
      <c r="H14" s="32"/>
      <c r="I14" s="32">
        <v>1148116</v>
      </c>
      <c r="J14" s="32"/>
      <c r="K14" s="32">
        <v>2636561</v>
      </c>
    </row>
    <row r="15" spans="1:11" ht="21.75" customHeight="1" x14ac:dyDescent="0.2">
      <c r="A15" s="11" t="s">
        <v>161</v>
      </c>
      <c r="C15" s="40"/>
      <c r="E15" s="32">
        <v>20651094</v>
      </c>
      <c r="F15" s="32"/>
      <c r="G15" s="32">
        <v>19345523</v>
      </c>
      <c r="H15" s="32"/>
      <c r="I15" s="32">
        <v>1423863</v>
      </c>
      <c r="J15" s="32"/>
      <c r="K15" s="32">
        <v>1057857</v>
      </c>
    </row>
    <row r="16" spans="1:11" ht="21.75" customHeight="1" x14ac:dyDescent="0.2">
      <c r="A16" s="11" t="s">
        <v>150</v>
      </c>
      <c r="C16" s="40"/>
      <c r="E16" s="32"/>
      <c r="F16" s="32"/>
      <c r="G16" s="32"/>
      <c r="H16" s="32"/>
      <c r="I16" s="32"/>
      <c r="J16" s="32"/>
      <c r="K16" s="32"/>
    </row>
    <row r="17" spans="1:11" ht="21.75" customHeight="1" x14ac:dyDescent="0.2">
      <c r="A17" s="11" t="s">
        <v>162</v>
      </c>
      <c r="C17" s="40"/>
      <c r="E17" s="32">
        <v>-135184</v>
      </c>
      <c r="F17" s="32"/>
      <c r="G17" s="23">
        <v>-6495955</v>
      </c>
      <c r="H17" s="23"/>
      <c r="I17" s="23">
        <v>-1646896</v>
      </c>
      <c r="J17" s="23"/>
      <c r="K17" s="23">
        <v>-4832270</v>
      </c>
    </row>
    <row r="18" spans="1:11" ht="21.75" customHeight="1" x14ac:dyDescent="0.2">
      <c r="A18" s="11" t="s">
        <v>264</v>
      </c>
      <c r="C18" s="40"/>
      <c r="E18" s="32">
        <v>3265055</v>
      </c>
      <c r="F18" s="32"/>
      <c r="G18" s="23">
        <v>-319078</v>
      </c>
      <c r="H18" s="23"/>
      <c r="I18" s="23">
        <v>3406193</v>
      </c>
      <c r="J18" s="23"/>
      <c r="K18" s="23">
        <v>0</v>
      </c>
    </row>
    <row r="19" spans="1:11" ht="21.75" customHeight="1" x14ac:dyDescent="0.2">
      <c r="A19" s="11" t="s">
        <v>301</v>
      </c>
      <c r="C19" s="40"/>
      <c r="E19" s="23">
        <v>3162</v>
      </c>
      <c r="F19" s="32"/>
      <c r="G19" s="23">
        <v>-16808</v>
      </c>
      <c r="H19" s="23"/>
      <c r="I19" s="23">
        <v>0</v>
      </c>
      <c r="J19" s="23"/>
      <c r="K19" s="23">
        <v>0</v>
      </c>
    </row>
    <row r="20" spans="1:11" ht="21.75" customHeight="1" x14ac:dyDescent="0.2">
      <c r="A20" s="11" t="s">
        <v>163</v>
      </c>
      <c r="C20" s="40"/>
      <c r="E20" s="32">
        <v>99312</v>
      </c>
      <c r="F20" s="32"/>
      <c r="G20" s="23">
        <v>280823</v>
      </c>
      <c r="H20" s="23"/>
      <c r="I20" s="23">
        <v>369513</v>
      </c>
      <c r="J20" s="23"/>
      <c r="K20" s="23">
        <v>213808</v>
      </c>
    </row>
    <row r="21" spans="1:11" ht="21.75" customHeight="1" x14ac:dyDescent="0.2">
      <c r="A21" s="11" t="s">
        <v>265</v>
      </c>
      <c r="C21" s="40"/>
      <c r="E21" s="32">
        <v>-114348</v>
      </c>
      <c r="F21" s="32"/>
      <c r="G21" s="23">
        <v>1503263</v>
      </c>
      <c r="H21" s="23"/>
      <c r="I21" s="23">
        <v>-294038</v>
      </c>
      <c r="J21" s="23"/>
      <c r="K21" s="23">
        <v>-211370</v>
      </c>
    </row>
    <row r="22" spans="1:11" ht="21.75" customHeight="1" x14ac:dyDescent="0.2">
      <c r="A22" s="11" t="s">
        <v>266</v>
      </c>
      <c r="C22" s="40"/>
      <c r="E22" s="32">
        <v>-204164</v>
      </c>
      <c r="F22" s="32"/>
      <c r="G22" s="23">
        <v>-959061</v>
      </c>
      <c r="H22" s="23"/>
      <c r="I22" s="23">
        <v>0</v>
      </c>
      <c r="J22" s="23"/>
      <c r="K22" s="23">
        <v>-813107</v>
      </c>
    </row>
    <row r="23" spans="1:11" ht="21.75" customHeight="1" x14ac:dyDescent="0.2">
      <c r="A23" s="11" t="s">
        <v>164</v>
      </c>
      <c r="C23" s="40"/>
      <c r="E23" s="32">
        <v>-4467069</v>
      </c>
      <c r="F23" s="32"/>
      <c r="G23" s="23">
        <v>-2754687</v>
      </c>
      <c r="H23" s="23"/>
      <c r="I23" s="23">
        <v>-2149442</v>
      </c>
      <c r="J23" s="23"/>
      <c r="K23" s="23">
        <v>-1696070</v>
      </c>
    </row>
    <row r="24" spans="1:11" ht="21.75" customHeight="1" x14ac:dyDescent="0.2">
      <c r="A24" s="11" t="s">
        <v>151</v>
      </c>
      <c r="C24" s="40"/>
      <c r="E24" s="32">
        <v>-146646684</v>
      </c>
      <c r="F24" s="32"/>
      <c r="G24" s="23">
        <v>-146231606</v>
      </c>
      <c r="H24" s="23"/>
      <c r="I24" s="23">
        <v>0</v>
      </c>
      <c r="J24" s="23"/>
      <c r="K24" s="23">
        <v>0</v>
      </c>
    </row>
    <row r="25" spans="1:11" ht="21.75" customHeight="1" x14ac:dyDescent="0.2">
      <c r="A25" s="11" t="s">
        <v>165</v>
      </c>
      <c r="C25" s="40"/>
      <c r="E25" s="32">
        <v>365573</v>
      </c>
      <c r="F25" s="32"/>
      <c r="G25" s="23">
        <v>755614</v>
      </c>
      <c r="H25" s="23"/>
      <c r="I25" s="23">
        <v>0</v>
      </c>
      <c r="J25" s="23"/>
      <c r="K25" s="23">
        <v>0</v>
      </c>
    </row>
    <row r="26" spans="1:11" ht="21.75" customHeight="1" x14ac:dyDescent="0.2">
      <c r="A26" s="11" t="s">
        <v>295</v>
      </c>
      <c r="C26" s="40"/>
      <c r="E26" s="23">
        <v>0</v>
      </c>
      <c r="F26" s="32"/>
      <c r="G26" s="23">
        <v>0</v>
      </c>
      <c r="H26" s="23"/>
      <c r="I26" s="23">
        <v>-75400540</v>
      </c>
      <c r="J26" s="23"/>
      <c r="K26" s="23">
        <v>0</v>
      </c>
    </row>
    <row r="27" spans="1:11" ht="21.75" customHeight="1" x14ac:dyDescent="0.2">
      <c r="A27" s="11" t="s">
        <v>207</v>
      </c>
      <c r="C27" s="40"/>
      <c r="E27" s="23">
        <v>0</v>
      </c>
      <c r="F27" s="32"/>
      <c r="G27" s="23">
        <v>0</v>
      </c>
      <c r="H27" s="23"/>
      <c r="I27" s="23">
        <v>-26756998</v>
      </c>
      <c r="J27" s="23"/>
      <c r="K27" s="23">
        <v>-15037278</v>
      </c>
    </row>
    <row r="28" spans="1:11" ht="21.75" customHeight="1" x14ac:dyDescent="0.2">
      <c r="A28" s="11" t="s">
        <v>292</v>
      </c>
      <c r="C28" s="40"/>
      <c r="E28" s="23">
        <v>-1004750</v>
      </c>
      <c r="F28" s="32"/>
      <c r="G28" s="23">
        <v>0</v>
      </c>
      <c r="H28" s="23"/>
      <c r="I28" s="23">
        <v>-1004750</v>
      </c>
      <c r="J28" s="23"/>
      <c r="K28" s="23">
        <v>0</v>
      </c>
    </row>
    <row r="29" spans="1:11" ht="21.75" customHeight="1" x14ac:dyDescent="0.2">
      <c r="A29" s="11" t="s">
        <v>166</v>
      </c>
      <c r="C29" s="40"/>
      <c r="E29" s="32">
        <v>-14762119</v>
      </c>
      <c r="F29" s="32"/>
      <c r="G29" s="23">
        <v>-1116931</v>
      </c>
      <c r="H29" s="23"/>
      <c r="I29" s="23">
        <v>-14762119</v>
      </c>
      <c r="J29" s="23"/>
      <c r="K29" s="23">
        <v>-1116931</v>
      </c>
    </row>
    <row r="30" spans="1:11" ht="21.75" customHeight="1" x14ac:dyDescent="0.2">
      <c r="A30" s="11" t="s">
        <v>249</v>
      </c>
      <c r="C30" s="40"/>
      <c r="E30" s="32"/>
      <c r="F30" s="32"/>
      <c r="G30" s="32"/>
      <c r="H30" s="32"/>
      <c r="I30" s="32"/>
      <c r="J30" s="32"/>
      <c r="K30" s="32"/>
    </row>
    <row r="31" spans="1:11" ht="21.75" customHeight="1" x14ac:dyDescent="0.2">
      <c r="A31" s="11" t="s">
        <v>250</v>
      </c>
      <c r="C31" s="40"/>
      <c r="E31" s="32">
        <v>2411400</v>
      </c>
      <c r="F31" s="32"/>
      <c r="G31" s="32">
        <v>5503576</v>
      </c>
      <c r="H31" s="32"/>
      <c r="I31" s="32">
        <v>2411400</v>
      </c>
      <c r="J31" s="32"/>
      <c r="K31" s="32">
        <v>5503576</v>
      </c>
    </row>
    <row r="32" spans="1:11" ht="21.75" customHeight="1" x14ac:dyDescent="0.2">
      <c r="A32" s="11" t="s">
        <v>271</v>
      </c>
      <c r="C32" s="40"/>
      <c r="E32" s="32">
        <v>46775</v>
      </c>
      <c r="F32" s="32"/>
      <c r="G32" s="32">
        <v>-197209</v>
      </c>
      <c r="H32" s="32"/>
      <c r="I32" s="32">
        <v>-2650108</v>
      </c>
      <c r="J32" s="32"/>
      <c r="K32" s="32">
        <v>1388243</v>
      </c>
    </row>
    <row r="33" spans="1:11" ht="21.75" customHeight="1" x14ac:dyDescent="0.2">
      <c r="A33" s="11" t="s">
        <v>167</v>
      </c>
      <c r="C33" s="40"/>
      <c r="E33" s="32">
        <v>-2682028</v>
      </c>
      <c r="F33" s="32"/>
      <c r="G33" s="32">
        <v>-4041054</v>
      </c>
      <c r="H33" s="32"/>
      <c r="I33" s="32">
        <v>-5484187</v>
      </c>
      <c r="J33" s="32"/>
      <c r="K33" s="32">
        <v>-15213823</v>
      </c>
    </row>
    <row r="34" spans="1:11" ht="21.75" customHeight="1" x14ac:dyDescent="0.2">
      <c r="A34" s="11" t="s">
        <v>46</v>
      </c>
      <c r="C34" s="40"/>
      <c r="E34" s="33">
        <v>130102285</v>
      </c>
      <c r="F34" s="32"/>
      <c r="G34" s="33">
        <v>143170026</v>
      </c>
      <c r="H34" s="32"/>
      <c r="I34" s="33">
        <v>79944314</v>
      </c>
      <c r="J34" s="32"/>
      <c r="K34" s="33">
        <v>105325632</v>
      </c>
    </row>
    <row r="35" spans="1:11" ht="21.75" customHeight="1" x14ac:dyDescent="0.2">
      <c r="A35" s="11" t="s">
        <v>251</v>
      </c>
      <c r="C35" s="40"/>
      <c r="E35" s="32"/>
      <c r="F35" s="32"/>
      <c r="G35" s="32"/>
      <c r="H35" s="32"/>
      <c r="I35" s="32"/>
      <c r="J35" s="32"/>
      <c r="K35" s="32"/>
    </row>
    <row r="36" spans="1:11" ht="21.75" customHeight="1" x14ac:dyDescent="0.2">
      <c r="A36" s="11" t="s">
        <v>252</v>
      </c>
      <c r="C36" s="40"/>
      <c r="E36" s="23">
        <f>SUM(E9:E34)</f>
        <v>941624632</v>
      </c>
      <c r="F36" s="23"/>
      <c r="G36" s="23">
        <f>SUM(G9:G34)</f>
        <v>828146309</v>
      </c>
      <c r="H36" s="23"/>
      <c r="I36" s="23">
        <f>SUM(I9:I34)</f>
        <v>557206299</v>
      </c>
      <c r="J36" s="32"/>
      <c r="K36" s="32">
        <f>SUM(K9:K34)</f>
        <v>481534346</v>
      </c>
    </row>
    <row r="37" spans="1:11" ht="21.75" customHeight="1" x14ac:dyDescent="0.2">
      <c r="A37" s="11" t="s">
        <v>64</v>
      </c>
      <c r="C37" s="40"/>
      <c r="E37" s="32"/>
      <c r="F37" s="32"/>
      <c r="G37" s="32"/>
      <c r="H37" s="32"/>
      <c r="I37" s="32"/>
      <c r="J37" s="32"/>
      <c r="K37" s="32"/>
    </row>
    <row r="38" spans="1:11" ht="21.75" customHeight="1" x14ac:dyDescent="0.2">
      <c r="A38" s="11" t="s">
        <v>234</v>
      </c>
      <c r="C38" s="40"/>
      <c r="E38" s="32">
        <v>132735960</v>
      </c>
      <c r="F38" s="32"/>
      <c r="G38" s="32">
        <v>-995435790</v>
      </c>
      <c r="H38" s="32"/>
      <c r="I38" s="32">
        <v>88004390</v>
      </c>
      <c r="J38" s="32"/>
      <c r="K38" s="32">
        <v>-796509</v>
      </c>
    </row>
    <row r="39" spans="1:11" ht="21.75" customHeight="1" x14ac:dyDescent="0.2">
      <c r="A39" s="11" t="s">
        <v>168</v>
      </c>
      <c r="C39" s="40"/>
      <c r="E39" s="32">
        <v>192284003</v>
      </c>
      <c r="F39" s="32"/>
      <c r="G39" s="32">
        <v>-201524650</v>
      </c>
      <c r="H39" s="32"/>
      <c r="I39" s="32">
        <v>376233743</v>
      </c>
      <c r="J39" s="32"/>
      <c r="K39" s="32">
        <v>-105110858</v>
      </c>
    </row>
    <row r="40" spans="1:11" ht="21.75" customHeight="1" x14ac:dyDescent="0.2">
      <c r="A40" s="11" t="s">
        <v>169</v>
      </c>
      <c r="C40" s="40"/>
      <c r="E40" s="32">
        <v>-1033217406</v>
      </c>
      <c r="F40" s="32"/>
      <c r="G40" s="32">
        <v>-97347484</v>
      </c>
      <c r="H40" s="32"/>
      <c r="I40" s="32">
        <v>-515004321</v>
      </c>
      <c r="J40" s="32"/>
      <c r="K40" s="32">
        <v>7955939</v>
      </c>
    </row>
    <row r="41" spans="1:11" ht="21.75" customHeight="1" x14ac:dyDescent="0.2">
      <c r="A41" s="11" t="s">
        <v>65</v>
      </c>
      <c r="C41" s="40"/>
      <c r="E41" s="32">
        <v>-22011098</v>
      </c>
      <c r="F41" s="32"/>
      <c r="G41" s="32">
        <v>-120984501</v>
      </c>
      <c r="H41" s="32"/>
      <c r="I41" s="32">
        <v>17723510</v>
      </c>
      <c r="J41" s="32"/>
      <c r="K41" s="32">
        <v>-3255023</v>
      </c>
    </row>
    <row r="42" spans="1:11" ht="21.75" customHeight="1" x14ac:dyDescent="0.2">
      <c r="A42" s="11" t="s">
        <v>170</v>
      </c>
      <c r="C42" s="40"/>
      <c r="E42" s="32">
        <v>-704079520</v>
      </c>
      <c r="F42" s="32"/>
      <c r="G42" s="32">
        <v>-166979948</v>
      </c>
      <c r="H42" s="32"/>
      <c r="I42" s="32">
        <v>-381609222</v>
      </c>
      <c r="J42" s="32"/>
      <c r="K42" s="32">
        <v>-156276041</v>
      </c>
    </row>
    <row r="43" spans="1:11" ht="21.75" customHeight="1" x14ac:dyDescent="0.2">
      <c r="A43" s="36" t="s">
        <v>66</v>
      </c>
      <c r="B43" s="26"/>
      <c r="C43" s="40"/>
      <c r="E43" s="32">
        <v>45861414</v>
      </c>
      <c r="F43" s="32"/>
      <c r="G43" s="32">
        <v>-34059839</v>
      </c>
      <c r="H43" s="32"/>
      <c r="I43" s="32">
        <v>42229748</v>
      </c>
      <c r="J43" s="32"/>
      <c r="K43" s="32">
        <v>-4497548</v>
      </c>
    </row>
    <row r="44" spans="1:11" ht="21.75" customHeight="1" x14ac:dyDescent="0.2">
      <c r="A44" s="11" t="s">
        <v>171</v>
      </c>
      <c r="C44" s="40"/>
      <c r="E44" s="32">
        <v>-50407695</v>
      </c>
      <c r="F44" s="32"/>
      <c r="G44" s="32">
        <v>-2268266</v>
      </c>
      <c r="H44" s="32"/>
      <c r="I44" s="32">
        <v>-41551899</v>
      </c>
      <c r="J44" s="32"/>
      <c r="K44" s="32">
        <v>1576095</v>
      </c>
    </row>
    <row r="45" spans="1:11" ht="21.75" customHeight="1" x14ac:dyDescent="0.2">
      <c r="C45" s="40"/>
      <c r="E45" s="35"/>
      <c r="F45" s="35"/>
      <c r="G45" s="35"/>
      <c r="I45" s="35"/>
      <c r="J45" s="35"/>
      <c r="K45" s="35"/>
    </row>
    <row r="46" spans="1:11" ht="21.75" customHeight="1" x14ac:dyDescent="0.2">
      <c r="A46" s="11" t="s">
        <v>218</v>
      </c>
      <c r="C46" s="40"/>
      <c r="E46" s="35"/>
      <c r="F46" s="35"/>
      <c r="G46" s="35"/>
      <c r="I46" s="35"/>
      <c r="J46" s="35"/>
      <c r="K46" s="35"/>
    </row>
    <row r="47" spans="1:11" ht="21.75" customHeight="1" x14ac:dyDescent="0.2">
      <c r="C47" s="40"/>
      <c r="E47" s="35"/>
      <c r="F47" s="35"/>
      <c r="G47" s="35"/>
      <c r="I47" s="35"/>
      <c r="J47" s="35"/>
      <c r="K47" s="35"/>
    </row>
    <row r="48" spans="1:11" ht="21.75" customHeight="1" x14ac:dyDescent="0.2">
      <c r="C48" s="40"/>
      <c r="E48" s="35"/>
      <c r="F48" s="35"/>
      <c r="G48" s="35"/>
      <c r="I48" s="35"/>
      <c r="J48" s="35"/>
      <c r="K48" s="35"/>
    </row>
    <row r="49" spans="1:11" ht="21.75" customHeight="1" x14ac:dyDescent="0.2">
      <c r="C49" s="40"/>
      <c r="E49" s="35"/>
      <c r="F49" s="35"/>
      <c r="G49" s="35"/>
      <c r="I49" s="35"/>
      <c r="J49" s="35"/>
      <c r="K49" s="35"/>
    </row>
    <row r="50" spans="1:11" ht="21.75" customHeight="1" x14ac:dyDescent="0.2">
      <c r="C50" s="40"/>
      <c r="E50" s="35"/>
      <c r="F50" s="35"/>
      <c r="G50" s="35"/>
      <c r="I50" s="35"/>
      <c r="J50" s="35"/>
      <c r="K50" s="35">
        <v>12</v>
      </c>
    </row>
    <row r="51" spans="1:11" s="43" customFormat="1" ht="21.75" customHeight="1" x14ac:dyDescent="0.2">
      <c r="A51" s="1"/>
      <c r="I51" s="44"/>
      <c r="J51" s="44"/>
      <c r="K51" s="35" t="s">
        <v>113</v>
      </c>
    </row>
    <row r="52" spans="1:11" s="5" customFormat="1" ht="21.75" customHeight="1" x14ac:dyDescent="0.2">
      <c r="A52" s="1" t="s">
        <v>272</v>
      </c>
      <c r="B52" s="2"/>
      <c r="C52" s="3"/>
      <c r="D52" s="4"/>
      <c r="E52" s="4"/>
      <c r="F52" s="4"/>
      <c r="G52" s="4"/>
      <c r="H52" s="4"/>
      <c r="I52" s="4"/>
      <c r="J52" s="4"/>
      <c r="K52" s="4"/>
    </row>
    <row r="53" spans="1:11" s="5" customFormat="1" ht="21.75" customHeight="1" x14ac:dyDescent="0.2">
      <c r="A53" s="31" t="s">
        <v>74</v>
      </c>
      <c r="B53" s="4"/>
      <c r="C53" s="3"/>
      <c r="D53" s="4"/>
      <c r="E53" s="4"/>
      <c r="F53" s="4"/>
      <c r="G53" s="4"/>
      <c r="H53" s="4"/>
      <c r="I53" s="4"/>
      <c r="J53" s="4"/>
      <c r="K53" s="4"/>
    </row>
    <row r="54" spans="1:11" s="5" customFormat="1" ht="21.75" customHeight="1" x14ac:dyDescent="0.2">
      <c r="A54" s="1" t="s">
        <v>277</v>
      </c>
      <c r="B54" s="2"/>
      <c r="C54" s="3"/>
      <c r="D54" s="4"/>
      <c r="E54" s="4"/>
      <c r="F54" s="4"/>
      <c r="G54" s="4"/>
      <c r="H54" s="4"/>
      <c r="I54" s="4"/>
      <c r="J54" s="4"/>
      <c r="K54" s="4"/>
    </row>
    <row r="55" spans="1:11" s="5" customFormat="1" ht="21.75" customHeight="1" x14ac:dyDescent="0.2">
      <c r="B55" s="2"/>
      <c r="C55" s="3"/>
      <c r="D55" s="4"/>
      <c r="E55" s="4"/>
      <c r="F55" s="4"/>
      <c r="G55" s="4"/>
      <c r="H55" s="4"/>
      <c r="I55" s="2"/>
      <c r="J55" s="4"/>
      <c r="K55" s="9" t="s">
        <v>120</v>
      </c>
    </row>
    <row r="56" spans="1:11" ht="21.75" customHeight="1" x14ac:dyDescent="0.2">
      <c r="E56" s="12"/>
      <c r="F56" s="12" t="s">
        <v>0</v>
      </c>
      <c r="G56" s="12"/>
      <c r="H56" s="13"/>
      <c r="I56" s="12"/>
      <c r="J56" s="12" t="s">
        <v>1</v>
      </c>
      <c r="K56" s="12"/>
    </row>
    <row r="57" spans="1:11" ht="21.75" customHeight="1" x14ac:dyDescent="0.2">
      <c r="C57" s="19"/>
      <c r="D57" s="15"/>
      <c r="E57" s="98">
        <v>2569</v>
      </c>
      <c r="F57" s="17"/>
      <c r="G57" s="98">
        <v>2568</v>
      </c>
      <c r="H57" s="18"/>
      <c r="I57" s="98">
        <v>2569</v>
      </c>
      <c r="J57" s="17"/>
      <c r="K57" s="98">
        <v>2568</v>
      </c>
    </row>
    <row r="58" spans="1:11" ht="21.75" customHeight="1" x14ac:dyDescent="0.2">
      <c r="A58" s="11" t="s">
        <v>67</v>
      </c>
      <c r="C58" s="40"/>
      <c r="E58" s="32"/>
      <c r="F58" s="32"/>
      <c r="G58" s="32"/>
      <c r="H58" s="32"/>
      <c r="I58" s="32"/>
      <c r="J58" s="32"/>
      <c r="K58" s="32"/>
    </row>
    <row r="59" spans="1:11" ht="21.75" customHeight="1" x14ac:dyDescent="0.2">
      <c r="A59" s="36" t="s">
        <v>235</v>
      </c>
      <c r="B59" s="5"/>
      <c r="C59" s="40"/>
      <c r="E59" s="32">
        <v>281099185</v>
      </c>
      <c r="F59" s="32"/>
      <c r="G59" s="32">
        <v>381144594</v>
      </c>
      <c r="H59" s="32"/>
      <c r="I59" s="32">
        <v>-124341178</v>
      </c>
      <c r="J59" s="32"/>
      <c r="K59" s="32">
        <v>219400000</v>
      </c>
    </row>
    <row r="60" spans="1:11" ht="21.75" customHeight="1" x14ac:dyDescent="0.2">
      <c r="A60" s="36" t="s">
        <v>172</v>
      </c>
      <c r="B60" s="5"/>
      <c r="C60" s="40"/>
      <c r="E60" s="32">
        <v>9868632</v>
      </c>
      <c r="F60" s="32"/>
      <c r="G60" s="32">
        <v>-54700804</v>
      </c>
      <c r="H60" s="32"/>
      <c r="I60" s="32">
        <v>50091255</v>
      </c>
      <c r="J60" s="32"/>
      <c r="K60" s="32">
        <v>-40058031</v>
      </c>
    </row>
    <row r="61" spans="1:11" ht="21.75" customHeight="1" x14ac:dyDescent="0.2">
      <c r="A61" s="36" t="s">
        <v>68</v>
      </c>
      <c r="B61" s="5"/>
      <c r="C61" s="40"/>
      <c r="E61" s="32">
        <v>-37583546</v>
      </c>
      <c r="F61" s="32"/>
      <c r="G61" s="32">
        <v>94604748</v>
      </c>
      <c r="H61" s="32"/>
      <c r="I61" s="32">
        <v>-25919023</v>
      </c>
      <c r="J61" s="32"/>
      <c r="K61" s="32">
        <v>14446098</v>
      </c>
    </row>
    <row r="62" spans="1:11" ht="21.75" customHeight="1" x14ac:dyDescent="0.2">
      <c r="A62" s="11" t="s">
        <v>69</v>
      </c>
      <c r="B62" s="5"/>
      <c r="C62" s="40"/>
      <c r="E62" s="23">
        <v>-3000</v>
      </c>
      <c r="F62" s="32"/>
      <c r="G62" s="32">
        <v>-3941357</v>
      </c>
      <c r="H62" s="32"/>
      <c r="I62" s="23">
        <v>0</v>
      </c>
      <c r="J62" s="32"/>
      <c r="K62" s="23">
        <v>0</v>
      </c>
    </row>
    <row r="63" spans="1:11" ht="21.75" customHeight="1" x14ac:dyDescent="0.2">
      <c r="A63" s="36" t="s">
        <v>173</v>
      </c>
      <c r="B63" s="5"/>
      <c r="C63" s="40"/>
      <c r="E63" s="23">
        <v>0</v>
      </c>
      <c r="F63" s="23"/>
      <c r="G63" s="23">
        <v>-4656910</v>
      </c>
      <c r="H63" s="23"/>
      <c r="I63" s="23">
        <v>0</v>
      </c>
      <c r="J63" s="23"/>
      <c r="K63" s="23">
        <v>-205000</v>
      </c>
    </row>
    <row r="64" spans="1:11" ht="21.75" customHeight="1" x14ac:dyDescent="0.2">
      <c r="A64" s="36" t="s">
        <v>270</v>
      </c>
      <c r="B64" s="5"/>
      <c r="C64" s="40"/>
      <c r="E64" s="23">
        <v>0</v>
      </c>
      <c r="F64" s="23"/>
      <c r="G64" s="23">
        <v>0</v>
      </c>
      <c r="H64" s="23"/>
      <c r="I64" s="23">
        <v>788069</v>
      </c>
      <c r="J64" s="23"/>
      <c r="K64" s="23">
        <v>-171246</v>
      </c>
    </row>
    <row r="65" spans="1:11" ht="21.75" customHeight="1" x14ac:dyDescent="0.2">
      <c r="A65" s="36" t="s">
        <v>174</v>
      </c>
      <c r="C65" s="40"/>
      <c r="E65" s="28">
        <v>-542878</v>
      </c>
      <c r="F65" s="23"/>
      <c r="G65" s="28">
        <v>-589546</v>
      </c>
      <c r="H65" s="23"/>
      <c r="I65" s="28">
        <v>0</v>
      </c>
      <c r="J65" s="23"/>
      <c r="K65" s="28">
        <v>0</v>
      </c>
    </row>
    <row r="66" spans="1:11" ht="21.75" customHeight="1" x14ac:dyDescent="0.2">
      <c r="A66" s="36" t="s">
        <v>70</v>
      </c>
      <c r="B66" s="5"/>
      <c r="C66" s="40"/>
      <c r="E66" s="23">
        <f>SUM(E36:E44,E59:E65)</f>
        <v>-244371317</v>
      </c>
      <c r="F66" s="23"/>
      <c r="G66" s="23">
        <f>SUM(G36:G44,G59:G65)</f>
        <v>-378593444</v>
      </c>
      <c r="H66" s="23"/>
      <c r="I66" s="23">
        <f>SUM(I36:I44,I59:I65)</f>
        <v>43851371</v>
      </c>
      <c r="J66" s="23"/>
      <c r="K66" s="23">
        <f>SUM(K36:K44,K59:K65)</f>
        <v>414542222</v>
      </c>
    </row>
    <row r="67" spans="1:11" ht="21.75" customHeight="1" x14ac:dyDescent="0.2">
      <c r="A67" s="36" t="s">
        <v>71</v>
      </c>
      <c r="C67" s="40"/>
      <c r="E67" s="23">
        <v>-126352661</v>
      </c>
      <c r="F67" s="23"/>
      <c r="G67" s="23">
        <v>-142009358</v>
      </c>
      <c r="H67" s="23"/>
      <c r="I67" s="23">
        <v>-78144407</v>
      </c>
      <c r="J67" s="23"/>
      <c r="K67" s="23">
        <v>-106426148</v>
      </c>
    </row>
    <row r="68" spans="1:11" ht="21.75" customHeight="1" x14ac:dyDescent="0.2">
      <c r="A68" s="36" t="s">
        <v>72</v>
      </c>
      <c r="C68" s="40"/>
      <c r="E68" s="28">
        <v>-110734226</v>
      </c>
      <c r="F68" s="23"/>
      <c r="G68" s="28">
        <v>-100755669</v>
      </c>
      <c r="H68" s="23"/>
      <c r="I68" s="28">
        <v>-49338504</v>
      </c>
      <c r="J68" s="23"/>
      <c r="K68" s="28">
        <v>-43843040</v>
      </c>
    </row>
    <row r="69" spans="1:11" ht="21.75" customHeight="1" x14ac:dyDescent="0.2">
      <c r="A69" s="31" t="s">
        <v>73</v>
      </c>
      <c r="B69" s="26"/>
      <c r="C69" s="40"/>
      <c r="E69" s="28">
        <f>SUM(E66:E68)</f>
        <v>-481458204</v>
      </c>
      <c r="F69" s="23"/>
      <c r="G69" s="28">
        <f>SUM(G66:G68)</f>
        <v>-621358471</v>
      </c>
      <c r="H69" s="23"/>
      <c r="I69" s="28">
        <f>SUM(I66:I68)</f>
        <v>-83631540</v>
      </c>
      <c r="J69" s="23"/>
      <c r="K69" s="28">
        <f>SUM(K66:K68)</f>
        <v>264273034</v>
      </c>
    </row>
    <row r="70" spans="1:11" ht="21.75" customHeight="1" x14ac:dyDescent="0.2">
      <c r="A70" s="7" t="s">
        <v>75</v>
      </c>
      <c r="B70" s="13"/>
      <c r="C70" s="40"/>
      <c r="E70" s="35"/>
      <c r="F70" s="35"/>
      <c r="G70" s="35"/>
      <c r="I70" s="35"/>
      <c r="J70" s="35"/>
      <c r="K70" s="35"/>
    </row>
    <row r="71" spans="1:11" ht="21.75" customHeight="1" x14ac:dyDescent="0.2">
      <c r="A71" s="11" t="s">
        <v>76</v>
      </c>
      <c r="C71" s="40"/>
      <c r="E71" s="32">
        <v>-71960789</v>
      </c>
      <c r="F71" s="32"/>
      <c r="G71" s="23">
        <v>-143407948</v>
      </c>
      <c r="H71" s="23"/>
      <c r="I71" s="23">
        <v>-24281159</v>
      </c>
      <c r="J71" s="23"/>
      <c r="K71" s="23">
        <v>-45578439</v>
      </c>
    </row>
    <row r="72" spans="1:11" ht="21.75" customHeight="1" x14ac:dyDescent="0.2">
      <c r="A72" s="11" t="s">
        <v>303</v>
      </c>
      <c r="C72" s="40"/>
      <c r="E72" s="32">
        <v>-886992</v>
      </c>
      <c r="F72" s="32"/>
      <c r="G72" s="23">
        <v>-79923206</v>
      </c>
      <c r="H72" s="23"/>
      <c r="I72" s="23">
        <v>-6798733</v>
      </c>
      <c r="J72" s="23"/>
      <c r="K72" s="23">
        <v>-79737204</v>
      </c>
    </row>
    <row r="73" spans="1:11" ht="21.75" customHeight="1" x14ac:dyDescent="0.2">
      <c r="A73" s="11" t="s">
        <v>236</v>
      </c>
      <c r="C73" s="40"/>
      <c r="E73" s="23">
        <v>28038</v>
      </c>
      <c r="F73" s="32"/>
      <c r="G73" s="23">
        <v>148484</v>
      </c>
      <c r="H73" s="23"/>
      <c r="I73" s="23">
        <v>0</v>
      </c>
      <c r="J73" s="23"/>
      <c r="K73" s="23">
        <v>0</v>
      </c>
    </row>
    <row r="74" spans="1:11" ht="21.75" customHeight="1" x14ac:dyDescent="0.2">
      <c r="A74" s="11" t="s">
        <v>237</v>
      </c>
      <c r="C74" s="40"/>
      <c r="E74" s="32">
        <v>3630</v>
      </c>
      <c r="F74" s="32"/>
      <c r="G74" s="23">
        <v>0</v>
      </c>
      <c r="H74" s="23"/>
      <c r="I74" s="23">
        <v>0</v>
      </c>
      <c r="J74" s="23"/>
      <c r="K74" s="23">
        <v>0</v>
      </c>
    </row>
    <row r="75" spans="1:11" ht="21.75" customHeight="1" x14ac:dyDescent="0.2">
      <c r="A75" s="11" t="s">
        <v>282</v>
      </c>
      <c r="C75" s="40"/>
      <c r="E75" s="23">
        <v>0</v>
      </c>
      <c r="F75" s="32"/>
      <c r="G75" s="23">
        <v>6157443</v>
      </c>
      <c r="H75" s="23"/>
      <c r="I75" s="23">
        <v>0</v>
      </c>
      <c r="J75" s="23"/>
      <c r="K75" s="23">
        <v>0</v>
      </c>
    </row>
    <row r="76" spans="1:11" ht="21.75" customHeight="1" x14ac:dyDescent="0.2">
      <c r="A76" s="11" t="s">
        <v>253</v>
      </c>
      <c r="C76" s="40"/>
      <c r="E76" s="32"/>
      <c r="F76" s="32"/>
      <c r="G76" s="23"/>
      <c r="H76" s="23"/>
      <c r="I76" s="23"/>
      <c r="J76" s="23"/>
      <c r="K76" s="23"/>
    </row>
    <row r="77" spans="1:11" ht="21.75" customHeight="1" x14ac:dyDescent="0.2">
      <c r="A77" s="11" t="s">
        <v>254</v>
      </c>
      <c r="C77" s="40"/>
      <c r="E77" s="23">
        <v>0</v>
      </c>
      <c r="F77" s="32"/>
      <c r="G77" s="23">
        <v>30297827</v>
      </c>
      <c r="H77" s="23"/>
      <c r="I77" s="23">
        <v>0</v>
      </c>
      <c r="J77" s="23"/>
      <c r="K77" s="23">
        <v>30297827</v>
      </c>
    </row>
    <row r="78" spans="1:11" ht="21.75" customHeight="1" x14ac:dyDescent="0.2">
      <c r="A78" s="11" t="s">
        <v>238</v>
      </c>
      <c r="C78" s="40"/>
      <c r="E78" s="32">
        <v>-43972119</v>
      </c>
      <c r="F78" s="32"/>
      <c r="G78" s="23">
        <v>-55951682</v>
      </c>
      <c r="H78" s="23"/>
      <c r="I78" s="23">
        <v>-25155453</v>
      </c>
      <c r="J78" s="23"/>
      <c r="K78" s="23">
        <v>-36641000</v>
      </c>
    </row>
    <row r="79" spans="1:11" ht="21.75" customHeight="1" x14ac:dyDescent="0.2">
      <c r="A79" s="11" t="s">
        <v>239</v>
      </c>
      <c r="C79" s="40"/>
      <c r="E79" s="32">
        <v>-2405125</v>
      </c>
      <c r="F79" s="32"/>
      <c r="G79" s="23">
        <v>-19839129</v>
      </c>
      <c r="H79" s="23"/>
      <c r="I79" s="23">
        <v>-2325125</v>
      </c>
      <c r="J79" s="23"/>
      <c r="K79" s="23">
        <v>-9880472</v>
      </c>
    </row>
    <row r="80" spans="1:11" ht="21.75" customHeight="1" x14ac:dyDescent="0.2">
      <c r="A80" s="11" t="s">
        <v>240</v>
      </c>
      <c r="C80" s="40"/>
      <c r="E80" s="23">
        <v>0</v>
      </c>
      <c r="F80" s="32"/>
      <c r="G80" s="23">
        <v>-4108242</v>
      </c>
      <c r="H80" s="23"/>
      <c r="I80" s="23">
        <v>-46108538</v>
      </c>
      <c r="J80" s="23"/>
      <c r="K80" s="23">
        <v>-59110242</v>
      </c>
    </row>
    <row r="81" spans="1:11" ht="21.75" customHeight="1" x14ac:dyDescent="0.2">
      <c r="A81" s="11" t="s">
        <v>241</v>
      </c>
      <c r="C81" s="40"/>
      <c r="E81" s="32">
        <v>-3784810</v>
      </c>
      <c r="F81" s="32"/>
      <c r="G81" s="23">
        <v>-9331100</v>
      </c>
      <c r="H81" s="23"/>
      <c r="I81" s="23">
        <v>-3784810</v>
      </c>
      <c r="J81" s="23"/>
      <c r="K81" s="23">
        <v>-9331100</v>
      </c>
    </row>
    <row r="82" spans="1:11" ht="21.75" customHeight="1" x14ac:dyDescent="0.2">
      <c r="A82" s="11" t="s">
        <v>175</v>
      </c>
      <c r="C82" s="40"/>
      <c r="E82" s="23">
        <v>0</v>
      </c>
      <c r="F82" s="32"/>
      <c r="G82" s="23">
        <v>0</v>
      </c>
      <c r="H82" s="23"/>
      <c r="I82" s="23">
        <v>-52000000</v>
      </c>
      <c r="J82" s="23"/>
      <c r="K82" s="23">
        <v>-165770000</v>
      </c>
    </row>
    <row r="83" spans="1:11" ht="21.75" customHeight="1" x14ac:dyDescent="0.2">
      <c r="A83" s="11" t="s">
        <v>176</v>
      </c>
      <c r="C83" s="40"/>
      <c r="E83" s="23">
        <v>0</v>
      </c>
      <c r="F83" s="32"/>
      <c r="G83" s="23">
        <v>0</v>
      </c>
      <c r="H83" s="23"/>
      <c r="I83" s="23">
        <v>10221609</v>
      </c>
      <c r="J83" s="23"/>
      <c r="K83" s="23">
        <v>94000000</v>
      </c>
    </row>
    <row r="84" spans="1:11" ht="21.75" customHeight="1" x14ac:dyDescent="0.2">
      <c r="A84" s="11" t="s">
        <v>295</v>
      </c>
      <c r="C84" s="40"/>
      <c r="E84" s="23">
        <v>0</v>
      </c>
      <c r="F84" s="32"/>
      <c r="G84" s="23">
        <v>0</v>
      </c>
      <c r="H84" s="23"/>
      <c r="I84" s="23">
        <v>75400540</v>
      </c>
      <c r="J84" s="23"/>
      <c r="K84" s="23">
        <v>0</v>
      </c>
    </row>
    <row r="85" spans="1:11" ht="21.75" customHeight="1" x14ac:dyDescent="0.2">
      <c r="A85" s="11" t="s">
        <v>207</v>
      </c>
      <c r="C85" s="40"/>
      <c r="E85" s="32">
        <v>26756998</v>
      </c>
      <c r="F85" s="32"/>
      <c r="G85" s="23">
        <v>15037278</v>
      </c>
      <c r="H85" s="23"/>
      <c r="I85" s="23">
        <v>26756998</v>
      </c>
      <c r="J85" s="23"/>
      <c r="K85" s="23">
        <v>15037278</v>
      </c>
    </row>
    <row r="86" spans="1:11" ht="21.75" customHeight="1" x14ac:dyDescent="0.2">
      <c r="A86" s="11" t="s">
        <v>292</v>
      </c>
      <c r="C86" s="40"/>
      <c r="E86" s="32">
        <v>1004750</v>
      </c>
      <c r="F86" s="32"/>
      <c r="G86" s="23">
        <v>0</v>
      </c>
      <c r="H86" s="23"/>
      <c r="I86" s="23">
        <v>1004750</v>
      </c>
      <c r="J86" s="23"/>
      <c r="K86" s="23">
        <v>0</v>
      </c>
    </row>
    <row r="87" spans="1:11" ht="21.75" customHeight="1" x14ac:dyDescent="0.2">
      <c r="A87" s="11" t="s">
        <v>242</v>
      </c>
      <c r="C87" s="40"/>
      <c r="E87" s="32">
        <v>2773911</v>
      </c>
      <c r="F87" s="32"/>
      <c r="G87" s="23">
        <v>3278218</v>
      </c>
      <c r="H87" s="23"/>
      <c r="I87" s="23">
        <v>5126129</v>
      </c>
      <c r="J87" s="23"/>
      <c r="K87" s="23">
        <v>18769516</v>
      </c>
    </row>
    <row r="88" spans="1:11" ht="21.75" customHeight="1" x14ac:dyDescent="0.2">
      <c r="A88" s="7" t="s">
        <v>243</v>
      </c>
      <c r="C88" s="40"/>
      <c r="E88" s="34">
        <f>SUM(E71:E87)</f>
        <v>-92442508</v>
      </c>
      <c r="F88" s="32"/>
      <c r="G88" s="34">
        <f>SUM(G71:G87)</f>
        <v>-257642057</v>
      </c>
      <c r="H88" s="32"/>
      <c r="I88" s="34">
        <f>SUM(I71:I87)</f>
        <v>-41943792</v>
      </c>
      <c r="J88" s="32"/>
      <c r="K88" s="34">
        <f>SUM(K71:K87)</f>
        <v>-247943836</v>
      </c>
    </row>
    <row r="89" spans="1:11" ht="21.75" customHeight="1" x14ac:dyDescent="0.2">
      <c r="A89" s="7"/>
      <c r="C89" s="40"/>
      <c r="E89" s="32"/>
      <c r="F89" s="32"/>
      <c r="G89" s="32"/>
      <c r="H89" s="32"/>
      <c r="I89" s="32"/>
      <c r="J89" s="32"/>
      <c r="K89" s="32"/>
    </row>
    <row r="90" spans="1:11" ht="21.75" customHeight="1" x14ac:dyDescent="0.2">
      <c r="A90" s="11" t="s">
        <v>218</v>
      </c>
      <c r="C90" s="40"/>
      <c r="E90" s="35"/>
      <c r="F90" s="35"/>
      <c r="G90" s="35"/>
      <c r="I90" s="35"/>
      <c r="J90" s="35"/>
      <c r="K90" s="35"/>
    </row>
    <row r="91" spans="1:11" ht="21.75" customHeight="1" x14ac:dyDescent="0.2">
      <c r="C91" s="40"/>
      <c r="E91" s="35"/>
      <c r="F91" s="35"/>
      <c r="G91" s="35"/>
      <c r="I91" s="35"/>
      <c r="J91" s="35"/>
      <c r="K91" s="35"/>
    </row>
    <row r="92" spans="1:11" ht="21.75" customHeight="1" x14ac:dyDescent="0.2">
      <c r="C92" s="40"/>
      <c r="E92" s="35"/>
      <c r="F92" s="35"/>
      <c r="G92" s="35"/>
      <c r="I92" s="35"/>
      <c r="J92" s="35"/>
      <c r="K92" s="35"/>
    </row>
    <row r="93" spans="1:11" ht="21.75" customHeight="1" x14ac:dyDescent="0.2">
      <c r="C93" s="40"/>
      <c r="E93" s="35"/>
      <c r="F93" s="35"/>
      <c r="G93" s="35"/>
      <c r="I93" s="35"/>
      <c r="J93" s="35"/>
      <c r="K93" s="35"/>
    </row>
    <row r="94" spans="1:11" ht="21.75" customHeight="1" x14ac:dyDescent="0.2">
      <c r="C94" s="40"/>
      <c r="E94" s="35"/>
      <c r="F94" s="35"/>
      <c r="G94" s="35"/>
      <c r="I94" s="35"/>
      <c r="J94" s="35"/>
      <c r="K94" s="35"/>
    </row>
    <row r="95" spans="1:11" ht="21.75" customHeight="1" x14ac:dyDescent="0.2">
      <c r="C95" s="40"/>
      <c r="E95" s="35"/>
      <c r="F95" s="35"/>
      <c r="G95" s="35"/>
      <c r="I95" s="35"/>
      <c r="J95" s="35"/>
      <c r="K95" s="35"/>
    </row>
    <row r="96" spans="1:11" ht="21.75" customHeight="1" x14ac:dyDescent="0.2">
      <c r="C96" s="40"/>
      <c r="E96" s="35"/>
      <c r="F96" s="35"/>
      <c r="G96" s="35"/>
      <c r="I96" s="35"/>
      <c r="J96" s="35"/>
      <c r="K96" s="35"/>
    </row>
    <row r="97" spans="1:11" ht="21.75" customHeight="1" x14ac:dyDescent="0.2">
      <c r="C97" s="40"/>
      <c r="E97" s="35"/>
      <c r="F97" s="35"/>
      <c r="G97" s="35"/>
      <c r="I97" s="35"/>
      <c r="J97" s="35"/>
      <c r="K97" s="35"/>
    </row>
    <row r="98" spans="1:11" ht="21.75" customHeight="1" x14ac:dyDescent="0.2">
      <c r="C98" s="40"/>
      <c r="E98" s="35"/>
      <c r="F98" s="35"/>
      <c r="G98" s="35"/>
      <c r="I98" s="35"/>
      <c r="J98" s="35"/>
      <c r="K98" s="35"/>
    </row>
    <row r="99" spans="1:11" ht="21.75" customHeight="1" x14ac:dyDescent="0.2">
      <c r="C99" s="40"/>
      <c r="E99" s="35"/>
      <c r="F99" s="35"/>
      <c r="G99" s="35"/>
      <c r="I99" s="35"/>
      <c r="J99" s="35"/>
      <c r="K99" s="35"/>
    </row>
    <row r="100" spans="1:11" ht="21.75" customHeight="1" x14ac:dyDescent="0.2">
      <c r="C100" s="40"/>
      <c r="E100" s="35"/>
      <c r="F100" s="35"/>
      <c r="G100" s="35"/>
      <c r="I100" s="35"/>
      <c r="J100" s="35"/>
      <c r="K100" s="35">
        <v>13</v>
      </c>
    </row>
    <row r="101" spans="1:11" s="43" customFormat="1" ht="21.75" customHeight="1" x14ac:dyDescent="0.2">
      <c r="A101" s="1"/>
      <c r="I101" s="44"/>
      <c r="J101" s="44"/>
      <c r="K101" s="35" t="s">
        <v>113</v>
      </c>
    </row>
    <row r="102" spans="1:11" s="5" customFormat="1" ht="21.75" customHeight="1" x14ac:dyDescent="0.2">
      <c r="A102" s="1" t="s">
        <v>272</v>
      </c>
      <c r="B102" s="2"/>
      <c r="C102" s="3"/>
      <c r="D102" s="4"/>
      <c r="E102" s="4"/>
      <c r="F102" s="4"/>
      <c r="G102" s="4"/>
      <c r="H102" s="4"/>
      <c r="I102" s="4"/>
      <c r="J102" s="4"/>
      <c r="K102" s="4"/>
    </row>
    <row r="103" spans="1:11" s="5" customFormat="1" ht="21.75" customHeight="1" x14ac:dyDescent="0.2">
      <c r="A103" s="31" t="s">
        <v>74</v>
      </c>
      <c r="B103" s="4"/>
      <c r="C103" s="3"/>
      <c r="D103" s="4"/>
      <c r="E103" s="4"/>
      <c r="F103" s="4"/>
      <c r="G103" s="4"/>
      <c r="H103" s="4"/>
      <c r="I103" s="4"/>
      <c r="J103" s="4"/>
      <c r="K103" s="4"/>
    </row>
    <row r="104" spans="1:11" s="5" customFormat="1" ht="21.75" customHeight="1" x14ac:dyDescent="0.2">
      <c r="A104" s="1" t="s">
        <v>277</v>
      </c>
      <c r="B104" s="2"/>
      <c r="C104" s="3"/>
      <c r="D104" s="4"/>
      <c r="E104" s="4"/>
      <c r="F104" s="4"/>
      <c r="G104" s="4"/>
      <c r="H104" s="4"/>
      <c r="I104" s="4"/>
      <c r="J104" s="4"/>
      <c r="K104" s="4"/>
    </row>
    <row r="105" spans="1:11" s="5" customFormat="1" ht="21.75" customHeight="1" x14ac:dyDescent="0.2">
      <c r="B105" s="2"/>
      <c r="C105" s="3"/>
      <c r="D105" s="4"/>
      <c r="E105" s="4"/>
      <c r="F105" s="4"/>
      <c r="G105" s="4"/>
      <c r="H105" s="4"/>
      <c r="I105" s="2"/>
      <c r="J105" s="4"/>
      <c r="K105" s="9" t="s">
        <v>120</v>
      </c>
    </row>
    <row r="106" spans="1:11" ht="21.75" customHeight="1" x14ac:dyDescent="0.2">
      <c r="E106" s="12"/>
      <c r="F106" s="12" t="s">
        <v>0</v>
      </c>
      <c r="G106" s="12"/>
      <c r="H106" s="13"/>
      <c r="I106" s="12"/>
      <c r="J106" s="12" t="s">
        <v>1</v>
      </c>
      <c r="K106" s="12"/>
    </row>
    <row r="107" spans="1:11" ht="21.75" customHeight="1" x14ac:dyDescent="0.2">
      <c r="C107" s="19"/>
      <c r="D107" s="15"/>
      <c r="E107" s="98">
        <v>2569</v>
      </c>
      <c r="F107" s="17"/>
      <c r="G107" s="98">
        <v>2568</v>
      </c>
      <c r="H107" s="18"/>
      <c r="I107" s="98">
        <v>2569</v>
      </c>
      <c r="J107" s="17"/>
      <c r="K107" s="98">
        <v>2568</v>
      </c>
    </row>
    <row r="108" spans="1:11" ht="21.75" customHeight="1" x14ac:dyDescent="0.2">
      <c r="A108" s="7" t="s">
        <v>77</v>
      </c>
      <c r="B108" s="13"/>
      <c r="C108" s="40"/>
      <c r="E108" s="32"/>
      <c r="F108" s="32"/>
      <c r="G108" s="32"/>
      <c r="H108" s="32"/>
      <c r="I108" s="32"/>
      <c r="J108" s="32"/>
      <c r="K108" s="32"/>
    </row>
    <row r="109" spans="1:11" ht="21.75" customHeight="1" x14ac:dyDescent="0.2">
      <c r="A109" s="11" t="s">
        <v>177</v>
      </c>
      <c r="B109" s="26"/>
      <c r="C109" s="40"/>
      <c r="E109" s="23">
        <v>3391428355</v>
      </c>
      <c r="F109" s="23"/>
      <c r="G109" s="23">
        <v>2181275275</v>
      </c>
      <c r="H109" s="23"/>
      <c r="I109" s="23">
        <v>942246012</v>
      </c>
      <c r="J109" s="23"/>
      <c r="K109" s="23">
        <v>768713474</v>
      </c>
    </row>
    <row r="110" spans="1:11" ht="21.75" customHeight="1" x14ac:dyDescent="0.2">
      <c r="A110" s="11" t="s">
        <v>283</v>
      </c>
      <c r="B110" s="26"/>
      <c r="C110" s="40"/>
      <c r="E110" s="23">
        <v>0</v>
      </c>
      <c r="F110" s="23"/>
      <c r="G110" s="23">
        <v>5990000</v>
      </c>
      <c r="H110" s="23"/>
      <c r="I110" s="23">
        <v>0</v>
      </c>
      <c r="J110" s="23"/>
      <c r="K110" s="23">
        <v>0</v>
      </c>
    </row>
    <row r="111" spans="1:11" ht="21.75" customHeight="1" x14ac:dyDescent="0.2">
      <c r="A111" s="11" t="s">
        <v>179</v>
      </c>
      <c r="C111" s="40"/>
      <c r="E111" s="23">
        <v>122850029</v>
      </c>
      <c r="F111" s="23"/>
      <c r="G111" s="23">
        <v>192517796</v>
      </c>
      <c r="H111" s="23"/>
      <c r="I111" s="23">
        <v>0</v>
      </c>
      <c r="J111" s="23"/>
      <c r="K111" s="23">
        <v>0</v>
      </c>
    </row>
    <row r="112" spans="1:11" ht="21.75" customHeight="1" x14ac:dyDescent="0.2">
      <c r="A112" s="11" t="s">
        <v>180</v>
      </c>
      <c r="C112" s="40"/>
      <c r="E112" s="23">
        <v>1300327779</v>
      </c>
      <c r="F112" s="23"/>
      <c r="G112" s="23">
        <v>80848521</v>
      </c>
      <c r="H112" s="23"/>
      <c r="I112" s="23">
        <v>732356512</v>
      </c>
      <c r="J112" s="23"/>
      <c r="K112" s="23">
        <v>5532400</v>
      </c>
    </row>
    <row r="113" spans="1:11" ht="21.75" customHeight="1" x14ac:dyDescent="0.2">
      <c r="A113" s="11" t="s">
        <v>181</v>
      </c>
      <c r="C113" s="40"/>
      <c r="E113" s="23">
        <v>-3334956150</v>
      </c>
      <c r="F113" s="23"/>
      <c r="G113" s="23">
        <v>-1415422188</v>
      </c>
      <c r="H113" s="23"/>
      <c r="I113" s="23">
        <v>-910053745</v>
      </c>
      <c r="J113" s="23"/>
      <c r="K113" s="23">
        <v>-482490689</v>
      </c>
    </row>
    <row r="114" spans="1:11" ht="21.75" customHeight="1" x14ac:dyDescent="0.2">
      <c r="A114" s="11" t="s">
        <v>183</v>
      </c>
      <c r="C114" s="40"/>
      <c r="E114" s="23">
        <v>-124129775</v>
      </c>
      <c r="F114" s="23"/>
      <c r="G114" s="23">
        <v>-194196620</v>
      </c>
      <c r="H114" s="23"/>
      <c r="I114" s="23">
        <v>0</v>
      </c>
      <c r="J114" s="23"/>
      <c r="K114" s="23">
        <v>0</v>
      </c>
    </row>
    <row r="115" spans="1:11" ht="21.75" customHeight="1" x14ac:dyDescent="0.2">
      <c r="A115" s="11" t="s">
        <v>182</v>
      </c>
      <c r="C115" s="40"/>
      <c r="E115" s="23">
        <v>-439807679</v>
      </c>
      <c r="F115" s="23"/>
      <c r="G115" s="23">
        <v>-723563096</v>
      </c>
      <c r="H115" s="23"/>
      <c r="I115" s="23">
        <v>-372713185</v>
      </c>
      <c r="J115" s="23"/>
      <c r="K115" s="23">
        <v>-589439999</v>
      </c>
    </row>
    <row r="116" spans="1:11" ht="21.75" customHeight="1" x14ac:dyDescent="0.2">
      <c r="A116" s="11" t="s">
        <v>208</v>
      </c>
      <c r="C116" s="40"/>
      <c r="E116" s="23">
        <v>-672500</v>
      </c>
      <c r="F116" s="23"/>
      <c r="G116" s="23">
        <v>-100000</v>
      </c>
      <c r="H116" s="23"/>
      <c r="I116" s="23">
        <v>-672500</v>
      </c>
      <c r="J116" s="23"/>
      <c r="K116" s="23">
        <v>0</v>
      </c>
    </row>
    <row r="117" spans="1:11" ht="21.75" customHeight="1" x14ac:dyDescent="0.2">
      <c r="A117" s="11" t="s">
        <v>185</v>
      </c>
      <c r="C117" s="40"/>
      <c r="E117" s="23">
        <v>0</v>
      </c>
      <c r="F117" s="23"/>
      <c r="G117" s="23">
        <v>-400000000</v>
      </c>
      <c r="H117" s="23"/>
      <c r="I117" s="23">
        <v>0</v>
      </c>
      <c r="J117" s="23"/>
      <c r="K117" s="23">
        <v>-400000000</v>
      </c>
    </row>
    <row r="118" spans="1:11" ht="21.75" customHeight="1" x14ac:dyDescent="0.2">
      <c r="A118" s="11" t="s">
        <v>184</v>
      </c>
      <c r="C118" s="40"/>
      <c r="E118" s="23">
        <v>-35435289</v>
      </c>
      <c r="F118" s="23"/>
      <c r="G118" s="23">
        <v>-31328673</v>
      </c>
      <c r="H118" s="23"/>
      <c r="I118" s="23">
        <v>-7254453</v>
      </c>
      <c r="J118" s="23"/>
      <c r="K118" s="23">
        <v>-7448522</v>
      </c>
    </row>
    <row r="119" spans="1:11" ht="21.75" customHeight="1" x14ac:dyDescent="0.2">
      <c r="A119" s="11" t="s">
        <v>304</v>
      </c>
      <c r="C119" s="40"/>
      <c r="E119" s="23">
        <v>-40108538</v>
      </c>
      <c r="F119" s="23"/>
      <c r="G119" s="23">
        <v>0</v>
      </c>
      <c r="H119" s="23"/>
      <c r="I119" s="23">
        <v>0</v>
      </c>
      <c r="J119" s="23"/>
      <c r="K119" s="23">
        <v>0</v>
      </c>
    </row>
    <row r="120" spans="1:11" ht="21.75" customHeight="1" x14ac:dyDescent="0.2">
      <c r="A120" s="11" t="s">
        <v>178</v>
      </c>
      <c r="C120" s="40"/>
      <c r="E120" s="23">
        <v>0</v>
      </c>
      <c r="F120" s="23"/>
      <c r="G120" s="23">
        <v>424998000</v>
      </c>
      <c r="H120" s="23"/>
      <c r="I120" s="23">
        <v>0</v>
      </c>
      <c r="J120" s="23"/>
      <c r="K120" s="23">
        <v>0</v>
      </c>
    </row>
    <row r="121" spans="1:11" ht="21.75" customHeight="1" x14ac:dyDescent="0.2">
      <c r="A121" s="11" t="s">
        <v>186</v>
      </c>
      <c r="C121" s="40"/>
      <c r="E121" s="23">
        <v>0</v>
      </c>
      <c r="F121" s="23"/>
      <c r="G121" s="23">
        <v>-13104496</v>
      </c>
      <c r="H121" s="23"/>
      <c r="I121" s="23">
        <v>0</v>
      </c>
      <c r="J121" s="23"/>
      <c r="K121" s="23">
        <v>0</v>
      </c>
    </row>
    <row r="122" spans="1:11" ht="21.75" customHeight="1" x14ac:dyDescent="0.2">
      <c r="A122" s="11" t="s">
        <v>289</v>
      </c>
      <c r="C122" s="40"/>
      <c r="E122" s="23">
        <v>-215050461</v>
      </c>
      <c r="F122" s="23"/>
      <c r="G122" s="23">
        <v>0</v>
      </c>
      <c r="H122" s="23"/>
      <c r="I122" s="23">
        <v>-215050461</v>
      </c>
      <c r="J122" s="23"/>
      <c r="K122" s="23">
        <v>0</v>
      </c>
    </row>
    <row r="123" spans="1:11" ht="21.75" customHeight="1" x14ac:dyDescent="0.2">
      <c r="A123" s="11" t="s">
        <v>293</v>
      </c>
      <c r="C123" s="40"/>
      <c r="E123" s="23">
        <v>-32599460</v>
      </c>
      <c r="F123" s="23"/>
      <c r="G123" s="23">
        <v>0</v>
      </c>
      <c r="H123" s="23"/>
      <c r="I123" s="23">
        <v>0</v>
      </c>
      <c r="J123" s="23"/>
      <c r="K123" s="23">
        <v>0</v>
      </c>
    </row>
    <row r="124" spans="1:11" ht="21.75" customHeight="1" x14ac:dyDescent="0.2">
      <c r="A124" s="11" t="s">
        <v>187</v>
      </c>
      <c r="C124" s="40"/>
      <c r="E124" s="23">
        <v>-8981045</v>
      </c>
      <c r="F124" s="23"/>
      <c r="G124" s="23">
        <v>-8659945</v>
      </c>
      <c r="H124" s="23"/>
      <c r="I124" s="23">
        <v>-3566848</v>
      </c>
      <c r="J124" s="23"/>
      <c r="K124" s="23">
        <v>-2955425</v>
      </c>
    </row>
    <row r="125" spans="1:11" ht="21.75" customHeight="1" x14ac:dyDescent="0.2">
      <c r="A125" s="11" t="s">
        <v>188</v>
      </c>
      <c r="C125" s="40"/>
      <c r="E125" s="32">
        <v>441770</v>
      </c>
      <c r="F125" s="32"/>
      <c r="G125" s="32">
        <v>158465</v>
      </c>
      <c r="H125" s="32"/>
      <c r="I125" s="32">
        <v>210085</v>
      </c>
      <c r="J125" s="32"/>
      <c r="K125" s="32">
        <v>60872</v>
      </c>
    </row>
    <row r="126" spans="1:11" ht="21.75" customHeight="1" x14ac:dyDescent="0.2">
      <c r="A126" s="7" t="s">
        <v>298</v>
      </c>
      <c r="C126" s="40"/>
      <c r="E126" s="34">
        <f>SUM(E108:E125)</f>
        <v>583307036</v>
      </c>
      <c r="F126" s="32"/>
      <c r="G126" s="34">
        <f>SUM(G108:G125)</f>
        <v>99413039</v>
      </c>
      <c r="H126" s="32"/>
      <c r="I126" s="34">
        <f>SUM(I108:I125)</f>
        <v>165501417</v>
      </c>
      <c r="J126" s="32"/>
      <c r="K126" s="34">
        <f>SUM(K108:K125)</f>
        <v>-708027889</v>
      </c>
    </row>
    <row r="127" spans="1:11" ht="21.75" customHeight="1" x14ac:dyDescent="0.2">
      <c r="A127" s="7" t="s">
        <v>78</v>
      </c>
      <c r="C127" s="40"/>
      <c r="E127" s="32">
        <f>E69+E88+E126</f>
        <v>9406324</v>
      </c>
      <c r="F127" s="32"/>
      <c r="G127" s="32">
        <f>G69+G88+G126</f>
        <v>-779587489</v>
      </c>
      <c r="H127" s="32"/>
      <c r="I127" s="32">
        <f>I69+I88+I126</f>
        <v>39926085</v>
      </c>
      <c r="J127" s="32"/>
      <c r="K127" s="32">
        <f>K69+K88+K126</f>
        <v>-691698691</v>
      </c>
    </row>
    <row r="128" spans="1:11" ht="21.75" customHeight="1" x14ac:dyDescent="0.2">
      <c r="A128" s="36" t="s">
        <v>108</v>
      </c>
      <c r="B128" s="5"/>
      <c r="C128" s="40"/>
      <c r="E128" s="33">
        <f>BS!G11-BS!G60</f>
        <v>505515745</v>
      </c>
      <c r="F128" s="32"/>
      <c r="G128" s="33">
        <v>844582136</v>
      </c>
      <c r="H128" s="32"/>
      <c r="I128" s="33">
        <v>256045441</v>
      </c>
      <c r="J128" s="32"/>
      <c r="K128" s="33">
        <v>687184945</v>
      </c>
    </row>
    <row r="129" spans="1:11" ht="21.75" customHeight="1" thickBot="1" x14ac:dyDescent="0.25">
      <c r="A129" s="1" t="s">
        <v>107</v>
      </c>
      <c r="B129" s="26"/>
      <c r="C129" s="40"/>
      <c r="E129" s="99">
        <f>SUM(E127:E128)</f>
        <v>514922069</v>
      </c>
      <c r="F129" s="32"/>
      <c r="G129" s="99">
        <f>SUM(G127:G128)</f>
        <v>64994647</v>
      </c>
      <c r="H129" s="32"/>
      <c r="I129" s="99">
        <f>SUM(I127:I128)</f>
        <v>295971526</v>
      </c>
      <c r="J129" s="32"/>
      <c r="K129" s="99">
        <f>SUM(K127:K128)</f>
        <v>-4513746</v>
      </c>
    </row>
    <row r="130" spans="1:11" ht="21.75" customHeight="1" thickTop="1" x14ac:dyDescent="0.2">
      <c r="C130" s="40"/>
      <c r="D130" s="32"/>
      <c r="E130" s="32">
        <f>E129-BS!E11+BS!E60</f>
        <v>0</v>
      </c>
      <c r="F130" s="32"/>
      <c r="G130" s="32"/>
      <c r="H130" s="32"/>
      <c r="I130" s="32">
        <f>I129-BS!I11+BS!I60</f>
        <v>0</v>
      </c>
      <c r="J130" s="32"/>
      <c r="K130" s="32"/>
    </row>
    <row r="131" spans="1:11" ht="21.75" customHeight="1" x14ac:dyDescent="0.2">
      <c r="A131" s="7" t="s">
        <v>256</v>
      </c>
      <c r="C131" s="40"/>
      <c r="D131" s="32"/>
      <c r="E131" s="32"/>
      <c r="F131" s="32"/>
      <c r="G131" s="32"/>
      <c r="H131" s="32"/>
      <c r="I131" s="32"/>
      <c r="J131" s="32"/>
      <c r="K131" s="32"/>
    </row>
    <row r="132" spans="1:11" ht="21.75" customHeight="1" x14ac:dyDescent="0.2">
      <c r="A132" s="7" t="s">
        <v>257</v>
      </c>
      <c r="C132" s="40"/>
      <c r="D132" s="32"/>
      <c r="E132" s="32"/>
      <c r="F132" s="32"/>
      <c r="G132" s="32"/>
      <c r="H132" s="32"/>
      <c r="I132" s="32"/>
      <c r="J132" s="32"/>
      <c r="K132" s="32"/>
    </row>
    <row r="133" spans="1:11" ht="21.75" customHeight="1" x14ac:dyDescent="0.2">
      <c r="A133" s="11" t="s">
        <v>258</v>
      </c>
      <c r="C133" s="40"/>
      <c r="D133" s="32"/>
      <c r="E133" s="32">
        <f>BS!E11</f>
        <v>546450415</v>
      </c>
      <c r="F133" s="32"/>
      <c r="G133" s="32">
        <v>133823364</v>
      </c>
      <c r="H133" s="32"/>
      <c r="I133" s="32">
        <f>BS!I11</f>
        <v>295971526</v>
      </c>
      <c r="J133" s="32"/>
      <c r="K133" s="32">
        <v>33256442</v>
      </c>
    </row>
    <row r="134" spans="1:11" ht="21.75" customHeight="1" x14ac:dyDescent="0.2">
      <c r="A134" s="11" t="s">
        <v>259</v>
      </c>
      <c r="C134" s="40"/>
      <c r="D134" s="32"/>
      <c r="E134" s="33">
        <f>-BS!E60</f>
        <v>-31528346</v>
      </c>
      <c r="F134" s="32"/>
      <c r="G134" s="33">
        <v>-68828717</v>
      </c>
      <c r="H134" s="32"/>
      <c r="I134" s="28">
        <f>-BS!I60</f>
        <v>0</v>
      </c>
      <c r="J134" s="32"/>
      <c r="K134" s="28">
        <v>-37770188</v>
      </c>
    </row>
    <row r="135" spans="1:11" ht="21.75" customHeight="1" thickBot="1" x14ac:dyDescent="0.25">
      <c r="C135" s="40"/>
      <c r="D135" s="32"/>
      <c r="E135" s="42">
        <f>SUM(E133:E134)</f>
        <v>514922069</v>
      </c>
      <c r="F135" s="32"/>
      <c r="G135" s="42">
        <f>SUM(G133:G134)</f>
        <v>64994647</v>
      </c>
      <c r="H135" s="32"/>
      <c r="I135" s="42">
        <f>SUM(I133:I134)</f>
        <v>295971526</v>
      </c>
      <c r="J135" s="32"/>
      <c r="K135" s="42">
        <f>SUM(K133:K134)</f>
        <v>-4513746</v>
      </c>
    </row>
    <row r="136" spans="1:11" ht="21.75" customHeight="1" thickTop="1" x14ac:dyDescent="0.2">
      <c r="C136" s="40"/>
      <c r="D136" s="32"/>
      <c r="E136" s="32">
        <f>E129-E135</f>
        <v>0</v>
      </c>
      <c r="F136" s="32"/>
      <c r="G136" s="32">
        <f>G129-G135</f>
        <v>0</v>
      </c>
      <c r="H136" s="32"/>
      <c r="I136" s="32">
        <f>I129-I135</f>
        <v>0</v>
      </c>
      <c r="J136" s="32"/>
      <c r="K136" s="32">
        <f>K129-K135</f>
        <v>0</v>
      </c>
    </row>
    <row r="137" spans="1:11" ht="21.75" customHeight="1" x14ac:dyDescent="0.2">
      <c r="A137" s="7" t="s">
        <v>79</v>
      </c>
      <c r="C137" s="40"/>
      <c r="D137" s="32"/>
      <c r="E137" s="32"/>
      <c r="F137" s="32"/>
      <c r="G137" s="32"/>
      <c r="H137" s="32"/>
      <c r="I137" s="32"/>
      <c r="J137" s="32"/>
      <c r="K137" s="32"/>
    </row>
    <row r="138" spans="1:11" ht="21.75" customHeight="1" x14ac:dyDescent="0.2">
      <c r="A138" s="11" t="s">
        <v>80</v>
      </c>
      <c r="C138" s="40"/>
      <c r="D138" s="32"/>
      <c r="E138" s="32"/>
      <c r="F138" s="32"/>
      <c r="G138" s="32"/>
      <c r="H138" s="32"/>
      <c r="I138" s="32"/>
      <c r="J138" s="32"/>
      <c r="K138" s="32"/>
    </row>
    <row r="139" spans="1:11" ht="21.75" customHeight="1" x14ac:dyDescent="0.2">
      <c r="A139" s="36" t="s">
        <v>255</v>
      </c>
      <c r="C139" s="40"/>
      <c r="D139" s="32"/>
      <c r="E139" s="23">
        <v>12744186</v>
      </c>
      <c r="F139" s="23"/>
      <c r="G139" s="23">
        <v>17680585</v>
      </c>
      <c r="H139" s="23"/>
      <c r="I139" s="23">
        <v>8376750</v>
      </c>
      <c r="J139" s="23"/>
      <c r="K139" s="23">
        <v>11338175</v>
      </c>
    </row>
    <row r="140" spans="1:11" ht="21.75" customHeight="1" x14ac:dyDescent="0.2">
      <c r="A140" s="36" t="s">
        <v>209</v>
      </c>
      <c r="C140" s="40"/>
      <c r="D140" s="32"/>
      <c r="E140" s="23">
        <v>721500</v>
      </c>
      <c r="F140" s="23"/>
      <c r="G140" s="23">
        <v>0</v>
      </c>
      <c r="H140" s="23"/>
      <c r="I140" s="23">
        <v>306000</v>
      </c>
      <c r="J140" s="23"/>
      <c r="K140" s="23">
        <v>0</v>
      </c>
    </row>
    <row r="141" spans="1:11" ht="21.75" customHeight="1" x14ac:dyDescent="0.2">
      <c r="A141" s="36" t="s">
        <v>214</v>
      </c>
      <c r="C141" s="40"/>
      <c r="D141" s="32"/>
      <c r="E141" s="23">
        <v>14792156</v>
      </c>
      <c r="F141" s="23"/>
      <c r="G141" s="23">
        <v>56527379</v>
      </c>
      <c r="H141" s="23"/>
      <c r="I141" s="23">
        <v>0</v>
      </c>
      <c r="J141" s="23"/>
      <c r="K141" s="23">
        <v>15474522</v>
      </c>
    </row>
    <row r="142" spans="1:11" ht="21.75" customHeight="1" x14ac:dyDescent="0.2">
      <c r="A142" s="36" t="s">
        <v>267</v>
      </c>
      <c r="C142" s="40"/>
      <c r="D142" s="32"/>
      <c r="E142" s="23">
        <v>0</v>
      </c>
      <c r="F142" s="23"/>
      <c r="G142" s="23">
        <v>600000</v>
      </c>
      <c r="H142" s="23"/>
      <c r="I142" s="23">
        <v>0</v>
      </c>
      <c r="J142" s="23"/>
      <c r="K142" s="23">
        <v>0</v>
      </c>
    </row>
    <row r="143" spans="1:11" ht="21.75" customHeight="1" x14ac:dyDescent="0.2">
      <c r="A143" s="36" t="s">
        <v>296</v>
      </c>
      <c r="C143" s="40"/>
      <c r="D143" s="32"/>
      <c r="E143" s="23">
        <v>8449872</v>
      </c>
      <c r="F143" s="23"/>
      <c r="G143" s="23">
        <v>0</v>
      </c>
      <c r="H143" s="23"/>
      <c r="I143" s="23">
        <v>0</v>
      </c>
      <c r="J143" s="23"/>
      <c r="K143" s="23">
        <v>0</v>
      </c>
    </row>
    <row r="144" spans="1:11" ht="21.75" customHeight="1" x14ac:dyDescent="0.2">
      <c r="A144" s="36" t="s">
        <v>297</v>
      </c>
      <c r="C144" s="40"/>
      <c r="D144" s="32"/>
      <c r="E144" s="23">
        <v>8654036</v>
      </c>
      <c r="F144" s="23"/>
      <c r="G144" s="23">
        <v>0</v>
      </c>
      <c r="H144" s="23"/>
      <c r="I144" s="23">
        <v>0</v>
      </c>
      <c r="J144" s="23"/>
      <c r="K144" s="23">
        <v>0</v>
      </c>
    </row>
    <row r="145" spans="1:19" ht="21.75" customHeight="1" x14ac:dyDescent="0.2">
      <c r="A145" s="36" t="s">
        <v>284</v>
      </c>
      <c r="E145" s="23">
        <v>0</v>
      </c>
      <c r="G145" s="10">
        <v>36000000</v>
      </c>
      <c r="I145" s="23">
        <v>0</v>
      </c>
      <c r="K145" s="23">
        <v>36000000</v>
      </c>
    </row>
    <row r="146" spans="1:19" ht="21.75" customHeight="1" x14ac:dyDescent="0.2">
      <c r="A146" s="36" t="s">
        <v>294</v>
      </c>
      <c r="E146" s="23">
        <v>40886546</v>
      </c>
      <c r="G146" s="23">
        <v>0</v>
      </c>
      <c r="I146" s="10">
        <v>40886546</v>
      </c>
      <c r="K146" s="23">
        <v>0</v>
      </c>
    </row>
    <row r="147" spans="1:19" ht="21.75" customHeight="1" x14ac:dyDescent="0.2">
      <c r="A147" s="36" t="s">
        <v>285</v>
      </c>
      <c r="C147" s="40"/>
      <c r="D147" s="32"/>
      <c r="E147" s="23">
        <v>0</v>
      </c>
      <c r="F147" s="23"/>
      <c r="G147" s="23">
        <v>10000000</v>
      </c>
      <c r="H147" s="23"/>
      <c r="I147" s="23">
        <v>0</v>
      </c>
      <c r="J147" s="23"/>
      <c r="K147" s="23">
        <v>0</v>
      </c>
    </row>
    <row r="148" spans="1:19" ht="21.75" customHeight="1" x14ac:dyDescent="0.2">
      <c r="C148" s="40"/>
      <c r="D148" s="32"/>
      <c r="E148" s="32"/>
      <c r="F148" s="32"/>
      <c r="G148" s="32"/>
      <c r="H148" s="32"/>
      <c r="I148" s="32"/>
      <c r="J148" s="32"/>
      <c r="K148" s="32"/>
    </row>
    <row r="149" spans="1:19" ht="21.75" customHeight="1" x14ac:dyDescent="0.2">
      <c r="A149" s="11" t="s">
        <v>218</v>
      </c>
      <c r="C149" s="40"/>
      <c r="D149" s="32"/>
      <c r="E149" s="32"/>
      <c r="F149" s="32"/>
      <c r="G149" s="32"/>
      <c r="H149" s="32"/>
      <c r="I149" s="32"/>
      <c r="J149" s="32"/>
      <c r="K149" s="32"/>
    </row>
    <row r="150" spans="1:19" ht="21.75" customHeight="1" x14ac:dyDescent="0.2">
      <c r="A150" s="10"/>
      <c r="C150" s="40"/>
      <c r="D150" s="32"/>
      <c r="E150" s="32"/>
      <c r="F150" s="32"/>
      <c r="G150" s="32"/>
      <c r="H150" s="32"/>
      <c r="I150" s="32"/>
      <c r="J150" s="32"/>
      <c r="K150" s="32">
        <v>14</v>
      </c>
    </row>
    <row r="156" spans="1:19" s="11" customFormat="1" ht="21.75" customHeight="1" x14ac:dyDescent="0.2">
      <c r="B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</row>
    <row r="157" spans="1:19" s="11" customFormat="1" ht="21.75" customHeight="1" x14ac:dyDescent="0.2">
      <c r="B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</row>
    <row r="158" spans="1:19" s="11" customFormat="1" ht="21.75" customHeight="1" x14ac:dyDescent="0.2">
      <c r="B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</row>
    <row r="159" spans="1:19" s="11" customFormat="1" ht="21.75" customHeight="1" x14ac:dyDescent="0.2">
      <c r="B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</row>
    <row r="160" spans="1:19" s="11" customFormat="1" ht="21.75" customHeight="1" x14ac:dyDescent="0.2">
      <c r="B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</row>
    <row r="161" spans="2:19" s="11" customFormat="1" ht="21.75" customHeight="1" x14ac:dyDescent="0.2">
      <c r="B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</row>
    <row r="162" spans="2:19" s="11" customFormat="1" ht="21.75" customHeight="1" x14ac:dyDescent="0.2">
      <c r="B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</row>
    <row r="163" spans="2:19" s="11" customFormat="1" ht="21.75" customHeight="1" x14ac:dyDescent="0.2">
      <c r="B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</row>
    <row r="164" spans="2:19" s="11" customFormat="1" ht="21.75" customHeight="1" x14ac:dyDescent="0.2">
      <c r="B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</row>
    <row r="165" spans="2:19" s="11" customFormat="1" ht="21.75" customHeight="1" x14ac:dyDescent="0.2">
      <c r="B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</row>
    <row r="166" spans="2:19" s="11" customFormat="1" ht="21.75" customHeight="1" x14ac:dyDescent="0.2">
      <c r="B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</row>
    <row r="167" spans="2:19" s="11" customFormat="1" ht="21.75" customHeight="1" x14ac:dyDescent="0.2">
      <c r="B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</row>
    <row r="168" spans="2:19" s="11" customFormat="1" ht="21.75" customHeight="1" x14ac:dyDescent="0.2">
      <c r="B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</row>
    <row r="169" spans="2:19" s="11" customFormat="1" ht="21.75" customHeight="1" x14ac:dyDescent="0.2">
      <c r="B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</row>
    <row r="170" spans="2:19" s="11" customFormat="1" ht="21.75" customHeight="1" x14ac:dyDescent="0.2">
      <c r="B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</row>
    <row r="171" spans="2:19" s="11" customFormat="1" ht="21.75" customHeight="1" x14ac:dyDescent="0.2">
      <c r="B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</row>
    <row r="172" spans="2:19" s="11" customFormat="1" ht="21.75" customHeight="1" x14ac:dyDescent="0.2">
      <c r="B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</row>
    <row r="173" spans="2:19" s="11" customFormat="1" ht="21.75" customHeight="1" x14ac:dyDescent="0.2">
      <c r="B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</row>
    <row r="174" spans="2:19" s="11" customFormat="1" ht="21.75" customHeight="1" x14ac:dyDescent="0.2">
      <c r="B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</row>
    <row r="175" spans="2:19" s="11" customFormat="1" ht="21.75" customHeight="1" x14ac:dyDescent="0.2">
      <c r="B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</row>
    <row r="176" spans="2:19" s="11" customFormat="1" ht="21.75" customHeight="1" x14ac:dyDescent="0.2">
      <c r="B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</row>
    <row r="177" spans="2:19" s="11" customFormat="1" ht="21.75" customHeight="1" x14ac:dyDescent="0.2">
      <c r="B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</row>
    <row r="178" spans="2:19" s="11" customFormat="1" ht="21.75" customHeight="1" x14ac:dyDescent="0.2">
      <c r="B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</row>
    <row r="179" spans="2:19" s="11" customFormat="1" ht="21.75" customHeight="1" x14ac:dyDescent="0.2">
      <c r="B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</row>
    <row r="180" spans="2:19" s="11" customFormat="1" ht="21.75" customHeight="1" x14ac:dyDescent="0.2">
      <c r="B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</row>
    <row r="181" spans="2:19" s="11" customFormat="1" ht="21.75" customHeight="1" x14ac:dyDescent="0.2">
      <c r="B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</row>
    <row r="182" spans="2:19" s="11" customFormat="1" ht="21.75" customHeight="1" x14ac:dyDescent="0.2">
      <c r="B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</row>
    <row r="183" spans="2:19" s="11" customFormat="1" ht="21.75" customHeight="1" x14ac:dyDescent="0.2">
      <c r="B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</row>
    <row r="184" spans="2:19" s="11" customFormat="1" ht="21.75" customHeight="1" x14ac:dyDescent="0.2">
      <c r="B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</row>
    <row r="185" spans="2:19" s="11" customFormat="1" ht="21.75" customHeight="1" x14ac:dyDescent="0.2">
      <c r="B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</row>
    <row r="186" spans="2:19" s="11" customFormat="1" ht="21.75" customHeight="1" x14ac:dyDescent="0.2">
      <c r="B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</row>
    <row r="187" spans="2:19" s="11" customFormat="1" ht="21.75" customHeight="1" x14ac:dyDescent="0.2">
      <c r="B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</row>
    <row r="188" spans="2:19" s="11" customFormat="1" ht="21.75" customHeight="1" x14ac:dyDescent="0.2">
      <c r="B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</row>
    <row r="189" spans="2:19" s="11" customFormat="1" ht="21.75" customHeight="1" x14ac:dyDescent="0.2">
      <c r="B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</row>
    <row r="190" spans="2:19" s="11" customFormat="1" ht="21.75" customHeight="1" x14ac:dyDescent="0.2">
      <c r="B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</row>
    <row r="191" spans="2:19" s="11" customFormat="1" ht="21.75" customHeight="1" x14ac:dyDescent="0.2">
      <c r="B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</row>
    <row r="192" spans="2:19" s="11" customFormat="1" ht="21.75" customHeight="1" x14ac:dyDescent="0.2">
      <c r="B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</row>
    <row r="193" spans="2:19" s="11" customFormat="1" ht="21.75" customHeight="1" x14ac:dyDescent="0.2">
      <c r="B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</row>
    <row r="194" spans="2:19" s="11" customFormat="1" ht="21.75" customHeight="1" x14ac:dyDescent="0.2">
      <c r="B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</row>
    <row r="195" spans="2:19" s="11" customFormat="1" ht="21.75" customHeight="1" x14ac:dyDescent="0.2">
      <c r="B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</row>
    <row r="196" spans="2:19" s="11" customFormat="1" ht="21.75" customHeight="1" x14ac:dyDescent="0.2">
      <c r="B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</row>
    <row r="197" spans="2:19" s="11" customFormat="1" ht="21.75" customHeight="1" x14ac:dyDescent="0.2">
      <c r="B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</row>
    <row r="198" spans="2:19" s="11" customFormat="1" ht="21.75" customHeight="1" x14ac:dyDescent="0.2">
      <c r="B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</row>
    <row r="199" spans="2:19" s="11" customFormat="1" ht="21.75" customHeight="1" x14ac:dyDescent="0.2">
      <c r="B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</row>
    <row r="200" spans="2:19" s="11" customFormat="1" ht="21.75" customHeight="1" x14ac:dyDescent="0.2">
      <c r="B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</row>
    <row r="201" spans="2:19" s="11" customFormat="1" ht="21.75" customHeight="1" x14ac:dyDescent="0.2">
      <c r="B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</row>
    <row r="202" spans="2:19" s="11" customFormat="1" ht="21.75" customHeight="1" x14ac:dyDescent="0.2">
      <c r="B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</row>
    <row r="203" spans="2:19" s="11" customFormat="1" ht="21.75" customHeight="1" x14ac:dyDescent="0.2">
      <c r="B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</row>
    <row r="204" spans="2:19" s="11" customFormat="1" ht="21.75" customHeight="1" x14ac:dyDescent="0.2">
      <c r="B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</row>
    <row r="205" spans="2:19" s="11" customFormat="1" ht="21.75" customHeight="1" x14ac:dyDescent="0.2">
      <c r="B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</row>
    <row r="206" spans="2:19" s="11" customFormat="1" ht="21.75" customHeight="1" x14ac:dyDescent="0.2">
      <c r="B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</row>
    <row r="207" spans="2:19" s="11" customFormat="1" ht="21.75" customHeight="1" x14ac:dyDescent="0.2">
      <c r="B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</row>
  </sheetData>
  <pageMargins left="0.78740157480314965" right="0.39370078740157483" top="0.78740157480314965" bottom="0.39370078740157483" header="0.19685039370078741" footer="0.19685039370078741"/>
  <pageSetup paperSize="9" scale="71" fitToWidth="0" fitToHeight="0" orientation="portrait" cellComments="asDisplayed" r:id="rId1"/>
  <headerFooter scaleWithDoc="0" alignWithMargins="0">
    <evenHeader>&amp;R&amp;"Arial,Italic"&amp;12For internal use only</evenHeader>
  </headerFooter>
  <rowBreaks count="2" manualBreakCount="2">
    <brk id="50" max="16383" man="1"/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6CF35C00DDED4598DC57E4790A2377" ma:contentTypeVersion="7" ma:contentTypeDescription="Create a new document." ma:contentTypeScope="" ma:versionID="62e9165e413bb87b9dc140c546e35d42">
  <xsd:schema xmlns:xsd="http://www.w3.org/2001/XMLSchema" xmlns:xs="http://www.w3.org/2001/XMLSchema" xmlns:p="http://schemas.microsoft.com/office/2006/metadata/properties" xmlns:ns2="37450105-a2d1-48aa-b820-ffb731000900" targetNamespace="http://schemas.microsoft.com/office/2006/metadata/properties" ma:root="true" ma:fieldsID="569382dcf2a8e56384ce4db1653d7b00" ns2:_="">
    <xsd:import namespace="37450105-a2d1-48aa-b820-ffb7310009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450105-a2d1-48aa-b820-ffb7310009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722E44-FE61-4E50-9EC9-CD236DA5C002}">
  <ds:schemaRefs>
    <ds:schemaRef ds:uri="http://purl.org/dc/elements/1.1/"/>
    <ds:schemaRef ds:uri="37450105-a2d1-48aa-b820-ffb731000900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0A5DDC8-4619-4424-9993-997DBF1EFE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63AFEC-3E40-4496-B730-515A91629D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450105-a2d1-48aa-b820-ffb7310009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 (3M)</vt:lpstr>
      <vt:lpstr>PL (6M)</vt:lpstr>
      <vt:lpstr>Consolidated</vt:lpstr>
      <vt:lpstr>The Company only</vt:lpstr>
      <vt:lpstr>CF</vt:lpstr>
      <vt:lpstr>BS!Print_Area</vt:lpstr>
      <vt:lpstr>Consolidated!Print_Area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2026-08-13T07:14:57Z</cp:lastPrinted>
  <dcterms:created xsi:type="dcterms:W3CDTF">2011-03-08T09:02:15Z</dcterms:created>
  <dcterms:modified xsi:type="dcterms:W3CDTF">2026-08-13T07:15:03Z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0x010100B66CF35C00DDED4598DC57E4790A2377</vt:lpwstr>
  </property>
  <property fmtid="{D5CDD505-2E9C-101B-9397-08002B2CF9AE}" pid="3" name="MediaServiceImageTags">
    <vt:lpwstr/>
  </property>
</Properties>
</file>