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ky ICT\2026\Qtr2'2026\"/>
    </mc:Choice>
  </mc:AlternateContent>
  <xr:revisionPtr revIDLastSave="0" documentId="13_ncr:1_{93AD65FD-D9E0-441B-8C37-4D096D34D591}" xr6:coauthVersionLast="47" xr6:coauthVersionMax="47" xr10:uidLastSave="{00000000-0000-0000-0000-000000000000}"/>
  <bookViews>
    <workbookView xWindow="-120" yWindow="-120" windowWidth="29040" windowHeight="15720" tabRatio="857" activeTab="2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9" r:id="rId5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BS!$A$1:$L$156</definedName>
    <definedName name="_xlnm.Print_Area" localSheetId="2">Consolidated!$A$1:$AF$54</definedName>
    <definedName name="_xlnm.Print_Area" localSheetId="3">'The Company only'!$A$1:$Z$45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" i="6" l="1"/>
  <c r="R16" i="6"/>
  <c r="Z40" i="6"/>
  <c r="AB40" i="6" s="1"/>
  <c r="AF40" i="6" s="1"/>
  <c r="Z38" i="6"/>
  <c r="AB38" i="6" s="1"/>
  <c r="AF38" i="6" s="1"/>
  <c r="Z26" i="6" l="1"/>
  <c r="AB26" i="6" s="1"/>
  <c r="AF26" i="6" s="1"/>
  <c r="Z25" i="6"/>
  <c r="AB25" i="6" s="1"/>
  <c r="AF25" i="6" s="1"/>
  <c r="Z24" i="6"/>
  <c r="AB24" i="6" s="1"/>
  <c r="AF24" i="6" s="1"/>
  <c r="Z23" i="6"/>
  <c r="AB23" i="6" s="1"/>
  <c r="AF23" i="6" s="1"/>
  <c r="Z22" i="6"/>
  <c r="AB22" i="6" s="1"/>
  <c r="AF22" i="6" s="1"/>
  <c r="Z20" i="6"/>
  <c r="AB20" i="6" s="1"/>
  <c r="AF20" i="6" s="1"/>
  <c r="Z18" i="6"/>
  <c r="AB18" i="6" s="1"/>
  <c r="AF18" i="6" s="1"/>
  <c r="X17" i="6"/>
  <c r="X27" i="6" s="1"/>
  <c r="V17" i="6"/>
  <c r="V27" i="6" s="1"/>
  <c r="T17" i="6"/>
  <c r="T27" i="6" s="1"/>
  <c r="P17" i="6"/>
  <c r="P27" i="6" s="1"/>
  <c r="N17" i="6"/>
  <c r="N27" i="6" s="1"/>
  <c r="L17" i="6"/>
  <c r="L27" i="6" s="1"/>
  <c r="J17" i="6"/>
  <c r="J27" i="6" s="1"/>
  <c r="H17" i="6"/>
  <c r="H27" i="6" s="1"/>
  <c r="F17" i="6"/>
  <c r="F27" i="6" s="1"/>
  <c r="Z16" i="6"/>
  <c r="AD17" i="6"/>
  <c r="AD27" i="6" s="1"/>
  <c r="Z15" i="6"/>
  <c r="Z14" i="6"/>
  <c r="AB14" i="6" s="1"/>
  <c r="AF14" i="6" s="1"/>
  <c r="AB16" i="6" l="1"/>
  <c r="AF16" i="6" s="1"/>
  <c r="Z17" i="6"/>
  <c r="Z27" i="6" s="1"/>
  <c r="X17" i="8" l="1"/>
  <c r="Z17" i="8" s="1"/>
  <c r="E96" i="9"/>
  <c r="G96" i="9"/>
  <c r="I96" i="9"/>
  <c r="K96" i="9"/>
  <c r="X26" i="8"/>
  <c r="Z26" i="8" s="1"/>
  <c r="X27" i="8"/>
  <c r="Z27" i="8" s="1"/>
  <c r="AD32" i="6"/>
  <c r="X32" i="6"/>
  <c r="V32" i="6"/>
  <c r="T32" i="6"/>
  <c r="R32" i="6"/>
  <c r="P32" i="6"/>
  <c r="N32" i="6"/>
  <c r="L32" i="6"/>
  <c r="J32" i="6"/>
  <c r="H32" i="6"/>
  <c r="F32" i="6"/>
  <c r="Z31" i="6"/>
  <c r="AB31" i="6" s="1"/>
  <c r="AF31" i="6" s="1"/>
  <c r="G89" i="5" l="1"/>
  <c r="E89" i="5"/>
  <c r="K78" i="5"/>
  <c r="I78" i="5"/>
  <c r="G78" i="5"/>
  <c r="E78" i="5"/>
  <c r="K70" i="5"/>
  <c r="I70" i="5"/>
  <c r="G70" i="5"/>
  <c r="E70" i="5"/>
  <c r="K16" i="5"/>
  <c r="I16" i="5"/>
  <c r="G16" i="5"/>
  <c r="E16" i="5"/>
  <c r="K11" i="5"/>
  <c r="I11" i="5"/>
  <c r="G11" i="5"/>
  <c r="E11" i="5"/>
  <c r="E17" i="5" l="1"/>
  <c r="E26" i="5" s="1"/>
  <c r="E28" i="5" s="1"/>
  <c r="E86" i="5" s="1"/>
  <c r="E84" i="5" s="1"/>
  <c r="E79" i="5"/>
  <c r="G79" i="5"/>
  <c r="G17" i="5"/>
  <c r="G26" i="5" s="1"/>
  <c r="G28" i="5" s="1"/>
  <c r="I79" i="5"/>
  <c r="K79" i="5"/>
  <c r="I17" i="5"/>
  <c r="I26" i="5" s="1"/>
  <c r="I28" i="5" s="1"/>
  <c r="I62" i="5" s="1"/>
  <c r="I84" i="5" s="1"/>
  <c r="K17" i="5"/>
  <c r="K26" i="5" s="1"/>
  <c r="K28" i="5" s="1"/>
  <c r="K62" i="5" s="1"/>
  <c r="G62" i="5"/>
  <c r="G86" i="5"/>
  <c r="G84" i="5" s="1"/>
  <c r="E21" i="1"/>
  <c r="G21" i="1"/>
  <c r="I21" i="1"/>
  <c r="K21" i="1"/>
  <c r="E62" i="5" l="1"/>
  <c r="K81" i="5"/>
  <c r="K88" i="5" s="1"/>
  <c r="G81" i="5"/>
  <c r="G90" i="5" s="1"/>
  <c r="G88" i="5" s="1"/>
  <c r="E81" i="5"/>
  <c r="E90" i="5" s="1"/>
  <c r="E88" i="5" s="1"/>
  <c r="I81" i="5"/>
  <c r="I88" i="5" s="1"/>
  <c r="K84" i="5"/>
  <c r="K151" i="9"/>
  <c r="I151" i="9"/>
  <c r="G151" i="9"/>
  <c r="E151" i="9"/>
  <c r="K142" i="9"/>
  <c r="I142" i="9"/>
  <c r="G142" i="9"/>
  <c r="E142" i="9"/>
  <c r="E77" i="1" l="1"/>
  <c r="E196" i="5" l="1"/>
  <c r="AD33" i="6" s="1"/>
  <c r="G196" i="5"/>
  <c r="F25" i="8" l="1"/>
  <c r="X13" i="8"/>
  <c r="Z13" i="8" s="1"/>
  <c r="L25" i="8"/>
  <c r="L29" i="8" s="1"/>
  <c r="L30" i="8" s="1"/>
  <c r="L16" i="8"/>
  <c r="L20" i="8" s="1"/>
  <c r="L35" i="6" l="1"/>
  <c r="K185" i="5"/>
  <c r="I185" i="5"/>
  <c r="E185" i="5"/>
  <c r="G185" i="5"/>
  <c r="K122" i="5"/>
  <c r="I122" i="5"/>
  <c r="G122" i="5"/>
  <c r="E122" i="5"/>
  <c r="K117" i="5"/>
  <c r="I117" i="5"/>
  <c r="G117" i="5"/>
  <c r="E117" i="5"/>
  <c r="L43" i="6" l="1"/>
  <c r="L44" i="6" s="1"/>
  <c r="G123" i="5"/>
  <c r="G132" i="5" s="1"/>
  <c r="G9" i="9" s="1"/>
  <c r="G38" i="9" s="1"/>
  <c r="E123" i="5"/>
  <c r="E132" i="5" s="1"/>
  <c r="E9" i="9" s="1"/>
  <c r="E38" i="9" s="1"/>
  <c r="I123" i="5"/>
  <c r="I132" i="5" s="1"/>
  <c r="I9" i="9" s="1"/>
  <c r="I38" i="9" s="1"/>
  <c r="K123" i="5"/>
  <c r="K132" i="5" s="1"/>
  <c r="K9" i="9" s="1"/>
  <c r="K38" i="9" s="1"/>
  <c r="I73" i="9" l="1"/>
  <c r="I76" i="9" s="1"/>
  <c r="I143" i="9" s="1"/>
  <c r="I145" i="9" s="1"/>
  <c r="I146" i="9" s="1"/>
  <c r="E73" i="9"/>
  <c r="E76" i="9" s="1"/>
  <c r="E143" i="9" s="1"/>
  <c r="E145" i="9" s="1"/>
  <c r="E146" i="9" s="1"/>
  <c r="K73" i="9"/>
  <c r="K76" i="9" s="1"/>
  <c r="K143" i="9" s="1"/>
  <c r="K145" i="9" s="1"/>
  <c r="G73" i="9"/>
  <c r="G76" i="9" s="1"/>
  <c r="G143" i="9" s="1"/>
  <c r="G145" i="9" s="1"/>
  <c r="G134" i="5"/>
  <c r="I134" i="5"/>
  <c r="I169" i="5" s="1"/>
  <c r="I191" i="5" s="1"/>
  <c r="R23" i="8" s="1"/>
  <c r="K134" i="5"/>
  <c r="K169" i="5" s="1"/>
  <c r="K191" i="5" s="1"/>
  <c r="E134" i="5"/>
  <c r="E193" i="5" s="1"/>
  <c r="E191" i="5" s="1"/>
  <c r="R33" i="6" s="1"/>
  <c r="K127" i="1"/>
  <c r="I127" i="1"/>
  <c r="E127" i="1"/>
  <c r="G127" i="1"/>
  <c r="G77" i="1"/>
  <c r="K77" i="1"/>
  <c r="I77" i="1"/>
  <c r="G169" i="5" l="1"/>
  <c r="G193" i="5"/>
  <c r="G191" i="5" s="1"/>
  <c r="R15" i="6" s="1"/>
  <c r="E169" i="5"/>
  <c r="X22" i="8"/>
  <c r="Z22" i="8" s="1"/>
  <c r="Z29" i="6"/>
  <c r="X18" i="8"/>
  <c r="Z18" i="8" s="1"/>
  <c r="AB15" i="6" l="1"/>
  <c r="R17" i="6"/>
  <c r="R27" i="6" s="1"/>
  <c r="Z32" i="6"/>
  <c r="AB29" i="6"/>
  <c r="AB32" i="6" s="1"/>
  <c r="E38" i="1"/>
  <c r="G38" i="1"/>
  <c r="I38" i="1"/>
  <c r="K38" i="1"/>
  <c r="AF15" i="6" l="1"/>
  <c r="AF17" i="6" s="1"/>
  <c r="AF27" i="6" s="1"/>
  <c r="AB17" i="6"/>
  <c r="AB27" i="6" s="1"/>
  <c r="AF29" i="6"/>
  <c r="AF32" i="6" s="1"/>
  <c r="X28" i="8"/>
  <c r="Z28" i="8" s="1"/>
  <c r="X24" i="8"/>
  <c r="Z24" i="8" s="1"/>
  <c r="X23" i="8"/>
  <c r="Z23" i="8" s="1"/>
  <c r="X19" i="8"/>
  <c r="Z19" i="8" s="1"/>
  <c r="X15" i="8"/>
  <c r="Z15" i="8" s="1"/>
  <c r="X14" i="8"/>
  <c r="R25" i="8"/>
  <c r="R16" i="8"/>
  <c r="R20" i="8" s="1"/>
  <c r="V25" i="8"/>
  <c r="V16" i="8"/>
  <c r="V20" i="8" s="1"/>
  <c r="T25" i="8"/>
  <c r="T16" i="8"/>
  <c r="T20" i="8" s="1"/>
  <c r="P25" i="8"/>
  <c r="P16" i="8"/>
  <c r="P20" i="8" s="1"/>
  <c r="N25" i="8"/>
  <c r="N16" i="8"/>
  <c r="N20" i="8" s="1"/>
  <c r="J25" i="8"/>
  <c r="J16" i="8"/>
  <c r="J20" i="8" s="1"/>
  <c r="H25" i="8"/>
  <c r="H16" i="8"/>
  <c r="H20" i="8" s="1"/>
  <c r="F16" i="8"/>
  <c r="F20" i="8" s="1"/>
  <c r="Z42" i="6"/>
  <c r="AB42" i="6" s="1"/>
  <c r="AF42" i="6" s="1"/>
  <c r="Z41" i="6"/>
  <c r="AB41" i="6" s="1"/>
  <c r="AF41" i="6" s="1"/>
  <c r="Z36" i="6"/>
  <c r="Z34" i="6"/>
  <c r="AB34" i="6" s="1"/>
  <c r="AF34" i="6" s="1"/>
  <c r="Z33" i="6"/>
  <c r="AB33" i="6" s="1"/>
  <c r="AD35" i="6"/>
  <c r="X35" i="6"/>
  <c r="X43" i="6" s="1"/>
  <c r="V35" i="6"/>
  <c r="V43" i="6" s="1"/>
  <c r="T35" i="6"/>
  <c r="T43" i="6" s="1"/>
  <c r="R35" i="6"/>
  <c r="P35" i="6"/>
  <c r="N35" i="6"/>
  <c r="J35" i="6"/>
  <c r="H35" i="6"/>
  <c r="F35" i="6"/>
  <c r="K129" i="1"/>
  <c r="I129" i="1"/>
  <c r="G129" i="1"/>
  <c r="E129" i="1"/>
  <c r="K90" i="1"/>
  <c r="I90" i="1"/>
  <c r="G90" i="1"/>
  <c r="E90" i="1"/>
  <c r="E39" i="1"/>
  <c r="N43" i="6" l="1"/>
  <c r="N44" i="6" s="1"/>
  <c r="F43" i="6"/>
  <c r="F44" i="6" s="1"/>
  <c r="J43" i="6"/>
  <c r="J44" i="6" s="1"/>
  <c r="AD43" i="6"/>
  <c r="AD44" i="6" s="1"/>
  <c r="P43" i="6"/>
  <c r="P44" i="6" s="1"/>
  <c r="H43" i="6"/>
  <c r="H44" i="6" s="1"/>
  <c r="R43" i="6"/>
  <c r="R44" i="6" s="1"/>
  <c r="AB36" i="6"/>
  <c r="X44" i="6"/>
  <c r="X16" i="8"/>
  <c r="X20" i="8" s="1"/>
  <c r="E91" i="1"/>
  <c r="E130" i="1" s="1"/>
  <c r="E131" i="1" s="1"/>
  <c r="K91" i="1"/>
  <c r="K130" i="1" s="1"/>
  <c r="F29" i="8"/>
  <c r="F30" i="8" s="1"/>
  <c r="N29" i="8"/>
  <c r="N30" i="8" s="1"/>
  <c r="Z14" i="8"/>
  <c r="Z16" i="8" s="1"/>
  <c r="Z20" i="8" s="1"/>
  <c r="G39" i="1"/>
  <c r="T29" i="8"/>
  <c r="Z35" i="6"/>
  <c r="Z43" i="6" s="1"/>
  <c r="H29" i="8"/>
  <c r="H30" i="8" s="1"/>
  <c r="I39" i="1"/>
  <c r="P29" i="8"/>
  <c r="P30" i="8" s="1"/>
  <c r="R29" i="8"/>
  <c r="R30" i="8" s="1"/>
  <c r="Z25" i="8"/>
  <c r="J29" i="8"/>
  <c r="J30" i="8" s="1"/>
  <c r="V29" i="8"/>
  <c r="X25" i="8"/>
  <c r="X29" i="8" s="1"/>
  <c r="AF33" i="6"/>
  <c r="AF35" i="6" s="1"/>
  <c r="AB35" i="6"/>
  <c r="G91" i="1"/>
  <c r="G130" i="1" s="1"/>
  <c r="K39" i="1"/>
  <c r="I91" i="1"/>
  <c r="I130" i="1" s="1"/>
  <c r="AF36" i="6" l="1"/>
  <c r="AF43" i="6" s="1"/>
  <c r="AF44" i="6" s="1"/>
  <c r="AB43" i="6"/>
  <c r="AB44" i="6" s="1"/>
  <c r="V30" i="8"/>
  <c r="I131" i="1"/>
  <c r="G131" i="1"/>
  <c r="K131" i="1"/>
  <c r="Z29" i="8"/>
  <c r="Z30" i="8" s="1"/>
  <c r="K177" i="5"/>
  <c r="K186" i="5" s="1"/>
  <c r="I177" i="5"/>
  <c r="I186" i="5" s="1"/>
  <c r="G177" i="5"/>
  <c r="G186" i="5" s="1"/>
  <c r="E177" i="5"/>
  <c r="E186" i="5" s="1"/>
  <c r="I188" i="5" l="1"/>
  <c r="I195" i="5" s="1"/>
  <c r="K188" i="5"/>
  <c r="K195" i="5" s="1"/>
  <c r="E188" i="5"/>
  <c r="E197" i="5" s="1"/>
  <c r="E195" i="5" s="1"/>
  <c r="G188" i="5"/>
  <c r="G197" i="5" s="1"/>
  <c r="G195" i="5" s="1"/>
</calcChain>
</file>

<file path=xl/sharedStrings.xml><?xml version="1.0" encoding="utf-8"?>
<sst xmlns="http://schemas.openxmlformats.org/spreadsheetml/2006/main" count="558" uniqueCount="310">
  <si>
    <t>2, 17</t>
  </si>
  <si>
    <t>10, 11</t>
  </si>
  <si>
    <t>Statements of financial position</t>
  </si>
  <si>
    <t>Consolidated financial statements</t>
  </si>
  <si>
    <t>Separate financial statements</t>
  </si>
  <si>
    <t>Note</t>
  </si>
  <si>
    <t>31 December 2025</t>
  </si>
  <si>
    <t>(Unaudited</t>
  </si>
  <si>
    <t>(Audited)</t>
  </si>
  <si>
    <t>but reviewed)</t>
  </si>
  <si>
    <t>(Unit: Baht)</t>
  </si>
  <si>
    <t>Assets</t>
  </si>
  <si>
    <t>Current assets</t>
  </si>
  <si>
    <t>Cash and cash equivalents</t>
  </si>
  <si>
    <t>Trade and other current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</si>
  <si>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</si>
  <si>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</si>
  <si>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</si>
  <si>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</si>
  <si>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</si>
  <si>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</si>
  <si>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</si>
  <si>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</si>
  <si>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</si>
  <si>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</si>
  <si>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(Restated)</t>
  </si>
  <si>
    <t>Goodwill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</si>
  <si>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</si>
  <si>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</si>
  <si>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</si>
  <si>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</si>
  <si>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</si>
  <si>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</si>
  <si>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Revenues</t>
  </si>
  <si>
    <t>Total revenues</t>
  </si>
  <si>
    <t>Cost of sales</t>
  </si>
  <si>
    <t>Bank overdrafts</t>
  </si>
  <si>
    <t>Short-term loans from financial institutions</t>
  </si>
  <si>
    <t>Trade and other current payables</t>
  </si>
  <si>
    <t>Short-term loans from related parties</t>
  </si>
  <si>
    <t>Current portion of lease liabilities</t>
  </si>
  <si>
    <t>Revenue from system integration services</t>
  </si>
  <si>
    <t>Revenue from sales</t>
  </si>
  <si>
    <t>Revenue from services</t>
  </si>
  <si>
    <t>Other current liabilities</t>
  </si>
  <si>
    <t>Total current liabilities</t>
  </si>
  <si>
    <t>Non-current liabilities</t>
  </si>
  <si>
    <t>Cost of system integration services</t>
  </si>
  <si>
    <t>Cost of services</t>
  </si>
  <si>
    <t xml:space="preserve">Gross profit </t>
  </si>
  <si>
    <t>Total costs</t>
  </si>
  <si>
    <t xml:space="preserve">Other non-current liabilities </t>
  </si>
  <si>
    <t>Total non-current liabilities</t>
  </si>
  <si>
    <t>Total liabilities</t>
  </si>
  <si>
    <t>Statements of financial position (continued)</t>
  </si>
  <si>
    <t>Shareholders' equity</t>
  </si>
  <si>
    <t>Share capital</t>
  </si>
  <si>
    <t>Other income</t>
  </si>
  <si>
    <t>Other gains (losses) - net</t>
  </si>
  <si>
    <t>Share premium</t>
  </si>
  <si>
    <t>Selling expenses</t>
  </si>
  <si>
    <t xml:space="preserve">Administrative expenses </t>
  </si>
  <si>
    <t>Retained earnings</t>
  </si>
  <si>
    <t xml:space="preserve">   Appropriated-statutory reserve</t>
  </si>
  <si>
    <t xml:space="preserve">   Unappropriated</t>
  </si>
  <si>
    <t>Other components of shareholders' equity</t>
  </si>
  <si>
    <t>Equity attributable to owners of the Company</t>
  </si>
  <si>
    <t>Finance costs</t>
  </si>
  <si>
    <t>Non-controlling interests of the subsidiaries</t>
  </si>
  <si>
    <t>Directors</t>
  </si>
  <si>
    <t>Total shareholders' equity</t>
  </si>
  <si>
    <t>Total liabilities and shareholders' equity</t>
  </si>
  <si>
    <t>(Unaudited but reviewed)</t>
  </si>
  <si>
    <t>Profit before income tax</t>
  </si>
  <si>
    <t>Other comprehensive income</t>
  </si>
  <si>
    <t>Issued and</t>
  </si>
  <si>
    <t xml:space="preserve"> fully paid-up</t>
  </si>
  <si>
    <t>share capital</t>
  </si>
  <si>
    <t>Premium on</t>
  </si>
  <si>
    <t>treasury shares</t>
  </si>
  <si>
    <t>Premium on treasury shares</t>
  </si>
  <si>
    <t>Other comprehensive income:</t>
  </si>
  <si>
    <t>Appropriated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</si>
  <si>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</si>
  <si>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</si>
  <si>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</si>
  <si>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</si>
  <si>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</si>
  <si>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</si>
  <si>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</si>
  <si>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</si>
  <si>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Total other</t>
  </si>
  <si>
    <t>components of</t>
  </si>
  <si>
    <t>Balance as at 1 January 2025</t>
  </si>
  <si>
    <t>Other comprehensive income for the period</t>
  </si>
  <si>
    <t>Total comprehensive income for the period</t>
  </si>
  <si>
    <t xml:space="preserve">Earnings per share </t>
  </si>
  <si>
    <t>Basic earnings per share</t>
  </si>
  <si>
    <t>Diluted earnings per share</t>
  </si>
  <si>
    <t>Balance as at 1 January 2026</t>
  </si>
  <si>
    <t>Profit for the period</t>
  </si>
  <si>
    <t>(Unit: Baht per share)</t>
  </si>
  <si>
    <t xml:space="preserve"> Separate financial statements</t>
  </si>
  <si>
    <t>Cash flows from operating activities</t>
  </si>
  <si>
    <t xml:space="preserve">Adjustments to reconcile profit before income tax to </t>
  </si>
  <si>
    <t xml:space="preserve">   net cash provided by (paid from) operating activities</t>
  </si>
  <si>
    <t>Depreciation</t>
  </si>
  <si>
    <t>Amortisation</t>
  </si>
  <si>
    <t xml:space="preserve">Reserve for </t>
  </si>
  <si>
    <t xml:space="preserve"> share-based </t>
  </si>
  <si>
    <t>Reserve for</t>
  </si>
  <si>
    <t>Change in parent's</t>
  </si>
  <si>
    <t>ownership</t>
  </si>
  <si>
    <t>interests in</t>
  </si>
  <si>
    <t>subsidiaries</t>
  </si>
  <si>
    <t>Interest income</t>
  </si>
  <si>
    <t xml:space="preserve">Cash flow </t>
  </si>
  <si>
    <t>Cost of hedging reserve</t>
  </si>
  <si>
    <t>hedging reserve</t>
  </si>
  <si>
    <t xml:space="preserve">Cost of </t>
  </si>
  <si>
    <t xml:space="preserve">Non-controlling  </t>
  </si>
  <si>
    <t xml:space="preserve"> the subsidiaries</t>
  </si>
  <si>
    <t>interests of</t>
  </si>
  <si>
    <t xml:space="preserve">Change in parent's ownership interests </t>
  </si>
  <si>
    <t xml:space="preserve">   in subsidiaries </t>
  </si>
  <si>
    <t>Reserve for treasury shares</t>
  </si>
  <si>
    <t xml:space="preserve"> payments</t>
  </si>
  <si>
    <t>Gain (loss) on cash flow hedges reclassified to profit or loss</t>
  </si>
  <si>
    <t xml:space="preserve">Income tax relating to items that will be </t>
  </si>
  <si>
    <t>Increase in non-controlling interests</t>
  </si>
  <si>
    <t xml:space="preserve">   of subsidiaries</t>
  </si>
  <si>
    <t>Deferred tax liabilities</t>
  </si>
  <si>
    <t>Non-current contract liabilities</t>
  </si>
  <si>
    <t>Current contract liabilities</t>
  </si>
  <si>
    <t>Current portion of derivative liabilities</t>
  </si>
  <si>
    <t>Current portion of debentures</t>
  </si>
  <si>
    <t>Financial assets measured at amortised cost</t>
  </si>
  <si>
    <t>Current contract assets</t>
  </si>
  <si>
    <t>Current portion of derivative assets</t>
  </si>
  <si>
    <t>Advance payment for projects</t>
  </si>
  <si>
    <t>Debentures - net of current portion</t>
  </si>
  <si>
    <t>Lease liabilities - net of current portion</t>
  </si>
  <si>
    <t>Derivative liabilities - net of current portion</t>
  </si>
  <si>
    <t xml:space="preserve">Supplemental cash flows information </t>
  </si>
  <si>
    <t xml:space="preserve">Non-cash items consist of: </t>
  </si>
  <si>
    <t xml:space="preserve">   Cash and cash equivalents</t>
  </si>
  <si>
    <t xml:space="preserve">   cash and cash equivalents comprise the following:</t>
  </si>
  <si>
    <t xml:space="preserve">    Acquisition of property, plant and equipment not yet paid</t>
  </si>
  <si>
    <t xml:space="preserve">    Acquisition of intangible assets not yet paid</t>
  </si>
  <si>
    <t xml:space="preserve">    Classification of right-of-use assets to</t>
  </si>
  <si>
    <t xml:space="preserve">      property, plant and equipment</t>
  </si>
  <si>
    <t>Interest received</t>
  </si>
  <si>
    <t xml:space="preserve">   Interest paid</t>
  </si>
  <si>
    <t>Cash flows from (used in) operating activities</t>
  </si>
  <si>
    <t xml:space="preserve">    Decrease in right-of-use assets from lease termination</t>
  </si>
  <si>
    <t xml:space="preserve">    Decrease in lease liabilities from lease termination</t>
  </si>
  <si>
    <t xml:space="preserve">    Increase in right-of-use assets from lease liabilities</t>
  </si>
  <si>
    <t xml:space="preserve">   Contract liabilities</t>
  </si>
  <si>
    <t xml:space="preserve">   Other current liabilities</t>
  </si>
  <si>
    <t xml:space="preserve">   Corporate income tax paid</t>
  </si>
  <si>
    <t>Cash flows from investing activities</t>
  </si>
  <si>
    <t>Net cash flows used in investing activities</t>
  </si>
  <si>
    <t>Net increase (decrease) in cash and cash equivalents</t>
  </si>
  <si>
    <t>Net cash flows from (used in) financing activities</t>
  </si>
  <si>
    <t>Cash flows from financing activities</t>
  </si>
  <si>
    <t>Increase in restricted bank deposits</t>
  </si>
  <si>
    <t xml:space="preserve">Profit from operating activities before  </t>
  </si>
  <si>
    <t xml:space="preserve">   changes in operating assets and liabilities</t>
  </si>
  <si>
    <t>Repayment of long-term loans from financial institutions</t>
  </si>
  <si>
    <t>Operating assets (increase) decrease</t>
  </si>
  <si>
    <t xml:space="preserve">   Contract assets</t>
  </si>
  <si>
    <t>Repayment of short-term loans from financial institutions</t>
  </si>
  <si>
    <t xml:space="preserve">   Inventories</t>
  </si>
  <si>
    <t xml:space="preserve">   Advance payment for projects</t>
  </si>
  <si>
    <t xml:space="preserve">   Other current assets</t>
  </si>
  <si>
    <t xml:space="preserve">   Other non-current assets</t>
  </si>
  <si>
    <t>Payment of lease liabilities</t>
  </si>
  <si>
    <t>Payments of front-end fee of long-term loans</t>
  </si>
  <si>
    <t>Repayment of debentures</t>
  </si>
  <si>
    <t>Current portion of receivables from finance leases</t>
  </si>
  <si>
    <t xml:space="preserve">Receivables from finance lease - net of current portion </t>
  </si>
  <si>
    <t>Operating liabilities increase (decrease)</t>
  </si>
  <si>
    <t>Payment of employee joint investment program</t>
  </si>
  <si>
    <t xml:space="preserve">   Cash paid for provision for warranty</t>
  </si>
  <si>
    <t>Acquisition of property, plant and equipment</t>
  </si>
  <si>
    <t xml:space="preserve">   in a subsidiary</t>
  </si>
  <si>
    <t>Payments of incremental cost directly attribute to</t>
  </si>
  <si>
    <t>Allowance for loss on impairment of inventories (reversal)</t>
  </si>
  <si>
    <t>Share-based payment expenses</t>
  </si>
  <si>
    <t>Deferred profit from transactions with joint venture</t>
  </si>
  <si>
    <t xml:space="preserve">Intangible assets </t>
  </si>
  <si>
    <t>The accompanying condensed notes to interim financial statements are an integral part of the financial statements.</t>
  </si>
  <si>
    <t>Corporate income tax payable</t>
  </si>
  <si>
    <t xml:space="preserve">      717,279,904 ordinary shares of Baht 0.50 each </t>
  </si>
  <si>
    <t>Profit before income tax expenses</t>
  </si>
  <si>
    <t>Income tax expenses</t>
  </si>
  <si>
    <t xml:space="preserve">   Trade and other current payables</t>
  </si>
  <si>
    <t>2026</t>
  </si>
  <si>
    <t>2025</t>
  </si>
  <si>
    <t>Long-term loans from financial institutions</t>
  </si>
  <si>
    <t xml:space="preserve">   - net of current portion</t>
  </si>
  <si>
    <t>Sky ICT Public Company Limited and its subsidiaries</t>
  </si>
  <si>
    <t>2, 3</t>
  </si>
  <si>
    <t>Non-current trade receivables</t>
  </si>
  <si>
    <t>Non-current contract assets</t>
  </si>
  <si>
    <t xml:space="preserve">   through profit or loss</t>
  </si>
  <si>
    <t xml:space="preserve">Financial assets measured at fair value </t>
  </si>
  <si>
    <t xml:space="preserve">   financial institutions</t>
  </si>
  <si>
    <t xml:space="preserve">Current portion of long-term loans from </t>
  </si>
  <si>
    <t>Provision for decommissioning cost</t>
  </si>
  <si>
    <t xml:space="preserve">   Registered share capital</t>
  </si>
  <si>
    <t xml:space="preserve">   Issued and fully paid-up share capital</t>
  </si>
  <si>
    <t>Reserve for share-based payments</t>
  </si>
  <si>
    <t>Statements of comprehensive income</t>
  </si>
  <si>
    <t>Costs</t>
  </si>
  <si>
    <t>Statements of comprehensive income (continued)</t>
  </si>
  <si>
    <t xml:space="preserve">Other comprehensive income not to be reclassified 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</si>
  <si>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</si>
  <si>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</si>
  <si>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</si>
  <si>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Profit attributable to:</t>
  </si>
  <si>
    <t>Equity holders of the Company</t>
  </si>
  <si>
    <t>Total comprehensive income attributable to:</t>
  </si>
  <si>
    <t>- statutory reserve</t>
  </si>
  <si>
    <t>hedges reserve</t>
  </si>
  <si>
    <t xml:space="preserve">   joint investment program</t>
  </si>
  <si>
    <t>Statements of changes in shareholders' equity (continued)</t>
  </si>
  <si>
    <t>Statements of cash flow</t>
  </si>
  <si>
    <t>Loss on write-off of assets</t>
  </si>
  <si>
    <t>Provision for warranty expenses (reversal)</t>
  </si>
  <si>
    <t>Interest income from finance lease agreements</t>
  </si>
  <si>
    <t>Fair value gain on derivatives</t>
  </si>
  <si>
    <t xml:space="preserve">Fair value loss on financial assets measured at fair value </t>
  </si>
  <si>
    <t xml:space="preserve">   Trade and other current receivables</t>
  </si>
  <si>
    <t>Statements of cash flow (continued)</t>
  </si>
  <si>
    <t xml:space="preserve">   Cash received (paid) from transferring of employees</t>
  </si>
  <si>
    <t>Net cash flows from (used in) operating activities</t>
  </si>
  <si>
    <t>Proceeds from disposals of property, plant and equipment</t>
  </si>
  <si>
    <t>Proceeds from disposals of intangible assets</t>
  </si>
  <si>
    <t>Acquisition of intangible assets</t>
  </si>
  <si>
    <t xml:space="preserve">   of shares in a subsidiary</t>
  </si>
  <si>
    <t xml:space="preserve">Cash paid to non-controlling interests for acquisition </t>
  </si>
  <si>
    <t>Cash and cash equivalents at beginning of period</t>
  </si>
  <si>
    <t>Cash and cash equivalents at end of period</t>
  </si>
  <si>
    <t>For the purposes of the statements of cash flow,</t>
  </si>
  <si>
    <t>Gain on termination of lease agreements</t>
  </si>
  <si>
    <t>Statements of changes in shareholders' equity</t>
  </si>
  <si>
    <t xml:space="preserve">      with related parties</t>
  </si>
  <si>
    <t>Cash paid for acquisition of investment in associate</t>
  </si>
  <si>
    <t xml:space="preserve">Share of profit from investments in associates </t>
  </si>
  <si>
    <t xml:space="preserve">   and joint venture accounted for using equity method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</si>
  <si>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</si>
  <si>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</si>
  <si>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</si>
  <si>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</si>
  <si>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</si>
  <si>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</si>
  <si>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Balance as at 1 January 2026 - as previous reported</t>
  </si>
  <si>
    <t>Dividend paid</t>
  </si>
  <si>
    <t>Balance as at 1 January 2026 - as restated</t>
  </si>
  <si>
    <t>Increase share capital</t>
  </si>
  <si>
    <t>Dividend received from a subsidiary</t>
  </si>
  <si>
    <t>Cash received from acquisition of a subsidiary</t>
  </si>
  <si>
    <t>Cash received from short-term loans to subsidiaries</t>
  </si>
  <si>
    <t>Business combination</t>
  </si>
  <si>
    <t xml:space="preserve">   the issuance of new shares from a subsidiary</t>
  </si>
  <si>
    <t>Current portion of warranty liabilities</t>
  </si>
  <si>
    <t>Warranty liabilities - net of current portion</t>
  </si>
  <si>
    <t>Other gains - net</t>
  </si>
  <si>
    <t xml:space="preserve">   reclassified to profit or loss in subsequent periods</t>
  </si>
  <si>
    <t xml:space="preserve">Effect of purchase price allocation </t>
  </si>
  <si>
    <t>Acquisition of non-controlling interests</t>
  </si>
  <si>
    <t>Loss (gain) on disposals of assets</t>
  </si>
  <si>
    <t>Unrealised loss (gain) on exchange rate</t>
  </si>
  <si>
    <t>Increase in financial assets measured at amortised cost</t>
  </si>
  <si>
    <t xml:space="preserve">Profit for the period </t>
  </si>
  <si>
    <t xml:space="preserve">Proceeds from resigned staffs in employee </t>
  </si>
  <si>
    <t>Investment in joint venture</t>
  </si>
  <si>
    <t xml:space="preserve">   and joint venture accounted for equity method </t>
  </si>
  <si>
    <t xml:space="preserve">   Other non-current liabilities</t>
  </si>
  <si>
    <t>Short-term loans to subsidiaries</t>
  </si>
  <si>
    <t xml:space="preserve">Proceeds from non-controlling interests for additional investment </t>
  </si>
  <si>
    <t xml:space="preserve">   Bank overdrafts</t>
  </si>
  <si>
    <t xml:space="preserve">    Share payable from investment in a subsidiary</t>
  </si>
  <si>
    <t xml:space="preserve">    Share payable from investment in an associate</t>
  </si>
  <si>
    <t>Repayment of short-term loans from other party</t>
  </si>
  <si>
    <t xml:space="preserve">    Shares issuance in swap for investment in a subsidiary</t>
  </si>
  <si>
    <t>Reversal of allowance for expected credit losses (expenses)</t>
  </si>
  <si>
    <t>Reversal of allowance for expected credit losses</t>
  </si>
  <si>
    <t>Acquisition of non-controlling interests of subsidiaries</t>
  </si>
  <si>
    <t xml:space="preserve">   of a subsidiary</t>
  </si>
  <si>
    <t xml:space="preserve">Reversal of allowance for expected credit losses on </t>
  </si>
  <si>
    <t xml:space="preserve">   trade receivables and contract assets</t>
  </si>
  <si>
    <t>Dividend received from an associates</t>
  </si>
  <si>
    <t xml:space="preserve">Dividend received from investment measured at fair value </t>
  </si>
  <si>
    <t xml:space="preserve">   Receivables from finance lease</t>
  </si>
  <si>
    <t xml:space="preserve">Proceeds from disposals of financial assets measured at fair value </t>
  </si>
  <si>
    <t>Cash paid for acquisition of investments in subsidiary</t>
  </si>
  <si>
    <t>Cash received from short-term loans from financial institutions</t>
  </si>
  <si>
    <t>Cash received from short-term loans from related parties</t>
  </si>
  <si>
    <t>Cash received from short-term loans from other party</t>
  </si>
  <si>
    <t>Cash received from long-term loans from financial institutions</t>
  </si>
  <si>
    <t>Dividend paid from subsidiary to non-controlling interests</t>
  </si>
  <si>
    <t>Short-term loans from other parties</t>
  </si>
  <si>
    <t>Employee benefit obligations</t>
  </si>
  <si>
    <t xml:space="preserve">   - net of income tax </t>
  </si>
  <si>
    <t xml:space="preserve">   Cash paid for employee benefit obligations</t>
  </si>
  <si>
    <t>Remeasurement loss on employee benefit obligations</t>
  </si>
  <si>
    <t xml:space="preserve">Remeasurement gain (loss) on employee benefit obligations </t>
  </si>
  <si>
    <t xml:space="preserve">   of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</si>
</sst>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strike/>
      <sz val="11"/>
      <color rgb="FFFF0000"/>
      <name val="Arial"/>
      <family val="2"/>
    </font>
    <font>
      <i/>
      <sz val="11"/>
      <color theme="1"/>
      <name val="Arial"/>
      <family val="2"/>
    </font>
    <font>
      <b/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</cellStyleXfs>
  <cellXfs count="100">
    <xf numFmtId="0" fontId="0" fillId="0" borderId="0" xfId="0"/>
    <xf numFmtId="0" fontId="5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7" fontId="5" fillId="0" borderId="0" xfId="7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37" fontId="6" fillId="0" borderId="0" xfId="2" applyNumberFormat="1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6" fillId="0" borderId="0" xfId="2" applyNumberFormat="1" applyFont="1" applyAlignment="1">
      <alignment horizontal="left" vertical="center"/>
    </xf>
    <xf numFmtId="41" fontId="6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1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</cellXfs>
  <cellStyles count="8">
    <cellStyle name="Normal" xfId="0" builtinId="0"/>
    <cellStyle name="Normal 2" xfId="2" xr:uid="{00000000-0005-0000-0000-000001000000}"/>
    <cellStyle name="Normal 2 3" xfId="3" xr:uid="{7A01F073-B7FF-4481-B479-0682D34F56EE}"/>
    <cellStyle name="Normal 2 3 2" xfId="5" xr:uid="{07071D2D-1064-4075-93BE-8FF7E4266995}"/>
    <cellStyle name="Normal 7 2 2" xfId="6" xr:uid="{D5504716-0AF4-4268-8EB6-C4A6CE2CA76F}"/>
    <cellStyle name="Normal 9 2" xfId="4" xr:uid="{7130D01D-3A6D-46C9-A10A-0D192CDC93F3}"/>
    <cellStyle name="Normal_BS - E" xfId="7" xr:uid="{10B5B817-D088-458D-A6FE-D19963132AB7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FDF3FF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showGridLines="0" view="pageBreakPreview" topLeftCell="A67" zoomScale="85" zoomScaleNormal="90" zoomScaleSheetLayoutView="85" workbookViewId="0">
      <selection activeCell="A87" sqref="A87"/>
    </sheetView>
  </sheetViews>
  <sheetFormatPr defaultColWidth="10.85546875" defaultRowHeight="21.75" customHeight="1"/>
  <cols>
    <col min="1" max="1" width="50.42578125" style="11" customWidth="1"/>
    <col min="2" max="2" width="1.5703125" style="10" customWidth="1"/>
    <col min="3" max="3" width="5.7109375" style="11" customWidth="1"/>
    <col min="4" max="4" width="1.5703125" style="10" customWidth="1"/>
    <col min="5" max="5" width="17.7109375" style="10" customWidth="1"/>
    <col min="6" max="6" width="1.5703125" style="10" customWidth="1"/>
    <col min="7" max="7" width="17.7109375" style="10" customWidth="1"/>
    <col min="8" max="8" width="1.5703125" style="10" customWidth="1"/>
    <col min="9" max="9" width="17.7109375" style="10" customWidth="1"/>
    <col min="10" max="10" width="1.5703125" style="10" customWidth="1"/>
    <col min="11" max="11" width="17.7109375" style="10" customWidth="1"/>
    <col min="12" max="12" width="1.5703125" style="10" customWidth="1"/>
    <col min="13" max="16384" width="10.85546875" style="10"/>
  </cols>
  <sheetData>
    <row r="1" spans="1:11" s="5" customFormat="1" ht="21.75" customHeight="1">
      <c r="A1" s="1" t="s">
        <v>201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>
      <c r="A2" s="6" t="s">
        <v>2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8" customFormat="1" ht="21.75" customHeight="1">
      <c r="A3" s="7" t="s">
        <v>251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1.75" customHeight="1">
      <c r="A4" s="3"/>
      <c r="B4" s="4"/>
      <c r="C4" s="3"/>
      <c r="D4" s="4"/>
      <c r="E4" s="4"/>
      <c r="F4" s="4"/>
      <c r="G4" s="4"/>
      <c r="H4" s="4"/>
      <c r="I4" s="4"/>
      <c r="J4" s="4"/>
      <c r="K4" s="9" t="s">
        <v>10</v>
      </c>
    </row>
    <row r="5" spans="1:11" ht="21.75" customHeight="1">
      <c r="E5" s="96" t="s">
        <v>3</v>
      </c>
      <c r="F5" s="96"/>
      <c r="G5" s="96"/>
      <c r="H5" s="13"/>
      <c r="I5" s="96" t="s">
        <v>4</v>
      </c>
      <c r="J5" s="96"/>
      <c r="K5" s="96"/>
    </row>
    <row r="6" spans="1:11" ht="21.75" customHeight="1">
      <c r="C6" s="14" t="s">
        <v>5</v>
      </c>
      <c r="D6" s="15"/>
      <c r="E6" s="16" t="s">
        <v>252</v>
      </c>
      <c r="F6" s="17"/>
      <c r="G6" s="16" t="s">
        <v>6</v>
      </c>
      <c r="H6" s="18"/>
      <c r="I6" s="16" t="s">
        <v>252</v>
      </c>
      <c r="J6" s="17"/>
      <c r="K6" s="16" t="s">
        <v>6</v>
      </c>
    </row>
    <row r="7" spans="1:11" ht="21.75" customHeight="1">
      <c r="C7" s="19"/>
      <c r="D7" s="15"/>
      <c r="E7" s="20" t="s">
        <v>7</v>
      </c>
      <c r="F7" s="17"/>
      <c r="G7" s="20" t="s">
        <v>8</v>
      </c>
      <c r="H7" s="18"/>
      <c r="I7" s="20" t="s">
        <v>7</v>
      </c>
      <c r="J7" s="17"/>
      <c r="K7" s="20" t="s">
        <v>8</v>
      </c>
    </row>
    <row r="8" spans="1:11" ht="21.75" customHeight="1">
      <c r="C8" s="19"/>
      <c r="D8" s="15"/>
      <c r="E8" s="20" t="s">
        <v>9</v>
      </c>
      <c r="F8" s="17"/>
      <c r="G8" s="20" t="s">
        <v>25</v>
      </c>
      <c r="H8" s="18"/>
      <c r="I8" s="20" t="s">
        <v>9</v>
      </c>
      <c r="J8" s="17"/>
      <c r="K8" s="21"/>
    </row>
    <row r="9" spans="1:11" ht="21.75" customHeight="1">
      <c r="A9" s="7" t="s">
        <v>11</v>
      </c>
    </row>
    <row r="10" spans="1:11" ht="21.75" customHeight="1">
      <c r="A10" s="7" t="s">
        <v>12</v>
      </c>
      <c r="C10" s="22"/>
    </row>
    <row r="11" spans="1:11" ht="21.75" customHeight="1">
      <c r="A11" s="11" t="s">
        <v>13</v>
      </c>
      <c r="C11" s="22"/>
      <c r="E11" s="23">
        <v>546450415</v>
      </c>
      <c r="F11" s="23"/>
      <c r="G11" s="23">
        <v>541248811</v>
      </c>
      <c r="H11" s="23"/>
      <c r="I11" s="23">
        <v>295971526</v>
      </c>
      <c r="J11" s="23"/>
      <c r="K11" s="23">
        <v>256045441</v>
      </c>
    </row>
    <row r="12" spans="1:11" ht="21.75" customHeight="1">
      <c r="A12" s="11" t="s">
        <v>136</v>
      </c>
      <c r="C12" s="22">
        <v>12</v>
      </c>
      <c r="E12" s="23">
        <v>10214572</v>
      </c>
      <c r="F12" s="23"/>
      <c r="G12" s="23">
        <v>9327580</v>
      </c>
      <c r="H12" s="23"/>
      <c r="I12" s="23">
        <v>8903644</v>
      </c>
      <c r="J12" s="23"/>
      <c r="K12" s="23">
        <v>2104911</v>
      </c>
    </row>
    <row r="13" spans="1:11" ht="21.75" customHeight="1">
      <c r="A13" s="11" t="s">
        <v>14</v>
      </c>
      <c r="C13" s="22" t="s">
        <v>202</v>
      </c>
      <c r="D13" s="24"/>
      <c r="E13" s="23">
        <v>1572788442</v>
      </c>
      <c r="F13" s="25"/>
      <c r="G13" s="23">
        <v>1577433665</v>
      </c>
      <c r="H13" s="23"/>
      <c r="I13" s="23">
        <v>480600817</v>
      </c>
      <c r="J13" s="23"/>
      <c r="K13" s="23">
        <v>568182650</v>
      </c>
    </row>
    <row r="14" spans="1:11" ht="21.75" customHeight="1">
      <c r="A14" s="11" t="s">
        <v>137</v>
      </c>
      <c r="B14" s="26"/>
      <c r="C14" s="22">
        <v>4</v>
      </c>
      <c r="E14" s="23">
        <v>2501839347</v>
      </c>
      <c r="F14" s="23"/>
      <c r="G14" s="23">
        <v>2536086355</v>
      </c>
      <c r="H14" s="23"/>
      <c r="I14" s="23">
        <v>1091787254</v>
      </c>
      <c r="J14" s="23"/>
      <c r="K14" s="23">
        <v>1319616559</v>
      </c>
    </row>
    <row r="15" spans="1:11" ht="21.75" customHeight="1">
      <c r="A15" s="27" t="s">
        <v>179</v>
      </c>
      <c r="B15" s="26"/>
      <c r="C15" s="22">
        <v>5</v>
      </c>
      <c r="E15" s="23">
        <v>214378029</v>
      </c>
      <c r="F15" s="23"/>
      <c r="G15" s="23">
        <v>54935361</v>
      </c>
      <c r="H15" s="23"/>
      <c r="I15" s="23">
        <v>95433811</v>
      </c>
      <c r="J15" s="23"/>
      <c r="K15" s="23">
        <v>14126642</v>
      </c>
    </row>
    <row r="16" spans="1:11" ht="21.75" customHeight="1">
      <c r="A16" s="27" t="s">
        <v>15</v>
      </c>
      <c r="B16" s="26"/>
      <c r="C16" s="22">
        <v>2</v>
      </c>
      <c r="E16" s="23">
        <v>0</v>
      </c>
      <c r="F16" s="23"/>
      <c r="G16" s="23">
        <v>0</v>
      </c>
      <c r="H16" s="23"/>
      <c r="I16" s="23">
        <v>162670000</v>
      </c>
      <c r="J16" s="23"/>
      <c r="K16" s="23">
        <v>120891609</v>
      </c>
    </row>
    <row r="17" spans="1:11" ht="21.75" customHeight="1">
      <c r="A17" s="27" t="s">
        <v>138</v>
      </c>
      <c r="B17" s="26"/>
      <c r="C17" s="22">
        <v>12</v>
      </c>
      <c r="E17" s="23">
        <v>18426482</v>
      </c>
      <c r="F17" s="23"/>
      <c r="G17" s="23">
        <v>0</v>
      </c>
      <c r="H17" s="23"/>
      <c r="I17" s="23">
        <v>18426482</v>
      </c>
      <c r="J17" s="23"/>
      <c r="K17" s="23">
        <v>0</v>
      </c>
    </row>
    <row r="18" spans="1:11" ht="21.75" customHeight="1">
      <c r="A18" s="27" t="s">
        <v>16</v>
      </c>
      <c r="B18" s="26"/>
      <c r="C18" s="22">
        <v>6</v>
      </c>
      <c r="E18" s="23">
        <v>500453411</v>
      </c>
      <c r="F18" s="23"/>
      <c r="G18" s="23">
        <v>481707368</v>
      </c>
      <c r="H18" s="23"/>
      <c r="I18" s="23">
        <v>232167867</v>
      </c>
      <c r="J18" s="23"/>
      <c r="K18" s="23">
        <v>253297570</v>
      </c>
    </row>
    <row r="19" spans="1:11" ht="21.75" customHeight="1">
      <c r="A19" s="27" t="s">
        <v>139</v>
      </c>
      <c r="B19" s="26"/>
      <c r="C19" s="22">
        <v>7</v>
      </c>
      <c r="E19" s="23">
        <v>1596228887</v>
      </c>
      <c r="F19" s="23"/>
      <c r="G19" s="23">
        <v>892149367</v>
      </c>
      <c r="H19" s="23"/>
      <c r="I19" s="23">
        <v>872538382</v>
      </c>
      <c r="J19" s="23"/>
      <c r="K19" s="23">
        <v>490929160</v>
      </c>
    </row>
    <row r="20" spans="1:11" ht="21.75" customHeight="1">
      <c r="A20" s="11" t="s">
        <v>17</v>
      </c>
      <c r="C20" s="22"/>
      <c r="E20" s="23">
        <v>215275497</v>
      </c>
      <c r="F20" s="23"/>
      <c r="G20" s="28">
        <v>191069626</v>
      </c>
      <c r="H20" s="23"/>
      <c r="I20" s="28">
        <v>38546896</v>
      </c>
      <c r="J20" s="23"/>
      <c r="K20" s="28">
        <v>50312634</v>
      </c>
    </row>
    <row r="21" spans="1:11" ht="21.75" customHeight="1">
      <c r="A21" s="7" t="s">
        <v>18</v>
      </c>
      <c r="C21" s="22"/>
      <c r="E21" s="29">
        <f>SUM(E11:E20)</f>
        <v>7176055082</v>
      </c>
      <c r="F21" s="23"/>
      <c r="G21" s="29">
        <f>SUM(G11:G20)</f>
        <v>6283958133</v>
      </c>
      <c r="H21" s="23"/>
      <c r="I21" s="29">
        <f>SUM(I11:I20)</f>
        <v>3297046679</v>
      </c>
      <c r="J21" s="23"/>
      <c r="K21" s="29">
        <f>SUM(K11:K20)</f>
        <v>3075507176</v>
      </c>
    </row>
    <row r="22" spans="1:11" ht="21.75" customHeight="1">
      <c r="A22" s="7" t="s">
        <v>19</v>
      </c>
      <c r="C22" s="22"/>
      <c r="E22" s="23"/>
      <c r="F22" s="23"/>
      <c r="G22" s="23"/>
      <c r="H22" s="23"/>
      <c r="I22" s="23"/>
      <c r="J22" s="23"/>
      <c r="K22" s="23"/>
    </row>
    <row r="23" spans="1:11" ht="21.75" customHeight="1">
      <c r="A23" s="27" t="s">
        <v>20</v>
      </c>
      <c r="C23" s="22">
        <v>8</v>
      </c>
      <c r="E23" s="23">
        <v>728549407</v>
      </c>
      <c r="F23" s="23"/>
      <c r="G23" s="23">
        <v>656588618</v>
      </c>
      <c r="H23" s="23"/>
      <c r="I23" s="23">
        <v>353315620</v>
      </c>
      <c r="J23" s="23"/>
      <c r="K23" s="23">
        <v>329034461</v>
      </c>
    </row>
    <row r="24" spans="1:11" ht="21.75" customHeight="1">
      <c r="A24" s="27" t="s">
        <v>203</v>
      </c>
      <c r="C24" s="22" t="s">
        <v>202</v>
      </c>
      <c r="E24" s="23">
        <v>99803705</v>
      </c>
      <c r="F24" s="23"/>
      <c r="G24" s="23">
        <v>229085607</v>
      </c>
      <c r="H24" s="23"/>
      <c r="I24" s="23">
        <v>0</v>
      </c>
      <c r="K24" s="23">
        <v>0</v>
      </c>
    </row>
    <row r="25" spans="1:11" ht="21.75" customHeight="1">
      <c r="A25" s="27" t="s">
        <v>204</v>
      </c>
      <c r="C25" s="22">
        <v>4</v>
      </c>
      <c r="E25" s="23">
        <v>1293853996</v>
      </c>
      <c r="F25" s="23"/>
      <c r="G25" s="23">
        <v>1450656526</v>
      </c>
      <c r="H25" s="23"/>
      <c r="I25" s="23">
        <v>1284918238</v>
      </c>
      <c r="J25" s="23"/>
      <c r="K25" s="23">
        <v>1433322676</v>
      </c>
    </row>
    <row r="26" spans="1:11" ht="21.75" customHeight="1">
      <c r="A26" s="27" t="s">
        <v>180</v>
      </c>
      <c r="C26" s="22">
        <v>5</v>
      </c>
      <c r="E26" s="23">
        <v>972495827</v>
      </c>
      <c r="F26" s="23"/>
      <c r="G26" s="23">
        <v>94254020</v>
      </c>
      <c r="H26" s="23"/>
      <c r="I26" s="23">
        <v>446532018</v>
      </c>
      <c r="J26" s="23"/>
      <c r="K26" s="23">
        <v>10685424</v>
      </c>
    </row>
    <row r="27" spans="1:11" ht="21.75" customHeight="1">
      <c r="A27" s="27" t="s">
        <v>21</v>
      </c>
      <c r="C27" s="22">
        <v>9</v>
      </c>
      <c r="E27" s="23">
        <v>0</v>
      </c>
      <c r="F27" s="23"/>
      <c r="G27" s="23">
        <v>0</v>
      </c>
      <c r="H27" s="23"/>
      <c r="I27" s="23">
        <v>1261410618</v>
      </c>
      <c r="J27" s="23"/>
      <c r="K27" s="23">
        <v>1174415534</v>
      </c>
    </row>
    <row r="28" spans="1:11" ht="21.75" customHeight="1">
      <c r="A28" s="27" t="s">
        <v>22</v>
      </c>
      <c r="B28" s="26"/>
      <c r="C28" s="22">
        <v>10</v>
      </c>
      <c r="E28" s="23">
        <v>1080158900</v>
      </c>
      <c r="F28" s="23"/>
      <c r="G28" s="23">
        <v>1046022456</v>
      </c>
      <c r="H28" s="23"/>
      <c r="I28" s="23">
        <v>459489132</v>
      </c>
      <c r="J28" s="23"/>
      <c r="K28" s="23">
        <v>455704322</v>
      </c>
    </row>
    <row r="29" spans="1:11" ht="21.75" customHeight="1">
      <c r="A29" s="27" t="s">
        <v>277</v>
      </c>
      <c r="B29" s="26"/>
      <c r="C29" s="22">
        <v>11</v>
      </c>
      <c r="E29" s="23">
        <v>1005401546</v>
      </c>
      <c r="F29" s="23"/>
      <c r="G29" s="23">
        <v>914223626</v>
      </c>
      <c r="H29" s="23"/>
      <c r="I29" s="23">
        <v>433954979</v>
      </c>
      <c r="J29" s="23"/>
      <c r="K29" s="23">
        <v>433954979</v>
      </c>
    </row>
    <row r="30" spans="1:11" ht="21.75" customHeight="1">
      <c r="A30" s="27" t="s">
        <v>206</v>
      </c>
      <c r="B30" s="26"/>
      <c r="C30" s="22"/>
      <c r="E30" s="23"/>
      <c r="F30" s="23"/>
      <c r="G30" s="23"/>
      <c r="H30" s="23"/>
      <c r="I30" s="23"/>
      <c r="J30" s="23"/>
      <c r="K30" s="23"/>
    </row>
    <row r="31" spans="1:11" ht="21.75" customHeight="1">
      <c r="A31" s="27" t="s">
        <v>205</v>
      </c>
      <c r="B31" s="26"/>
      <c r="C31" s="22">
        <v>12</v>
      </c>
      <c r="E31" s="23">
        <v>57069800</v>
      </c>
      <c r="F31" s="23"/>
      <c r="G31" s="23">
        <v>59481200</v>
      </c>
      <c r="H31" s="23"/>
      <c r="I31" s="23">
        <v>57069800</v>
      </c>
      <c r="K31" s="23">
        <v>59481200</v>
      </c>
    </row>
    <row r="32" spans="1:11" ht="21.75" customHeight="1">
      <c r="A32" s="27" t="s">
        <v>23</v>
      </c>
      <c r="B32" s="26"/>
      <c r="C32" s="22">
        <v>13</v>
      </c>
      <c r="E32" s="23">
        <v>1259121227</v>
      </c>
      <c r="F32" s="23"/>
      <c r="G32" s="23">
        <v>1506498432</v>
      </c>
      <c r="H32" s="23"/>
      <c r="I32" s="23">
        <v>1065647386</v>
      </c>
      <c r="K32" s="23">
        <v>1281634177</v>
      </c>
    </row>
    <row r="33" spans="1:11" ht="21.75" customHeight="1">
      <c r="A33" s="27" t="s">
        <v>24</v>
      </c>
      <c r="B33" s="26"/>
      <c r="C33" s="22">
        <v>14</v>
      </c>
      <c r="E33" s="23">
        <v>174778218</v>
      </c>
      <c r="F33" s="23"/>
      <c r="G33" s="23">
        <v>202285988</v>
      </c>
      <c r="H33" s="23"/>
      <c r="I33" s="23">
        <v>47238279</v>
      </c>
      <c r="K33" s="23">
        <v>54714769</v>
      </c>
    </row>
    <row r="34" spans="1:11" ht="21.75" customHeight="1">
      <c r="A34" s="27" t="s">
        <v>190</v>
      </c>
      <c r="B34" s="26"/>
      <c r="C34" s="22">
        <v>15</v>
      </c>
      <c r="E34" s="23">
        <v>194447099</v>
      </c>
      <c r="F34" s="23"/>
      <c r="G34" s="23">
        <v>220611006</v>
      </c>
      <c r="H34" s="23"/>
      <c r="I34" s="23">
        <v>44505026</v>
      </c>
      <c r="J34" s="23"/>
      <c r="K34" s="23">
        <v>44756843</v>
      </c>
    </row>
    <row r="35" spans="1:11" ht="21.75" customHeight="1">
      <c r="A35" s="27" t="s">
        <v>26</v>
      </c>
      <c r="B35" s="26"/>
      <c r="C35" s="22"/>
      <c r="E35" s="23">
        <v>353281814</v>
      </c>
      <c r="F35" s="23"/>
      <c r="G35" s="23">
        <v>353281814</v>
      </c>
      <c r="H35" s="23"/>
      <c r="I35" s="23">
        <v>0</v>
      </c>
      <c r="J35" s="23"/>
      <c r="K35" s="23">
        <v>0</v>
      </c>
    </row>
    <row r="36" spans="1:11" ht="21.75" customHeight="1">
      <c r="A36" s="27" t="s">
        <v>27</v>
      </c>
      <c r="B36" s="26"/>
      <c r="C36" s="22"/>
      <c r="E36" s="23">
        <v>53288254</v>
      </c>
      <c r="F36" s="23"/>
      <c r="G36" s="23">
        <v>89605229</v>
      </c>
      <c r="H36" s="23"/>
      <c r="I36" s="23">
        <v>0</v>
      </c>
      <c r="J36" s="23"/>
      <c r="K36" s="23">
        <v>32426862</v>
      </c>
    </row>
    <row r="37" spans="1:11" ht="21.75" customHeight="1">
      <c r="A37" s="27" t="s">
        <v>28</v>
      </c>
      <c r="C37" s="22"/>
      <c r="E37" s="28">
        <v>117401098</v>
      </c>
      <c r="F37" s="23"/>
      <c r="G37" s="28">
        <v>66993403</v>
      </c>
      <c r="H37" s="23"/>
      <c r="I37" s="28">
        <v>95121546</v>
      </c>
      <c r="J37" s="23"/>
      <c r="K37" s="28">
        <v>53569647</v>
      </c>
    </row>
    <row r="38" spans="1:11" ht="21.75" customHeight="1">
      <c r="A38" s="7" t="s">
        <v>29</v>
      </c>
      <c r="C38" s="22"/>
      <c r="E38" s="23">
        <f>SUM(E22:E37)</f>
        <v>7389650891</v>
      </c>
      <c r="F38" s="23"/>
      <c r="G38" s="23">
        <f>SUM(G22:G37)</f>
        <v>6889587925</v>
      </c>
      <c r="H38" s="23"/>
      <c r="I38" s="23">
        <f>SUM(I22:I37)</f>
        <v>5549202642</v>
      </c>
      <c r="J38" s="23"/>
      <c r="K38" s="23">
        <f>SUM(K22:K37)</f>
        <v>5363700894</v>
      </c>
    </row>
    <row r="39" spans="1:11" ht="21.75" customHeight="1" thickBot="1">
      <c r="A39" s="7" t="s">
        <v>30</v>
      </c>
      <c r="E39" s="30">
        <f>E21+E38</f>
        <v>14565705973</v>
      </c>
      <c r="F39" s="23"/>
      <c r="G39" s="30">
        <f>G21+G38</f>
        <v>13173546058</v>
      </c>
      <c r="H39" s="23"/>
      <c r="I39" s="30">
        <f>I21+I38</f>
        <v>8846249321</v>
      </c>
      <c r="J39" s="23"/>
      <c r="K39" s="30">
        <f>K21+K38</f>
        <v>8439208070</v>
      </c>
    </row>
    <row r="40" spans="1:11" ht="21.75" customHeight="1" thickTop="1"/>
    <row r="41" spans="1:11" ht="21.75" customHeight="1">
      <c r="A41" s="11" t="s">
        <v>191</v>
      </c>
    </row>
    <row r="52" spans="1:11" ht="21.75" customHeight="1">
      <c r="K52" s="10">
        <v>3</v>
      </c>
    </row>
    <row r="53" spans="1:11" s="5" customFormat="1" ht="21.75" customHeight="1">
      <c r="A53" s="1" t="s">
        <v>201</v>
      </c>
      <c r="B53" s="2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75" customHeight="1">
      <c r="A54" s="35" t="s">
        <v>54</v>
      </c>
      <c r="B54" s="2"/>
      <c r="C54" s="3"/>
      <c r="D54" s="4"/>
      <c r="E54" s="4"/>
      <c r="F54" s="4"/>
      <c r="G54" s="4"/>
      <c r="H54" s="4"/>
      <c r="I54" s="2"/>
      <c r="J54" s="4"/>
      <c r="K54" s="2"/>
    </row>
    <row r="55" spans="1:11" s="8" customFormat="1" ht="21.75" customHeight="1">
      <c r="A55" s="7" t="s">
        <v>251</v>
      </c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ht="21.75" customHeight="1">
      <c r="A56" s="3"/>
      <c r="B56" s="4"/>
      <c r="C56" s="3"/>
      <c r="D56" s="4"/>
      <c r="E56" s="4"/>
      <c r="F56" s="4"/>
      <c r="G56" s="4"/>
      <c r="H56" s="4"/>
      <c r="I56" s="4"/>
      <c r="J56" s="4"/>
      <c r="K56" s="9" t="s">
        <v>10</v>
      </c>
    </row>
    <row r="57" spans="1:11" ht="21.75" customHeight="1">
      <c r="E57" s="96" t="s">
        <v>3</v>
      </c>
      <c r="F57" s="96"/>
      <c r="G57" s="96"/>
      <c r="H57" s="13"/>
      <c r="I57" s="96" t="s">
        <v>4</v>
      </c>
      <c r="J57" s="96"/>
      <c r="K57" s="96"/>
    </row>
    <row r="58" spans="1:11" ht="21.75" customHeight="1">
      <c r="C58" s="14" t="s">
        <v>5</v>
      </c>
      <c r="D58" s="15"/>
      <c r="E58" s="16" t="s">
        <v>252</v>
      </c>
      <c r="F58" s="17"/>
      <c r="G58" s="16" t="s">
        <v>6</v>
      </c>
      <c r="H58" s="18"/>
      <c r="I58" s="16" t="s">
        <v>252</v>
      </c>
      <c r="J58" s="17"/>
      <c r="K58" s="16" t="s">
        <v>6</v>
      </c>
    </row>
    <row r="59" spans="1:11" ht="21.75" customHeight="1">
      <c r="C59" s="19"/>
      <c r="D59" s="15"/>
      <c r="E59" s="20" t="s">
        <v>7</v>
      </c>
      <c r="F59" s="17"/>
      <c r="G59" s="20" t="s">
        <v>8</v>
      </c>
      <c r="H59" s="18"/>
      <c r="I59" s="20" t="s">
        <v>7</v>
      </c>
      <c r="J59" s="17"/>
      <c r="K59" s="20" t="s">
        <v>8</v>
      </c>
    </row>
    <row r="60" spans="1:11" ht="21.75" customHeight="1">
      <c r="C60" s="19"/>
      <c r="D60" s="15"/>
      <c r="E60" s="20" t="s">
        <v>9</v>
      </c>
      <c r="F60" s="17"/>
      <c r="G60" s="20" t="s">
        <v>25</v>
      </c>
      <c r="H60" s="18"/>
      <c r="I60" s="20" t="s">
        <v>9</v>
      </c>
      <c r="J60" s="17"/>
      <c r="K60" s="19"/>
    </row>
    <row r="61" spans="1:11" ht="21.75" customHeight="1">
      <c r="A61" s="7" t="s">
        <v>31</v>
      </c>
    </row>
    <row r="62" spans="1:11" ht="21.75" customHeight="1">
      <c r="A62" s="7" t="s">
        <v>32</v>
      </c>
    </row>
    <row r="63" spans="1:11" ht="21.75" customHeight="1">
      <c r="A63" s="27" t="s">
        <v>36</v>
      </c>
      <c r="B63" s="26"/>
      <c r="C63" s="10"/>
      <c r="E63" s="31">
        <v>31528346</v>
      </c>
      <c r="F63" s="31"/>
      <c r="G63" s="31">
        <v>35733066</v>
      </c>
      <c r="H63" s="31"/>
      <c r="I63" s="23">
        <v>0</v>
      </c>
      <c r="J63" s="31"/>
      <c r="K63" s="23">
        <v>0</v>
      </c>
    </row>
    <row r="64" spans="1:11" ht="21.75" customHeight="1">
      <c r="A64" s="27" t="s">
        <v>37</v>
      </c>
      <c r="B64" s="26"/>
      <c r="C64" s="22">
        <v>16</v>
      </c>
      <c r="E64" s="31">
        <v>2070634226</v>
      </c>
      <c r="F64" s="31"/>
      <c r="G64" s="31">
        <v>2014162021</v>
      </c>
      <c r="H64" s="31"/>
      <c r="I64" s="31">
        <v>808398351</v>
      </c>
      <c r="J64" s="31"/>
      <c r="K64" s="23">
        <v>776206084</v>
      </c>
    </row>
    <row r="65" spans="1:11" ht="21.75" customHeight="1">
      <c r="A65" s="27" t="s">
        <v>39</v>
      </c>
      <c r="B65" s="26"/>
      <c r="C65" s="22">
        <v>2</v>
      </c>
      <c r="E65" s="31">
        <v>138990000</v>
      </c>
      <c r="F65" s="31"/>
      <c r="G65" s="31">
        <v>138990000</v>
      </c>
      <c r="H65" s="31"/>
      <c r="I65" s="31">
        <v>116500000</v>
      </c>
      <c r="J65" s="31"/>
      <c r="K65" s="23">
        <v>116500000</v>
      </c>
    </row>
    <row r="66" spans="1:11" ht="21.75" customHeight="1">
      <c r="A66" s="27" t="s">
        <v>303</v>
      </c>
      <c r="B66" s="26"/>
      <c r="C66" s="10"/>
      <c r="E66" s="31">
        <v>42616499</v>
      </c>
      <c r="F66" s="31"/>
      <c r="G66" s="31">
        <v>43896245</v>
      </c>
      <c r="H66" s="31"/>
      <c r="I66" s="23">
        <v>0</v>
      </c>
      <c r="J66" s="31"/>
      <c r="K66" s="23">
        <v>0</v>
      </c>
    </row>
    <row r="67" spans="1:11" ht="21.75" customHeight="1">
      <c r="A67" s="27" t="s">
        <v>38</v>
      </c>
      <c r="B67" s="26"/>
      <c r="C67" s="22" t="s">
        <v>0</v>
      </c>
      <c r="E67" s="31">
        <v>1786155211</v>
      </c>
      <c r="F67" s="31"/>
      <c r="G67" s="31">
        <v>1465115157</v>
      </c>
      <c r="H67" s="31"/>
      <c r="I67" s="31">
        <v>591447972</v>
      </c>
      <c r="J67" s="31"/>
      <c r="K67" s="23">
        <v>676062124</v>
      </c>
    </row>
    <row r="68" spans="1:11" ht="21.75" customHeight="1">
      <c r="A68" s="27" t="s">
        <v>133</v>
      </c>
      <c r="B68" s="26"/>
      <c r="C68" s="10"/>
      <c r="E68" s="31">
        <v>144435190</v>
      </c>
      <c r="F68" s="31"/>
      <c r="G68" s="31">
        <v>118319179</v>
      </c>
      <c r="H68" s="31"/>
      <c r="I68" s="31">
        <v>69685737</v>
      </c>
      <c r="J68" s="31"/>
      <c r="K68" s="23">
        <v>19594482</v>
      </c>
    </row>
    <row r="69" spans="1:11" ht="21.75" customHeight="1">
      <c r="A69" s="27" t="s">
        <v>134</v>
      </c>
      <c r="B69" s="26"/>
      <c r="C69" s="22">
        <v>18</v>
      </c>
      <c r="E69" s="23">
        <v>0</v>
      </c>
      <c r="F69" s="31"/>
      <c r="G69" s="31">
        <v>14808833</v>
      </c>
      <c r="H69" s="31"/>
      <c r="I69" s="23">
        <v>0</v>
      </c>
      <c r="J69" s="31"/>
      <c r="K69" s="23">
        <v>14808833</v>
      </c>
    </row>
    <row r="70" spans="1:11" ht="21.75" customHeight="1">
      <c r="A70" s="27" t="s">
        <v>208</v>
      </c>
      <c r="B70" s="26"/>
      <c r="C70" s="22"/>
      <c r="E70" s="31"/>
      <c r="F70" s="31"/>
      <c r="G70" s="31"/>
      <c r="H70" s="31"/>
      <c r="I70" s="31"/>
      <c r="J70" s="31"/>
      <c r="K70" s="23"/>
    </row>
    <row r="71" spans="1:11" ht="21.75" customHeight="1">
      <c r="A71" s="27" t="s">
        <v>207</v>
      </c>
      <c r="B71" s="26"/>
      <c r="C71" s="22">
        <v>19</v>
      </c>
      <c r="E71" s="31">
        <v>1157172688</v>
      </c>
      <c r="F71" s="31"/>
      <c r="G71" s="31">
        <v>765810388</v>
      </c>
      <c r="H71" s="31"/>
      <c r="I71" s="31">
        <v>921746632</v>
      </c>
      <c r="J71" s="31"/>
      <c r="K71" s="23">
        <v>632391244</v>
      </c>
    </row>
    <row r="72" spans="1:11" ht="21.75" customHeight="1">
      <c r="A72" s="27" t="s">
        <v>135</v>
      </c>
      <c r="B72" s="26"/>
      <c r="C72" s="22">
        <v>20</v>
      </c>
      <c r="E72" s="31">
        <v>249336785</v>
      </c>
      <c r="F72" s="31"/>
      <c r="G72" s="31">
        <v>248638301</v>
      </c>
      <c r="H72" s="31"/>
      <c r="I72" s="31">
        <v>249336785</v>
      </c>
      <c r="J72" s="31"/>
      <c r="K72" s="23">
        <v>248638301</v>
      </c>
    </row>
    <row r="73" spans="1:11" ht="21.75" customHeight="1">
      <c r="A73" s="27" t="s">
        <v>40</v>
      </c>
      <c r="B73" s="26"/>
      <c r="C73" s="22">
        <v>21</v>
      </c>
      <c r="E73" s="31">
        <v>67568968</v>
      </c>
      <c r="F73" s="31"/>
      <c r="G73" s="31">
        <v>70883291</v>
      </c>
      <c r="H73" s="31"/>
      <c r="I73" s="31">
        <v>14028117</v>
      </c>
      <c r="J73" s="31"/>
      <c r="K73" s="23">
        <v>14272910</v>
      </c>
    </row>
    <row r="74" spans="1:11" ht="21.75" customHeight="1">
      <c r="A74" s="27" t="s">
        <v>192</v>
      </c>
      <c r="B74" s="26"/>
      <c r="C74" s="22"/>
      <c r="E74" s="31">
        <v>18952214</v>
      </c>
      <c r="F74" s="31"/>
      <c r="G74" s="31">
        <v>8999607</v>
      </c>
      <c r="H74" s="31"/>
      <c r="I74" s="23">
        <v>0</v>
      </c>
      <c r="J74" s="31"/>
      <c r="K74" s="23">
        <v>0</v>
      </c>
    </row>
    <row r="75" spans="1:11" ht="21.75" customHeight="1">
      <c r="A75" s="27" t="s">
        <v>266</v>
      </c>
      <c r="B75" s="26"/>
      <c r="C75" s="22"/>
      <c r="E75" s="31">
        <v>19124639</v>
      </c>
      <c r="F75" s="31"/>
      <c r="G75" s="31">
        <v>19821065</v>
      </c>
      <c r="H75" s="31"/>
      <c r="I75" s="23">
        <v>0</v>
      </c>
      <c r="K75" s="23">
        <v>294038</v>
      </c>
    </row>
    <row r="76" spans="1:11" ht="21.75" customHeight="1">
      <c r="A76" s="27" t="s">
        <v>44</v>
      </c>
      <c r="C76" s="22"/>
      <c r="E76" s="31">
        <v>133667592</v>
      </c>
      <c r="F76" s="31"/>
      <c r="G76" s="32">
        <v>171251138</v>
      </c>
      <c r="H76" s="31"/>
      <c r="I76" s="32">
        <v>44384877</v>
      </c>
      <c r="J76" s="31"/>
      <c r="K76" s="32">
        <v>67547861</v>
      </c>
    </row>
    <row r="77" spans="1:11" ht="21.75" customHeight="1">
      <c r="A77" s="7" t="s">
        <v>45</v>
      </c>
      <c r="C77" s="22"/>
      <c r="E77" s="33">
        <f>SUM(E63:E76)</f>
        <v>5860182358</v>
      </c>
      <c r="F77" s="31"/>
      <c r="G77" s="33">
        <f>SUM(G63:G76)</f>
        <v>5116428291</v>
      </c>
      <c r="H77" s="31"/>
      <c r="I77" s="33">
        <f>SUM(I63:I76)</f>
        <v>2815528471</v>
      </c>
      <c r="J77" s="31"/>
      <c r="K77" s="33">
        <f>SUM(K63:K76)</f>
        <v>2566315877</v>
      </c>
    </row>
    <row r="78" spans="1:11" ht="21.75" customHeight="1">
      <c r="A78" s="7" t="s">
        <v>46</v>
      </c>
      <c r="C78" s="22"/>
      <c r="E78" s="31"/>
      <c r="F78" s="31"/>
      <c r="G78" s="31"/>
      <c r="H78" s="31"/>
      <c r="I78" s="31"/>
      <c r="J78" s="31"/>
      <c r="K78" s="31"/>
    </row>
    <row r="79" spans="1:11" ht="21.75" customHeight="1">
      <c r="A79" s="27" t="s">
        <v>132</v>
      </c>
      <c r="C79" s="10"/>
      <c r="E79" s="31">
        <v>28318137</v>
      </c>
      <c r="F79" s="31"/>
      <c r="G79" s="31">
        <v>44565516</v>
      </c>
      <c r="H79" s="31"/>
      <c r="I79" s="23">
        <v>161488</v>
      </c>
      <c r="J79" s="31"/>
      <c r="K79" s="31">
        <v>161488</v>
      </c>
    </row>
    <row r="80" spans="1:11" ht="21.75" customHeight="1">
      <c r="A80" s="27" t="s">
        <v>142</v>
      </c>
      <c r="C80" s="22">
        <v>18</v>
      </c>
      <c r="E80" s="31">
        <v>71893072</v>
      </c>
      <c r="F80" s="31"/>
      <c r="G80" s="31">
        <v>149848583</v>
      </c>
      <c r="H80" s="31"/>
      <c r="I80" s="31">
        <v>71893072</v>
      </c>
      <c r="K80" s="10">
        <v>149848583</v>
      </c>
    </row>
    <row r="81" spans="1:11" ht="21.75" customHeight="1">
      <c r="A81" s="27" t="s">
        <v>199</v>
      </c>
      <c r="C81" s="22"/>
      <c r="E81" s="31"/>
      <c r="F81" s="31"/>
      <c r="G81" s="31"/>
      <c r="H81" s="31"/>
      <c r="I81" s="31"/>
    </row>
    <row r="82" spans="1:11" ht="21.75" customHeight="1">
      <c r="A82" s="27" t="s">
        <v>200</v>
      </c>
      <c r="C82" s="22">
        <v>19</v>
      </c>
      <c r="E82" s="31">
        <v>1324253319</v>
      </c>
      <c r="F82" s="31"/>
      <c r="G82" s="31">
        <v>854853245</v>
      </c>
      <c r="H82" s="31"/>
      <c r="I82" s="31">
        <v>880617964</v>
      </c>
      <c r="J82" s="31"/>
      <c r="K82" s="31">
        <v>810259140</v>
      </c>
    </row>
    <row r="83" spans="1:11" ht="21.75" customHeight="1">
      <c r="A83" s="27" t="s">
        <v>140</v>
      </c>
      <c r="C83" s="22">
        <v>20</v>
      </c>
      <c r="E83" s="31">
        <v>149592967</v>
      </c>
      <c r="F83" s="31"/>
      <c r="G83" s="31">
        <v>149463259</v>
      </c>
      <c r="H83" s="31"/>
      <c r="I83" s="31">
        <v>149592967</v>
      </c>
      <c r="J83" s="31"/>
      <c r="K83" s="31">
        <v>149463259</v>
      </c>
    </row>
    <row r="84" spans="1:11" ht="21.75" customHeight="1">
      <c r="A84" s="27" t="s">
        <v>141</v>
      </c>
      <c r="C84" s="22">
        <v>21</v>
      </c>
      <c r="E84" s="31">
        <v>121359367</v>
      </c>
      <c r="F84" s="31"/>
      <c r="G84" s="31">
        <v>147342204</v>
      </c>
      <c r="H84" s="31"/>
      <c r="I84" s="31">
        <v>36213135</v>
      </c>
      <c r="K84" s="10">
        <v>43222786</v>
      </c>
    </row>
    <row r="85" spans="1:11" ht="21.75" customHeight="1">
      <c r="A85" s="27" t="s">
        <v>131</v>
      </c>
      <c r="C85" s="22"/>
      <c r="E85" s="31">
        <v>136727399</v>
      </c>
      <c r="F85" s="31"/>
      <c r="G85" s="31">
        <v>126773239</v>
      </c>
      <c r="H85" s="31"/>
      <c r="I85" s="31">
        <v>18954375</v>
      </c>
      <c r="K85" s="23">
        <v>0</v>
      </c>
    </row>
    <row r="86" spans="1:11" ht="21.75" customHeight="1">
      <c r="A86" s="27" t="s">
        <v>304</v>
      </c>
      <c r="C86" s="22"/>
      <c r="E86" s="31">
        <v>238995548</v>
      </c>
      <c r="F86" s="31"/>
      <c r="G86" s="31">
        <v>218344454</v>
      </c>
      <c r="H86" s="31"/>
      <c r="I86" s="31">
        <v>15761087</v>
      </c>
      <c r="K86" s="23">
        <v>14337224</v>
      </c>
    </row>
    <row r="87" spans="1:11" ht="21.75" customHeight="1">
      <c r="A87" s="27" t="s">
        <v>267</v>
      </c>
      <c r="C87" s="22"/>
      <c r="E87" s="31">
        <v>39200</v>
      </c>
      <c r="F87" s="31"/>
      <c r="G87" s="23">
        <v>0</v>
      </c>
      <c r="H87" s="23"/>
      <c r="I87" s="23">
        <v>0</v>
      </c>
      <c r="K87" s="23">
        <v>0</v>
      </c>
    </row>
    <row r="88" spans="1:11" ht="21.75" customHeight="1">
      <c r="A88" s="27" t="s">
        <v>209</v>
      </c>
      <c r="C88" s="22"/>
      <c r="E88" s="31">
        <v>5930125</v>
      </c>
      <c r="F88" s="31"/>
      <c r="G88" s="31">
        <v>5868632</v>
      </c>
      <c r="H88" s="31"/>
      <c r="I88" s="31">
        <v>210120</v>
      </c>
      <c r="K88" s="23">
        <v>210120</v>
      </c>
    </row>
    <row r="89" spans="1:11" ht="21.75" customHeight="1">
      <c r="A89" s="27" t="s">
        <v>51</v>
      </c>
      <c r="C89" s="22"/>
      <c r="E89" s="32">
        <v>2296770</v>
      </c>
      <c r="F89" s="31"/>
      <c r="G89" s="32">
        <v>2299770</v>
      </c>
      <c r="H89" s="31"/>
      <c r="I89" s="28">
        <v>0</v>
      </c>
      <c r="J89" s="31"/>
      <c r="K89" s="28">
        <v>0</v>
      </c>
    </row>
    <row r="90" spans="1:11" ht="21.75" customHeight="1">
      <c r="A90" s="7" t="s">
        <v>52</v>
      </c>
      <c r="C90" s="22"/>
      <c r="E90" s="31">
        <f>SUM(E78:E89)</f>
        <v>2079405904</v>
      </c>
      <c r="F90" s="31"/>
      <c r="G90" s="31">
        <f>SUM(G78:G89)</f>
        <v>1699358902</v>
      </c>
      <c r="H90" s="31"/>
      <c r="I90" s="31">
        <f>SUM(I78:I89)</f>
        <v>1173404208</v>
      </c>
      <c r="J90" s="31"/>
      <c r="K90" s="31">
        <f>SUM(K78:K89)</f>
        <v>1167502600</v>
      </c>
    </row>
    <row r="91" spans="1:11" ht="21.75" customHeight="1">
      <c r="A91" s="7" t="s">
        <v>53</v>
      </c>
      <c r="E91" s="33">
        <f>E77+E90</f>
        <v>7939588262</v>
      </c>
      <c r="F91" s="31"/>
      <c r="G91" s="33">
        <f>G77+G90</f>
        <v>6815787193</v>
      </c>
      <c r="H91" s="31"/>
      <c r="I91" s="33">
        <f>I77+I90</f>
        <v>3988932679</v>
      </c>
      <c r="J91" s="31"/>
      <c r="K91" s="33">
        <f>K77+K90</f>
        <v>3733818477</v>
      </c>
    </row>
    <row r="92" spans="1:11" ht="21.75" customHeight="1">
      <c r="E92" s="34"/>
      <c r="F92" s="34"/>
      <c r="G92" s="34"/>
      <c r="I92" s="34"/>
      <c r="J92" s="34"/>
      <c r="K92" s="34"/>
    </row>
    <row r="93" spans="1:11" ht="21.75" customHeight="1">
      <c r="A93" s="11" t="s">
        <v>191</v>
      </c>
      <c r="E93" s="34"/>
      <c r="F93" s="34"/>
      <c r="G93" s="34"/>
      <c r="I93" s="34"/>
      <c r="J93" s="34"/>
      <c r="K93" s="34"/>
    </row>
    <row r="94" spans="1:11" ht="21.75" customHeight="1">
      <c r="E94" s="34"/>
      <c r="F94" s="34"/>
      <c r="G94" s="34"/>
      <c r="I94" s="34"/>
      <c r="J94" s="34"/>
      <c r="K94" s="34"/>
    </row>
    <row r="95" spans="1:11" ht="21.75" customHeight="1">
      <c r="E95" s="34"/>
      <c r="F95" s="34"/>
      <c r="G95" s="34"/>
      <c r="I95" s="34"/>
      <c r="J95" s="34"/>
      <c r="K95" s="34"/>
    </row>
    <row r="96" spans="1:11" ht="21.75" customHeight="1">
      <c r="E96" s="34"/>
      <c r="F96" s="34"/>
      <c r="G96" s="34"/>
      <c r="I96" s="34"/>
      <c r="J96" s="34"/>
      <c r="K96" s="34"/>
    </row>
    <row r="97" spans="1:11" ht="21.75" customHeight="1">
      <c r="E97" s="34"/>
      <c r="F97" s="34"/>
      <c r="G97" s="34"/>
      <c r="I97" s="34"/>
      <c r="J97" s="34"/>
      <c r="K97" s="34"/>
    </row>
    <row r="98" spans="1:11" ht="21.75" customHeight="1">
      <c r="E98" s="34"/>
      <c r="F98" s="34"/>
      <c r="G98" s="34"/>
      <c r="I98" s="34"/>
      <c r="J98" s="34"/>
      <c r="K98" s="34"/>
    </row>
    <row r="99" spans="1:11" ht="21.75" customHeight="1">
      <c r="E99" s="34"/>
      <c r="F99" s="34"/>
      <c r="G99" s="34"/>
      <c r="I99" s="34"/>
      <c r="J99" s="34"/>
      <c r="K99" s="34"/>
    </row>
    <row r="100" spans="1:11" ht="21.75" customHeight="1">
      <c r="E100" s="34"/>
      <c r="F100" s="34"/>
      <c r="G100" s="34"/>
      <c r="I100" s="34"/>
      <c r="J100" s="34"/>
      <c r="K100" s="34"/>
    </row>
    <row r="101" spans="1:11" ht="21.75" customHeight="1">
      <c r="E101" s="34"/>
      <c r="F101" s="34"/>
      <c r="G101" s="34"/>
      <c r="I101" s="34"/>
      <c r="J101" s="34"/>
      <c r="K101" s="34"/>
    </row>
    <row r="102" spans="1:11" ht="21.75" customHeight="1">
      <c r="E102" s="34"/>
      <c r="F102" s="34"/>
      <c r="G102" s="34"/>
      <c r="I102" s="34"/>
      <c r="J102" s="34"/>
      <c r="K102" s="34"/>
    </row>
    <row r="103" spans="1:11" ht="21.75" customHeight="1">
      <c r="E103" s="34"/>
      <c r="F103" s="34"/>
      <c r="G103" s="34"/>
      <c r="I103" s="34"/>
      <c r="J103" s="34"/>
      <c r="K103" s="34"/>
    </row>
    <row r="104" spans="1:11" ht="21.75" customHeight="1">
      <c r="E104" s="34"/>
      <c r="F104" s="34"/>
      <c r="G104" s="34"/>
      <c r="I104" s="34"/>
      <c r="J104" s="34"/>
      <c r="K104" s="34">
        <v>4</v>
      </c>
    </row>
    <row r="105" spans="1:11" s="5" customFormat="1" ht="21.75" customHeight="1">
      <c r="A105" s="1" t="s">
        <v>201</v>
      </c>
      <c r="B105" s="2"/>
      <c r="C105" s="3"/>
      <c r="D105" s="4"/>
      <c r="E105" s="4"/>
      <c r="F105" s="4"/>
      <c r="G105" s="4"/>
      <c r="H105" s="4"/>
      <c r="I105" s="4"/>
      <c r="J105" s="4"/>
      <c r="K105" s="4"/>
    </row>
    <row r="106" spans="1:11" s="5" customFormat="1" ht="21.75" customHeight="1">
      <c r="A106" s="35" t="s">
        <v>54</v>
      </c>
      <c r="B106" s="2"/>
      <c r="C106" s="3"/>
      <c r="D106" s="4"/>
      <c r="E106" s="4"/>
      <c r="F106" s="4"/>
      <c r="G106" s="4"/>
      <c r="H106" s="4"/>
      <c r="I106" s="2"/>
      <c r="J106" s="4"/>
      <c r="K106" s="2"/>
    </row>
    <row r="107" spans="1:11" s="8" customFormat="1" ht="21.75" customHeight="1">
      <c r="A107" s="7" t="s">
        <v>251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1:11" ht="21.75" customHeight="1">
      <c r="A108" s="3"/>
      <c r="B108" s="4"/>
      <c r="C108" s="3"/>
      <c r="D108" s="4"/>
      <c r="E108" s="4"/>
      <c r="F108" s="4"/>
      <c r="G108" s="4"/>
      <c r="H108" s="4"/>
      <c r="I108" s="4"/>
      <c r="J108" s="4"/>
      <c r="K108" s="9" t="s">
        <v>10</v>
      </c>
    </row>
    <row r="109" spans="1:11" ht="21.75" customHeight="1">
      <c r="E109" s="96" t="s">
        <v>3</v>
      </c>
      <c r="F109" s="96"/>
      <c r="G109" s="96"/>
      <c r="H109" s="13"/>
      <c r="I109" s="96" t="s">
        <v>4</v>
      </c>
      <c r="J109" s="96"/>
      <c r="K109" s="96"/>
    </row>
    <row r="110" spans="1:11" ht="21.75" customHeight="1">
      <c r="C110" s="14" t="s">
        <v>5</v>
      </c>
      <c r="D110" s="15"/>
      <c r="E110" s="16" t="s">
        <v>252</v>
      </c>
      <c r="F110" s="17"/>
      <c r="G110" s="16" t="s">
        <v>6</v>
      </c>
      <c r="H110" s="18"/>
      <c r="I110" s="16" t="s">
        <v>252</v>
      </c>
      <c r="J110" s="17"/>
      <c r="K110" s="16" t="s">
        <v>6</v>
      </c>
    </row>
    <row r="111" spans="1:11" ht="21.75" customHeight="1">
      <c r="C111" s="19"/>
      <c r="D111" s="15"/>
      <c r="E111" s="20" t="s">
        <v>7</v>
      </c>
      <c r="F111" s="17"/>
      <c r="G111" s="20" t="s">
        <v>8</v>
      </c>
      <c r="H111" s="18"/>
      <c r="I111" s="20" t="s">
        <v>7</v>
      </c>
      <c r="J111" s="17"/>
      <c r="K111" s="20" t="s">
        <v>8</v>
      </c>
    </row>
    <row r="112" spans="1:11" ht="21.75" customHeight="1">
      <c r="C112" s="19"/>
      <c r="D112" s="15"/>
      <c r="E112" s="20" t="s">
        <v>9</v>
      </c>
      <c r="F112" s="17"/>
      <c r="G112" s="20" t="s">
        <v>25</v>
      </c>
      <c r="H112" s="18"/>
      <c r="I112" s="20" t="s">
        <v>9</v>
      </c>
      <c r="J112" s="17"/>
      <c r="K112" s="21"/>
    </row>
    <row r="113" spans="1:11" ht="21.75" customHeight="1">
      <c r="A113" s="7" t="s">
        <v>55</v>
      </c>
      <c r="E113" s="34"/>
      <c r="F113" s="34"/>
      <c r="G113" s="34"/>
      <c r="I113" s="34"/>
      <c r="J113" s="34"/>
      <c r="K113" s="34"/>
    </row>
    <row r="114" spans="1:11" ht="21.75" customHeight="1">
      <c r="A114" s="11" t="s">
        <v>56</v>
      </c>
      <c r="E114" s="34"/>
      <c r="F114" s="34"/>
      <c r="G114" s="34"/>
      <c r="I114" s="34"/>
      <c r="J114" s="34"/>
      <c r="K114" s="34"/>
    </row>
    <row r="115" spans="1:11" ht="21.75" customHeight="1">
      <c r="A115" s="36" t="s">
        <v>210</v>
      </c>
      <c r="B115" s="26"/>
      <c r="C115" s="22"/>
      <c r="E115" s="34"/>
      <c r="F115" s="34"/>
      <c r="G115" s="34"/>
      <c r="I115" s="34"/>
      <c r="J115" s="34"/>
      <c r="K115" s="34"/>
    </row>
    <row r="116" spans="1:11" ht="21.75" customHeight="1" thickBot="1">
      <c r="A116" s="36" t="s">
        <v>193</v>
      </c>
      <c r="B116" s="5"/>
      <c r="C116" s="22"/>
      <c r="E116" s="37">
        <v>358639952</v>
      </c>
      <c r="F116" s="34"/>
      <c r="G116" s="37">
        <v>358639952</v>
      </c>
      <c r="I116" s="37">
        <v>358639952</v>
      </c>
      <c r="J116" s="34"/>
      <c r="K116" s="37">
        <v>358639952</v>
      </c>
    </row>
    <row r="117" spans="1:11" ht="21.75" customHeight="1" thickTop="1">
      <c r="A117" s="36" t="s">
        <v>211</v>
      </c>
      <c r="B117" s="26"/>
      <c r="C117" s="22"/>
      <c r="E117" s="34"/>
      <c r="F117" s="34"/>
      <c r="G117" s="34"/>
      <c r="I117" s="34"/>
      <c r="J117" s="34"/>
      <c r="K117" s="34"/>
    </row>
    <row r="118" spans="1:11" ht="21.75" customHeight="1">
      <c r="A118" s="36" t="s">
        <v>193</v>
      </c>
      <c r="B118" s="26"/>
      <c r="E118" s="34">
        <v>358639952</v>
      </c>
      <c r="F118" s="34"/>
      <c r="G118" s="34">
        <v>358639952</v>
      </c>
      <c r="I118" s="34">
        <v>358639952</v>
      </c>
      <c r="J118" s="34"/>
      <c r="K118" s="34">
        <v>358639952</v>
      </c>
    </row>
    <row r="119" spans="1:11" ht="21.75" customHeight="1">
      <c r="A119" s="11" t="s">
        <v>59</v>
      </c>
      <c r="E119" s="10">
        <v>3072504360</v>
      </c>
      <c r="F119" s="34"/>
      <c r="G119" s="34">
        <v>3072504360</v>
      </c>
      <c r="I119" s="34">
        <v>3072504360</v>
      </c>
      <c r="J119" s="34"/>
      <c r="K119" s="34">
        <v>3072504360</v>
      </c>
    </row>
    <row r="120" spans="1:11" ht="21.75" customHeight="1">
      <c r="A120" s="11" t="s">
        <v>80</v>
      </c>
      <c r="B120" s="5"/>
      <c r="C120" s="22">
        <v>23</v>
      </c>
      <c r="E120" s="34">
        <v>4551526</v>
      </c>
      <c r="F120" s="34"/>
      <c r="G120" s="34">
        <v>4551526</v>
      </c>
      <c r="I120" s="34">
        <v>-5213371</v>
      </c>
      <c r="J120" s="34"/>
      <c r="K120" s="34">
        <v>-5213371</v>
      </c>
    </row>
    <row r="121" spans="1:11" ht="21.75" customHeight="1">
      <c r="A121" s="11" t="s">
        <v>212</v>
      </c>
      <c r="B121" s="5"/>
      <c r="C121" s="22">
        <v>23</v>
      </c>
      <c r="E121" s="34">
        <v>60198357</v>
      </c>
      <c r="F121" s="34"/>
      <c r="G121" s="34">
        <v>55807402</v>
      </c>
      <c r="I121" s="34">
        <v>6694258</v>
      </c>
      <c r="J121" s="34"/>
      <c r="K121" s="34">
        <v>5336057</v>
      </c>
    </row>
    <row r="122" spans="1:11" ht="21.75" customHeight="1">
      <c r="A122" s="11" t="s">
        <v>125</v>
      </c>
      <c r="B122" s="5"/>
      <c r="C122" s="22">
        <v>23</v>
      </c>
      <c r="E122" s="34">
        <v>-21178075</v>
      </c>
      <c r="F122" s="34"/>
      <c r="G122" s="34">
        <v>-12197030</v>
      </c>
      <c r="I122" s="34">
        <v>-21178075</v>
      </c>
      <c r="J122" s="34"/>
      <c r="K122" s="34">
        <v>-12197030</v>
      </c>
    </row>
    <row r="123" spans="1:11" ht="21.75" customHeight="1">
      <c r="A123" s="36" t="s">
        <v>62</v>
      </c>
      <c r="B123" s="5"/>
      <c r="C123" s="22"/>
      <c r="E123" s="34"/>
      <c r="F123" s="34"/>
      <c r="G123" s="34"/>
      <c r="I123" s="34"/>
      <c r="J123" s="34"/>
      <c r="K123" s="34"/>
    </row>
    <row r="124" spans="1:11" ht="21.75" customHeight="1">
      <c r="A124" s="36" t="s">
        <v>63</v>
      </c>
      <c r="B124" s="5"/>
      <c r="C124" s="22"/>
      <c r="E124" s="34">
        <v>35863996</v>
      </c>
      <c r="F124" s="34"/>
      <c r="G124" s="34">
        <v>35863996</v>
      </c>
      <c r="I124" s="34">
        <v>35863996</v>
      </c>
      <c r="J124" s="34"/>
      <c r="K124" s="34">
        <v>35863996</v>
      </c>
    </row>
    <row r="125" spans="1:11" ht="21.75" customHeight="1">
      <c r="A125" s="36" t="s">
        <v>64</v>
      </c>
      <c r="B125" s="5"/>
      <c r="E125" s="34">
        <v>2699868973</v>
      </c>
      <c r="F125" s="34"/>
      <c r="G125" s="34">
        <v>2434275150</v>
      </c>
      <c r="I125" s="34">
        <v>1463243891</v>
      </c>
      <c r="J125" s="34"/>
      <c r="K125" s="34">
        <v>1380836964</v>
      </c>
    </row>
    <row r="126" spans="1:11" ht="21.75" customHeight="1">
      <c r="A126" s="36" t="s">
        <v>65</v>
      </c>
      <c r="B126" s="5"/>
      <c r="E126" s="38">
        <v>48253180</v>
      </c>
      <c r="F126" s="34"/>
      <c r="G126" s="38">
        <v>20074219</v>
      </c>
      <c r="I126" s="38">
        <v>-53238369</v>
      </c>
      <c r="J126" s="34"/>
      <c r="K126" s="38">
        <v>-130381335</v>
      </c>
    </row>
    <row r="127" spans="1:11" ht="21.75" customHeight="1">
      <c r="A127" s="36" t="s">
        <v>66</v>
      </c>
      <c r="B127" s="5"/>
      <c r="E127" s="34">
        <f>SUM(E118:E126)</f>
        <v>6258702269</v>
      </c>
      <c r="F127" s="34"/>
      <c r="G127" s="34">
        <f>SUM(G118:G126)</f>
        <v>5969519575</v>
      </c>
      <c r="I127" s="34">
        <f>SUM(I118:I126)</f>
        <v>4857316642</v>
      </c>
      <c r="J127" s="34"/>
      <c r="K127" s="34">
        <f>SUM(K118:K126)</f>
        <v>4705389593</v>
      </c>
    </row>
    <row r="128" spans="1:11" ht="21.75" customHeight="1">
      <c r="A128" s="36" t="s">
        <v>68</v>
      </c>
      <c r="B128" s="26"/>
      <c r="E128" s="38">
        <v>367415442</v>
      </c>
      <c r="F128" s="34"/>
      <c r="G128" s="38">
        <v>388239290</v>
      </c>
      <c r="I128" s="28">
        <v>0</v>
      </c>
      <c r="J128" s="34"/>
      <c r="K128" s="28">
        <v>0</v>
      </c>
    </row>
    <row r="129" spans="1:11" ht="21.75" customHeight="1">
      <c r="A129" s="35" t="s">
        <v>70</v>
      </c>
      <c r="B129" s="5"/>
      <c r="E129" s="38">
        <f>SUM(E127:E128)</f>
        <v>6626117711</v>
      </c>
      <c r="F129" s="34"/>
      <c r="G129" s="38">
        <f>SUM(G127:G128)</f>
        <v>6357758865</v>
      </c>
      <c r="I129" s="38">
        <f>SUM(I127:I128)</f>
        <v>4857316642</v>
      </c>
      <c r="J129" s="34"/>
      <c r="K129" s="38">
        <f>SUM(K127:K128)</f>
        <v>4705389593</v>
      </c>
    </row>
    <row r="130" spans="1:11" ht="21.75" customHeight="1" thickBot="1">
      <c r="A130" s="7" t="s">
        <v>71</v>
      </c>
      <c r="E130" s="37">
        <f>E91+E129</f>
        <v>14565705973</v>
      </c>
      <c r="F130" s="34"/>
      <c r="G130" s="37">
        <f>G91+G129</f>
        <v>13173546058</v>
      </c>
      <c r="I130" s="37">
        <f>I91+I129</f>
        <v>8846249321</v>
      </c>
      <c r="J130" s="34"/>
      <c r="K130" s="37">
        <f>K91+K129</f>
        <v>8439208070</v>
      </c>
    </row>
    <row r="131" spans="1:11" ht="21.75" customHeight="1" thickTop="1">
      <c r="C131" s="20"/>
      <c r="E131" s="34">
        <f>SUM(E130-E39)</f>
        <v>0</v>
      </c>
      <c r="G131" s="34">
        <f>SUM(G130-G39)</f>
        <v>0</v>
      </c>
      <c r="I131" s="34">
        <f>SUM(I130-I39)</f>
        <v>0</v>
      </c>
      <c r="K131" s="34">
        <f>SUM(K130-K39)</f>
        <v>0</v>
      </c>
    </row>
    <row r="132" spans="1:11" ht="21.75" customHeight="1">
      <c r="A132" s="11" t="s">
        <v>191</v>
      </c>
      <c r="C132" s="20"/>
    </row>
    <row r="133" spans="1:11" ht="21.75" customHeight="1">
      <c r="C133" s="20"/>
    </row>
    <row r="134" spans="1:11" ht="21.75" customHeight="1">
      <c r="C134" s="20"/>
    </row>
    <row r="135" spans="1:11" ht="21.75" customHeight="1">
      <c r="A135" s="39"/>
      <c r="C135" s="20"/>
    </row>
    <row r="136" spans="1:11" ht="21.75" customHeight="1">
      <c r="C136" s="20"/>
    </row>
    <row r="137" spans="1:11" ht="21.75" customHeight="1">
      <c r="B137" s="40" t="s">
        <v>69</v>
      </c>
    </row>
    <row r="138" spans="1:11" ht="21.75" customHeight="1">
      <c r="A138" s="39"/>
      <c r="B138" s="40"/>
    </row>
    <row r="139" spans="1:11" ht="21.75" customHeight="1">
      <c r="B139" s="40"/>
    </row>
    <row r="140" spans="1:11" ht="21.75" customHeight="1">
      <c r="B140" s="40"/>
    </row>
    <row r="141" spans="1:11" ht="21.75" customHeight="1">
      <c r="B141" s="40"/>
    </row>
    <row r="142" spans="1:11" ht="21.75" customHeight="1">
      <c r="B142" s="40"/>
    </row>
    <row r="143" spans="1:11" ht="21.75" customHeight="1">
      <c r="B143" s="40"/>
    </row>
    <row r="144" spans="1:11" ht="21.75" customHeight="1">
      <c r="B144" s="40"/>
    </row>
    <row r="145" spans="2:11" ht="21.75" customHeight="1">
      <c r="B145" s="40"/>
    </row>
    <row r="146" spans="2:11" ht="21.75" customHeight="1">
      <c r="B146" s="40"/>
    </row>
    <row r="147" spans="2:11" ht="21.75" customHeight="1">
      <c r="B147" s="40"/>
    </row>
    <row r="148" spans="2:11" ht="21.75" customHeight="1">
      <c r="B148" s="40"/>
    </row>
    <row r="149" spans="2:11" ht="21.75" customHeight="1">
      <c r="B149" s="40"/>
    </row>
    <row r="150" spans="2:11" ht="21.75" customHeight="1">
      <c r="B150" s="40"/>
    </row>
    <row r="151" spans="2:11" ht="21.75" customHeight="1">
      <c r="B151" s="40"/>
    </row>
    <row r="152" spans="2:11" ht="21.75" customHeight="1">
      <c r="B152" s="40"/>
    </row>
    <row r="153" spans="2:11" ht="21.75" customHeight="1">
      <c r="B153" s="40"/>
    </row>
    <row r="154" spans="2:11" ht="21.75" customHeight="1">
      <c r="B154" s="40"/>
    </row>
    <row r="155" spans="2:11" ht="21.75" customHeight="1">
      <c r="B155" s="40"/>
    </row>
    <row r="156" spans="2:11" ht="21.75" customHeight="1">
      <c r="C156" s="20"/>
      <c r="K156" s="10">
        <v>5</v>
      </c>
    </row>
  </sheetData>
  <mergeCells count="6">
    <mergeCell ref="E109:G109"/>
    <mergeCell ref="I109:K109"/>
    <mergeCell ref="E5:G5"/>
    <mergeCell ref="I5:K5"/>
    <mergeCell ref="E57:G57"/>
    <mergeCell ref="I57:K5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66" fitToWidth="0" fitToHeight="0" orientation="portrait" cellComments="asDisplayed" r:id="rId1"/>
  <headerFooter scaleWithDoc="0" alignWithMargins="0">
    <evenHeader>&amp;R&amp;"Arial,Italic"&amp;12For internal use only</evenHead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31"/>
  <sheetViews>
    <sheetView showGridLines="0" view="pageBreakPreview" topLeftCell="A163" zoomScale="85" zoomScaleNormal="100" zoomScaleSheetLayoutView="85" workbookViewId="0">
      <selection activeCell="A179" sqref="A179"/>
    </sheetView>
  </sheetViews>
  <sheetFormatPr defaultColWidth="10.85546875" defaultRowHeight="21.75" customHeight="1"/>
  <cols>
    <col min="1" max="1" width="55.28515625" style="11" customWidth="1"/>
    <col min="2" max="2" width="1.7109375" style="10" customWidth="1"/>
    <col min="3" max="3" width="5.7109375" style="11" customWidth="1"/>
    <col min="4" max="4" width="1.7109375" style="10" customWidth="1"/>
    <col min="5" max="5" width="17.7109375" style="10" customWidth="1"/>
    <col min="6" max="6" width="1.7109375" style="10" customWidth="1"/>
    <col min="7" max="7" width="17.7109375" style="10" customWidth="1"/>
    <col min="8" max="8" width="1.7109375" style="10" customWidth="1"/>
    <col min="9" max="9" width="17.7109375" style="10" customWidth="1"/>
    <col min="10" max="10" width="1.7109375" style="10" customWidth="1"/>
    <col min="11" max="11" width="17.7109375" style="10" customWidth="1"/>
    <col min="12" max="12" width="1.7109375" style="10" customWidth="1"/>
    <col min="13" max="16384" width="10.85546875" style="10"/>
  </cols>
  <sheetData>
    <row r="1" spans="1:12" ht="21.75" customHeight="1">
      <c r="E1" s="22"/>
      <c r="K1" s="41" t="s">
        <v>72</v>
      </c>
      <c r="L1" s="41"/>
    </row>
    <row r="2" spans="1:12" s="5" customFormat="1" ht="21.75" customHeight="1">
      <c r="A2" s="1" t="s">
        <v>201</v>
      </c>
      <c r="B2" s="2"/>
      <c r="C2" s="3"/>
      <c r="D2" s="4"/>
      <c r="E2" s="22"/>
      <c r="F2" s="4"/>
      <c r="G2" s="4"/>
      <c r="H2" s="4"/>
      <c r="I2" s="4"/>
      <c r="J2" s="4"/>
      <c r="K2" s="4"/>
    </row>
    <row r="3" spans="1:12" s="5" customFormat="1" ht="21.75" customHeight="1">
      <c r="A3" s="7" t="s">
        <v>213</v>
      </c>
      <c r="B3" s="2"/>
      <c r="C3" s="3"/>
      <c r="D3" s="4"/>
      <c r="E3" s="22"/>
      <c r="F3" s="4"/>
      <c r="G3" s="4"/>
      <c r="H3" s="4"/>
      <c r="I3" s="4"/>
      <c r="J3" s="4"/>
      <c r="K3" s="4"/>
    </row>
    <row r="4" spans="1:12" s="5" customFormat="1" ht="21.75" customHeight="1">
      <c r="A4" s="42" t="s">
        <v>253</v>
      </c>
      <c r="B4" s="2"/>
      <c r="C4" s="3"/>
      <c r="D4" s="4"/>
      <c r="E4" s="4"/>
      <c r="F4" s="4"/>
      <c r="G4" s="4"/>
      <c r="H4" s="4"/>
      <c r="I4" s="4"/>
      <c r="J4" s="4"/>
      <c r="K4" s="41" t="s">
        <v>10</v>
      </c>
    </row>
    <row r="5" spans="1:12" s="5" customFormat="1" ht="21.75" customHeight="1">
      <c r="B5" s="2"/>
      <c r="C5" s="11"/>
      <c r="D5" s="10"/>
      <c r="E5" s="96" t="s">
        <v>3</v>
      </c>
      <c r="F5" s="96"/>
      <c r="G5" s="96"/>
      <c r="H5" s="13"/>
      <c r="I5" s="96" t="s">
        <v>4</v>
      </c>
      <c r="J5" s="96"/>
      <c r="K5" s="96"/>
    </row>
    <row r="6" spans="1:12" ht="21.75" customHeight="1">
      <c r="C6" s="32" t="s">
        <v>5</v>
      </c>
      <c r="E6" s="16">
        <v>2026</v>
      </c>
      <c r="F6" s="43"/>
      <c r="G6" s="16">
        <v>2025</v>
      </c>
      <c r="H6" s="43"/>
      <c r="I6" s="16">
        <v>2026</v>
      </c>
      <c r="J6" s="43"/>
      <c r="K6" s="16">
        <v>2025</v>
      </c>
    </row>
    <row r="7" spans="1:12" ht="21.75" customHeight="1">
      <c r="A7" s="7" t="s">
        <v>33</v>
      </c>
      <c r="C7" s="22">
        <v>26</v>
      </c>
    </row>
    <row r="8" spans="1:12" ht="21.75" customHeight="1">
      <c r="A8" s="11" t="s">
        <v>41</v>
      </c>
      <c r="B8" s="26"/>
      <c r="C8" s="44"/>
      <c r="E8" s="31">
        <v>712301453</v>
      </c>
      <c r="F8" s="31"/>
      <c r="G8" s="31">
        <v>891883414</v>
      </c>
      <c r="H8" s="31"/>
      <c r="I8" s="31">
        <v>310202776</v>
      </c>
      <c r="J8" s="31"/>
      <c r="K8" s="31">
        <v>296543225</v>
      </c>
    </row>
    <row r="9" spans="1:12" ht="21.75" customHeight="1">
      <c r="A9" s="11" t="s">
        <v>42</v>
      </c>
      <c r="B9" s="26"/>
      <c r="C9" s="44"/>
      <c r="E9" s="31">
        <v>148345987</v>
      </c>
      <c r="F9" s="31"/>
      <c r="G9" s="31">
        <v>349085</v>
      </c>
      <c r="H9" s="31"/>
      <c r="I9" s="23">
        <v>0</v>
      </c>
      <c r="J9" s="31"/>
      <c r="K9" s="23">
        <v>0</v>
      </c>
    </row>
    <row r="10" spans="1:12" ht="21.75" customHeight="1">
      <c r="A10" s="11" t="s">
        <v>43</v>
      </c>
      <c r="B10" s="26"/>
      <c r="C10" s="22"/>
      <c r="E10" s="31">
        <v>1785625071</v>
      </c>
      <c r="F10" s="31"/>
      <c r="G10" s="31">
        <v>1738735128</v>
      </c>
      <c r="H10" s="31"/>
      <c r="I10" s="31">
        <v>675116975</v>
      </c>
      <c r="J10" s="31"/>
      <c r="K10" s="31">
        <v>713389830</v>
      </c>
    </row>
    <row r="11" spans="1:12" ht="21.75" customHeight="1">
      <c r="A11" s="7" t="s">
        <v>34</v>
      </c>
      <c r="E11" s="33">
        <f>SUM(E8:E10)</f>
        <v>2646272511</v>
      </c>
      <c r="F11" s="31"/>
      <c r="G11" s="33">
        <f>SUM(G8:G10)</f>
        <v>2630967627</v>
      </c>
      <c r="H11" s="31"/>
      <c r="I11" s="33">
        <f>SUM(I8:I10)</f>
        <v>985319751</v>
      </c>
      <c r="J11" s="31"/>
      <c r="K11" s="33">
        <f>SUM(K8:K10)</f>
        <v>1009933055</v>
      </c>
    </row>
    <row r="12" spans="1:12" ht="21.75" customHeight="1">
      <c r="A12" s="7" t="s">
        <v>214</v>
      </c>
      <c r="E12" s="31"/>
      <c r="F12" s="31"/>
      <c r="G12" s="31"/>
      <c r="H12" s="31"/>
      <c r="I12" s="31"/>
      <c r="J12" s="31"/>
      <c r="K12" s="31"/>
    </row>
    <row r="13" spans="1:12" ht="21.75" customHeight="1">
      <c r="A13" s="11" t="s">
        <v>47</v>
      </c>
      <c r="E13" s="31">
        <v>-582282687</v>
      </c>
      <c r="F13" s="31"/>
      <c r="G13" s="31">
        <v>-728372051</v>
      </c>
      <c r="H13" s="31"/>
      <c r="I13" s="31">
        <v>-260557638</v>
      </c>
      <c r="J13" s="31"/>
      <c r="K13" s="31">
        <v>-259855786</v>
      </c>
    </row>
    <row r="14" spans="1:12" ht="21.75" customHeight="1">
      <c r="A14" s="11" t="s">
        <v>35</v>
      </c>
      <c r="E14" s="31">
        <v>-102853674</v>
      </c>
      <c r="F14" s="31"/>
      <c r="G14" s="31">
        <v>-11557</v>
      </c>
      <c r="H14" s="31"/>
      <c r="I14" s="23">
        <v>0</v>
      </c>
      <c r="J14" s="31"/>
      <c r="K14" s="23">
        <v>0</v>
      </c>
    </row>
    <row r="15" spans="1:12" ht="21.75" customHeight="1">
      <c r="A15" s="11" t="s">
        <v>48</v>
      </c>
      <c r="E15" s="32">
        <v>-1497949415</v>
      </c>
      <c r="F15" s="31"/>
      <c r="G15" s="32">
        <v>-1462001570</v>
      </c>
      <c r="H15" s="31"/>
      <c r="I15" s="32">
        <v>-504751021</v>
      </c>
      <c r="J15" s="31"/>
      <c r="K15" s="32">
        <v>-538240236</v>
      </c>
    </row>
    <row r="16" spans="1:12" ht="21.75" customHeight="1">
      <c r="A16" s="7" t="s">
        <v>50</v>
      </c>
      <c r="E16" s="32">
        <f>SUM(E13:E15)</f>
        <v>-2183085776</v>
      </c>
      <c r="F16" s="31"/>
      <c r="G16" s="32">
        <f>SUM(G13:G15)</f>
        <v>-2190385178</v>
      </c>
      <c r="H16" s="31"/>
      <c r="I16" s="32">
        <f>SUM(I13:I15)</f>
        <v>-765308659</v>
      </c>
      <c r="J16" s="31"/>
      <c r="K16" s="32">
        <f>SUM(K13:K15)</f>
        <v>-798096022</v>
      </c>
    </row>
    <row r="17" spans="1:11" ht="21.75" customHeight="1">
      <c r="A17" s="7" t="s">
        <v>49</v>
      </c>
      <c r="E17" s="31">
        <f>SUM(E11+E16)</f>
        <v>463186735</v>
      </c>
      <c r="F17" s="31"/>
      <c r="G17" s="31">
        <f>SUM(G11+G16)</f>
        <v>440582449</v>
      </c>
      <c r="H17" s="31"/>
      <c r="I17" s="31">
        <f>SUM(I11+I16)</f>
        <v>220011092</v>
      </c>
      <c r="J17" s="31"/>
      <c r="K17" s="31">
        <f>SUM(K11+K16)</f>
        <v>211837033</v>
      </c>
    </row>
    <row r="18" spans="1:11" ht="21.75" customHeight="1">
      <c r="A18" s="11" t="s">
        <v>57</v>
      </c>
      <c r="B18" s="26"/>
      <c r="C18" s="44"/>
      <c r="E18" s="31">
        <v>7473904</v>
      </c>
      <c r="F18" s="31"/>
      <c r="G18" s="31">
        <v>5338561</v>
      </c>
      <c r="H18" s="31"/>
      <c r="I18" s="31">
        <v>105687218</v>
      </c>
      <c r="J18" s="31"/>
      <c r="K18" s="31">
        <v>28536543</v>
      </c>
    </row>
    <row r="19" spans="1:11" ht="21.75" customHeight="1">
      <c r="A19" s="11" t="s">
        <v>268</v>
      </c>
      <c r="B19" s="26"/>
      <c r="C19" s="22">
        <v>24</v>
      </c>
      <c r="E19" s="31">
        <v>10827823</v>
      </c>
      <c r="F19" s="31"/>
      <c r="G19" s="31">
        <v>10721701</v>
      </c>
      <c r="H19" s="31"/>
      <c r="I19" s="31">
        <v>10376040</v>
      </c>
      <c r="J19" s="31"/>
      <c r="K19" s="31">
        <v>12164340</v>
      </c>
    </row>
    <row r="20" spans="1:11" ht="21.75" customHeight="1">
      <c r="A20" s="11" t="s">
        <v>60</v>
      </c>
      <c r="B20" s="26"/>
      <c r="C20" s="22"/>
      <c r="E20" s="31">
        <v>-42890671</v>
      </c>
      <c r="F20" s="31"/>
      <c r="G20" s="31">
        <v>-33160059</v>
      </c>
      <c r="H20" s="31"/>
      <c r="I20" s="31">
        <v>-21415355</v>
      </c>
      <c r="J20" s="31"/>
      <c r="K20" s="31">
        <v>-13934053</v>
      </c>
    </row>
    <row r="21" spans="1:11" ht="21.75" customHeight="1">
      <c r="A21" s="11" t="s">
        <v>61</v>
      </c>
      <c r="B21" s="26"/>
      <c r="E21" s="31">
        <v>-166222027</v>
      </c>
      <c r="F21" s="31"/>
      <c r="G21" s="31">
        <v>-171817680</v>
      </c>
      <c r="H21" s="31"/>
      <c r="I21" s="31">
        <v>-77708403</v>
      </c>
      <c r="J21" s="31"/>
      <c r="K21" s="31">
        <v>-87585943</v>
      </c>
    </row>
    <row r="22" spans="1:11" ht="21.75" customHeight="1">
      <c r="A22" s="11" t="s">
        <v>287</v>
      </c>
      <c r="B22" s="26"/>
      <c r="E22" s="31">
        <v>-406909</v>
      </c>
      <c r="F22" s="31"/>
      <c r="G22" s="31">
        <v>3380668</v>
      </c>
      <c r="H22" s="31"/>
      <c r="I22" s="31">
        <v>1173608</v>
      </c>
      <c r="J22" s="31"/>
      <c r="K22" s="31">
        <v>3322303</v>
      </c>
    </row>
    <row r="23" spans="1:11" ht="21.75" customHeight="1">
      <c r="A23" s="11" t="s">
        <v>67</v>
      </c>
      <c r="B23" s="26"/>
      <c r="C23" s="22"/>
      <c r="E23" s="31">
        <v>-69229539</v>
      </c>
      <c r="F23" s="31"/>
      <c r="G23" s="31">
        <v>-70767229</v>
      </c>
      <c r="H23" s="31"/>
      <c r="I23" s="31">
        <v>-41548267</v>
      </c>
      <c r="J23" s="31"/>
      <c r="K23" s="31">
        <v>-50966976</v>
      </c>
    </row>
    <row r="24" spans="1:11" ht="21.75" customHeight="1">
      <c r="A24" s="11" t="s">
        <v>249</v>
      </c>
      <c r="B24" s="26"/>
      <c r="C24" s="22"/>
      <c r="E24" s="31"/>
      <c r="F24" s="31"/>
      <c r="G24" s="31"/>
      <c r="H24" s="31"/>
      <c r="I24" s="31"/>
      <c r="J24" s="31"/>
      <c r="K24" s="31"/>
    </row>
    <row r="25" spans="1:11" ht="21.75" customHeight="1">
      <c r="A25" s="11" t="s">
        <v>250</v>
      </c>
      <c r="B25" s="26"/>
      <c r="C25" s="22" t="s">
        <v>1</v>
      </c>
      <c r="E25" s="32">
        <v>43094675</v>
      </c>
      <c r="F25" s="31"/>
      <c r="G25" s="32">
        <v>39089730</v>
      </c>
      <c r="H25" s="31"/>
      <c r="I25" s="28">
        <v>0</v>
      </c>
      <c r="J25" s="31"/>
      <c r="K25" s="28">
        <v>0</v>
      </c>
    </row>
    <row r="26" spans="1:11" ht="21.75" customHeight="1">
      <c r="A26" s="7" t="s">
        <v>194</v>
      </c>
      <c r="B26" s="5"/>
      <c r="E26" s="31">
        <f>SUM(E17:E25)</f>
        <v>245833991</v>
      </c>
      <c r="F26" s="31"/>
      <c r="G26" s="31">
        <f>SUM(G17:G25)</f>
        <v>223368141</v>
      </c>
      <c r="H26" s="31"/>
      <c r="I26" s="31">
        <f>SUM(I17:I25)</f>
        <v>196575933</v>
      </c>
      <c r="J26" s="31"/>
      <c r="K26" s="31">
        <f>SUM(K17:K25)</f>
        <v>103373247</v>
      </c>
    </row>
    <row r="27" spans="1:11" ht="21.75" customHeight="1">
      <c r="A27" s="11" t="s">
        <v>195</v>
      </c>
      <c r="B27" s="5"/>
      <c r="C27" s="22">
        <v>22</v>
      </c>
      <c r="E27" s="32">
        <v>-22989342</v>
      </c>
      <c r="F27" s="31"/>
      <c r="G27" s="32">
        <v>-23778627</v>
      </c>
      <c r="H27" s="31"/>
      <c r="I27" s="32">
        <v>-21344814</v>
      </c>
      <c r="J27" s="31"/>
      <c r="K27" s="32">
        <v>-19124441</v>
      </c>
    </row>
    <row r="28" spans="1:11" ht="21.75" customHeight="1" thickBot="1">
      <c r="A28" s="7" t="s">
        <v>100</v>
      </c>
      <c r="E28" s="45">
        <f>SUM(E26:E27)</f>
        <v>222844649</v>
      </c>
      <c r="F28" s="31"/>
      <c r="G28" s="45">
        <f>SUM(G26:G27)</f>
        <v>199589514</v>
      </c>
      <c r="H28" s="31"/>
      <c r="I28" s="45">
        <f>SUM(I26:I27)</f>
        <v>175231119</v>
      </c>
      <c r="J28" s="31"/>
      <c r="K28" s="45">
        <f>SUM(K26:K27)</f>
        <v>84248806</v>
      </c>
    </row>
    <row r="29" spans="1:11" ht="21.75" customHeight="1" thickTop="1">
      <c r="E29" s="31"/>
      <c r="F29" s="31"/>
      <c r="G29" s="31"/>
      <c r="H29" s="31"/>
      <c r="I29" s="31"/>
      <c r="J29" s="31"/>
      <c r="K29" s="31"/>
    </row>
    <row r="30" spans="1:11" ht="21.75" customHeight="1">
      <c r="A30" s="11" t="s">
        <v>191</v>
      </c>
      <c r="E30" s="31"/>
      <c r="F30" s="31"/>
      <c r="G30" s="31"/>
      <c r="H30" s="31"/>
      <c r="I30" s="31"/>
      <c r="J30" s="31"/>
      <c r="K30" s="31"/>
    </row>
    <row r="31" spans="1:11" ht="21.75" customHeight="1">
      <c r="E31" s="31"/>
      <c r="F31" s="31"/>
      <c r="G31" s="31"/>
      <c r="H31" s="31"/>
      <c r="I31" s="31"/>
      <c r="J31" s="31"/>
      <c r="K31" s="31"/>
    </row>
    <row r="32" spans="1:11" ht="21.75" customHeight="1">
      <c r="E32" s="31"/>
      <c r="F32" s="31"/>
      <c r="G32" s="31"/>
      <c r="H32" s="31"/>
      <c r="I32" s="31"/>
      <c r="J32" s="31"/>
      <c r="K32" s="31"/>
    </row>
    <row r="33" spans="5:11" ht="21.75" customHeight="1">
      <c r="E33" s="31"/>
      <c r="F33" s="31"/>
      <c r="G33" s="31"/>
      <c r="H33" s="31"/>
      <c r="I33" s="31"/>
      <c r="J33" s="31"/>
      <c r="K33" s="31"/>
    </row>
    <row r="34" spans="5:11" ht="21.75" customHeight="1">
      <c r="E34" s="31"/>
      <c r="F34" s="31"/>
      <c r="G34" s="31"/>
      <c r="H34" s="31"/>
      <c r="I34" s="31"/>
      <c r="J34" s="31"/>
      <c r="K34" s="31"/>
    </row>
    <row r="35" spans="5:11" ht="21.75" customHeight="1">
      <c r="E35" s="31"/>
      <c r="F35" s="31"/>
      <c r="G35" s="31"/>
      <c r="H35" s="31"/>
      <c r="I35" s="31"/>
      <c r="J35" s="31"/>
      <c r="K35" s="31"/>
    </row>
    <row r="36" spans="5:11" ht="21.75" customHeight="1">
      <c r="E36" s="31"/>
      <c r="F36" s="31"/>
      <c r="G36" s="31"/>
      <c r="H36" s="31"/>
      <c r="I36" s="31"/>
      <c r="J36" s="31"/>
      <c r="K36" s="31"/>
    </row>
    <row r="37" spans="5:11" ht="21.75" customHeight="1">
      <c r="E37" s="31"/>
      <c r="F37" s="31"/>
      <c r="G37" s="31"/>
      <c r="H37" s="31"/>
      <c r="I37" s="31"/>
      <c r="J37" s="31"/>
      <c r="K37" s="31"/>
    </row>
    <row r="38" spans="5:11" ht="21.75" customHeight="1">
      <c r="E38" s="31"/>
      <c r="F38" s="31"/>
      <c r="G38" s="31"/>
      <c r="H38" s="31"/>
      <c r="I38" s="31"/>
      <c r="J38" s="31"/>
      <c r="K38" s="31"/>
    </row>
    <row r="39" spans="5:11" ht="21.75" customHeight="1">
      <c r="E39" s="31"/>
      <c r="F39" s="31"/>
      <c r="G39" s="31"/>
      <c r="H39" s="31"/>
      <c r="I39" s="31"/>
      <c r="J39" s="31"/>
      <c r="K39" s="31"/>
    </row>
    <row r="40" spans="5:11" ht="21.75" customHeight="1">
      <c r="E40" s="31"/>
      <c r="F40" s="31"/>
      <c r="G40" s="31"/>
      <c r="H40" s="31"/>
      <c r="I40" s="31"/>
      <c r="J40" s="31"/>
      <c r="K40" s="31"/>
    </row>
    <row r="41" spans="5:11" ht="21.75" customHeight="1">
      <c r="E41" s="31"/>
      <c r="F41" s="31"/>
      <c r="G41" s="31"/>
      <c r="H41" s="31"/>
      <c r="I41" s="31"/>
      <c r="J41" s="31"/>
      <c r="K41" s="31"/>
    </row>
    <row r="42" spans="5:11" ht="21.75" customHeight="1">
      <c r="E42" s="31"/>
      <c r="F42" s="31"/>
      <c r="G42" s="31"/>
      <c r="H42" s="31"/>
      <c r="I42" s="31"/>
      <c r="J42" s="31"/>
      <c r="K42" s="31"/>
    </row>
    <row r="43" spans="5:11" ht="21.75" customHeight="1">
      <c r="E43" s="31"/>
      <c r="F43" s="31"/>
      <c r="G43" s="31"/>
      <c r="H43" s="31"/>
      <c r="I43" s="31"/>
      <c r="J43" s="31"/>
      <c r="K43" s="31"/>
    </row>
    <row r="44" spans="5:11" ht="21.75" customHeight="1">
      <c r="E44" s="31"/>
      <c r="F44" s="31"/>
      <c r="G44" s="31"/>
      <c r="H44" s="31"/>
      <c r="I44" s="31"/>
      <c r="J44" s="31"/>
      <c r="K44" s="31"/>
    </row>
    <row r="45" spans="5:11" ht="21.75" customHeight="1">
      <c r="E45" s="31"/>
      <c r="F45" s="31"/>
      <c r="G45" s="31"/>
      <c r="H45" s="31"/>
      <c r="I45" s="31"/>
      <c r="J45" s="31"/>
      <c r="K45" s="31"/>
    </row>
    <row r="46" spans="5:11" ht="21.75" customHeight="1">
      <c r="E46" s="31"/>
      <c r="F46" s="31"/>
      <c r="G46" s="31"/>
      <c r="H46" s="31"/>
      <c r="I46" s="31"/>
      <c r="J46" s="31"/>
      <c r="K46" s="31"/>
    </row>
    <row r="47" spans="5:11" ht="21.75" customHeight="1">
      <c r="E47" s="31"/>
      <c r="F47" s="31"/>
      <c r="G47" s="31"/>
      <c r="H47" s="31"/>
      <c r="I47" s="31"/>
      <c r="J47" s="31"/>
      <c r="K47" s="31"/>
    </row>
    <row r="48" spans="5:11" ht="21.75" customHeight="1">
      <c r="E48" s="31"/>
      <c r="F48" s="31"/>
      <c r="G48" s="31"/>
      <c r="H48" s="31"/>
      <c r="I48" s="31"/>
      <c r="J48" s="31"/>
      <c r="K48" s="31"/>
    </row>
    <row r="49" spans="1:11" ht="21.75" customHeight="1">
      <c r="E49" s="31"/>
      <c r="F49" s="31"/>
      <c r="G49" s="31"/>
      <c r="H49" s="31"/>
      <c r="I49" s="31"/>
      <c r="J49" s="31"/>
      <c r="K49" s="31"/>
    </row>
    <row r="50" spans="1:11" ht="21.75" customHeight="1">
      <c r="E50" s="31"/>
      <c r="F50" s="31"/>
      <c r="G50" s="31"/>
      <c r="H50" s="31"/>
      <c r="I50" s="31"/>
      <c r="J50" s="31"/>
      <c r="K50" s="31"/>
    </row>
    <row r="51" spans="1:11" ht="21.75" customHeight="1">
      <c r="E51" s="31"/>
      <c r="F51" s="31"/>
      <c r="G51" s="31"/>
      <c r="H51" s="31"/>
      <c r="I51" s="31"/>
      <c r="J51" s="31"/>
      <c r="K51" s="31"/>
    </row>
    <row r="52" spans="1:11" ht="21.75" customHeight="1">
      <c r="E52" s="31"/>
      <c r="F52" s="31"/>
      <c r="G52" s="31"/>
      <c r="H52" s="31"/>
      <c r="I52" s="31"/>
      <c r="J52" s="31"/>
      <c r="K52" s="31"/>
    </row>
    <row r="53" spans="1:11" ht="21.75" customHeight="1">
      <c r="E53" s="31"/>
      <c r="F53" s="31"/>
      <c r="G53" s="31"/>
      <c r="H53" s="31"/>
      <c r="I53" s="31"/>
      <c r="J53" s="31"/>
      <c r="K53" s="31">
        <v>6</v>
      </c>
    </row>
    <row r="54" spans="1:11" ht="21.75" customHeight="1">
      <c r="K54" s="41" t="s">
        <v>72</v>
      </c>
    </row>
    <row r="55" spans="1:11" s="46" customFormat="1" ht="21.75" customHeight="1">
      <c r="A55" s="1" t="s">
        <v>201</v>
      </c>
      <c r="K55" s="9"/>
    </row>
    <row r="56" spans="1:11" s="46" customFormat="1" ht="21.75" customHeight="1">
      <c r="A56" s="7" t="s">
        <v>215</v>
      </c>
      <c r="K56" s="9"/>
    </row>
    <row r="57" spans="1:11" s="46" customFormat="1" ht="21.75" customHeight="1">
      <c r="A57" s="42" t="s">
        <v>253</v>
      </c>
      <c r="K57" s="9"/>
    </row>
    <row r="58" spans="1:11" s="46" customFormat="1" ht="21.75" customHeight="1">
      <c r="C58" s="3"/>
      <c r="D58" s="4"/>
      <c r="E58" s="4"/>
      <c r="F58" s="4"/>
      <c r="G58" s="4"/>
      <c r="H58" s="4"/>
      <c r="I58" s="4"/>
      <c r="J58" s="4"/>
      <c r="K58" s="41" t="s">
        <v>10</v>
      </c>
    </row>
    <row r="59" spans="1:11" s="46" customFormat="1" ht="21.75" customHeight="1">
      <c r="C59" s="11"/>
      <c r="D59" s="10"/>
      <c r="E59" s="96" t="s">
        <v>3</v>
      </c>
      <c r="F59" s="96"/>
      <c r="G59" s="96"/>
      <c r="H59" s="13"/>
      <c r="I59" s="96" t="s">
        <v>4</v>
      </c>
      <c r="J59" s="96"/>
      <c r="K59" s="96"/>
    </row>
    <row r="60" spans="1:11" s="46" customFormat="1" ht="21.75" customHeight="1">
      <c r="C60" s="32" t="s">
        <v>5</v>
      </c>
      <c r="D60" s="10"/>
      <c r="E60" s="16">
        <v>2026</v>
      </c>
      <c r="F60" s="43"/>
      <c r="G60" s="16">
        <v>2025</v>
      </c>
      <c r="H60" s="43"/>
      <c r="I60" s="16">
        <v>2026</v>
      </c>
      <c r="J60" s="43"/>
      <c r="K60" s="16">
        <v>2025</v>
      </c>
    </row>
    <row r="61" spans="1:11" s="46" customFormat="1" ht="21.75" customHeight="1">
      <c r="C61" s="19"/>
      <c r="D61" s="15"/>
      <c r="E61" s="19"/>
      <c r="F61" s="17"/>
      <c r="G61" s="19"/>
      <c r="H61" s="18"/>
      <c r="I61" s="19"/>
      <c r="J61" s="17"/>
      <c r="K61" s="20"/>
    </row>
    <row r="62" spans="1:11" s="46" customFormat="1" ht="21.75" customHeight="1">
      <c r="A62" s="7" t="s">
        <v>100</v>
      </c>
      <c r="C62" s="47"/>
      <c r="D62" s="48"/>
      <c r="E62" s="49">
        <f>SUM(E28)</f>
        <v>222844649</v>
      </c>
      <c r="F62" s="50"/>
      <c r="G62" s="49">
        <f>SUM(G28)</f>
        <v>199589514</v>
      </c>
      <c r="H62" s="51"/>
      <c r="I62" s="49">
        <f>SUM(I28)</f>
        <v>175231119</v>
      </c>
      <c r="J62" s="52"/>
      <c r="K62" s="49">
        <f>SUM(K28)</f>
        <v>84248806</v>
      </c>
    </row>
    <row r="63" spans="1:11" s="46" customFormat="1" ht="21.75" customHeight="1">
      <c r="A63" s="53"/>
      <c r="C63" s="50"/>
      <c r="D63" s="54"/>
      <c r="E63" s="52"/>
      <c r="F63" s="50"/>
      <c r="G63" s="55"/>
      <c r="H63" s="51"/>
      <c r="I63" s="55"/>
      <c r="J63" s="52"/>
      <c r="K63" s="52"/>
    </row>
    <row r="64" spans="1:11" s="46" customFormat="1" ht="21.75" customHeight="1">
      <c r="A64" s="7" t="s">
        <v>81</v>
      </c>
      <c r="C64" s="47"/>
      <c r="D64" s="48"/>
      <c r="E64" s="56"/>
      <c r="F64" s="47"/>
      <c r="G64" s="57"/>
      <c r="H64" s="58"/>
      <c r="I64" s="57"/>
      <c r="J64" s="52"/>
      <c r="K64" s="52"/>
    </row>
    <row r="65" spans="1:11" s="46" customFormat="1" ht="21.75" customHeight="1">
      <c r="A65" s="77" t="s">
        <v>216</v>
      </c>
      <c r="B65" s="59"/>
      <c r="C65" s="60"/>
      <c r="D65" s="54"/>
      <c r="E65" s="57"/>
      <c r="F65" s="50"/>
      <c r="G65" s="57"/>
      <c r="H65" s="58"/>
      <c r="I65" s="57"/>
      <c r="J65" s="52"/>
      <c r="K65" s="57"/>
    </row>
    <row r="66" spans="1:11" s="46" customFormat="1" ht="21.75" customHeight="1">
      <c r="A66" s="77" t="s">
        <v>217</v>
      </c>
      <c r="B66" s="59"/>
      <c r="C66" s="60"/>
      <c r="D66" s="54"/>
      <c r="E66" s="57"/>
      <c r="F66" s="50"/>
      <c r="G66" s="57"/>
      <c r="H66" s="58"/>
      <c r="I66" s="57"/>
      <c r="J66" s="52"/>
      <c r="K66" s="57"/>
    </row>
    <row r="67" spans="1:11" s="46" customFormat="1" ht="21.75" customHeight="1">
      <c r="A67" s="61" t="s">
        <v>307</v>
      </c>
      <c r="C67" s="62"/>
      <c r="D67" s="54"/>
      <c r="E67" s="52"/>
      <c r="F67" s="63"/>
      <c r="G67" s="55"/>
      <c r="H67" s="51"/>
      <c r="I67" s="55"/>
      <c r="J67" s="52"/>
      <c r="K67" s="52"/>
    </row>
    <row r="68" spans="1:11" s="46" customFormat="1" ht="21.75" customHeight="1">
      <c r="A68" s="64" t="s">
        <v>305</v>
      </c>
      <c r="C68" s="22">
        <v>11</v>
      </c>
      <c r="D68" s="54"/>
      <c r="E68" s="65">
        <v>0</v>
      </c>
      <c r="F68" s="66"/>
      <c r="G68" s="65">
        <v>-45650</v>
      </c>
      <c r="H68" s="67"/>
      <c r="I68" s="65">
        <v>0</v>
      </c>
      <c r="J68" s="67"/>
      <c r="K68" s="65">
        <v>0</v>
      </c>
    </row>
    <row r="69" spans="1:11" s="46" customFormat="1" ht="21.75" customHeight="1">
      <c r="A69" s="11" t="s">
        <v>216</v>
      </c>
      <c r="C69" s="62"/>
      <c r="D69" s="54"/>
      <c r="E69" s="52"/>
      <c r="F69" s="63"/>
      <c r="G69" s="55"/>
      <c r="H69" s="51"/>
      <c r="I69" s="55"/>
      <c r="J69" s="52"/>
      <c r="K69" s="52"/>
    </row>
    <row r="70" spans="1:11" s="46" customFormat="1" ht="21.75" customHeight="1">
      <c r="A70" s="11" t="s">
        <v>219</v>
      </c>
      <c r="C70" s="62"/>
      <c r="D70" s="54"/>
      <c r="E70" s="65">
        <f>SUM(E65:E68)</f>
        <v>0</v>
      </c>
      <c r="F70" s="68"/>
      <c r="G70" s="65">
        <f>SUM(G65:G68)</f>
        <v>-45650</v>
      </c>
      <c r="H70" s="67"/>
      <c r="I70" s="65">
        <f>SUM(I65:I68)</f>
        <v>0</v>
      </c>
      <c r="J70" s="67"/>
      <c r="K70" s="65">
        <f>SUM(K65:K68)</f>
        <v>0</v>
      </c>
    </row>
    <row r="71" spans="1:11" s="46" customFormat="1" ht="21.75" customHeight="1">
      <c r="A71" s="77" t="s">
        <v>218</v>
      </c>
      <c r="C71" s="62"/>
      <c r="D71" s="54"/>
      <c r="E71" s="67"/>
      <c r="F71" s="68"/>
      <c r="G71" s="67"/>
      <c r="H71" s="67"/>
      <c r="I71" s="67"/>
      <c r="J71" s="67"/>
      <c r="K71" s="67"/>
    </row>
    <row r="72" spans="1:11" s="46" customFormat="1" ht="21.75" customHeight="1">
      <c r="A72" s="77" t="s">
        <v>217</v>
      </c>
      <c r="B72" s="69"/>
      <c r="C72" s="68"/>
      <c r="D72" s="68"/>
      <c r="E72" s="70"/>
      <c r="F72" s="68"/>
      <c r="G72" s="70"/>
      <c r="H72" s="71"/>
      <c r="I72" s="71"/>
      <c r="J72" s="70"/>
      <c r="K72" s="71"/>
    </row>
    <row r="73" spans="1:11" s="46" customFormat="1" ht="21.75" customHeight="1">
      <c r="A73" s="36" t="s">
        <v>127</v>
      </c>
      <c r="B73" s="69"/>
      <c r="C73" s="68"/>
      <c r="D73" s="68"/>
      <c r="E73" s="67">
        <v>23274251</v>
      </c>
      <c r="F73" s="68"/>
      <c r="G73" s="67">
        <v>-94984425</v>
      </c>
      <c r="H73" s="67"/>
      <c r="I73" s="67">
        <v>23274251</v>
      </c>
      <c r="J73" s="67"/>
      <c r="K73" s="67">
        <v>-94984425</v>
      </c>
    </row>
    <row r="74" spans="1:11" s="46" customFormat="1" ht="21.75" customHeight="1">
      <c r="A74" s="36" t="s">
        <v>117</v>
      </c>
      <c r="B74" s="69"/>
      <c r="C74" s="68"/>
      <c r="D74" s="68"/>
      <c r="E74" s="67">
        <v>-6546739</v>
      </c>
      <c r="F74" s="68"/>
      <c r="G74" s="67">
        <v>19947666</v>
      </c>
      <c r="H74" s="67"/>
      <c r="I74" s="67">
        <v>-6546739</v>
      </c>
      <c r="J74" s="67"/>
      <c r="K74" s="67">
        <v>19947666</v>
      </c>
    </row>
    <row r="75" spans="1:11" s="46" customFormat="1" ht="21.75" customHeight="1">
      <c r="A75" s="36" t="s">
        <v>128</v>
      </c>
      <c r="B75" s="69"/>
      <c r="C75" s="68"/>
      <c r="D75" s="68"/>
      <c r="E75" s="67"/>
      <c r="F75" s="68"/>
      <c r="G75" s="67"/>
      <c r="H75" s="67"/>
      <c r="I75" s="67"/>
      <c r="J75" s="67"/>
      <c r="K75" s="67"/>
    </row>
    <row r="76" spans="1:11" s="46" customFormat="1" ht="21.75" customHeight="1">
      <c r="A76" s="36" t="s">
        <v>269</v>
      </c>
      <c r="B76" s="69"/>
      <c r="C76" s="22">
        <v>22</v>
      </c>
      <c r="D76" s="68"/>
      <c r="E76" s="65">
        <v>-3345502</v>
      </c>
      <c r="F76" s="68"/>
      <c r="G76" s="65">
        <v>15007352</v>
      </c>
      <c r="H76" s="67"/>
      <c r="I76" s="65">
        <v>-3345502</v>
      </c>
      <c r="J76" s="67"/>
      <c r="K76" s="65">
        <v>15007352</v>
      </c>
    </row>
    <row r="77" spans="1:11" s="46" customFormat="1" ht="21.75" customHeight="1">
      <c r="A77" s="11" t="s">
        <v>218</v>
      </c>
      <c r="B77" s="69"/>
      <c r="C77" s="68"/>
      <c r="D77" s="68"/>
      <c r="E77" s="67"/>
      <c r="F77" s="68"/>
      <c r="G77" s="67"/>
      <c r="H77" s="67"/>
      <c r="I77" s="67"/>
      <c r="J77" s="67"/>
      <c r="K77" s="67"/>
    </row>
    <row r="78" spans="1:11" s="46" customFormat="1" ht="21.75" customHeight="1">
      <c r="A78" s="11" t="s">
        <v>219</v>
      </c>
      <c r="B78" s="69"/>
      <c r="C78" s="68"/>
      <c r="D78" s="68"/>
      <c r="E78" s="65">
        <f>SUM(E73:E76)</f>
        <v>13382010</v>
      </c>
      <c r="F78" s="68"/>
      <c r="G78" s="65">
        <f>SUM(G73:G76)</f>
        <v>-60029407</v>
      </c>
      <c r="H78" s="67"/>
      <c r="I78" s="65">
        <f>SUM(I73:I76)</f>
        <v>13382010</v>
      </c>
      <c r="J78" s="67"/>
      <c r="K78" s="65">
        <f>SUM(K73:K76)</f>
        <v>-60029407</v>
      </c>
    </row>
    <row r="79" spans="1:11" s="46" customFormat="1" ht="21.75" customHeight="1">
      <c r="A79" s="7" t="s">
        <v>94</v>
      </c>
      <c r="C79" s="56"/>
      <c r="D79" s="48"/>
      <c r="E79" s="49">
        <f>E78+E70</f>
        <v>13382010</v>
      </c>
      <c r="F79" s="63"/>
      <c r="G79" s="49">
        <f>G78+G70</f>
        <v>-60075057</v>
      </c>
      <c r="H79" s="51"/>
      <c r="I79" s="49">
        <f>I78+I70</f>
        <v>13382010</v>
      </c>
      <c r="J79" s="52"/>
      <c r="K79" s="49">
        <f>K78+K70</f>
        <v>-60029407</v>
      </c>
    </row>
    <row r="80" spans="1:11" s="46" customFormat="1" ht="21.75" customHeight="1">
      <c r="A80" s="72"/>
      <c r="C80" s="56"/>
      <c r="D80" s="48"/>
      <c r="E80" s="52"/>
      <c r="F80" s="63"/>
      <c r="G80" s="55"/>
      <c r="H80" s="51"/>
      <c r="I80" s="55"/>
      <c r="J80" s="52"/>
      <c r="K80" s="52"/>
    </row>
    <row r="81" spans="1:11" s="46" customFormat="1" ht="21.75" customHeight="1" thickBot="1">
      <c r="A81" s="7" t="s">
        <v>95</v>
      </c>
      <c r="C81" s="56"/>
      <c r="D81" s="48"/>
      <c r="E81" s="73">
        <f>E62+E79</f>
        <v>236226659</v>
      </c>
      <c r="F81" s="63"/>
      <c r="G81" s="73">
        <f>G62+G79</f>
        <v>139514457</v>
      </c>
      <c r="H81" s="51"/>
      <c r="I81" s="73">
        <f>I62+I79</f>
        <v>188613129</v>
      </c>
      <c r="J81" s="52"/>
      <c r="K81" s="73">
        <f>K62+K79</f>
        <v>24219399</v>
      </c>
    </row>
    <row r="82" spans="1:11" s="46" customFormat="1" ht="21.75" customHeight="1" thickTop="1">
      <c r="A82" s="72"/>
      <c r="C82" s="56"/>
      <c r="D82" s="48"/>
      <c r="E82" s="56"/>
      <c r="F82" s="63"/>
      <c r="G82" s="57"/>
      <c r="H82" s="58"/>
      <c r="I82" s="57"/>
      <c r="J82" s="52"/>
      <c r="K82" s="52"/>
    </row>
    <row r="83" spans="1:11" s="46" customFormat="1" ht="21.75" customHeight="1">
      <c r="A83" s="7" t="s">
        <v>220</v>
      </c>
      <c r="C83" s="56"/>
      <c r="D83" s="48"/>
      <c r="E83" s="56"/>
      <c r="F83" s="63"/>
      <c r="G83" s="57"/>
      <c r="H83" s="58"/>
      <c r="I83" s="57"/>
      <c r="J83" s="52"/>
      <c r="K83" s="52"/>
    </row>
    <row r="84" spans="1:11" s="46" customFormat="1" ht="21.75" customHeight="1" thickBot="1">
      <c r="A84" s="11" t="s">
        <v>221</v>
      </c>
      <c r="C84" s="56"/>
      <c r="D84" s="48"/>
      <c r="E84" s="55">
        <f>E86-E85</f>
        <v>202496208</v>
      </c>
      <c r="F84" s="63"/>
      <c r="G84" s="55">
        <f>SUM(G86-G85)</f>
        <v>174050964</v>
      </c>
      <c r="H84" s="58"/>
      <c r="I84" s="73">
        <f>SUM(I62)</f>
        <v>175231119</v>
      </c>
      <c r="J84" s="52"/>
      <c r="K84" s="73">
        <f>SUM(K62)</f>
        <v>84248806</v>
      </c>
    </row>
    <row r="85" spans="1:11" s="46" customFormat="1" ht="21.75" customHeight="1" thickTop="1">
      <c r="A85" s="11" t="s">
        <v>68</v>
      </c>
      <c r="C85" s="56"/>
      <c r="D85" s="48"/>
      <c r="E85" s="49">
        <v>20348441</v>
      </c>
      <c r="F85" s="63"/>
      <c r="G85" s="49">
        <v>25538550</v>
      </c>
      <c r="H85" s="58"/>
      <c r="I85" s="57"/>
      <c r="J85" s="52"/>
      <c r="K85" s="52"/>
    </row>
    <row r="86" spans="1:11" s="46" customFormat="1" ht="21.75" customHeight="1" thickBot="1">
      <c r="A86" s="72"/>
      <c r="C86" s="56"/>
      <c r="D86" s="48"/>
      <c r="E86" s="73">
        <f>SUM(E28)</f>
        <v>222844649</v>
      </c>
      <c r="F86" s="63"/>
      <c r="G86" s="73">
        <f>SUM(G28)</f>
        <v>199589514</v>
      </c>
      <c r="H86" s="58"/>
      <c r="I86" s="57"/>
      <c r="J86" s="52"/>
      <c r="K86" s="52"/>
    </row>
    <row r="87" spans="1:11" s="46" customFormat="1" ht="21.75" customHeight="1" thickTop="1">
      <c r="A87" s="7" t="s">
        <v>222</v>
      </c>
      <c r="C87" s="52"/>
      <c r="D87" s="54"/>
      <c r="E87" s="52"/>
      <c r="F87" s="63"/>
      <c r="G87" s="55"/>
      <c r="H87" s="51"/>
      <c r="I87" s="55"/>
      <c r="J87" s="52"/>
      <c r="K87" s="52"/>
    </row>
    <row r="88" spans="1:11" s="46" customFormat="1" ht="21.75" customHeight="1" thickBot="1">
      <c r="A88" s="11" t="s">
        <v>221</v>
      </c>
      <c r="C88" s="52"/>
      <c r="D88" s="54"/>
      <c r="E88" s="55">
        <f>SUM(E90-E89)</f>
        <v>215878218</v>
      </c>
      <c r="F88" s="63"/>
      <c r="G88" s="55">
        <f>SUM(G90-G89)</f>
        <v>113975907</v>
      </c>
      <c r="H88" s="51"/>
      <c r="I88" s="73">
        <f>I81</f>
        <v>188613129</v>
      </c>
      <c r="J88" s="52"/>
      <c r="K88" s="73">
        <f>K81</f>
        <v>24219399</v>
      </c>
    </row>
    <row r="89" spans="1:11" s="46" customFormat="1" ht="21.75" customHeight="1" thickTop="1">
      <c r="A89" s="11" t="s">
        <v>68</v>
      </c>
      <c r="C89" s="52"/>
      <c r="D89" s="54"/>
      <c r="E89" s="49">
        <f>SUM(E85)</f>
        <v>20348441</v>
      </c>
      <c r="F89" s="63"/>
      <c r="G89" s="49">
        <f>SUM(G85)</f>
        <v>25538550</v>
      </c>
      <c r="H89" s="51"/>
      <c r="I89" s="55"/>
      <c r="J89" s="52"/>
      <c r="K89" s="55"/>
    </row>
    <row r="90" spans="1:11" s="46" customFormat="1" ht="21.75" customHeight="1" thickBot="1">
      <c r="A90" s="53"/>
      <c r="C90" s="52"/>
      <c r="D90" s="54"/>
      <c r="E90" s="74">
        <f>SUM(E81)</f>
        <v>236226659</v>
      </c>
      <c r="F90" s="63"/>
      <c r="G90" s="74">
        <f>SUM(G81)</f>
        <v>139514457</v>
      </c>
      <c r="H90" s="58"/>
      <c r="I90" s="57"/>
      <c r="J90" s="52"/>
      <c r="K90" s="57"/>
    </row>
    <row r="91" spans="1:11" s="46" customFormat="1" ht="21.75" customHeight="1" thickTop="1">
      <c r="A91" s="53"/>
      <c r="C91" s="52"/>
      <c r="D91" s="54"/>
      <c r="E91" s="55"/>
      <c r="F91" s="63"/>
      <c r="G91" s="55"/>
      <c r="H91" s="58"/>
      <c r="I91" s="57"/>
      <c r="J91" s="52"/>
      <c r="K91" s="57"/>
    </row>
    <row r="92" spans="1:11" s="46" customFormat="1" ht="21.75" customHeight="1">
      <c r="A92" s="53"/>
      <c r="C92" s="52"/>
      <c r="D92" s="54"/>
      <c r="E92" s="57"/>
      <c r="F92" s="63"/>
      <c r="G92" s="57"/>
      <c r="H92" s="58"/>
      <c r="I92" s="57"/>
      <c r="J92" s="52"/>
      <c r="K92" s="41" t="s">
        <v>101</v>
      </c>
    </row>
    <row r="93" spans="1:11" s="46" customFormat="1" ht="21.75" customHeight="1">
      <c r="A93" s="7" t="s">
        <v>96</v>
      </c>
      <c r="C93" s="62">
        <v>25</v>
      </c>
      <c r="D93" s="54"/>
      <c r="E93" s="57"/>
      <c r="F93" s="63"/>
      <c r="G93" s="57"/>
      <c r="H93" s="58"/>
      <c r="I93" s="57"/>
      <c r="J93" s="52"/>
      <c r="K93" s="57"/>
    </row>
    <row r="94" spans="1:11" s="46" customFormat="1" ht="21.75" customHeight="1">
      <c r="A94" s="11" t="s">
        <v>97</v>
      </c>
      <c r="C94" s="52"/>
      <c r="D94" s="54"/>
      <c r="E94" s="75">
        <v>0.28000000000000003</v>
      </c>
      <c r="F94" s="75"/>
      <c r="G94" s="75">
        <v>0.24</v>
      </c>
      <c r="H94" s="76"/>
      <c r="I94" s="75">
        <v>0.24</v>
      </c>
      <c r="J94" s="76"/>
      <c r="K94" s="75">
        <v>0.12</v>
      </c>
    </row>
    <row r="95" spans="1:11" s="46" customFormat="1" ht="21.75" customHeight="1">
      <c r="A95" s="11" t="s">
        <v>98</v>
      </c>
      <c r="C95" s="52"/>
      <c r="D95" s="54"/>
      <c r="E95" s="75">
        <v>0.28000000000000003</v>
      </c>
      <c r="F95" s="75"/>
      <c r="G95" s="75">
        <v>0.24</v>
      </c>
      <c r="H95" s="76"/>
      <c r="I95" s="75">
        <v>0.24</v>
      </c>
      <c r="J95" s="76"/>
      <c r="K95" s="75">
        <v>0.12</v>
      </c>
    </row>
    <row r="96" spans="1:11" s="46" customFormat="1" ht="21.75" customHeight="1">
      <c r="A96" s="53"/>
      <c r="C96" s="52"/>
      <c r="D96" s="54"/>
      <c r="E96" s="57"/>
      <c r="F96" s="63"/>
      <c r="G96" s="57"/>
      <c r="H96" s="58"/>
      <c r="I96" s="57"/>
      <c r="J96" s="52"/>
      <c r="K96" s="57"/>
    </row>
    <row r="97" spans="1:12" s="46" customFormat="1" ht="21.75" customHeight="1">
      <c r="A97" s="11" t="s">
        <v>191</v>
      </c>
      <c r="C97" s="52"/>
      <c r="D97" s="54"/>
      <c r="E97" s="57"/>
      <c r="F97" s="63"/>
      <c r="G97" s="57"/>
      <c r="H97" s="58"/>
      <c r="I97" s="57"/>
      <c r="J97" s="52"/>
      <c r="K97" s="57"/>
    </row>
    <row r="98" spans="1:12" s="46" customFormat="1" ht="21.75" customHeight="1">
      <c r="A98" s="11"/>
      <c r="C98" s="52"/>
      <c r="D98" s="54"/>
      <c r="E98" s="57"/>
      <c r="F98" s="63"/>
      <c r="G98" s="57"/>
      <c r="H98" s="58"/>
      <c r="I98" s="57"/>
      <c r="J98" s="52"/>
      <c r="K98" s="57"/>
    </row>
    <row r="99" spans="1:12" s="46" customFormat="1" ht="21.75" customHeight="1">
      <c r="A99" s="11"/>
      <c r="C99" s="52"/>
      <c r="D99" s="54"/>
      <c r="E99" s="57"/>
      <c r="F99" s="63"/>
      <c r="G99" s="57"/>
      <c r="H99" s="58"/>
      <c r="I99" s="57"/>
      <c r="J99" s="52"/>
      <c r="K99" s="57"/>
    </row>
    <row r="100" spans="1:12" s="46" customFormat="1" ht="21.75" customHeight="1">
      <c r="A100" s="11"/>
      <c r="C100" s="52"/>
      <c r="D100" s="54"/>
      <c r="E100" s="57"/>
      <c r="F100" s="63"/>
      <c r="G100" s="57"/>
      <c r="H100" s="58"/>
      <c r="I100" s="57"/>
      <c r="J100" s="52"/>
      <c r="K100" s="57"/>
    </row>
    <row r="101" spans="1:12" s="46" customFormat="1" ht="21.75" customHeight="1">
      <c r="A101" s="11"/>
      <c r="C101" s="52"/>
      <c r="D101" s="54"/>
      <c r="E101" s="57"/>
      <c r="F101" s="63"/>
      <c r="G101" s="57"/>
      <c r="H101" s="58"/>
      <c r="I101" s="57"/>
      <c r="J101" s="52"/>
      <c r="K101" s="57"/>
    </row>
    <row r="102" spans="1:12" s="46" customFormat="1" ht="21.75" customHeight="1">
      <c r="A102" s="53"/>
      <c r="C102" s="52"/>
      <c r="D102" s="54"/>
      <c r="E102" s="57"/>
      <c r="F102" s="63"/>
      <c r="G102" s="57"/>
      <c r="H102" s="58"/>
      <c r="I102" s="57"/>
      <c r="J102" s="52"/>
      <c r="K102" s="57"/>
    </row>
    <row r="103" spans="1:12" s="46" customFormat="1" ht="21.75" customHeight="1">
      <c r="A103" s="53"/>
      <c r="C103" s="52"/>
      <c r="D103" s="54"/>
      <c r="E103" s="57"/>
      <c r="F103" s="63"/>
      <c r="G103" s="57"/>
      <c r="H103" s="58"/>
      <c r="I103" s="57"/>
      <c r="J103" s="52"/>
      <c r="K103" s="57"/>
    </row>
    <row r="104" spans="1:12" s="46" customFormat="1" ht="21.75" customHeight="1">
      <c r="A104" s="53"/>
      <c r="C104" s="52"/>
      <c r="D104" s="54"/>
      <c r="E104" s="57"/>
      <c r="F104" s="63"/>
      <c r="G104" s="57"/>
      <c r="H104" s="58"/>
      <c r="I104" s="57"/>
      <c r="J104" s="52"/>
      <c r="K104" s="57"/>
    </row>
    <row r="105" spans="1:12" s="46" customFormat="1" ht="21.75" customHeight="1">
      <c r="A105" s="53"/>
      <c r="C105" s="52"/>
      <c r="D105" s="54"/>
      <c r="E105" s="57"/>
      <c r="F105" s="63"/>
      <c r="G105" s="57"/>
      <c r="H105" s="58"/>
      <c r="I105" s="57"/>
      <c r="J105" s="52"/>
      <c r="K105" s="57"/>
    </row>
    <row r="106" spans="1:12" s="46" customFormat="1" ht="21.75" customHeight="1">
      <c r="A106" s="53"/>
      <c r="C106" s="52"/>
      <c r="D106" s="54"/>
      <c r="E106" s="57"/>
      <c r="F106" s="63"/>
      <c r="G106" s="57"/>
      <c r="H106" s="58"/>
      <c r="I106" s="57"/>
      <c r="J106" s="52"/>
      <c r="K106" s="55">
        <v>7</v>
      </c>
    </row>
    <row r="107" spans="1:12" ht="21.75" customHeight="1">
      <c r="E107" s="22"/>
      <c r="K107" s="41" t="s">
        <v>72</v>
      </c>
      <c r="L107" s="41"/>
    </row>
    <row r="108" spans="1:12" s="5" customFormat="1" ht="21.75" customHeight="1">
      <c r="A108" s="1" t="s">
        <v>201</v>
      </c>
      <c r="B108" s="2"/>
      <c r="C108" s="3"/>
      <c r="D108" s="4"/>
      <c r="E108" s="22"/>
      <c r="F108" s="4"/>
      <c r="G108" s="4"/>
      <c r="H108" s="4"/>
      <c r="I108" s="4"/>
      <c r="J108" s="4"/>
      <c r="K108" s="4"/>
    </row>
    <row r="109" spans="1:12" s="5" customFormat="1" ht="21.75" customHeight="1">
      <c r="A109" s="7" t="s">
        <v>213</v>
      </c>
      <c r="B109" s="2"/>
      <c r="C109" s="3"/>
      <c r="D109" s="4"/>
      <c r="E109" s="22"/>
      <c r="F109" s="4"/>
      <c r="G109" s="4"/>
      <c r="H109" s="4"/>
      <c r="I109" s="4"/>
      <c r="J109" s="4"/>
      <c r="K109" s="4"/>
    </row>
    <row r="110" spans="1:12" s="5" customFormat="1" ht="21.75" customHeight="1">
      <c r="A110" s="42" t="s">
        <v>256</v>
      </c>
      <c r="B110" s="2"/>
      <c r="C110" s="3"/>
      <c r="D110" s="4"/>
      <c r="E110" s="4"/>
      <c r="F110" s="4"/>
      <c r="G110" s="4"/>
      <c r="H110" s="4"/>
      <c r="I110" s="4"/>
      <c r="J110" s="4"/>
      <c r="K110" s="41" t="s">
        <v>10</v>
      </c>
    </row>
    <row r="111" spans="1:12" s="5" customFormat="1" ht="21.75" customHeight="1">
      <c r="B111" s="2"/>
      <c r="C111" s="11"/>
      <c r="D111" s="10"/>
      <c r="E111" s="96" t="s">
        <v>3</v>
      </c>
      <c r="F111" s="96"/>
      <c r="G111" s="96"/>
      <c r="H111" s="13"/>
      <c r="I111" s="96" t="s">
        <v>4</v>
      </c>
      <c r="J111" s="96"/>
      <c r="K111" s="96"/>
    </row>
    <row r="112" spans="1:12" ht="21.75" customHeight="1">
      <c r="C112" s="32" t="s">
        <v>5</v>
      </c>
      <c r="E112" s="16">
        <v>2026</v>
      </c>
      <c r="F112" s="43"/>
      <c r="G112" s="16">
        <v>2025</v>
      </c>
      <c r="H112" s="43"/>
      <c r="I112" s="16">
        <v>2026</v>
      </c>
      <c r="J112" s="43"/>
      <c r="K112" s="16">
        <v>2025</v>
      </c>
    </row>
    <row r="113" spans="1:11" ht="21.75" customHeight="1">
      <c r="A113" s="7" t="s">
        <v>33</v>
      </c>
      <c r="C113" s="22">
        <v>26</v>
      </c>
    </row>
    <row r="114" spans="1:11" ht="21.75" customHeight="1">
      <c r="A114" s="11" t="s">
        <v>41</v>
      </c>
      <c r="B114" s="26"/>
      <c r="C114" s="44"/>
      <c r="E114" s="31">
        <v>954573392</v>
      </c>
      <c r="F114" s="31"/>
      <c r="G114" s="31">
        <v>1566984553</v>
      </c>
      <c r="H114" s="31"/>
      <c r="I114" s="31">
        <v>350775931</v>
      </c>
      <c r="J114" s="31"/>
      <c r="K114" s="31">
        <v>599264445</v>
      </c>
    </row>
    <row r="115" spans="1:11" ht="21.75" customHeight="1">
      <c r="A115" s="11" t="s">
        <v>42</v>
      </c>
      <c r="B115" s="26"/>
      <c r="C115" s="44"/>
      <c r="E115" s="31">
        <v>149854466</v>
      </c>
      <c r="F115" s="31"/>
      <c r="G115" s="31">
        <v>594818</v>
      </c>
      <c r="H115" s="31"/>
      <c r="I115" s="23">
        <v>0</v>
      </c>
      <c r="J115" s="31"/>
      <c r="K115" s="23">
        <v>0</v>
      </c>
    </row>
    <row r="116" spans="1:11" ht="21.75" customHeight="1">
      <c r="A116" s="11" t="s">
        <v>43</v>
      </c>
      <c r="B116" s="26"/>
      <c r="C116" s="22"/>
      <c r="E116" s="31">
        <v>4325900543</v>
      </c>
      <c r="F116" s="31"/>
      <c r="G116" s="31">
        <v>3444240162</v>
      </c>
      <c r="H116" s="31"/>
      <c r="I116" s="31">
        <v>1812454860</v>
      </c>
      <c r="J116" s="31"/>
      <c r="K116" s="31">
        <v>1408704594</v>
      </c>
    </row>
    <row r="117" spans="1:11" ht="21.75" customHeight="1">
      <c r="A117" s="7" t="s">
        <v>34</v>
      </c>
      <c r="E117" s="33">
        <f>SUM(E114:E116)</f>
        <v>5430328401</v>
      </c>
      <c r="F117" s="31"/>
      <c r="G117" s="33">
        <f>SUM(G114:G116)</f>
        <v>5011819533</v>
      </c>
      <c r="H117" s="31"/>
      <c r="I117" s="33">
        <f>SUM(I114:I116)</f>
        <v>2163230791</v>
      </c>
      <c r="J117" s="31"/>
      <c r="K117" s="33">
        <f>SUM(K114:K116)</f>
        <v>2007969039</v>
      </c>
    </row>
    <row r="118" spans="1:11" ht="21.75" customHeight="1">
      <c r="A118" s="7" t="s">
        <v>214</v>
      </c>
      <c r="E118" s="31"/>
      <c r="F118" s="31"/>
      <c r="G118" s="31"/>
      <c r="H118" s="31"/>
      <c r="I118" s="31"/>
      <c r="J118" s="31"/>
      <c r="K118" s="31"/>
    </row>
    <row r="119" spans="1:11" ht="21.75" customHeight="1">
      <c r="A119" s="11" t="s">
        <v>47</v>
      </c>
      <c r="E119" s="31">
        <v>-767432869</v>
      </c>
      <c r="F119" s="31"/>
      <c r="G119" s="31">
        <v>-1300760759</v>
      </c>
      <c r="H119" s="31"/>
      <c r="I119" s="31">
        <v>-297491508</v>
      </c>
      <c r="J119" s="31"/>
      <c r="K119" s="31">
        <v>-532938222</v>
      </c>
    </row>
    <row r="120" spans="1:11" ht="21.75" customHeight="1">
      <c r="A120" s="11" t="s">
        <v>35</v>
      </c>
      <c r="E120" s="31">
        <v>-103775616</v>
      </c>
      <c r="F120" s="31"/>
      <c r="G120" s="31">
        <v>-197948</v>
      </c>
      <c r="H120" s="31"/>
      <c r="I120" s="23">
        <v>0</v>
      </c>
      <c r="J120" s="31"/>
      <c r="K120" s="23">
        <v>0</v>
      </c>
    </row>
    <row r="121" spans="1:11" ht="21.75" customHeight="1">
      <c r="A121" s="11" t="s">
        <v>48</v>
      </c>
      <c r="E121" s="32">
        <v>-3558022092</v>
      </c>
      <c r="F121" s="31"/>
      <c r="G121" s="32">
        <v>-2872225096</v>
      </c>
      <c r="H121" s="31"/>
      <c r="I121" s="32">
        <v>-1354022275</v>
      </c>
      <c r="J121" s="31"/>
      <c r="K121" s="32">
        <v>-1039709453</v>
      </c>
    </row>
    <row r="122" spans="1:11" ht="21.75" customHeight="1">
      <c r="A122" s="7" t="s">
        <v>50</v>
      </c>
      <c r="E122" s="32">
        <f>SUM(E119:E121)</f>
        <v>-4429230577</v>
      </c>
      <c r="F122" s="31"/>
      <c r="G122" s="32">
        <f>SUM(G119:G121)</f>
        <v>-4173183803</v>
      </c>
      <c r="H122" s="31"/>
      <c r="I122" s="32">
        <f>SUM(I119:I121)</f>
        <v>-1651513783</v>
      </c>
      <c r="J122" s="31"/>
      <c r="K122" s="32">
        <f>SUM(K119:K121)</f>
        <v>-1572647675</v>
      </c>
    </row>
    <row r="123" spans="1:11" ht="21.75" customHeight="1">
      <c r="A123" s="7" t="s">
        <v>49</v>
      </c>
      <c r="E123" s="31">
        <f>SUM(E117+E122)</f>
        <v>1001097824</v>
      </c>
      <c r="F123" s="31"/>
      <c r="G123" s="31">
        <f>SUM(G117+G122)</f>
        <v>838635730</v>
      </c>
      <c r="H123" s="31"/>
      <c r="I123" s="31">
        <f>SUM(I117+I122)</f>
        <v>511717008</v>
      </c>
      <c r="J123" s="31"/>
      <c r="K123" s="31">
        <f>SUM(K117+K122)</f>
        <v>435321364</v>
      </c>
    </row>
    <row r="124" spans="1:11" ht="21.75" customHeight="1">
      <c r="A124" s="11" t="s">
        <v>57</v>
      </c>
      <c r="B124" s="26"/>
      <c r="C124" s="44"/>
      <c r="E124" s="31">
        <v>11960752</v>
      </c>
      <c r="F124" s="31"/>
      <c r="G124" s="31">
        <v>8255296</v>
      </c>
      <c r="H124" s="31"/>
      <c r="I124" s="31">
        <v>129431289</v>
      </c>
      <c r="J124" s="31"/>
      <c r="K124" s="31">
        <v>37074439</v>
      </c>
    </row>
    <row r="125" spans="1:11" ht="21.75" customHeight="1">
      <c r="A125" s="11" t="s">
        <v>58</v>
      </c>
      <c r="B125" s="26"/>
      <c r="C125" s="22">
        <v>24</v>
      </c>
      <c r="E125" s="31">
        <v>16018391</v>
      </c>
      <c r="F125" s="31"/>
      <c r="G125" s="31">
        <v>-10896342</v>
      </c>
      <c r="H125" s="31"/>
      <c r="I125" s="31">
        <v>18964196</v>
      </c>
      <c r="J125" s="31"/>
      <c r="K125" s="31">
        <v>-13235338</v>
      </c>
    </row>
    <row r="126" spans="1:11" ht="21.75" customHeight="1">
      <c r="A126" s="11" t="s">
        <v>60</v>
      </c>
      <c r="B126" s="26"/>
      <c r="C126" s="22"/>
      <c r="E126" s="31">
        <v>-81855754</v>
      </c>
      <c r="F126" s="31"/>
      <c r="G126" s="31">
        <v>-69100850</v>
      </c>
      <c r="H126" s="31"/>
      <c r="I126" s="31">
        <v>-39955829</v>
      </c>
      <c r="J126" s="31"/>
      <c r="K126" s="31">
        <v>-28365250</v>
      </c>
    </row>
    <row r="127" spans="1:11" ht="21.75" customHeight="1">
      <c r="A127" s="11" t="s">
        <v>61</v>
      </c>
      <c r="B127" s="26"/>
      <c r="E127" s="31">
        <v>-363850321</v>
      </c>
      <c r="F127" s="31"/>
      <c r="G127" s="31">
        <v>-306832354</v>
      </c>
      <c r="H127" s="31"/>
      <c r="I127" s="31">
        <v>-193431868</v>
      </c>
      <c r="J127" s="31"/>
      <c r="K127" s="31">
        <v>-167118860</v>
      </c>
    </row>
    <row r="128" spans="1:11" ht="21.75" customHeight="1">
      <c r="A128" s="11" t="s">
        <v>288</v>
      </c>
      <c r="B128" s="26"/>
      <c r="E128" s="31">
        <v>135184</v>
      </c>
      <c r="F128" s="31"/>
      <c r="G128" s="31">
        <v>6495955</v>
      </c>
      <c r="H128" s="31"/>
      <c r="I128" s="31">
        <v>1646896</v>
      </c>
      <c r="J128" s="31"/>
      <c r="K128" s="31">
        <v>4832270</v>
      </c>
    </row>
    <row r="129" spans="1:11" ht="21.75" customHeight="1">
      <c r="A129" s="11" t="s">
        <v>67</v>
      </c>
      <c r="B129" s="26"/>
      <c r="C129" s="22"/>
      <c r="E129" s="31">
        <v>-130102285</v>
      </c>
      <c r="F129" s="31"/>
      <c r="G129" s="31">
        <v>-143170026</v>
      </c>
      <c r="H129" s="31"/>
      <c r="I129" s="31">
        <v>-79944314</v>
      </c>
      <c r="J129" s="31"/>
      <c r="K129" s="31">
        <v>-105325632</v>
      </c>
    </row>
    <row r="130" spans="1:11" ht="21.75" customHeight="1">
      <c r="A130" s="11" t="s">
        <v>249</v>
      </c>
      <c r="B130" s="26"/>
      <c r="C130" s="22"/>
      <c r="E130" s="31"/>
      <c r="F130" s="31"/>
      <c r="G130" s="31"/>
      <c r="H130" s="31"/>
      <c r="I130" s="31"/>
      <c r="J130" s="31"/>
      <c r="K130" s="31"/>
    </row>
    <row r="131" spans="1:11" ht="21.75" customHeight="1">
      <c r="A131" s="11" t="s">
        <v>250</v>
      </c>
      <c r="B131" s="26"/>
      <c r="C131" s="22" t="s">
        <v>1</v>
      </c>
      <c r="E131" s="32">
        <v>146646684</v>
      </c>
      <c r="F131" s="31"/>
      <c r="G131" s="32">
        <v>146231606</v>
      </c>
      <c r="H131" s="31"/>
      <c r="I131" s="28">
        <v>0</v>
      </c>
      <c r="J131" s="31"/>
      <c r="K131" s="28">
        <v>0</v>
      </c>
    </row>
    <row r="132" spans="1:11" ht="21.75" customHeight="1">
      <c r="A132" s="7" t="s">
        <v>194</v>
      </c>
      <c r="B132" s="5"/>
      <c r="E132" s="31">
        <f>SUM(E123:E131)</f>
        <v>600050475</v>
      </c>
      <c r="F132" s="31"/>
      <c r="G132" s="31">
        <f>SUM(G123:G131)</f>
        <v>469619015</v>
      </c>
      <c r="H132" s="31"/>
      <c r="I132" s="31">
        <f>SUM(I123:I131)</f>
        <v>348427378</v>
      </c>
      <c r="J132" s="31"/>
      <c r="K132" s="31">
        <f>SUM(K123:K131)</f>
        <v>163182993</v>
      </c>
    </row>
    <row r="133" spans="1:11" ht="21.75" customHeight="1">
      <c r="A133" s="11" t="s">
        <v>195</v>
      </c>
      <c r="B133" s="5"/>
      <c r="C133" s="22">
        <v>22</v>
      </c>
      <c r="E133" s="32">
        <v>-77604940</v>
      </c>
      <c r="F133" s="31"/>
      <c r="G133" s="32">
        <v>-65086622</v>
      </c>
      <c r="H133" s="31"/>
      <c r="I133" s="32">
        <v>-50969990</v>
      </c>
      <c r="J133" s="31"/>
      <c r="K133" s="32">
        <v>-32456460</v>
      </c>
    </row>
    <row r="134" spans="1:11" ht="21.75" customHeight="1" thickBot="1">
      <c r="A134" s="7" t="s">
        <v>100</v>
      </c>
      <c r="E134" s="45">
        <f>SUM(E132:E133)</f>
        <v>522445535</v>
      </c>
      <c r="F134" s="31"/>
      <c r="G134" s="45">
        <f>SUM(G132:G133)</f>
        <v>404532393</v>
      </c>
      <c r="H134" s="31"/>
      <c r="I134" s="45">
        <f>SUM(I132:I133)</f>
        <v>297457388</v>
      </c>
      <c r="J134" s="31"/>
      <c r="K134" s="45">
        <f>SUM(K132:K133)</f>
        <v>130726533</v>
      </c>
    </row>
    <row r="135" spans="1:11" ht="21.75" customHeight="1" thickTop="1">
      <c r="E135" s="31"/>
      <c r="F135" s="31"/>
      <c r="G135" s="31"/>
      <c r="H135" s="31"/>
      <c r="I135" s="31"/>
      <c r="J135" s="31"/>
      <c r="K135" s="31"/>
    </row>
    <row r="136" spans="1:11" ht="21.75" customHeight="1">
      <c r="A136" s="11" t="s">
        <v>191</v>
      </c>
      <c r="E136" s="31"/>
      <c r="F136" s="31"/>
      <c r="G136" s="31"/>
      <c r="H136" s="31"/>
      <c r="I136" s="31"/>
      <c r="J136" s="31"/>
      <c r="K136" s="31"/>
    </row>
    <row r="137" spans="1:11" ht="21.75" customHeight="1">
      <c r="E137" s="31"/>
      <c r="F137" s="31"/>
      <c r="G137" s="31"/>
      <c r="H137" s="31"/>
      <c r="I137" s="31"/>
      <c r="J137" s="31"/>
      <c r="K137" s="31"/>
    </row>
    <row r="138" spans="1:11" ht="21.75" customHeight="1">
      <c r="E138" s="31"/>
      <c r="F138" s="31"/>
      <c r="G138" s="31"/>
      <c r="H138" s="31"/>
      <c r="I138" s="31"/>
      <c r="J138" s="31"/>
      <c r="K138" s="31"/>
    </row>
    <row r="139" spans="1:11" ht="21.75" customHeight="1">
      <c r="E139" s="31"/>
      <c r="F139" s="31"/>
      <c r="G139" s="31"/>
      <c r="H139" s="31"/>
      <c r="I139" s="31"/>
      <c r="J139" s="31"/>
      <c r="K139" s="31"/>
    </row>
    <row r="140" spans="1:11" ht="21.75" customHeight="1">
      <c r="E140" s="31"/>
      <c r="F140" s="31"/>
      <c r="G140" s="31"/>
      <c r="H140" s="31"/>
      <c r="I140" s="31"/>
      <c r="J140" s="31"/>
      <c r="K140" s="31"/>
    </row>
    <row r="141" spans="1:11" ht="21.75" customHeight="1">
      <c r="E141" s="31"/>
      <c r="F141" s="31"/>
      <c r="G141" s="31"/>
      <c r="H141" s="31"/>
      <c r="I141" s="31"/>
      <c r="J141" s="31"/>
      <c r="K141" s="31"/>
    </row>
    <row r="142" spans="1:11" ht="21.75" customHeight="1">
      <c r="E142" s="31"/>
      <c r="F142" s="31"/>
      <c r="G142" s="31"/>
      <c r="H142" s="31"/>
      <c r="I142" s="31"/>
      <c r="J142" s="31"/>
      <c r="K142" s="31"/>
    </row>
    <row r="143" spans="1:11" ht="21.75" customHeight="1">
      <c r="E143" s="31"/>
      <c r="F143" s="31"/>
      <c r="G143" s="31"/>
      <c r="H143" s="31"/>
      <c r="I143" s="31"/>
      <c r="J143" s="31"/>
      <c r="K143" s="31"/>
    </row>
    <row r="144" spans="1:11" ht="21.75" customHeight="1">
      <c r="E144" s="31"/>
      <c r="F144" s="31"/>
      <c r="G144" s="31"/>
      <c r="H144" s="31"/>
      <c r="I144" s="31"/>
      <c r="J144" s="31"/>
      <c r="K144" s="31"/>
    </row>
    <row r="145" spans="5:11" ht="21.75" customHeight="1">
      <c r="E145" s="31"/>
      <c r="F145" s="31"/>
      <c r="G145" s="31"/>
      <c r="H145" s="31"/>
      <c r="I145" s="31"/>
      <c r="J145" s="31"/>
      <c r="K145" s="31"/>
    </row>
    <row r="146" spans="5:11" ht="21.75" customHeight="1">
      <c r="E146" s="31"/>
      <c r="F146" s="31"/>
      <c r="G146" s="31"/>
      <c r="H146" s="31"/>
      <c r="I146" s="31"/>
      <c r="J146" s="31"/>
      <c r="K146" s="31"/>
    </row>
    <row r="147" spans="5:11" ht="21.75" customHeight="1">
      <c r="E147" s="31"/>
      <c r="F147" s="31"/>
      <c r="G147" s="31"/>
      <c r="H147" s="31"/>
      <c r="I147" s="31"/>
      <c r="J147" s="31"/>
      <c r="K147" s="31"/>
    </row>
    <row r="148" spans="5:11" ht="21.75" customHeight="1">
      <c r="E148" s="31"/>
      <c r="F148" s="31"/>
      <c r="G148" s="31"/>
      <c r="H148" s="31"/>
      <c r="I148" s="31"/>
      <c r="J148" s="31"/>
      <c r="K148" s="31"/>
    </row>
    <row r="149" spans="5:11" ht="21.75" customHeight="1">
      <c r="E149" s="31"/>
      <c r="F149" s="31"/>
      <c r="G149" s="31"/>
      <c r="H149" s="31"/>
      <c r="I149" s="31"/>
      <c r="J149" s="31"/>
      <c r="K149" s="31"/>
    </row>
    <row r="150" spans="5:11" ht="21.75" customHeight="1">
      <c r="E150" s="31"/>
      <c r="F150" s="31"/>
      <c r="G150" s="31"/>
      <c r="H150" s="31"/>
      <c r="I150" s="31"/>
      <c r="J150" s="31"/>
      <c r="K150" s="31"/>
    </row>
    <row r="151" spans="5:11" ht="21.75" customHeight="1">
      <c r="E151" s="31"/>
      <c r="F151" s="31"/>
      <c r="G151" s="31"/>
      <c r="H151" s="31"/>
      <c r="I151" s="31"/>
      <c r="J151" s="31"/>
      <c r="K151" s="31"/>
    </row>
    <row r="152" spans="5:11" ht="21.75" customHeight="1">
      <c r="E152" s="31"/>
      <c r="F152" s="31"/>
      <c r="G152" s="31"/>
      <c r="H152" s="31"/>
      <c r="I152" s="31"/>
      <c r="J152" s="31"/>
      <c r="K152" s="31"/>
    </row>
    <row r="153" spans="5:11" ht="21.75" customHeight="1">
      <c r="E153" s="31"/>
      <c r="F153" s="31"/>
      <c r="G153" s="31"/>
      <c r="H153" s="31"/>
      <c r="I153" s="31"/>
      <c r="J153" s="31"/>
      <c r="K153" s="31"/>
    </row>
    <row r="154" spans="5:11" ht="21.75" customHeight="1">
      <c r="E154" s="31"/>
      <c r="F154" s="31"/>
      <c r="G154" s="31"/>
      <c r="H154" s="31"/>
      <c r="I154" s="31"/>
      <c r="J154" s="31"/>
      <c r="K154" s="31"/>
    </row>
    <row r="155" spans="5:11" ht="21.75" customHeight="1">
      <c r="E155" s="31"/>
      <c r="F155" s="31"/>
      <c r="G155" s="31"/>
      <c r="H155" s="31"/>
      <c r="I155" s="31"/>
      <c r="J155" s="31"/>
      <c r="K155" s="31"/>
    </row>
    <row r="156" spans="5:11" ht="21.75" customHeight="1">
      <c r="E156" s="31"/>
      <c r="F156" s="31"/>
      <c r="G156" s="31"/>
      <c r="H156" s="31"/>
      <c r="I156" s="31"/>
      <c r="J156" s="31"/>
      <c r="K156" s="31"/>
    </row>
    <row r="157" spans="5:11" ht="21.75" customHeight="1">
      <c r="E157" s="31"/>
      <c r="F157" s="31"/>
      <c r="G157" s="31"/>
      <c r="H157" s="31"/>
      <c r="I157" s="31"/>
      <c r="J157" s="31"/>
      <c r="K157" s="31"/>
    </row>
    <row r="158" spans="5:11" ht="21.75" customHeight="1">
      <c r="E158" s="31"/>
      <c r="F158" s="31"/>
      <c r="G158" s="31"/>
      <c r="H158" s="31"/>
      <c r="I158" s="31"/>
      <c r="J158" s="31"/>
      <c r="K158" s="31"/>
    </row>
    <row r="159" spans="5:11" ht="21.75" customHeight="1">
      <c r="E159" s="31"/>
      <c r="F159" s="31"/>
      <c r="G159" s="31"/>
      <c r="H159" s="31"/>
      <c r="I159" s="31"/>
      <c r="J159" s="31"/>
      <c r="K159" s="31"/>
    </row>
    <row r="160" spans="5:11" ht="21.75" customHeight="1">
      <c r="E160" s="31"/>
      <c r="F160" s="31"/>
      <c r="G160" s="31"/>
      <c r="H160" s="31"/>
      <c r="I160" s="31"/>
      <c r="J160" s="31"/>
      <c r="K160" s="31">
        <v>8</v>
      </c>
    </row>
    <row r="161" spans="1:11" ht="21.75" customHeight="1">
      <c r="K161" s="41" t="s">
        <v>72</v>
      </c>
    </row>
    <row r="162" spans="1:11" s="46" customFormat="1" ht="21.75" customHeight="1">
      <c r="A162" s="1" t="s">
        <v>201</v>
      </c>
      <c r="K162" s="9"/>
    </row>
    <row r="163" spans="1:11" s="46" customFormat="1" ht="21.75" customHeight="1">
      <c r="A163" s="7" t="s">
        <v>215</v>
      </c>
      <c r="K163" s="9"/>
    </row>
    <row r="164" spans="1:11" s="46" customFormat="1" ht="21.75" customHeight="1">
      <c r="A164" s="42" t="s">
        <v>256</v>
      </c>
      <c r="K164" s="9"/>
    </row>
    <row r="165" spans="1:11" s="46" customFormat="1" ht="21.75" customHeight="1">
      <c r="C165" s="3"/>
      <c r="D165" s="4"/>
      <c r="E165" s="4"/>
      <c r="F165" s="4"/>
      <c r="G165" s="4"/>
      <c r="H165" s="4"/>
      <c r="I165" s="4"/>
      <c r="J165" s="4"/>
      <c r="K165" s="41" t="s">
        <v>10</v>
      </c>
    </row>
    <row r="166" spans="1:11" s="46" customFormat="1" ht="21.75" customHeight="1">
      <c r="C166" s="11"/>
      <c r="D166" s="10"/>
      <c r="E166" s="96" t="s">
        <v>3</v>
      </c>
      <c r="F166" s="96"/>
      <c r="G166" s="96"/>
      <c r="H166" s="13"/>
      <c r="I166" s="96" t="s">
        <v>4</v>
      </c>
      <c r="J166" s="96"/>
      <c r="K166" s="96"/>
    </row>
    <row r="167" spans="1:11" s="46" customFormat="1" ht="21.75" customHeight="1">
      <c r="C167" s="32" t="s">
        <v>5</v>
      </c>
      <c r="D167" s="10"/>
      <c r="E167" s="16">
        <v>2026</v>
      </c>
      <c r="F167" s="43"/>
      <c r="G167" s="16">
        <v>2025</v>
      </c>
      <c r="H167" s="43"/>
      <c r="I167" s="16">
        <v>2026</v>
      </c>
      <c r="J167" s="43"/>
      <c r="K167" s="16">
        <v>2025</v>
      </c>
    </row>
    <row r="168" spans="1:11" s="46" customFormat="1" ht="21.75" customHeight="1">
      <c r="C168" s="19"/>
      <c r="D168" s="15"/>
      <c r="E168" s="19"/>
      <c r="F168" s="17"/>
      <c r="G168" s="19"/>
      <c r="H168" s="18"/>
      <c r="I168" s="19"/>
      <c r="J168" s="17"/>
      <c r="K168" s="20"/>
    </row>
    <row r="169" spans="1:11" s="46" customFormat="1" ht="21.75" customHeight="1">
      <c r="A169" s="7" t="s">
        <v>100</v>
      </c>
      <c r="C169" s="47"/>
      <c r="D169" s="48"/>
      <c r="E169" s="49">
        <f>SUM(E134)</f>
        <v>522445535</v>
      </c>
      <c r="F169" s="50"/>
      <c r="G169" s="49">
        <f>SUM(G134)</f>
        <v>404532393</v>
      </c>
      <c r="H169" s="51"/>
      <c r="I169" s="49">
        <f>SUM(I134)</f>
        <v>297457388</v>
      </c>
      <c r="J169" s="52"/>
      <c r="K169" s="49">
        <f>SUM(K134)</f>
        <v>130726533</v>
      </c>
    </row>
    <row r="170" spans="1:11" s="46" customFormat="1" ht="21.75" customHeight="1">
      <c r="A170" s="53"/>
      <c r="C170" s="50"/>
      <c r="D170" s="54"/>
      <c r="E170" s="52"/>
      <c r="F170" s="50"/>
      <c r="G170" s="55"/>
      <c r="H170" s="51"/>
      <c r="I170" s="55"/>
      <c r="J170" s="52"/>
      <c r="K170" s="52"/>
    </row>
    <row r="171" spans="1:11" s="46" customFormat="1" ht="21.75" customHeight="1">
      <c r="A171" s="7" t="s">
        <v>81</v>
      </c>
      <c r="C171" s="47"/>
      <c r="D171" s="48"/>
      <c r="E171" s="56"/>
      <c r="F171" s="47"/>
      <c r="G171" s="57"/>
      <c r="H171" s="58"/>
      <c r="I171" s="57"/>
      <c r="J171" s="52"/>
      <c r="K171" s="52"/>
    </row>
    <row r="172" spans="1:11" s="46" customFormat="1" ht="21.75" customHeight="1">
      <c r="A172" s="77" t="s">
        <v>216</v>
      </c>
      <c r="B172" s="59"/>
      <c r="C172" s="60"/>
      <c r="D172" s="54"/>
      <c r="E172" s="57"/>
      <c r="F172" s="50"/>
      <c r="G172" s="57"/>
      <c r="H172" s="58"/>
      <c r="I172" s="57"/>
      <c r="J172" s="52"/>
      <c r="K172" s="57"/>
    </row>
    <row r="173" spans="1:11" s="46" customFormat="1" ht="21.75" customHeight="1">
      <c r="A173" s="77" t="s">
        <v>217</v>
      </c>
      <c r="B173" s="59"/>
      <c r="C173" s="60"/>
      <c r="D173" s="54"/>
      <c r="E173" s="57"/>
      <c r="F173" s="50"/>
      <c r="G173" s="57"/>
      <c r="H173" s="58"/>
      <c r="I173" s="57"/>
      <c r="J173" s="52"/>
      <c r="K173" s="57"/>
    </row>
    <row r="174" spans="1:11" s="46" customFormat="1" ht="21.75" customHeight="1">
      <c r="A174" s="68" t="s">
        <v>308</v>
      </c>
      <c r="C174" s="62"/>
      <c r="D174" s="54"/>
      <c r="E174" s="52"/>
      <c r="F174" s="63"/>
      <c r="G174" s="55"/>
      <c r="H174" s="51"/>
      <c r="I174" s="55"/>
      <c r="J174" s="52"/>
      <c r="K174" s="52"/>
    </row>
    <row r="175" spans="1:11" s="46" customFormat="1" ht="21.75" customHeight="1">
      <c r="A175" s="64" t="s">
        <v>305</v>
      </c>
      <c r="C175" s="22">
        <v>11</v>
      </c>
      <c r="D175" s="54"/>
      <c r="E175" s="65">
        <v>2005440</v>
      </c>
      <c r="F175" s="66"/>
      <c r="G175" s="65">
        <v>-72639</v>
      </c>
      <c r="H175" s="67"/>
      <c r="I175" s="65">
        <v>0</v>
      </c>
      <c r="J175" s="67"/>
      <c r="K175" s="65">
        <v>0</v>
      </c>
    </row>
    <row r="176" spans="1:11" s="46" customFormat="1" ht="21.75" customHeight="1">
      <c r="A176" s="11" t="s">
        <v>216</v>
      </c>
      <c r="C176" s="62"/>
      <c r="D176" s="54"/>
      <c r="E176" s="52"/>
      <c r="F176" s="63"/>
      <c r="G176" s="55"/>
      <c r="H176" s="51"/>
      <c r="I176" s="55"/>
      <c r="J176" s="52"/>
      <c r="K176" s="52"/>
    </row>
    <row r="177" spans="1:11" s="46" customFormat="1" ht="21.75" customHeight="1">
      <c r="A177" s="11" t="s">
        <v>219</v>
      </c>
      <c r="C177" s="62"/>
      <c r="D177" s="54"/>
      <c r="E177" s="65">
        <f>SUM(E172:E175)</f>
        <v>2005440</v>
      </c>
      <c r="F177" s="68"/>
      <c r="G177" s="65">
        <f>SUM(G172:G175)</f>
        <v>-72639</v>
      </c>
      <c r="H177" s="67"/>
      <c r="I177" s="65">
        <f>SUM(I172:I175)</f>
        <v>0</v>
      </c>
      <c r="J177" s="67"/>
      <c r="K177" s="65">
        <f>SUM(K172:K175)</f>
        <v>0</v>
      </c>
    </row>
    <row r="178" spans="1:11" s="46" customFormat="1" ht="21.75" customHeight="1">
      <c r="A178" s="77" t="s">
        <v>218</v>
      </c>
      <c r="C178" s="62"/>
      <c r="D178" s="54"/>
      <c r="E178" s="67"/>
      <c r="F178" s="68"/>
      <c r="G178" s="67"/>
      <c r="H178" s="67"/>
      <c r="I178" s="67"/>
      <c r="J178" s="67"/>
      <c r="K178" s="67"/>
    </row>
    <row r="179" spans="1:11" s="46" customFormat="1" ht="21.75" customHeight="1">
      <c r="A179" s="77" t="s">
        <v>217</v>
      </c>
      <c r="B179" s="69"/>
      <c r="C179" s="68"/>
      <c r="D179" s="68"/>
      <c r="E179" s="70"/>
      <c r="F179" s="68"/>
      <c r="G179" s="70"/>
      <c r="H179" s="71"/>
      <c r="I179" s="71"/>
      <c r="J179" s="70"/>
      <c r="K179" s="71"/>
    </row>
    <row r="180" spans="1:11" s="46" customFormat="1" ht="21.75" customHeight="1">
      <c r="A180" s="36" t="s">
        <v>127</v>
      </c>
      <c r="B180" s="69"/>
      <c r="C180" s="68"/>
      <c r="D180" s="68"/>
      <c r="E180" s="67">
        <v>99264060</v>
      </c>
      <c r="F180" s="68"/>
      <c r="G180" s="67">
        <v>-102345646</v>
      </c>
      <c r="H180" s="67"/>
      <c r="I180" s="67">
        <v>99264060</v>
      </c>
      <c r="J180" s="67"/>
      <c r="K180" s="67">
        <v>-102345646</v>
      </c>
    </row>
    <row r="181" spans="1:11" s="46" customFormat="1" ht="21.75" customHeight="1">
      <c r="A181" s="36" t="s">
        <v>117</v>
      </c>
      <c r="B181" s="69"/>
      <c r="C181" s="68"/>
      <c r="D181" s="68"/>
      <c r="E181" s="67">
        <v>-2835353</v>
      </c>
      <c r="F181" s="68"/>
      <c r="G181" s="67">
        <v>34377132</v>
      </c>
      <c r="H181" s="67"/>
      <c r="I181" s="67">
        <v>-2835353</v>
      </c>
      <c r="J181" s="67"/>
      <c r="K181" s="67">
        <v>34377132</v>
      </c>
    </row>
    <row r="182" spans="1:11" s="46" customFormat="1" ht="21.75" customHeight="1">
      <c r="A182" s="36" t="s">
        <v>128</v>
      </c>
      <c r="B182" s="69"/>
      <c r="C182" s="68"/>
      <c r="D182" s="68"/>
      <c r="E182" s="67"/>
      <c r="F182" s="68"/>
      <c r="G182" s="67"/>
      <c r="H182" s="67"/>
      <c r="I182" s="67"/>
      <c r="J182" s="67"/>
      <c r="K182" s="67"/>
    </row>
    <row r="183" spans="1:11" s="46" customFormat="1" ht="21.75" customHeight="1">
      <c r="A183" s="36" t="s">
        <v>269</v>
      </c>
      <c r="B183" s="69"/>
      <c r="C183" s="22">
        <v>22</v>
      </c>
      <c r="D183" s="68"/>
      <c r="E183" s="65">
        <v>-19285741</v>
      </c>
      <c r="F183" s="68"/>
      <c r="G183" s="65">
        <v>13593703</v>
      </c>
      <c r="H183" s="67"/>
      <c r="I183" s="65">
        <v>-19285741</v>
      </c>
      <c r="J183" s="67"/>
      <c r="K183" s="65">
        <v>13593703</v>
      </c>
    </row>
    <row r="184" spans="1:11" s="46" customFormat="1" ht="21.75" customHeight="1">
      <c r="A184" s="11" t="s">
        <v>218</v>
      </c>
      <c r="B184" s="69"/>
      <c r="C184" s="68"/>
      <c r="D184" s="68"/>
      <c r="E184" s="67"/>
      <c r="F184" s="68"/>
      <c r="G184" s="67"/>
      <c r="H184" s="67"/>
      <c r="I184" s="67"/>
      <c r="J184" s="67"/>
      <c r="K184" s="67"/>
    </row>
    <row r="185" spans="1:11" s="46" customFormat="1" ht="21.75" customHeight="1">
      <c r="A185" s="11" t="s">
        <v>219</v>
      </c>
      <c r="B185" s="69"/>
      <c r="C185" s="68"/>
      <c r="D185" s="68"/>
      <c r="E185" s="65">
        <f>SUM(E180:E183)</f>
        <v>77142966</v>
      </c>
      <c r="F185" s="68"/>
      <c r="G185" s="65">
        <f>SUM(G180:G183)</f>
        <v>-54374811</v>
      </c>
      <c r="H185" s="67"/>
      <c r="I185" s="65">
        <f>SUM(I180:I183)</f>
        <v>77142966</v>
      </c>
      <c r="J185" s="67"/>
      <c r="K185" s="65">
        <f>SUM(K180:K183)</f>
        <v>-54374811</v>
      </c>
    </row>
    <row r="186" spans="1:11" s="46" customFormat="1" ht="21.75" customHeight="1">
      <c r="A186" s="7" t="s">
        <v>94</v>
      </c>
      <c r="C186" s="56"/>
      <c r="D186" s="48"/>
      <c r="E186" s="49">
        <f>E185+E177</f>
        <v>79148406</v>
      </c>
      <c r="F186" s="63"/>
      <c r="G186" s="49">
        <f>G185+G177</f>
        <v>-54447450</v>
      </c>
      <c r="H186" s="51"/>
      <c r="I186" s="49">
        <f>I185+I177</f>
        <v>77142966</v>
      </c>
      <c r="J186" s="52"/>
      <c r="K186" s="49">
        <f>K185+K177</f>
        <v>-54374811</v>
      </c>
    </row>
    <row r="187" spans="1:11" s="46" customFormat="1" ht="21.75" customHeight="1">
      <c r="A187" s="72"/>
      <c r="C187" s="56"/>
      <c r="D187" s="48"/>
      <c r="E187" s="52"/>
      <c r="F187" s="63"/>
      <c r="G187" s="55"/>
      <c r="H187" s="51"/>
      <c r="I187" s="55"/>
      <c r="J187" s="52"/>
      <c r="K187" s="52"/>
    </row>
    <row r="188" spans="1:11" s="46" customFormat="1" ht="21.75" customHeight="1" thickBot="1">
      <c r="A188" s="7" t="s">
        <v>95</v>
      </c>
      <c r="C188" s="56"/>
      <c r="D188" s="48"/>
      <c r="E188" s="73">
        <f>E169+E186</f>
        <v>601593941</v>
      </c>
      <c r="F188" s="63"/>
      <c r="G188" s="73">
        <f>G169+G186</f>
        <v>350084943</v>
      </c>
      <c r="H188" s="51"/>
      <c r="I188" s="73">
        <f>I169+I186</f>
        <v>374600354</v>
      </c>
      <c r="J188" s="52"/>
      <c r="K188" s="73">
        <f>K169+K186</f>
        <v>76351722</v>
      </c>
    </row>
    <row r="189" spans="1:11" s="46" customFormat="1" ht="21.75" customHeight="1" thickTop="1">
      <c r="A189" s="72"/>
      <c r="C189" s="56"/>
      <c r="D189" s="48"/>
      <c r="E189" s="56"/>
      <c r="F189" s="63"/>
      <c r="G189" s="57"/>
      <c r="H189" s="58"/>
      <c r="I189" s="57"/>
      <c r="J189" s="52"/>
      <c r="K189" s="52"/>
    </row>
    <row r="190" spans="1:11" s="46" customFormat="1" ht="21.75" customHeight="1">
      <c r="A190" s="7" t="s">
        <v>220</v>
      </c>
      <c r="C190" s="56"/>
      <c r="D190" s="48"/>
      <c r="E190" s="56"/>
      <c r="F190" s="63"/>
      <c r="G190" s="57"/>
      <c r="H190" s="58"/>
      <c r="I190" s="57"/>
      <c r="J190" s="52"/>
      <c r="K190" s="52"/>
    </row>
    <row r="191" spans="1:11" s="46" customFormat="1" ht="21.75" customHeight="1" thickBot="1">
      <c r="A191" s="11" t="s">
        <v>221</v>
      </c>
      <c r="C191" s="56"/>
      <c r="D191" s="48"/>
      <c r="E191" s="55">
        <f>E193-E192</f>
        <v>478638844</v>
      </c>
      <c r="F191" s="63"/>
      <c r="G191" s="55">
        <f>SUM(G193-G192)</f>
        <v>354754059</v>
      </c>
      <c r="H191" s="58"/>
      <c r="I191" s="73">
        <f>SUM(I169)</f>
        <v>297457388</v>
      </c>
      <c r="J191" s="52"/>
      <c r="K191" s="73">
        <f>SUM(K169)</f>
        <v>130726533</v>
      </c>
    </row>
    <row r="192" spans="1:11" s="46" customFormat="1" ht="21.75" customHeight="1" thickTop="1">
      <c r="A192" s="11" t="s">
        <v>68</v>
      </c>
      <c r="C192" s="56"/>
      <c r="D192" s="48"/>
      <c r="E192" s="49">
        <v>43806691</v>
      </c>
      <c r="F192" s="63"/>
      <c r="G192" s="49">
        <v>49778334</v>
      </c>
      <c r="H192" s="58"/>
      <c r="I192" s="57"/>
      <c r="J192" s="52"/>
      <c r="K192" s="52"/>
    </row>
    <row r="193" spans="1:11" s="46" customFormat="1" ht="21.75" customHeight="1" thickBot="1">
      <c r="A193" s="72"/>
      <c r="C193" s="56"/>
      <c r="D193" s="48"/>
      <c r="E193" s="73">
        <f>SUM(E134)</f>
        <v>522445535</v>
      </c>
      <c r="F193" s="63"/>
      <c r="G193" s="73">
        <f>SUM(G134)</f>
        <v>404532393</v>
      </c>
      <c r="H193" s="58"/>
      <c r="I193" s="57"/>
      <c r="J193" s="52"/>
      <c r="K193" s="52"/>
    </row>
    <row r="194" spans="1:11" s="46" customFormat="1" ht="21.75" customHeight="1" thickTop="1">
      <c r="A194" s="7" t="s">
        <v>222</v>
      </c>
      <c r="C194" s="52"/>
      <c r="D194" s="54"/>
      <c r="E194" s="52"/>
      <c r="F194" s="63"/>
      <c r="G194" s="55"/>
      <c r="H194" s="51"/>
      <c r="I194" s="55"/>
      <c r="J194" s="52"/>
      <c r="K194" s="52"/>
    </row>
    <row r="195" spans="1:11" s="46" customFormat="1" ht="21.75" customHeight="1" thickBot="1">
      <c r="A195" s="11" t="s">
        <v>221</v>
      </c>
      <c r="C195" s="52"/>
      <c r="D195" s="54"/>
      <c r="E195" s="55">
        <f>SUM(E197-E196)</f>
        <v>557787250</v>
      </c>
      <c r="F195" s="63"/>
      <c r="G195" s="55">
        <f>SUM(G197-G196)</f>
        <v>300306609</v>
      </c>
      <c r="H195" s="51"/>
      <c r="I195" s="73">
        <f>I188</f>
        <v>374600354</v>
      </c>
      <c r="J195" s="52"/>
      <c r="K195" s="73">
        <f>K188</f>
        <v>76351722</v>
      </c>
    </row>
    <row r="196" spans="1:11" s="46" customFormat="1" ht="21.75" customHeight="1" thickTop="1">
      <c r="A196" s="11" t="s">
        <v>68</v>
      </c>
      <c r="C196" s="52"/>
      <c r="D196" s="54"/>
      <c r="E196" s="49">
        <f>SUM(E192)</f>
        <v>43806691</v>
      </c>
      <c r="F196" s="63"/>
      <c r="G196" s="49">
        <f>SUM(G192)</f>
        <v>49778334</v>
      </c>
      <c r="H196" s="51"/>
      <c r="I196" s="55"/>
      <c r="J196" s="52"/>
      <c r="K196" s="55"/>
    </row>
    <row r="197" spans="1:11" s="46" customFormat="1" ht="21.75" customHeight="1" thickBot="1">
      <c r="A197" s="53"/>
      <c r="C197" s="52"/>
      <c r="D197" s="54"/>
      <c r="E197" s="74">
        <f>SUM(E188)</f>
        <v>601593941</v>
      </c>
      <c r="F197" s="63"/>
      <c r="G197" s="74">
        <f>SUM(G188)</f>
        <v>350084943</v>
      </c>
      <c r="H197" s="58"/>
      <c r="I197" s="57"/>
      <c r="J197" s="52"/>
      <c r="K197" s="57"/>
    </row>
    <row r="198" spans="1:11" s="46" customFormat="1" ht="21.75" customHeight="1" thickTop="1">
      <c r="A198" s="53"/>
      <c r="C198" s="52"/>
      <c r="D198" s="54"/>
      <c r="E198" s="55"/>
      <c r="F198" s="63"/>
      <c r="G198" s="55"/>
      <c r="H198" s="58"/>
      <c r="I198" s="57"/>
      <c r="J198" s="52"/>
      <c r="K198" s="57"/>
    </row>
    <row r="199" spans="1:11" s="46" customFormat="1" ht="21.75" customHeight="1">
      <c r="A199" s="53"/>
      <c r="C199" s="52"/>
      <c r="D199" s="54"/>
      <c r="E199" s="57"/>
      <c r="F199" s="63"/>
      <c r="G199" s="57"/>
      <c r="H199" s="58"/>
      <c r="I199" s="57"/>
      <c r="J199" s="52"/>
      <c r="K199" s="41" t="s">
        <v>101</v>
      </c>
    </row>
    <row r="200" spans="1:11" s="46" customFormat="1" ht="21.75" customHeight="1">
      <c r="A200" s="7" t="s">
        <v>96</v>
      </c>
      <c r="C200" s="62">
        <v>25</v>
      </c>
      <c r="D200" s="54"/>
      <c r="E200" s="57"/>
      <c r="F200" s="63"/>
      <c r="G200" s="57"/>
      <c r="H200" s="58"/>
      <c r="I200" s="57"/>
      <c r="J200" s="52"/>
      <c r="K200" s="57"/>
    </row>
    <row r="201" spans="1:11" s="46" customFormat="1" ht="21.75" customHeight="1">
      <c r="A201" s="11" t="s">
        <v>97</v>
      </c>
      <c r="C201" s="52"/>
      <c r="D201" s="54"/>
      <c r="E201" s="75">
        <v>0.67</v>
      </c>
      <c r="F201" s="75"/>
      <c r="G201" s="75">
        <v>0.5</v>
      </c>
      <c r="H201" s="76"/>
      <c r="I201" s="75">
        <v>0.41599999999999998</v>
      </c>
      <c r="J201" s="76"/>
      <c r="K201" s="75">
        <v>0.18</v>
      </c>
    </row>
    <row r="202" spans="1:11" s="46" customFormat="1" ht="21.75" customHeight="1">
      <c r="A202" s="11" t="s">
        <v>98</v>
      </c>
      <c r="C202" s="52"/>
      <c r="D202" s="54"/>
      <c r="E202" s="75">
        <v>0.67</v>
      </c>
      <c r="F202" s="75"/>
      <c r="G202" s="75">
        <v>0.5</v>
      </c>
      <c r="H202" s="76"/>
      <c r="I202" s="75">
        <v>0.41</v>
      </c>
      <c r="J202" s="76"/>
      <c r="K202" s="75">
        <v>0.18</v>
      </c>
    </row>
    <row r="203" spans="1:11" s="46" customFormat="1" ht="21.75" customHeight="1">
      <c r="A203" s="53"/>
      <c r="C203" s="52"/>
      <c r="D203" s="54"/>
      <c r="E203" s="57"/>
      <c r="F203" s="63"/>
      <c r="G203" s="57"/>
      <c r="H203" s="58"/>
      <c r="I203" s="57"/>
      <c r="J203" s="52"/>
      <c r="K203" s="57"/>
    </row>
    <row r="204" spans="1:11" s="46" customFormat="1" ht="21.75" customHeight="1">
      <c r="A204" s="11" t="s">
        <v>191</v>
      </c>
      <c r="C204" s="52"/>
      <c r="D204" s="54"/>
      <c r="E204" s="57"/>
      <c r="F204" s="63"/>
      <c r="G204" s="57"/>
      <c r="H204" s="58"/>
      <c r="I204" s="57"/>
      <c r="J204" s="52"/>
      <c r="K204" s="57"/>
    </row>
    <row r="205" spans="1:11" s="46" customFormat="1" ht="21.75" customHeight="1">
      <c r="A205" s="11"/>
      <c r="C205" s="52"/>
      <c r="D205" s="54"/>
      <c r="E205" s="57"/>
      <c r="F205" s="63"/>
      <c r="G205" s="57"/>
      <c r="H205" s="58"/>
      <c r="I205" s="57"/>
      <c r="J205" s="52"/>
      <c r="K205" s="57"/>
    </row>
    <row r="206" spans="1:11" s="46" customFormat="1" ht="21.75" customHeight="1">
      <c r="A206" s="11"/>
      <c r="C206" s="52"/>
      <c r="D206" s="54"/>
      <c r="E206" s="57"/>
      <c r="F206" s="63"/>
      <c r="G206" s="57"/>
      <c r="H206" s="58"/>
      <c r="I206" s="57"/>
      <c r="J206" s="52"/>
      <c r="K206" s="57"/>
    </row>
    <row r="207" spans="1:11" s="46" customFormat="1" ht="21.75" customHeight="1">
      <c r="A207" s="11"/>
      <c r="C207" s="52"/>
      <c r="D207" s="54"/>
      <c r="E207" s="57"/>
      <c r="F207" s="63"/>
      <c r="G207" s="57"/>
      <c r="H207" s="58"/>
      <c r="I207" s="57"/>
      <c r="J207" s="52"/>
      <c r="K207" s="57"/>
    </row>
    <row r="208" spans="1:11" s="46" customFormat="1" ht="21.75" customHeight="1">
      <c r="A208" s="11"/>
      <c r="C208" s="52"/>
      <c r="D208" s="54"/>
      <c r="E208" s="57"/>
      <c r="F208" s="63"/>
      <c r="G208" s="57"/>
      <c r="H208" s="58"/>
      <c r="I208" s="57"/>
      <c r="J208" s="52"/>
      <c r="K208" s="57"/>
    </row>
    <row r="209" spans="1:11" s="46" customFormat="1" ht="21.75" customHeight="1">
      <c r="A209" s="11"/>
      <c r="C209" s="52"/>
      <c r="D209" s="54"/>
      <c r="E209" s="57"/>
      <c r="F209" s="63"/>
      <c r="G209" s="57"/>
      <c r="H209" s="58"/>
      <c r="I209" s="57"/>
      <c r="J209" s="52"/>
      <c r="K209" s="57"/>
    </row>
    <row r="210" spans="1:11" s="46" customFormat="1" ht="21.75" customHeight="1">
      <c r="A210" s="53"/>
      <c r="C210" s="52"/>
      <c r="D210" s="54"/>
      <c r="E210" s="57"/>
      <c r="F210" s="63"/>
      <c r="G210" s="57"/>
      <c r="H210" s="58"/>
      <c r="I210" s="57"/>
      <c r="J210" s="52"/>
      <c r="K210" s="57"/>
    </row>
    <row r="211" spans="1:11" s="46" customFormat="1" ht="21.75" customHeight="1">
      <c r="A211" s="53"/>
      <c r="C211" s="52"/>
      <c r="D211" s="54"/>
      <c r="E211" s="57"/>
      <c r="F211" s="63"/>
      <c r="G211" s="57"/>
      <c r="H211" s="58"/>
      <c r="I211" s="57"/>
      <c r="J211" s="52"/>
      <c r="K211" s="57"/>
    </row>
    <row r="212" spans="1:11" s="46" customFormat="1" ht="21.75" customHeight="1">
      <c r="A212" s="53"/>
      <c r="C212" s="52"/>
      <c r="D212" s="54"/>
      <c r="E212" s="57"/>
      <c r="F212" s="63"/>
      <c r="G212" s="57"/>
      <c r="H212" s="58"/>
      <c r="I212" s="57"/>
      <c r="J212" s="52"/>
      <c r="K212" s="57"/>
    </row>
    <row r="213" spans="1:11" s="46" customFormat="1" ht="21.75" customHeight="1">
      <c r="A213" s="53"/>
      <c r="C213" s="52"/>
      <c r="D213" s="54"/>
      <c r="E213" s="57"/>
      <c r="F213" s="63"/>
      <c r="G213" s="57"/>
      <c r="H213" s="58"/>
      <c r="I213" s="57"/>
      <c r="J213" s="52"/>
      <c r="K213" s="57"/>
    </row>
    <row r="214" spans="1:11" s="46" customFormat="1" ht="21.75" customHeight="1">
      <c r="A214" s="53"/>
      <c r="C214" s="52"/>
      <c r="D214" s="54"/>
      <c r="E214" s="57"/>
      <c r="F214" s="63"/>
      <c r="G214" s="57"/>
      <c r="H214" s="58"/>
      <c r="I214" s="57"/>
      <c r="J214" s="52"/>
      <c r="K214" s="55">
        <v>9</v>
      </c>
    </row>
    <row r="215" spans="1:11" s="46" customFormat="1" ht="21.75" customHeight="1">
      <c r="A215" s="53"/>
      <c r="C215" s="52"/>
      <c r="D215" s="54"/>
      <c r="E215" s="57"/>
      <c r="F215" s="63"/>
      <c r="G215" s="57"/>
      <c r="H215" s="58"/>
      <c r="I215" s="57"/>
      <c r="J215" s="52"/>
      <c r="K215" s="57"/>
    </row>
    <row r="216" spans="1:11" s="46" customFormat="1" ht="21.75" customHeight="1">
      <c r="A216" s="53"/>
      <c r="C216" s="52"/>
      <c r="D216" s="54"/>
      <c r="E216" s="57"/>
      <c r="F216" s="63"/>
      <c r="G216" s="57"/>
      <c r="H216" s="58"/>
      <c r="I216" s="57"/>
      <c r="J216" s="52"/>
      <c r="K216" s="57"/>
    </row>
    <row r="217" spans="1:11" s="46" customFormat="1" ht="21.75" customHeight="1">
      <c r="A217" s="53"/>
      <c r="C217" s="52"/>
      <c r="D217" s="54"/>
      <c r="E217" s="57"/>
      <c r="F217" s="63"/>
      <c r="G217" s="57"/>
      <c r="H217" s="58"/>
      <c r="I217" s="57"/>
      <c r="J217" s="52"/>
      <c r="K217" s="57"/>
    </row>
    <row r="218" spans="1:11" s="46" customFormat="1" ht="21.75" customHeight="1">
      <c r="A218" s="53"/>
      <c r="C218" s="52"/>
      <c r="D218" s="54"/>
      <c r="E218" s="57"/>
      <c r="F218" s="63"/>
      <c r="G218" s="57"/>
      <c r="H218" s="58"/>
      <c r="I218" s="57"/>
      <c r="J218" s="52"/>
      <c r="K218" s="57"/>
    </row>
    <row r="219" spans="1:11" s="46" customFormat="1" ht="21.75" customHeight="1">
      <c r="C219" s="52"/>
      <c r="D219" s="54"/>
      <c r="E219" s="57"/>
      <c r="F219" s="63"/>
      <c r="G219" s="57"/>
      <c r="H219" s="58"/>
      <c r="I219" s="57"/>
      <c r="J219" s="52"/>
    </row>
    <row r="220" spans="1:11" s="46" customFormat="1" ht="21.75" customHeight="1">
      <c r="A220" s="53"/>
      <c r="C220" s="52"/>
      <c r="D220" s="54"/>
      <c r="E220" s="57"/>
      <c r="F220" s="63"/>
      <c r="G220" s="57"/>
      <c r="H220" s="58"/>
      <c r="I220" s="57"/>
      <c r="J220" s="52"/>
      <c r="K220" s="57"/>
    </row>
    <row r="221" spans="1:11" s="46" customFormat="1" ht="21.75" customHeight="1">
      <c r="A221" s="53"/>
      <c r="C221" s="52"/>
      <c r="D221" s="54"/>
      <c r="E221" s="57"/>
      <c r="F221" s="63"/>
      <c r="G221" s="57"/>
      <c r="H221" s="58"/>
      <c r="I221" s="57"/>
      <c r="J221" s="52"/>
      <c r="K221" s="57"/>
    </row>
    <row r="222" spans="1:11" s="46" customFormat="1" ht="21.75" customHeight="1">
      <c r="A222" s="53"/>
      <c r="C222" s="52"/>
      <c r="D222" s="54"/>
      <c r="E222" s="57"/>
      <c r="F222" s="63"/>
      <c r="G222" s="57"/>
      <c r="H222" s="58"/>
      <c r="I222" s="57"/>
      <c r="J222" s="52"/>
      <c r="K222" s="57"/>
    </row>
    <row r="223" spans="1:11" s="46" customFormat="1" ht="21.75" customHeight="1">
      <c r="A223" s="53"/>
      <c r="C223" s="52"/>
      <c r="D223" s="54"/>
      <c r="E223" s="57"/>
      <c r="F223" s="63"/>
      <c r="G223" s="57"/>
      <c r="H223" s="58"/>
      <c r="I223" s="57"/>
      <c r="J223" s="52"/>
      <c r="K223" s="57"/>
    </row>
    <row r="224" spans="1:11" s="46" customFormat="1" ht="21.75" customHeight="1">
      <c r="A224" s="53"/>
      <c r="C224" s="52"/>
      <c r="D224" s="54"/>
      <c r="E224" s="57"/>
      <c r="F224" s="63"/>
      <c r="G224" s="57"/>
      <c r="H224" s="58"/>
      <c r="I224" s="57"/>
      <c r="J224" s="52"/>
      <c r="K224" s="57"/>
    </row>
    <row r="225" spans="2:19" s="46" customFormat="1" ht="21.75" customHeight="1">
      <c r="K225" s="9"/>
    </row>
    <row r="226" spans="2:19" s="11" customFormat="1" ht="21.75" customHeight="1">
      <c r="B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</row>
    <row r="227" spans="2:19" s="11" customFormat="1" ht="21.75" customHeight="1">
      <c r="B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2:19" s="11" customFormat="1" ht="21.75" customHeight="1">
      <c r="B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</row>
    <row r="229" spans="2:19" s="11" customFormat="1" ht="21.75" customHeight="1">
      <c r="B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</row>
    <row r="230" spans="2:19" s="11" customFormat="1" ht="21.75" customHeight="1">
      <c r="B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</row>
    <row r="231" spans="2:19" s="11" customFormat="1" ht="21.75" customHeight="1">
      <c r="B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</row>
  </sheetData>
  <mergeCells count="8">
    <mergeCell ref="E111:G111"/>
    <mergeCell ref="I111:K111"/>
    <mergeCell ref="E166:G166"/>
    <mergeCell ref="I166:K166"/>
    <mergeCell ref="E5:G5"/>
    <mergeCell ref="I5:K5"/>
    <mergeCell ref="E59:G59"/>
    <mergeCell ref="I59:K59"/>
  </mergeCells>
  <pageMargins left="0.78740157480314965" right="0.39370078740157483" top="0.78740157480314965" bottom="0.39370078740157483" header="0.19685039370078741" footer="0.19685039370078741"/>
  <pageSetup paperSize="9" scale="65" fitToWidth="0" fitToHeight="0" orientation="portrait" cellComments="asDisplayed" r:id="rId1"/>
  <headerFooter scaleWithDoc="0" alignWithMargins="0">
    <evenHeader>&amp;R&amp;"Arial,Italic"&amp;12For internal use only</evenHeader>
  </headerFooter>
  <rowBreaks count="3" manualBreakCount="3">
    <brk id="53" max="16383" man="1"/>
    <brk id="106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54"/>
  <sheetViews>
    <sheetView showGridLines="0" tabSelected="1" view="pageBreakPreview" topLeftCell="A16" zoomScale="70" zoomScaleNormal="80" zoomScaleSheetLayoutView="70" workbookViewId="0">
      <selection activeCell="B36" sqref="B36"/>
    </sheetView>
  </sheetViews>
  <sheetFormatPr defaultColWidth="9.140625" defaultRowHeight="21.75" customHeight="1"/>
  <cols>
    <col min="1" max="1" width="12.85546875" style="10" customWidth="1"/>
    <col min="2" max="2" width="14.85546875" style="10" customWidth="1"/>
    <col min="3" max="3" width="31" style="10" customWidth="1"/>
    <col min="4" max="4" width="5.85546875" style="10" customWidth="1"/>
    <col min="5" max="5" width="1.140625" style="10" customWidth="1"/>
    <col min="6" max="6" width="15" style="10" customWidth="1"/>
    <col min="7" max="7" width="1.85546875" style="10" customWidth="1"/>
    <col min="8" max="8" width="16.85546875" style="10" customWidth="1"/>
    <col min="9" max="9" width="1.85546875" style="10" customWidth="1"/>
    <col min="10" max="10" width="15" style="10" customWidth="1"/>
    <col min="11" max="11" width="1.5703125" style="10" customWidth="1"/>
    <col min="12" max="12" width="15" style="10" customWidth="1"/>
    <col min="13" max="13" width="1.85546875" style="10" customWidth="1"/>
    <col min="14" max="14" width="21.28515625" style="10" bestFit="1" customWidth="1"/>
    <col min="15" max="15" width="1.85546875" style="10" customWidth="1"/>
    <col min="16" max="16" width="18.140625" style="10" customWidth="1"/>
    <col min="17" max="17" width="1.42578125" style="10" customWidth="1"/>
    <col min="18" max="18" width="16.85546875" style="10" customWidth="1"/>
    <col min="19" max="19" width="1.85546875" style="10" customWidth="1"/>
    <col min="20" max="20" width="15" style="10" customWidth="1"/>
    <col min="21" max="21" width="1.85546875" style="10" customWidth="1"/>
    <col min="22" max="22" width="18.42578125" style="10" customWidth="1"/>
    <col min="23" max="23" width="1.85546875" style="10" customWidth="1"/>
    <col min="24" max="24" width="23" style="10" bestFit="1" customWidth="1"/>
    <col min="25" max="25" width="1.85546875" style="10" customWidth="1"/>
    <col min="26" max="26" width="16" style="10" customWidth="1"/>
    <col min="27" max="27" width="1.85546875" style="10" customWidth="1"/>
    <col min="28" max="28" width="16.85546875" style="10" customWidth="1"/>
    <col min="29" max="29" width="1.85546875" style="10" customWidth="1"/>
    <col min="30" max="30" width="23" style="10" bestFit="1" customWidth="1"/>
    <col min="31" max="31" width="1.85546875" style="10" customWidth="1"/>
    <col min="32" max="32" width="17.85546875" style="10" customWidth="1"/>
    <col min="33" max="33" width="0.85546875" style="10" customWidth="1"/>
    <col min="34" max="16384" width="9.140625" style="10"/>
  </cols>
  <sheetData>
    <row r="1" spans="1:32" ht="21.75" customHeight="1">
      <c r="AF1" s="34" t="s">
        <v>72</v>
      </c>
    </row>
    <row r="2" spans="1:32" ht="21.75" customHeight="1">
      <c r="A2" s="1" t="s">
        <v>201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21.75" customHeight="1">
      <c r="A3" s="6" t="s">
        <v>246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ht="21.75" customHeight="1">
      <c r="A4" s="1" t="s">
        <v>256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2" ht="21.7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41"/>
      <c r="U5" s="78"/>
      <c r="V5" s="41"/>
      <c r="W5" s="78"/>
      <c r="X5" s="78"/>
      <c r="Y5" s="78"/>
      <c r="Z5" s="41"/>
      <c r="AA5" s="78"/>
      <c r="AB5" s="41"/>
      <c r="AC5" s="78"/>
      <c r="AD5" s="78"/>
      <c r="AE5" s="78"/>
      <c r="AF5" s="9" t="s">
        <v>10</v>
      </c>
    </row>
    <row r="6" spans="1:32" ht="21.75" customHeight="1">
      <c r="A6" s="31"/>
      <c r="B6" s="31"/>
      <c r="C6" s="31"/>
      <c r="D6" s="31"/>
      <c r="E6" s="13"/>
      <c r="F6" s="96" t="s">
        <v>3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</row>
    <row r="7" spans="1:32" ht="21.75" customHeight="1">
      <c r="A7" s="31"/>
      <c r="B7" s="31"/>
      <c r="C7" s="31"/>
      <c r="D7" s="31"/>
      <c r="E7" s="4"/>
      <c r="F7" s="98" t="s">
        <v>66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79"/>
      <c r="AD7" s="31"/>
      <c r="AE7" s="79"/>
      <c r="AF7" s="79"/>
    </row>
    <row r="8" spans="1:32" ht="21.75" customHeight="1">
      <c r="A8" s="31"/>
      <c r="B8" s="31"/>
      <c r="C8" s="31"/>
      <c r="D8" s="31"/>
      <c r="E8" s="4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98" t="s">
        <v>65</v>
      </c>
      <c r="U8" s="98"/>
      <c r="V8" s="98"/>
      <c r="W8" s="98"/>
      <c r="X8" s="98"/>
      <c r="Y8" s="98"/>
      <c r="Z8" s="98"/>
      <c r="AA8" s="31"/>
      <c r="AB8" s="31"/>
      <c r="AC8" s="79"/>
      <c r="AD8" s="31"/>
      <c r="AE8" s="79"/>
      <c r="AF8" s="79"/>
    </row>
    <row r="9" spans="1:32" ht="21.75" customHeight="1">
      <c r="A9" s="31"/>
      <c r="B9" s="31"/>
      <c r="C9" s="31"/>
      <c r="D9" s="31"/>
      <c r="E9" s="4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V9" s="98" t="s">
        <v>74</v>
      </c>
      <c r="W9" s="98"/>
      <c r="X9" s="98"/>
      <c r="Y9" s="31"/>
      <c r="Z9" s="31"/>
      <c r="AA9" s="31"/>
      <c r="AB9" s="31"/>
      <c r="AC9" s="79"/>
      <c r="AD9" s="31"/>
      <c r="AE9" s="79"/>
      <c r="AF9" s="79"/>
    </row>
    <row r="10" spans="1:32" ht="21.75" customHeight="1">
      <c r="A10" s="31"/>
      <c r="B10" s="31"/>
      <c r="C10" s="31"/>
      <c r="D10" s="31"/>
      <c r="E10" s="4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 t="s">
        <v>111</v>
      </c>
      <c r="U10" s="31"/>
      <c r="V10" s="31"/>
      <c r="W10" s="31"/>
      <c r="X10" s="31"/>
      <c r="Y10" s="31"/>
      <c r="Z10" s="31" t="s">
        <v>91</v>
      </c>
      <c r="AA10" s="31"/>
      <c r="AB10" s="31" t="s">
        <v>87</v>
      </c>
      <c r="AC10" s="79"/>
      <c r="AD10" s="31"/>
      <c r="AE10" s="79"/>
      <c r="AF10" s="79"/>
    </row>
    <row r="11" spans="1:32" s="31" customFormat="1" ht="21.75" customHeight="1">
      <c r="F11" s="31" t="s">
        <v>75</v>
      </c>
      <c r="L11" s="31" t="s">
        <v>108</v>
      </c>
      <c r="P11" s="99" t="s">
        <v>62</v>
      </c>
      <c r="Q11" s="99"/>
      <c r="R11" s="99"/>
      <c r="T11" s="31" t="s">
        <v>112</v>
      </c>
      <c r="Z11" s="31" t="s">
        <v>92</v>
      </c>
      <c r="AB11" s="31" t="s">
        <v>88</v>
      </c>
      <c r="AD11" s="31" t="s">
        <v>120</v>
      </c>
      <c r="AF11" s="31" t="s">
        <v>84</v>
      </c>
    </row>
    <row r="12" spans="1:32" s="31" customFormat="1" ht="21.75" customHeight="1">
      <c r="F12" s="31" t="s">
        <v>76</v>
      </c>
      <c r="J12" s="31" t="s">
        <v>78</v>
      </c>
      <c r="L12" s="31" t="s">
        <v>109</v>
      </c>
      <c r="N12" s="31" t="s">
        <v>110</v>
      </c>
      <c r="P12" s="31" t="s">
        <v>82</v>
      </c>
      <c r="T12" s="31" t="s">
        <v>113</v>
      </c>
      <c r="V12" s="31" t="s">
        <v>116</v>
      </c>
      <c r="X12" s="31" t="s">
        <v>119</v>
      </c>
      <c r="Z12" s="31" t="s">
        <v>85</v>
      </c>
      <c r="AB12" s="31" t="s">
        <v>89</v>
      </c>
      <c r="AD12" s="31" t="s">
        <v>122</v>
      </c>
      <c r="AF12" s="31" t="s">
        <v>85</v>
      </c>
    </row>
    <row r="13" spans="1:32" s="31" customFormat="1" ht="21.75" customHeight="1">
      <c r="D13" s="32" t="s">
        <v>5</v>
      </c>
      <c r="F13" s="32" t="s">
        <v>77</v>
      </c>
      <c r="H13" s="32" t="s">
        <v>59</v>
      </c>
      <c r="J13" s="32" t="s">
        <v>79</v>
      </c>
      <c r="L13" s="32" t="s">
        <v>126</v>
      </c>
      <c r="N13" s="32" t="s">
        <v>79</v>
      </c>
      <c r="P13" s="80" t="s">
        <v>223</v>
      </c>
      <c r="R13" s="32" t="s">
        <v>83</v>
      </c>
      <c r="T13" s="32" t="s">
        <v>114</v>
      </c>
      <c r="V13" s="32" t="s">
        <v>224</v>
      </c>
      <c r="X13" s="32" t="s">
        <v>118</v>
      </c>
      <c r="Z13" s="32" t="s">
        <v>86</v>
      </c>
      <c r="AB13" s="32" t="s">
        <v>90</v>
      </c>
      <c r="AD13" s="32" t="s">
        <v>121</v>
      </c>
      <c r="AF13" s="32" t="s">
        <v>86</v>
      </c>
    </row>
    <row r="14" spans="1:32" ht="21.75" customHeight="1">
      <c r="A14" s="97" t="s">
        <v>93</v>
      </c>
      <c r="B14" s="97"/>
      <c r="C14" s="97"/>
      <c r="D14" s="97"/>
      <c r="E14" s="97"/>
      <c r="F14" s="81">
        <v>357739952</v>
      </c>
      <c r="G14" s="81"/>
      <c r="H14" s="81">
        <v>3037404360</v>
      </c>
      <c r="I14" s="81"/>
      <c r="J14" s="81">
        <v>4466732</v>
      </c>
      <c r="K14" s="81"/>
      <c r="L14" s="81">
        <v>51525325</v>
      </c>
      <c r="M14" s="81"/>
      <c r="N14" s="81">
        <v>-7943219</v>
      </c>
      <c r="O14" s="81"/>
      <c r="P14" s="81">
        <v>35773996</v>
      </c>
      <c r="Q14" s="81"/>
      <c r="R14" s="81">
        <v>1756773664</v>
      </c>
      <c r="S14" s="81"/>
      <c r="T14" s="81">
        <v>-58838035</v>
      </c>
      <c r="U14" s="81"/>
      <c r="V14" s="81">
        <v>147339054</v>
      </c>
      <c r="W14" s="81"/>
      <c r="X14" s="81">
        <v>-191444323</v>
      </c>
      <c r="Y14" s="81"/>
      <c r="Z14" s="81">
        <f>SUM(T14:Y14)</f>
        <v>-102943304</v>
      </c>
      <c r="AA14" s="81"/>
      <c r="AB14" s="81">
        <f>SUM(F14:R14,Z14)</f>
        <v>5132797506</v>
      </c>
      <c r="AC14" s="81"/>
      <c r="AD14" s="81">
        <v>71247717</v>
      </c>
      <c r="AE14" s="81"/>
      <c r="AF14" s="81">
        <f>SUM(AB14:AD14)</f>
        <v>5204045223</v>
      </c>
    </row>
    <row r="15" spans="1:32" ht="21.75" customHeight="1">
      <c r="A15" s="11" t="s">
        <v>275</v>
      </c>
      <c r="D15" s="82"/>
      <c r="E15" s="82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v>0</v>
      </c>
      <c r="O15" s="85"/>
      <c r="P15" s="85">
        <v>0</v>
      </c>
      <c r="Q15" s="81"/>
      <c r="R15" s="81">
        <f>SUM(PL!G191)</f>
        <v>354754059</v>
      </c>
      <c r="S15" s="81"/>
      <c r="T15" s="81">
        <v>0</v>
      </c>
      <c r="U15" s="81"/>
      <c r="V15" s="81">
        <v>0</v>
      </c>
      <c r="W15" s="81"/>
      <c r="X15" s="81">
        <v>0</v>
      </c>
      <c r="Y15" s="81"/>
      <c r="Z15" s="81">
        <f>SUM(T15:Y15)</f>
        <v>0</v>
      </c>
      <c r="AA15" s="81"/>
      <c r="AB15" s="81">
        <f>SUM(F15:R15,Z15)</f>
        <v>354754059</v>
      </c>
      <c r="AC15" s="81"/>
      <c r="AD15" s="81">
        <f>SUM(PL!G192)</f>
        <v>49778334</v>
      </c>
      <c r="AE15" s="81"/>
      <c r="AF15" s="81">
        <f>SUM(AB15:AD15)</f>
        <v>404532393</v>
      </c>
    </row>
    <row r="16" spans="1:32" ht="21.75" customHeight="1">
      <c r="A16" s="53" t="s">
        <v>94</v>
      </c>
      <c r="D16" s="82"/>
      <c r="E16" s="82"/>
      <c r="F16" s="95">
        <v>0</v>
      </c>
      <c r="G16" s="85"/>
      <c r="H16" s="95">
        <v>0</v>
      </c>
      <c r="I16" s="85"/>
      <c r="J16" s="95">
        <v>0</v>
      </c>
      <c r="K16" s="85"/>
      <c r="L16" s="95">
        <v>0</v>
      </c>
      <c r="M16" s="85"/>
      <c r="N16" s="95">
        <v>0</v>
      </c>
      <c r="O16" s="85"/>
      <c r="P16" s="95">
        <v>0</v>
      </c>
      <c r="Q16" s="81"/>
      <c r="R16" s="84">
        <f>SUM(PL!G177)</f>
        <v>-72639</v>
      </c>
      <c r="S16" s="81"/>
      <c r="T16" s="84">
        <v>0</v>
      </c>
      <c r="U16" s="81"/>
      <c r="V16" s="84">
        <v>-81876517</v>
      </c>
      <c r="W16" s="81"/>
      <c r="X16" s="84">
        <v>27501706</v>
      </c>
      <c r="Y16" s="81"/>
      <c r="Z16" s="84">
        <f>SUM(T16:Y16)</f>
        <v>-54374811</v>
      </c>
      <c r="AA16" s="81"/>
      <c r="AB16" s="84">
        <f>SUM(F16:R16,Z16)</f>
        <v>-54447450</v>
      </c>
      <c r="AC16" s="81"/>
      <c r="AD16" s="84">
        <v>0</v>
      </c>
      <c r="AE16" s="81"/>
      <c r="AF16" s="84">
        <f>SUM(AB16:AD16)</f>
        <v>-54447450</v>
      </c>
    </row>
    <row r="17" spans="1:32" ht="21.75" customHeight="1">
      <c r="A17" s="11" t="s">
        <v>95</v>
      </c>
      <c r="D17" s="82"/>
      <c r="E17" s="82"/>
      <c r="F17" s="81">
        <f>SUM(F15:F16)</f>
        <v>0</v>
      </c>
      <c r="G17" s="81"/>
      <c r="H17" s="81">
        <f>SUM(H15:H16)</f>
        <v>0</v>
      </c>
      <c r="I17" s="81"/>
      <c r="J17" s="81">
        <f>SUM(J15:J16)</f>
        <v>0</v>
      </c>
      <c r="K17" s="81"/>
      <c r="L17" s="81">
        <f>SUM(L15:L16)</f>
        <v>0</v>
      </c>
      <c r="M17" s="81"/>
      <c r="N17" s="81">
        <f>SUM(N15:N16)</f>
        <v>0</v>
      </c>
      <c r="O17" s="81"/>
      <c r="P17" s="81">
        <f>SUM(P15:P16)</f>
        <v>0</v>
      </c>
      <c r="Q17" s="81"/>
      <c r="R17" s="81">
        <f>SUM(R15:R16)</f>
        <v>354681420</v>
      </c>
      <c r="S17" s="81"/>
      <c r="T17" s="81">
        <f>SUM(T15:T16)</f>
        <v>0</v>
      </c>
      <c r="U17" s="81"/>
      <c r="V17" s="81">
        <f>SUM(V15:V16)</f>
        <v>-81876517</v>
      </c>
      <c r="W17" s="81"/>
      <c r="X17" s="81">
        <f>SUM(X15:X16)</f>
        <v>27501706</v>
      </c>
      <c r="Y17" s="81"/>
      <c r="Z17" s="81">
        <f>SUM(Z15:Z16)</f>
        <v>-54374811</v>
      </c>
      <c r="AA17" s="81"/>
      <c r="AB17" s="81">
        <f>SUM(AB15:AB16)</f>
        <v>300306609</v>
      </c>
      <c r="AC17" s="81"/>
      <c r="AD17" s="81">
        <f>SUM(AD15:AD16)</f>
        <v>49778334</v>
      </c>
      <c r="AE17" s="81"/>
      <c r="AF17" s="81">
        <f>SUM(AF15:AF16)</f>
        <v>350084943</v>
      </c>
    </row>
    <row r="18" spans="1:32" ht="21.75" customHeight="1">
      <c r="A18" s="11" t="s">
        <v>260</v>
      </c>
      <c r="D18" s="82"/>
      <c r="E18" s="82"/>
      <c r="F18" s="81">
        <v>900000</v>
      </c>
      <c r="G18" s="81"/>
      <c r="H18" s="81">
        <v>35100000</v>
      </c>
      <c r="I18" s="81"/>
      <c r="J18" s="81">
        <v>0</v>
      </c>
      <c r="K18" s="81"/>
      <c r="L18" s="81">
        <v>0</v>
      </c>
      <c r="M18" s="81"/>
      <c r="N18" s="81">
        <v>0</v>
      </c>
      <c r="O18" s="81"/>
      <c r="P18" s="81">
        <v>0</v>
      </c>
      <c r="Q18" s="81"/>
      <c r="R18" s="81">
        <v>0</v>
      </c>
      <c r="S18" s="81"/>
      <c r="T18" s="81">
        <v>0</v>
      </c>
      <c r="U18" s="81"/>
      <c r="V18" s="81">
        <v>0</v>
      </c>
      <c r="W18" s="81"/>
      <c r="X18" s="81">
        <v>0</v>
      </c>
      <c r="Y18" s="81"/>
      <c r="Z18" s="81">
        <f>SUM(T18:Y18)</f>
        <v>0</v>
      </c>
      <c r="AA18" s="81"/>
      <c r="AB18" s="81">
        <f>SUM(F18:R18,Z18)</f>
        <v>36000000</v>
      </c>
      <c r="AC18" s="81"/>
      <c r="AD18" s="81">
        <v>0</v>
      </c>
      <c r="AE18" s="81"/>
      <c r="AF18" s="81">
        <f t="shared" ref="AF18:AF26" si="0">SUM(AB18:AD18)</f>
        <v>36000000</v>
      </c>
    </row>
    <row r="19" spans="1:32" ht="21.75" customHeight="1">
      <c r="A19" s="53" t="s">
        <v>123</v>
      </c>
      <c r="D19" s="82"/>
      <c r="E19" s="82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</row>
    <row r="20" spans="1:32" ht="21.75" customHeight="1">
      <c r="A20" s="53" t="s">
        <v>124</v>
      </c>
      <c r="E20" s="31"/>
      <c r="F20" s="85">
        <v>0</v>
      </c>
      <c r="G20" s="85"/>
      <c r="H20" s="85">
        <v>0</v>
      </c>
      <c r="I20" s="85"/>
      <c r="J20" s="85">
        <v>0</v>
      </c>
      <c r="K20" s="85"/>
      <c r="L20" s="85">
        <v>0</v>
      </c>
      <c r="M20" s="85"/>
      <c r="N20" s="85">
        <v>0</v>
      </c>
      <c r="O20" s="85"/>
      <c r="P20" s="85">
        <v>0</v>
      </c>
      <c r="Q20" s="85"/>
      <c r="R20" s="85">
        <v>0</v>
      </c>
      <c r="S20" s="85"/>
      <c r="T20" s="85">
        <v>196191896</v>
      </c>
      <c r="U20" s="85"/>
      <c r="V20" s="85">
        <v>0</v>
      </c>
      <c r="W20" s="85"/>
      <c r="X20" s="85">
        <v>0</v>
      </c>
      <c r="Y20" s="85"/>
      <c r="Z20" s="85">
        <f>SUM(T20:Y20)</f>
        <v>196191896</v>
      </c>
      <c r="AA20" s="85"/>
      <c r="AB20" s="85">
        <f>SUM(F20:R20,Z20)</f>
        <v>196191896</v>
      </c>
      <c r="AC20" s="85"/>
      <c r="AD20" s="85">
        <v>-196191896</v>
      </c>
      <c r="AE20" s="85"/>
      <c r="AF20" s="85">
        <f t="shared" si="0"/>
        <v>0</v>
      </c>
    </row>
    <row r="21" spans="1:32" ht="21.75" customHeight="1">
      <c r="A21" s="53" t="s">
        <v>129</v>
      </c>
      <c r="E21" s="31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</row>
    <row r="22" spans="1:32" ht="21.75" customHeight="1">
      <c r="A22" s="53" t="s">
        <v>130</v>
      </c>
      <c r="B22" s="36"/>
      <c r="C22" s="36"/>
      <c r="D22" s="36"/>
      <c r="E22" s="31"/>
      <c r="F22" s="85">
        <v>0</v>
      </c>
      <c r="G22" s="85"/>
      <c r="H22" s="85">
        <v>0</v>
      </c>
      <c r="I22" s="85"/>
      <c r="J22" s="85">
        <v>0</v>
      </c>
      <c r="K22" s="85"/>
      <c r="L22" s="85">
        <v>0</v>
      </c>
      <c r="M22" s="85"/>
      <c r="N22" s="85">
        <v>0</v>
      </c>
      <c r="O22" s="85"/>
      <c r="P22" s="85">
        <v>0</v>
      </c>
      <c r="Q22" s="85"/>
      <c r="R22" s="85">
        <v>0</v>
      </c>
      <c r="S22" s="85"/>
      <c r="T22" s="85">
        <v>0</v>
      </c>
      <c r="U22" s="85"/>
      <c r="V22" s="85">
        <v>0</v>
      </c>
      <c r="W22" s="85"/>
      <c r="X22" s="85">
        <v>0</v>
      </c>
      <c r="Y22" s="85"/>
      <c r="Z22" s="85">
        <f>SUM(T22:Y22)</f>
        <v>0</v>
      </c>
      <c r="AA22" s="85"/>
      <c r="AB22" s="85">
        <f>SUM(F22:R22,Z22)</f>
        <v>0</v>
      </c>
      <c r="AC22" s="85"/>
      <c r="AD22" s="85">
        <v>414514403</v>
      </c>
      <c r="AE22" s="85"/>
      <c r="AF22" s="85">
        <f>SUM(AB22:AD22)</f>
        <v>414514403</v>
      </c>
    </row>
    <row r="23" spans="1:32" ht="21.75" customHeight="1">
      <c r="A23" s="53" t="s">
        <v>289</v>
      </c>
      <c r="B23" s="36"/>
      <c r="C23" s="36"/>
      <c r="D23" s="36"/>
      <c r="E23" s="31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0</v>
      </c>
      <c r="O23" s="85"/>
      <c r="P23" s="85">
        <v>0</v>
      </c>
      <c r="Q23" s="85"/>
      <c r="R23" s="85">
        <v>0</v>
      </c>
      <c r="S23" s="85"/>
      <c r="T23" s="85">
        <v>-2283161</v>
      </c>
      <c r="U23" s="85"/>
      <c r="V23" s="85">
        <v>0</v>
      </c>
      <c r="W23" s="85"/>
      <c r="X23" s="85">
        <v>0</v>
      </c>
      <c r="Y23" s="85"/>
      <c r="Z23" s="85">
        <f>SUM(T23:Y23)</f>
        <v>-2283161</v>
      </c>
      <c r="AA23" s="85"/>
      <c r="AB23" s="85">
        <f>SUM(F23:R23,Z23)</f>
        <v>-2283161</v>
      </c>
      <c r="AC23" s="85"/>
      <c r="AD23" s="85">
        <v>-1825081</v>
      </c>
      <c r="AE23" s="85"/>
      <c r="AF23" s="85">
        <f t="shared" ref="AF23" si="1">SUM(AB23:AD23)</f>
        <v>-4108242</v>
      </c>
    </row>
    <row r="24" spans="1:32" ht="21.75" customHeight="1">
      <c r="A24" s="53" t="s">
        <v>125</v>
      </c>
      <c r="D24" s="22"/>
      <c r="E24" s="31"/>
      <c r="F24" s="85">
        <v>0</v>
      </c>
      <c r="G24" s="85"/>
      <c r="H24" s="85">
        <v>0</v>
      </c>
      <c r="I24" s="85"/>
      <c r="J24" s="85">
        <v>0</v>
      </c>
      <c r="K24" s="85"/>
      <c r="L24" s="85">
        <v>0</v>
      </c>
      <c r="M24" s="85"/>
      <c r="N24" s="85">
        <v>-8659945</v>
      </c>
      <c r="O24" s="85"/>
      <c r="P24" s="85">
        <v>0</v>
      </c>
      <c r="Q24" s="85"/>
      <c r="R24" s="85">
        <v>0</v>
      </c>
      <c r="S24" s="85"/>
      <c r="T24" s="85">
        <v>0</v>
      </c>
      <c r="U24" s="85"/>
      <c r="V24" s="85">
        <v>0</v>
      </c>
      <c r="W24" s="85"/>
      <c r="X24" s="85">
        <v>0</v>
      </c>
      <c r="Y24" s="85"/>
      <c r="Z24" s="85">
        <f>SUM(T24:Y24)</f>
        <v>0</v>
      </c>
      <c r="AA24" s="85"/>
      <c r="AB24" s="85">
        <f>SUM(F24:R24,Z24)</f>
        <v>-8659945</v>
      </c>
      <c r="AC24" s="85"/>
      <c r="AD24" s="85">
        <v>36551350</v>
      </c>
      <c r="AE24" s="85"/>
      <c r="AF24" s="85">
        <f t="shared" si="0"/>
        <v>27891405</v>
      </c>
    </row>
    <row r="25" spans="1:32" ht="21.75" customHeight="1">
      <c r="A25" s="53" t="s">
        <v>212</v>
      </c>
      <c r="D25" s="22"/>
      <c r="E25" s="31"/>
      <c r="F25" s="85">
        <v>0</v>
      </c>
      <c r="G25" s="85"/>
      <c r="H25" s="85">
        <v>0</v>
      </c>
      <c r="I25" s="85"/>
      <c r="J25" s="85">
        <v>0</v>
      </c>
      <c r="K25" s="85"/>
      <c r="L25" s="85">
        <v>8564153</v>
      </c>
      <c r="M25" s="85"/>
      <c r="N25" s="85">
        <v>0</v>
      </c>
      <c r="O25" s="85"/>
      <c r="P25" s="85">
        <v>0</v>
      </c>
      <c r="Q25" s="85"/>
      <c r="R25" s="85">
        <v>0</v>
      </c>
      <c r="S25" s="85"/>
      <c r="T25" s="85">
        <v>0</v>
      </c>
      <c r="U25" s="85"/>
      <c r="V25" s="85">
        <v>0</v>
      </c>
      <c r="W25" s="85"/>
      <c r="X25" s="85">
        <v>0</v>
      </c>
      <c r="Y25" s="85"/>
      <c r="Z25" s="85">
        <f>SUM(T25:Y25)</f>
        <v>0</v>
      </c>
      <c r="AA25" s="85"/>
      <c r="AB25" s="85">
        <f>SUM(F25:R25,Z25)</f>
        <v>8564153</v>
      </c>
      <c r="AC25" s="85"/>
      <c r="AD25" s="85">
        <v>0</v>
      </c>
      <c r="AE25" s="85"/>
      <c r="AF25" s="85">
        <f t="shared" si="0"/>
        <v>8564153</v>
      </c>
    </row>
    <row r="26" spans="1:32" ht="21.75" customHeight="1">
      <c r="A26" s="53" t="s">
        <v>264</v>
      </c>
      <c r="D26" s="22"/>
      <c r="E26" s="31"/>
      <c r="F26" s="84">
        <v>0</v>
      </c>
      <c r="G26" s="81"/>
      <c r="H26" s="84">
        <v>0</v>
      </c>
      <c r="I26" s="81"/>
      <c r="J26" s="84">
        <v>0</v>
      </c>
      <c r="K26" s="81"/>
      <c r="L26" s="81">
        <v>0</v>
      </c>
      <c r="M26" s="81"/>
      <c r="N26" s="84">
        <v>0</v>
      </c>
      <c r="O26" s="81"/>
      <c r="P26" s="84">
        <v>0</v>
      </c>
      <c r="Q26" s="81"/>
      <c r="R26" s="84">
        <v>0</v>
      </c>
      <c r="S26" s="81"/>
      <c r="T26" s="84">
        <v>0</v>
      </c>
      <c r="U26" s="81"/>
      <c r="V26" s="84">
        <v>0</v>
      </c>
      <c r="W26" s="81"/>
      <c r="X26" s="84">
        <v>0</v>
      </c>
      <c r="Y26" s="81"/>
      <c r="Z26" s="84">
        <f>SUM(T26:Y26)</f>
        <v>0</v>
      </c>
      <c r="AA26" s="81"/>
      <c r="AB26" s="84">
        <f>SUM(F26:R26,Z26)</f>
        <v>0</v>
      </c>
      <c r="AC26" s="81"/>
      <c r="AD26" s="84">
        <v>4792078</v>
      </c>
      <c r="AE26" s="81"/>
      <c r="AF26" s="84">
        <f t="shared" si="0"/>
        <v>4792078</v>
      </c>
    </row>
    <row r="27" spans="1:32" ht="21.75" customHeight="1" thickBot="1">
      <c r="A27" s="7" t="s">
        <v>254</v>
      </c>
      <c r="E27" s="31"/>
      <c r="F27" s="86">
        <f>SUM(F14,F17:F26)</f>
        <v>358639952</v>
      </c>
      <c r="G27" s="81"/>
      <c r="H27" s="86">
        <f>SUM(H14,H17:H26)</f>
        <v>3072504360</v>
      </c>
      <c r="I27" s="81"/>
      <c r="J27" s="86">
        <f>SUM(J14,J17:J26)</f>
        <v>4466732</v>
      </c>
      <c r="K27" s="81"/>
      <c r="L27" s="86">
        <f>SUM(L14,L17:L26)</f>
        <v>60089478</v>
      </c>
      <c r="M27" s="81"/>
      <c r="N27" s="86">
        <f>SUM(N14,N17:N26)</f>
        <v>-16603164</v>
      </c>
      <c r="O27" s="81"/>
      <c r="P27" s="86">
        <f>SUM(P14,P17:P26)</f>
        <v>35773996</v>
      </c>
      <c r="Q27" s="81"/>
      <c r="R27" s="86">
        <f>SUM(R14,R17:R26)</f>
        <v>2111455084</v>
      </c>
      <c r="S27" s="81"/>
      <c r="T27" s="86">
        <f>SUM(T14,T17:T26)</f>
        <v>135070700</v>
      </c>
      <c r="U27" s="81"/>
      <c r="V27" s="86">
        <f>SUM(V14,V17:V26)</f>
        <v>65462537</v>
      </c>
      <c r="W27" s="81"/>
      <c r="X27" s="86">
        <f>SUM(X14,X17:X26)</f>
        <v>-163942617</v>
      </c>
      <c r="Y27" s="81"/>
      <c r="Z27" s="86">
        <f>SUM(Z14,Z17:Z26)</f>
        <v>36590620</v>
      </c>
      <c r="AA27" s="81"/>
      <c r="AB27" s="86">
        <f>SUM(AB14,AB17:AB26)</f>
        <v>5662917058</v>
      </c>
      <c r="AC27" s="81"/>
      <c r="AD27" s="86">
        <f>SUM(AD14,AD17:AD26)</f>
        <v>378866905</v>
      </c>
      <c r="AE27" s="81"/>
      <c r="AF27" s="86">
        <f>SUM(AF14,AF17:AF26)</f>
        <v>6041783963</v>
      </c>
    </row>
    <row r="28" spans="1:32" ht="21.75" customHeight="1" thickTop="1">
      <c r="A28" s="7"/>
      <c r="E28" s="3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</row>
    <row r="29" spans="1:32" ht="21.75" customHeight="1">
      <c r="A29" s="7" t="s">
        <v>257</v>
      </c>
      <c r="B29" s="94"/>
      <c r="C29" s="94"/>
      <c r="D29" s="94"/>
      <c r="E29" s="31"/>
      <c r="F29" s="81">
        <v>358639952</v>
      </c>
      <c r="G29" s="81"/>
      <c r="H29" s="81">
        <v>3072504360</v>
      </c>
      <c r="I29" s="81"/>
      <c r="J29" s="81">
        <v>4551526</v>
      </c>
      <c r="K29" s="81"/>
      <c r="L29" s="81">
        <v>55807402</v>
      </c>
      <c r="M29" s="81"/>
      <c r="N29" s="81">
        <v>-12197030</v>
      </c>
      <c r="O29" s="81"/>
      <c r="P29" s="81">
        <v>35863996</v>
      </c>
      <c r="Q29" s="81"/>
      <c r="R29" s="81">
        <v>2434369939</v>
      </c>
      <c r="S29" s="81"/>
      <c r="T29" s="81">
        <v>150455554</v>
      </c>
      <c r="U29" s="81"/>
      <c r="V29" s="81">
        <v>12290920</v>
      </c>
      <c r="W29" s="81"/>
      <c r="X29" s="81">
        <v>-142672255</v>
      </c>
      <c r="Y29" s="81"/>
      <c r="Z29" s="81">
        <f>SUM(T29:Y29)</f>
        <v>20074219</v>
      </c>
      <c r="AA29" s="81"/>
      <c r="AB29" s="81">
        <f>SUM(F29:R29,Z29)</f>
        <v>5969614364</v>
      </c>
      <c r="AC29" s="81"/>
      <c r="AD29" s="81">
        <v>387388000</v>
      </c>
      <c r="AE29" s="81"/>
      <c r="AF29" s="81">
        <f t="shared" ref="AF29:AF31" si="2">SUM(AB29:AD29)</f>
        <v>6357002364</v>
      </c>
    </row>
    <row r="30" spans="1:32" ht="21.75" customHeight="1">
      <c r="A30" s="11" t="s">
        <v>270</v>
      </c>
      <c r="B30" s="94"/>
      <c r="C30" s="94"/>
      <c r="D30" s="94"/>
      <c r="E30" s="3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</row>
    <row r="31" spans="1:32" ht="21.75" customHeight="1">
      <c r="A31" s="11" t="s">
        <v>309</v>
      </c>
      <c r="B31" s="94"/>
      <c r="C31" s="94"/>
      <c r="D31" s="22">
        <v>1.5</v>
      </c>
      <c r="E31" s="31"/>
      <c r="F31" s="84">
        <v>0</v>
      </c>
      <c r="G31" s="81"/>
      <c r="H31" s="84">
        <v>0</v>
      </c>
      <c r="I31" s="81"/>
      <c r="J31" s="84">
        <v>0</v>
      </c>
      <c r="K31" s="81"/>
      <c r="L31" s="84">
        <v>0</v>
      </c>
      <c r="M31" s="81"/>
      <c r="N31" s="84">
        <v>0</v>
      </c>
      <c r="O31" s="81"/>
      <c r="P31" s="84">
        <v>0</v>
      </c>
      <c r="Q31" s="81"/>
      <c r="R31" s="84">
        <v>-94789</v>
      </c>
      <c r="S31" s="81"/>
      <c r="T31" s="84">
        <v>0</v>
      </c>
      <c r="U31" s="81"/>
      <c r="V31" s="84">
        <v>0</v>
      </c>
      <c r="W31" s="81"/>
      <c r="X31" s="84">
        <v>0</v>
      </c>
      <c r="Y31" s="81"/>
      <c r="Z31" s="84">
        <f>SUM(T31:Y31)</f>
        <v>0</v>
      </c>
      <c r="AA31" s="81"/>
      <c r="AB31" s="84">
        <f>SUM(F31:R31,Z31)</f>
        <v>-94789</v>
      </c>
      <c r="AC31" s="81"/>
      <c r="AD31" s="84">
        <v>851290</v>
      </c>
      <c r="AE31" s="81"/>
      <c r="AF31" s="84">
        <f t="shared" si="2"/>
        <v>756501</v>
      </c>
    </row>
    <row r="32" spans="1:32" ht="21.75" customHeight="1">
      <c r="A32" s="7" t="s">
        <v>259</v>
      </c>
      <c r="B32" s="94"/>
      <c r="C32" s="94"/>
      <c r="D32" s="94"/>
      <c r="E32" s="31"/>
      <c r="F32" s="81">
        <f>SUM(F29:F31)</f>
        <v>358639952</v>
      </c>
      <c r="G32" s="81"/>
      <c r="H32" s="81">
        <f>SUM(H29:H31)</f>
        <v>3072504360</v>
      </c>
      <c r="I32" s="81"/>
      <c r="J32" s="81">
        <f>SUM(J29:J31)</f>
        <v>4551526</v>
      </c>
      <c r="K32" s="81"/>
      <c r="L32" s="81">
        <f>SUM(L29:L31)</f>
        <v>55807402</v>
      </c>
      <c r="M32" s="81"/>
      <c r="N32" s="81">
        <f>SUM(N29:N31)</f>
        <v>-12197030</v>
      </c>
      <c r="O32" s="81"/>
      <c r="P32" s="81">
        <f>SUM(P29:P31)</f>
        <v>35863996</v>
      </c>
      <c r="Q32" s="81"/>
      <c r="R32" s="81">
        <f>SUM(R29:R31)</f>
        <v>2434275150</v>
      </c>
      <c r="S32" s="81"/>
      <c r="T32" s="81">
        <f>SUM(T29:T31)</f>
        <v>150455554</v>
      </c>
      <c r="U32" s="81"/>
      <c r="V32" s="81">
        <f>SUM(V29:V31)</f>
        <v>12290920</v>
      </c>
      <c r="W32" s="81"/>
      <c r="X32" s="81">
        <f>SUM(X29:X31)</f>
        <v>-142672255</v>
      </c>
      <c r="Y32" s="81"/>
      <c r="Z32" s="81">
        <f>SUM(Z29:Z31)</f>
        <v>20074219</v>
      </c>
      <c r="AA32" s="81"/>
      <c r="AB32" s="81">
        <f>SUM(AB29:AB31)</f>
        <v>5969519575</v>
      </c>
      <c r="AC32" s="81"/>
      <c r="AD32" s="81">
        <f>SUM(AD29:AD31)</f>
        <v>388239290</v>
      </c>
      <c r="AE32" s="81"/>
      <c r="AF32" s="81">
        <f>SUM(AF29:AF31)</f>
        <v>6357758865</v>
      </c>
    </row>
    <row r="33" spans="1:32" ht="21.75" customHeight="1">
      <c r="A33" s="11" t="s">
        <v>100</v>
      </c>
      <c r="D33" s="82"/>
      <c r="E33" s="82"/>
      <c r="F33" s="81">
        <v>0</v>
      </c>
      <c r="G33" s="81"/>
      <c r="H33" s="81">
        <v>0</v>
      </c>
      <c r="I33" s="81"/>
      <c r="J33" s="81">
        <v>0</v>
      </c>
      <c r="K33" s="81"/>
      <c r="L33" s="81">
        <v>0</v>
      </c>
      <c r="M33" s="81"/>
      <c r="N33" s="81">
        <v>0</v>
      </c>
      <c r="O33" s="81"/>
      <c r="P33" s="81">
        <v>0</v>
      </c>
      <c r="Q33" s="81"/>
      <c r="R33" s="81">
        <f>SUM(PL!E191)</f>
        <v>478638844</v>
      </c>
      <c r="S33" s="81"/>
      <c r="T33" s="81">
        <v>0</v>
      </c>
      <c r="U33" s="81"/>
      <c r="V33" s="81">
        <v>0</v>
      </c>
      <c r="W33" s="81"/>
      <c r="X33" s="81">
        <v>0</v>
      </c>
      <c r="Y33" s="81"/>
      <c r="Z33" s="81">
        <f>SUM(T33:Y33)</f>
        <v>0</v>
      </c>
      <c r="AA33" s="81"/>
      <c r="AB33" s="81">
        <f>SUM(F33:R33,Z33)</f>
        <v>478638844</v>
      </c>
      <c r="AC33" s="81"/>
      <c r="AD33" s="81">
        <f>PL!E196</f>
        <v>43806691</v>
      </c>
      <c r="AE33" s="81"/>
      <c r="AF33" s="81">
        <f t="shared" ref="AF33:AF34" si="3">SUM(AB33:AD33)</f>
        <v>522445535</v>
      </c>
    </row>
    <row r="34" spans="1:32" ht="21.75" customHeight="1">
      <c r="A34" s="53" t="s">
        <v>94</v>
      </c>
      <c r="D34" s="82"/>
      <c r="E34" s="82"/>
      <c r="F34" s="84">
        <v>0</v>
      </c>
      <c r="G34" s="81"/>
      <c r="H34" s="84">
        <v>0</v>
      </c>
      <c r="I34" s="81"/>
      <c r="J34" s="84">
        <v>0</v>
      </c>
      <c r="K34" s="83"/>
      <c r="L34" s="84">
        <v>0</v>
      </c>
      <c r="M34" s="81"/>
      <c r="N34" s="84">
        <v>0</v>
      </c>
      <c r="O34" s="81"/>
      <c r="P34" s="84">
        <v>0</v>
      </c>
      <c r="Q34" s="81"/>
      <c r="R34" s="84">
        <v>2005440</v>
      </c>
      <c r="S34" s="81"/>
      <c r="T34" s="84">
        <v>0</v>
      </c>
      <c r="U34" s="81"/>
      <c r="V34" s="84">
        <v>79411248</v>
      </c>
      <c r="W34" s="81"/>
      <c r="X34" s="84">
        <v>-2268282</v>
      </c>
      <c r="Y34" s="81"/>
      <c r="Z34" s="84">
        <f>SUM(T34:Y34)</f>
        <v>77142966</v>
      </c>
      <c r="AA34" s="81"/>
      <c r="AB34" s="84">
        <f>SUM(F34:R34,Z34)</f>
        <v>79148406</v>
      </c>
      <c r="AC34" s="81"/>
      <c r="AD34" s="84">
        <v>0</v>
      </c>
      <c r="AE34" s="81"/>
      <c r="AF34" s="84">
        <f t="shared" si="3"/>
        <v>79148406</v>
      </c>
    </row>
    <row r="35" spans="1:32" ht="21.75" customHeight="1">
      <c r="A35" s="11" t="s">
        <v>95</v>
      </c>
      <c r="D35" s="82"/>
      <c r="E35" s="82"/>
      <c r="F35" s="81">
        <f>SUM(F33:F34)</f>
        <v>0</v>
      </c>
      <c r="G35" s="81"/>
      <c r="H35" s="81">
        <f>SUM(H33:H34)</f>
        <v>0</v>
      </c>
      <c r="I35" s="81"/>
      <c r="J35" s="81">
        <f>SUM(J33:J34)</f>
        <v>0</v>
      </c>
      <c r="K35" s="81"/>
      <c r="L35" s="81">
        <f>SUM(L33:L34)</f>
        <v>0</v>
      </c>
      <c r="M35" s="81"/>
      <c r="N35" s="81">
        <f>SUM(N33:N34)</f>
        <v>0</v>
      </c>
      <c r="O35" s="81"/>
      <c r="P35" s="81">
        <f>SUM(P33:P34)</f>
        <v>0</v>
      </c>
      <c r="Q35" s="81"/>
      <c r="R35" s="81">
        <f>SUM(R33:R34)</f>
        <v>480644284</v>
      </c>
      <c r="S35" s="81"/>
      <c r="T35" s="81">
        <f>SUM(T33:T34)</f>
        <v>0</v>
      </c>
      <c r="U35" s="81"/>
      <c r="V35" s="81">
        <f>SUM(V33:V34)</f>
        <v>79411248</v>
      </c>
      <c r="W35" s="81"/>
      <c r="X35" s="81">
        <f>SUM(X33:X34)</f>
        <v>-2268282</v>
      </c>
      <c r="Y35" s="81"/>
      <c r="Z35" s="81">
        <f>SUM(Z33:Z34)</f>
        <v>77142966</v>
      </c>
      <c r="AA35" s="81"/>
      <c r="AB35" s="81">
        <f>SUM(AB33:AB34)</f>
        <v>557787250</v>
      </c>
      <c r="AC35" s="81"/>
      <c r="AD35" s="81">
        <f>SUM(AD33:AD34)</f>
        <v>43806691</v>
      </c>
      <c r="AE35" s="81"/>
      <c r="AF35" s="81">
        <f>SUM(AF33:AF34)</f>
        <v>601593941</v>
      </c>
    </row>
    <row r="36" spans="1:32" ht="21.75" customHeight="1">
      <c r="A36" s="53" t="s">
        <v>258</v>
      </c>
      <c r="D36" s="22">
        <v>27</v>
      </c>
      <c r="E36" s="31"/>
      <c r="F36" s="85">
        <v>0</v>
      </c>
      <c r="G36" s="85"/>
      <c r="H36" s="85">
        <v>0</v>
      </c>
      <c r="I36" s="85"/>
      <c r="J36" s="85">
        <v>0</v>
      </c>
      <c r="K36" s="85"/>
      <c r="L36" s="85">
        <v>0</v>
      </c>
      <c r="M36" s="85"/>
      <c r="N36" s="85">
        <v>0</v>
      </c>
      <c r="O36" s="85"/>
      <c r="P36" s="85">
        <v>0</v>
      </c>
      <c r="Q36" s="85"/>
      <c r="R36" s="85">
        <v>-215050461</v>
      </c>
      <c r="S36" s="85"/>
      <c r="T36" s="85">
        <v>0</v>
      </c>
      <c r="U36" s="85"/>
      <c r="V36" s="85">
        <v>0</v>
      </c>
      <c r="W36" s="85"/>
      <c r="X36" s="85">
        <v>0</v>
      </c>
      <c r="Y36" s="85"/>
      <c r="Z36" s="85">
        <f t="shared" ref="Z36:Z42" si="4">SUM(T36:Y36)</f>
        <v>0</v>
      </c>
      <c r="AA36" s="85"/>
      <c r="AB36" s="85">
        <f t="shared" ref="AB36:AB42" si="5">SUM(F36:R36,Z36)</f>
        <v>-215050461</v>
      </c>
      <c r="AC36" s="85"/>
      <c r="AD36" s="85">
        <v>-32599460</v>
      </c>
      <c r="AE36" s="85"/>
      <c r="AF36" s="85">
        <f t="shared" ref="AF36:AF42" si="6">SUM(AB36:AD36)</f>
        <v>-247649921</v>
      </c>
    </row>
    <row r="37" spans="1:32" ht="21.75" customHeight="1">
      <c r="A37" s="53" t="s">
        <v>123</v>
      </c>
      <c r="D37" s="22"/>
      <c r="E37" s="31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</row>
    <row r="38" spans="1:32" ht="21.75" customHeight="1">
      <c r="A38" s="53" t="s">
        <v>124</v>
      </c>
      <c r="B38" s="36"/>
      <c r="C38" s="36"/>
      <c r="D38" s="22">
        <v>9</v>
      </c>
      <c r="E38" s="31"/>
      <c r="F38" s="85">
        <v>0</v>
      </c>
      <c r="G38" s="85"/>
      <c r="H38" s="85">
        <v>0</v>
      </c>
      <c r="I38" s="85"/>
      <c r="J38" s="85">
        <v>0</v>
      </c>
      <c r="K38" s="85"/>
      <c r="L38" s="85">
        <v>0</v>
      </c>
      <c r="M38" s="85"/>
      <c r="N38" s="85">
        <v>0</v>
      </c>
      <c r="O38" s="85"/>
      <c r="P38" s="85">
        <v>0</v>
      </c>
      <c r="Q38" s="85"/>
      <c r="R38" s="85">
        <v>0</v>
      </c>
      <c r="S38" s="85"/>
      <c r="T38" s="85">
        <v>32031079</v>
      </c>
      <c r="U38" s="85"/>
      <c r="V38" s="85">
        <v>0</v>
      </c>
      <c r="W38" s="85"/>
      <c r="X38" s="85">
        <v>0</v>
      </c>
      <c r="Y38" s="85"/>
      <c r="Z38" s="85">
        <f t="shared" ref="Z38" si="7">SUM(T38:Y38)</f>
        <v>32031079</v>
      </c>
      <c r="AA38" s="85"/>
      <c r="AB38" s="85">
        <f t="shared" ref="AB38" si="8">SUM(F38:R38,Z38)</f>
        <v>32031079</v>
      </c>
      <c r="AC38" s="85"/>
      <c r="AD38" s="85">
        <v>-32031079</v>
      </c>
      <c r="AE38" s="85"/>
      <c r="AF38" s="85">
        <f t="shared" ref="AF38" si="9">SUM(AB38:AD38)</f>
        <v>0</v>
      </c>
    </row>
    <row r="39" spans="1:32" ht="21.75" customHeight="1">
      <c r="A39" s="53" t="s">
        <v>271</v>
      </c>
      <c r="B39" s="36"/>
      <c r="C39" s="36"/>
      <c r="D39" s="22"/>
      <c r="E39" s="31"/>
    </row>
    <row r="40" spans="1:32" ht="21.75" customHeight="1">
      <c r="A40" s="53" t="s">
        <v>290</v>
      </c>
      <c r="B40" s="36"/>
      <c r="C40" s="36"/>
      <c r="D40" s="22">
        <v>9</v>
      </c>
      <c r="E40" s="31"/>
      <c r="F40" s="85">
        <v>0</v>
      </c>
      <c r="G40" s="85"/>
      <c r="H40" s="85">
        <v>0</v>
      </c>
      <c r="I40" s="85"/>
      <c r="J40" s="85">
        <v>0</v>
      </c>
      <c r="K40" s="85"/>
      <c r="L40" s="85">
        <v>0</v>
      </c>
      <c r="M40" s="85"/>
      <c r="N40" s="85">
        <v>0</v>
      </c>
      <c r="O40" s="85"/>
      <c r="P40" s="85">
        <v>0</v>
      </c>
      <c r="Q40" s="85"/>
      <c r="R40" s="85">
        <v>0</v>
      </c>
      <c r="S40" s="85"/>
      <c r="T40" s="85">
        <v>-80995084</v>
      </c>
      <c r="U40" s="85"/>
      <c r="V40" s="85">
        <v>0</v>
      </c>
      <c r="W40" s="85"/>
      <c r="X40" s="85">
        <v>0</v>
      </c>
      <c r="Y40" s="85"/>
      <c r="Z40" s="85">
        <f>SUM(T40:Y40)</f>
        <v>-80995084</v>
      </c>
      <c r="AA40" s="85"/>
      <c r="AB40" s="85">
        <f>SUM(F40:R40,Z40)</f>
        <v>-80995084</v>
      </c>
      <c r="AC40" s="85"/>
      <c r="AD40" s="85">
        <v>0</v>
      </c>
      <c r="AE40" s="85"/>
      <c r="AF40" s="85">
        <f>SUM(AB40:AD40)</f>
        <v>-80995084</v>
      </c>
    </row>
    <row r="41" spans="1:32" ht="21.75" customHeight="1">
      <c r="A41" s="53" t="s">
        <v>125</v>
      </c>
      <c r="D41" s="22">
        <v>23</v>
      </c>
      <c r="E41" s="31"/>
      <c r="F41" s="85">
        <v>0</v>
      </c>
      <c r="G41" s="85"/>
      <c r="H41" s="85">
        <v>0</v>
      </c>
      <c r="I41" s="85"/>
      <c r="J41" s="85">
        <v>0</v>
      </c>
      <c r="K41" s="85"/>
      <c r="L41" s="85">
        <v>0</v>
      </c>
      <c r="M41" s="85"/>
      <c r="N41" s="85">
        <v>-8981045</v>
      </c>
      <c r="O41" s="85"/>
      <c r="P41" s="85">
        <v>0</v>
      </c>
      <c r="Q41" s="85"/>
      <c r="R41" s="85">
        <v>0</v>
      </c>
      <c r="S41" s="85"/>
      <c r="T41" s="85">
        <v>0</v>
      </c>
      <c r="U41" s="85"/>
      <c r="V41" s="85">
        <v>0</v>
      </c>
      <c r="W41" s="85"/>
      <c r="X41" s="85">
        <v>0</v>
      </c>
      <c r="Y41" s="85"/>
      <c r="Z41" s="85">
        <f t="shared" si="4"/>
        <v>0</v>
      </c>
      <c r="AA41" s="85"/>
      <c r="AB41" s="85">
        <f t="shared" si="5"/>
        <v>-8981045</v>
      </c>
      <c r="AC41" s="85"/>
      <c r="AD41" s="85">
        <v>0</v>
      </c>
      <c r="AE41" s="85"/>
      <c r="AF41" s="85">
        <f t="shared" si="6"/>
        <v>-8981045</v>
      </c>
    </row>
    <row r="42" spans="1:32" ht="21.75" customHeight="1">
      <c r="A42" s="53" t="s">
        <v>212</v>
      </c>
      <c r="B42" s="36"/>
      <c r="C42" s="36"/>
      <c r="D42" s="22">
        <v>23</v>
      </c>
      <c r="E42" s="31"/>
      <c r="F42" s="85">
        <v>0</v>
      </c>
      <c r="G42" s="85"/>
      <c r="H42" s="85">
        <v>0</v>
      </c>
      <c r="I42" s="85"/>
      <c r="J42" s="85">
        <v>0</v>
      </c>
      <c r="K42" s="85"/>
      <c r="L42" s="85">
        <v>4390955</v>
      </c>
      <c r="M42" s="85"/>
      <c r="N42" s="85">
        <v>0</v>
      </c>
      <c r="O42" s="85"/>
      <c r="P42" s="85">
        <v>0</v>
      </c>
      <c r="Q42" s="85"/>
      <c r="R42" s="85">
        <v>0</v>
      </c>
      <c r="S42" s="85"/>
      <c r="T42" s="85">
        <v>0</v>
      </c>
      <c r="U42" s="85"/>
      <c r="V42" s="85">
        <v>0</v>
      </c>
      <c r="W42" s="85"/>
      <c r="X42" s="85">
        <v>0</v>
      </c>
      <c r="Y42" s="85"/>
      <c r="Z42" s="85">
        <f t="shared" si="4"/>
        <v>0</v>
      </c>
      <c r="AA42" s="85"/>
      <c r="AB42" s="85">
        <f t="shared" si="5"/>
        <v>4390955</v>
      </c>
      <c r="AC42" s="85"/>
      <c r="AD42" s="85">
        <v>0</v>
      </c>
      <c r="AE42" s="85"/>
      <c r="AF42" s="85">
        <f t="shared" si="6"/>
        <v>4390955</v>
      </c>
    </row>
    <row r="43" spans="1:32" ht="21.75" customHeight="1" thickBot="1">
      <c r="A43" s="7" t="s">
        <v>255</v>
      </c>
      <c r="E43" s="31"/>
      <c r="F43" s="86">
        <f>SUM(F32,F35:F42)</f>
        <v>358639952</v>
      </c>
      <c r="G43" s="81"/>
      <c r="H43" s="86">
        <f>SUM(H32,H35:H42)</f>
        <v>3072504360</v>
      </c>
      <c r="I43" s="81"/>
      <c r="J43" s="86">
        <f>SUM(J32,J35:J42)</f>
        <v>4551526</v>
      </c>
      <c r="K43" s="81"/>
      <c r="L43" s="86">
        <f>SUM(L32,L35:L42)</f>
        <v>60198357</v>
      </c>
      <c r="M43" s="81"/>
      <c r="N43" s="86">
        <f>SUM(N32,N35:N42)</f>
        <v>-21178075</v>
      </c>
      <c r="O43" s="81"/>
      <c r="P43" s="86">
        <f>SUM(P32,P35:P42)</f>
        <v>35863996</v>
      </c>
      <c r="Q43" s="81"/>
      <c r="R43" s="86">
        <f>SUM(R32,R35:R42)</f>
        <v>2699868973</v>
      </c>
      <c r="S43" s="81"/>
      <c r="T43" s="86">
        <f>SUM(T32,T35:T42)</f>
        <v>101491549</v>
      </c>
      <c r="U43" s="81"/>
      <c r="V43" s="86">
        <f>SUM(V32,V35:V42)</f>
        <v>91702168</v>
      </c>
      <c r="W43" s="81"/>
      <c r="X43" s="86">
        <f>SUM(X32,X35:X42)</f>
        <v>-144940537</v>
      </c>
      <c r="Y43" s="81"/>
      <c r="Z43" s="86">
        <f>SUM(Z32,Z35:Z42)</f>
        <v>48253180</v>
      </c>
      <c r="AA43" s="81"/>
      <c r="AB43" s="86">
        <f>SUM(AB32,AB35:AB42)</f>
        <v>6258702269</v>
      </c>
      <c r="AC43" s="81"/>
      <c r="AD43" s="86">
        <f>SUM(AD32,AD35:AD42)</f>
        <v>367415442</v>
      </c>
      <c r="AE43" s="81"/>
      <c r="AF43" s="86">
        <f>SUM(AF32,AF35:AF42)</f>
        <v>6626117711</v>
      </c>
    </row>
    <row r="44" spans="1:32" ht="21.75" customHeight="1" thickTop="1">
      <c r="A44" s="11"/>
      <c r="E44" s="31"/>
      <c r="F44" s="31">
        <f>F43-BS!E118</f>
        <v>0</v>
      </c>
      <c r="G44" s="31"/>
      <c r="H44" s="31">
        <f>H43-BS!E119</f>
        <v>0</v>
      </c>
      <c r="I44" s="31"/>
      <c r="J44" s="31">
        <f>J43-BS!E120</f>
        <v>0</v>
      </c>
      <c r="K44" s="31"/>
      <c r="L44" s="31">
        <f>L43-BS!E121</f>
        <v>0</v>
      </c>
      <c r="M44" s="31"/>
      <c r="N44" s="31">
        <f>N43-BS!E122</f>
        <v>0</v>
      </c>
      <c r="O44" s="31"/>
      <c r="P44" s="31">
        <f>P43-BS!E124</f>
        <v>0</v>
      </c>
      <c r="Q44" s="31"/>
      <c r="R44" s="31">
        <f>R43-BS!E125</f>
        <v>0</v>
      </c>
      <c r="S44" s="31"/>
      <c r="T44" s="31"/>
      <c r="U44" s="31"/>
      <c r="V44" s="31"/>
      <c r="W44" s="31"/>
      <c r="X44" s="31">
        <f>SUM(T43:X43)-BS!E126</f>
        <v>0</v>
      </c>
      <c r="Y44" s="31"/>
      <c r="Z44" s="31"/>
      <c r="AA44" s="31"/>
      <c r="AB44" s="31">
        <f>AB43-BS!E127</f>
        <v>0</v>
      </c>
      <c r="AC44" s="31"/>
      <c r="AD44" s="31">
        <f>AD43-BS!E128</f>
        <v>0</v>
      </c>
      <c r="AE44" s="31"/>
      <c r="AF44" s="31">
        <f>AF43-BS!E129</f>
        <v>0</v>
      </c>
    </row>
    <row r="46" spans="1:32" ht="21.75" customHeight="1">
      <c r="A46" s="11" t="s">
        <v>191</v>
      </c>
    </row>
    <row r="47" spans="1:32" ht="21.75" customHeight="1">
      <c r="A47" s="11"/>
    </row>
    <row r="48" spans="1:32" ht="21.75" customHeight="1">
      <c r="A48" s="11"/>
    </row>
    <row r="49" spans="1:32" ht="21.75" customHeight="1">
      <c r="A49" s="11"/>
    </row>
    <row r="50" spans="1:32" ht="21.75" customHeight="1">
      <c r="A50" s="11"/>
    </row>
    <row r="54" spans="1:32" ht="21.75" customHeight="1">
      <c r="A54" s="11"/>
      <c r="H54" s="87"/>
      <c r="J54" s="82"/>
      <c r="K54" s="82"/>
      <c r="L54" s="82"/>
      <c r="AF54" s="10">
        <v>10</v>
      </c>
    </row>
  </sheetData>
  <mergeCells count="6">
    <mergeCell ref="A14:E14"/>
    <mergeCell ref="F6:AF6"/>
    <mergeCell ref="F7:AB7"/>
    <mergeCell ref="T8:Z8"/>
    <mergeCell ref="V9:X9"/>
    <mergeCell ref="P11:R11"/>
  </mergeCells>
  <pageMargins left="0.39370078740157483" right="0.39370078740157483" top="0.78740157480314965" bottom="0.39370078740157483" header="0.31496062992125984" footer="0.31496062992125984"/>
  <pageSetup paperSize="9" scale="42" firstPageNumber="10" fitToWidth="0" fitToHeight="0" orientation="landscape" cellComments="asDisplayed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Z46"/>
  <sheetViews>
    <sheetView showGridLines="0" view="pageBreakPreview" topLeftCell="A10" zoomScale="85" zoomScaleNormal="80" zoomScaleSheetLayoutView="85" workbookViewId="0">
      <selection activeCell="D18" sqref="D18:D20"/>
    </sheetView>
  </sheetViews>
  <sheetFormatPr defaultColWidth="9.140625" defaultRowHeight="21.75" customHeight="1"/>
  <cols>
    <col min="1" max="1" width="12.85546875" style="10" customWidth="1"/>
    <col min="2" max="2" width="11.85546875" style="10" customWidth="1"/>
    <col min="3" max="3" width="22.5703125" style="10" customWidth="1"/>
    <col min="4" max="4" width="7.5703125" style="10" customWidth="1"/>
    <col min="5" max="5" width="1.140625" style="10" customWidth="1"/>
    <col min="6" max="6" width="15.5703125" style="10" customWidth="1"/>
    <col min="7" max="7" width="1.85546875" style="10" customWidth="1"/>
    <col min="8" max="8" width="17.140625" style="10" customWidth="1"/>
    <col min="9" max="9" width="1.85546875" style="10" customWidth="1"/>
    <col min="10" max="10" width="15" style="10" customWidth="1"/>
    <col min="11" max="11" width="1.42578125" style="10" customWidth="1"/>
    <col min="12" max="12" width="15" style="10" customWidth="1"/>
    <col min="13" max="13" width="1.85546875" style="10" customWidth="1"/>
    <col min="14" max="14" width="19.28515625" style="10" bestFit="1" customWidth="1"/>
    <col min="15" max="15" width="1.85546875" style="10" customWidth="1"/>
    <col min="16" max="16" width="17" style="10" customWidth="1"/>
    <col min="17" max="17" width="1.42578125" style="10" customWidth="1"/>
    <col min="18" max="18" width="16.85546875" style="10" customWidth="1"/>
    <col min="19" max="19" width="1.85546875" style="10" customWidth="1"/>
    <col min="20" max="20" width="15" style="10" customWidth="1"/>
    <col min="21" max="21" width="1.85546875" style="10" customWidth="1"/>
    <col min="22" max="22" width="21.85546875" style="10" bestFit="1" customWidth="1"/>
    <col min="23" max="23" width="1.85546875" style="10" customWidth="1"/>
    <col min="24" max="24" width="16" style="10" customWidth="1"/>
    <col min="25" max="25" width="1.85546875" style="10" customWidth="1"/>
    <col min="26" max="26" width="18.28515625" style="10" customWidth="1"/>
    <col min="27" max="27" width="0.85546875" style="10" customWidth="1"/>
    <col min="28" max="16384" width="9.140625" style="10"/>
  </cols>
  <sheetData>
    <row r="1" spans="1:26" ht="21.75" customHeight="1">
      <c r="Z1" s="34" t="s">
        <v>72</v>
      </c>
    </row>
    <row r="2" spans="1:26" ht="21.75" customHeight="1">
      <c r="A2" s="1" t="s">
        <v>201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.75" customHeight="1">
      <c r="A3" s="6" t="s">
        <v>226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.75" customHeight="1">
      <c r="A4" s="1" t="s">
        <v>256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.7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41"/>
      <c r="U5" s="78"/>
      <c r="V5" s="41"/>
      <c r="W5" s="78"/>
      <c r="X5" s="41"/>
      <c r="Y5" s="78"/>
      <c r="Z5" s="9" t="s">
        <v>10</v>
      </c>
    </row>
    <row r="6" spans="1:26" ht="21.75" customHeight="1">
      <c r="A6" s="31"/>
      <c r="B6" s="31"/>
      <c r="C6" s="31"/>
      <c r="D6" s="31"/>
      <c r="E6" s="13"/>
      <c r="F6" s="96" t="s">
        <v>4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 ht="21.75" customHeight="1">
      <c r="A7" s="31"/>
      <c r="B7" s="31"/>
      <c r="C7" s="31"/>
      <c r="D7" s="31"/>
      <c r="E7" s="4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98" t="s">
        <v>65</v>
      </c>
      <c r="U7" s="98"/>
      <c r="V7" s="98"/>
      <c r="W7" s="98"/>
      <c r="X7" s="98"/>
      <c r="Y7" s="31"/>
      <c r="Z7" s="31"/>
    </row>
    <row r="8" spans="1:26" ht="21.75" customHeight="1">
      <c r="A8" s="31"/>
      <c r="B8" s="31"/>
      <c r="C8" s="31"/>
      <c r="D8" s="31"/>
      <c r="E8" s="4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98" t="s">
        <v>74</v>
      </c>
      <c r="U8" s="98"/>
      <c r="V8" s="98"/>
      <c r="W8" s="88"/>
      <c r="X8" s="31"/>
      <c r="Y8" s="31"/>
      <c r="Z8" s="31"/>
    </row>
    <row r="9" spans="1:26" ht="21.75" customHeight="1">
      <c r="A9" s="31"/>
      <c r="B9" s="31"/>
      <c r="C9" s="31"/>
      <c r="D9" s="31"/>
      <c r="E9" s="4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 t="s">
        <v>91</v>
      </c>
      <c r="Y9" s="31"/>
      <c r="Z9" s="31"/>
    </row>
    <row r="10" spans="1:26" s="31" customFormat="1" ht="21.75" customHeight="1">
      <c r="F10" s="31" t="s">
        <v>75</v>
      </c>
      <c r="L10" s="31" t="s">
        <v>108</v>
      </c>
      <c r="P10" s="99" t="s">
        <v>62</v>
      </c>
      <c r="Q10" s="99"/>
      <c r="R10" s="99"/>
      <c r="X10" s="31" t="s">
        <v>92</v>
      </c>
      <c r="Z10" s="31" t="s">
        <v>84</v>
      </c>
    </row>
    <row r="11" spans="1:26" s="31" customFormat="1" ht="21.75" customHeight="1">
      <c r="F11" s="31" t="s">
        <v>76</v>
      </c>
      <c r="J11" s="31" t="s">
        <v>78</v>
      </c>
      <c r="L11" s="31" t="s">
        <v>109</v>
      </c>
      <c r="N11" s="31" t="s">
        <v>110</v>
      </c>
      <c r="P11" s="31" t="s">
        <v>82</v>
      </c>
      <c r="T11" s="31" t="s">
        <v>116</v>
      </c>
      <c r="V11" s="31" t="s">
        <v>119</v>
      </c>
      <c r="X11" s="31" t="s">
        <v>85</v>
      </c>
      <c r="Z11" s="31" t="s">
        <v>85</v>
      </c>
    </row>
    <row r="12" spans="1:26" s="31" customFormat="1" ht="21.75" customHeight="1">
      <c r="D12" s="32" t="s">
        <v>5</v>
      </c>
      <c r="F12" s="32" t="s">
        <v>77</v>
      </c>
      <c r="H12" s="32" t="s">
        <v>59</v>
      </c>
      <c r="J12" s="32" t="s">
        <v>79</v>
      </c>
      <c r="L12" s="32" t="s">
        <v>126</v>
      </c>
      <c r="N12" s="32" t="s">
        <v>79</v>
      </c>
      <c r="P12" s="80" t="s">
        <v>223</v>
      </c>
      <c r="R12" s="32" t="s">
        <v>83</v>
      </c>
      <c r="T12" s="32" t="s">
        <v>224</v>
      </c>
      <c r="V12" s="32" t="s">
        <v>118</v>
      </c>
      <c r="X12" s="32" t="s">
        <v>86</v>
      </c>
      <c r="Z12" s="32" t="s">
        <v>86</v>
      </c>
    </row>
    <row r="13" spans="1:26" ht="21.75" customHeight="1">
      <c r="A13" s="97" t="s">
        <v>93</v>
      </c>
      <c r="B13" s="97"/>
      <c r="C13" s="97"/>
      <c r="D13" s="97"/>
      <c r="E13" s="97"/>
      <c r="F13" s="81">
        <v>357739952</v>
      </c>
      <c r="G13" s="81"/>
      <c r="H13" s="81">
        <v>3037404360</v>
      </c>
      <c r="I13" s="81"/>
      <c r="J13" s="81">
        <v>1538201</v>
      </c>
      <c r="K13" s="81"/>
      <c r="L13" s="81">
        <v>3987340</v>
      </c>
      <c r="M13" s="81"/>
      <c r="N13" s="81">
        <v>-7943219</v>
      </c>
      <c r="O13" s="81"/>
      <c r="P13" s="81">
        <v>35773996</v>
      </c>
      <c r="Q13" s="81"/>
      <c r="R13" s="81">
        <v>1122372756</v>
      </c>
      <c r="S13" s="81"/>
      <c r="T13" s="81">
        <v>147339054</v>
      </c>
      <c r="U13" s="81"/>
      <c r="V13" s="81">
        <v>-191444323</v>
      </c>
      <c r="W13" s="81"/>
      <c r="X13" s="81">
        <f>SUM(T13:W13)</f>
        <v>-44105269</v>
      </c>
      <c r="Y13" s="81"/>
      <c r="Z13" s="81">
        <f>SUM(F13:R13,X13)</f>
        <v>4506768117</v>
      </c>
    </row>
    <row r="14" spans="1:26" ht="21.75" customHeight="1">
      <c r="A14" s="11" t="s">
        <v>100</v>
      </c>
      <c r="D14" s="82"/>
      <c r="E14" s="82"/>
      <c r="F14" s="81">
        <v>0</v>
      </c>
      <c r="G14" s="81"/>
      <c r="H14" s="81">
        <v>0</v>
      </c>
      <c r="I14" s="81"/>
      <c r="J14" s="81">
        <v>0</v>
      </c>
      <c r="K14" s="81"/>
      <c r="L14" s="81">
        <v>0</v>
      </c>
      <c r="M14" s="81"/>
      <c r="N14" s="81">
        <v>0</v>
      </c>
      <c r="O14" s="81"/>
      <c r="P14" s="81">
        <v>0</v>
      </c>
      <c r="Q14" s="81"/>
      <c r="R14" s="81">
        <v>130726533</v>
      </c>
      <c r="S14" s="81"/>
      <c r="T14" s="81">
        <v>0</v>
      </c>
      <c r="U14" s="81"/>
      <c r="V14" s="81">
        <v>0</v>
      </c>
      <c r="W14" s="81"/>
      <c r="X14" s="81">
        <f>SUM(T14:W14)</f>
        <v>0</v>
      </c>
      <c r="Y14" s="81"/>
      <c r="Z14" s="81">
        <f>SUM(F14:R14,X14)</f>
        <v>130726533</v>
      </c>
    </row>
    <row r="15" spans="1:26" ht="21.75" customHeight="1">
      <c r="A15" s="89" t="s">
        <v>94</v>
      </c>
      <c r="D15" s="82"/>
      <c r="E15" s="82"/>
      <c r="F15" s="84">
        <v>0</v>
      </c>
      <c r="G15" s="81"/>
      <c r="H15" s="84">
        <v>0</v>
      </c>
      <c r="I15" s="81"/>
      <c r="J15" s="84">
        <v>0</v>
      </c>
      <c r="K15" s="81"/>
      <c r="L15" s="84">
        <v>0</v>
      </c>
      <c r="M15" s="81"/>
      <c r="N15" s="84">
        <v>0</v>
      </c>
      <c r="O15" s="81"/>
      <c r="P15" s="84">
        <v>0</v>
      </c>
      <c r="Q15" s="81"/>
      <c r="R15" s="84">
        <v>0</v>
      </c>
      <c r="S15" s="81"/>
      <c r="T15" s="84">
        <v>-81876517</v>
      </c>
      <c r="U15" s="81"/>
      <c r="V15" s="84">
        <v>27501706</v>
      </c>
      <c r="W15" s="81"/>
      <c r="X15" s="84">
        <f>SUM(T15:W15)</f>
        <v>-54374811</v>
      </c>
      <c r="Y15" s="81"/>
      <c r="Z15" s="84">
        <f>SUM(F15:R15,X15)</f>
        <v>-54374811</v>
      </c>
    </row>
    <row r="16" spans="1:26" ht="21.75" customHeight="1">
      <c r="A16" s="11" t="s">
        <v>95</v>
      </c>
      <c r="D16" s="82"/>
      <c r="E16" s="82"/>
      <c r="F16" s="81">
        <f>SUM(F14:F15)</f>
        <v>0</v>
      </c>
      <c r="G16" s="81"/>
      <c r="H16" s="81">
        <f>SUM(H14:H15)</f>
        <v>0</v>
      </c>
      <c r="I16" s="81"/>
      <c r="J16" s="81">
        <f>SUM(J14:J15)</f>
        <v>0</v>
      </c>
      <c r="K16" s="81"/>
      <c r="L16" s="81">
        <f>SUM(L14:L15)</f>
        <v>0</v>
      </c>
      <c r="M16" s="81"/>
      <c r="N16" s="81">
        <f>SUM(N14:N15)</f>
        <v>0</v>
      </c>
      <c r="O16" s="81"/>
      <c r="P16" s="81">
        <f>SUM(P14:P15)</f>
        <v>0</v>
      </c>
      <c r="Q16" s="81"/>
      <c r="R16" s="81">
        <f>SUM(R14:R15)</f>
        <v>130726533</v>
      </c>
      <c r="S16" s="81"/>
      <c r="T16" s="81">
        <f>SUM(T14:T15)</f>
        <v>-81876517</v>
      </c>
      <c r="U16" s="81"/>
      <c r="V16" s="81">
        <f>SUM(V14:V15)</f>
        <v>27501706</v>
      </c>
      <c r="W16" s="81"/>
      <c r="X16" s="81">
        <f>SUM(X14:X15)</f>
        <v>-54374811</v>
      </c>
      <c r="Y16" s="81"/>
      <c r="Z16" s="81">
        <f>SUM(Z14:Z15)</f>
        <v>76351722</v>
      </c>
    </row>
    <row r="17" spans="1:26" ht="21.75" customHeight="1">
      <c r="A17" s="11" t="s">
        <v>260</v>
      </c>
      <c r="D17" s="82"/>
      <c r="E17" s="82"/>
      <c r="F17" s="81">
        <v>900000</v>
      </c>
      <c r="G17" s="81"/>
      <c r="H17" s="81">
        <v>35100000</v>
      </c>
      <c r="I17" s="81"/>
      <c r="J17" s="81">
        <v>0</v>
      </c>
      <c r="K17" s="81"/>
      <c r="L17" s="81">
        <v>0</v>
      </c>
      <c r="M17" s="81"/>
      <c r="N17" s="81">
        <v>0</v>
      </c>
      <c r="O17" s="81"/>
      <c r="P17" s="81">
        <v>0</v>
      </c>
      <c r="Q17" s="81"/>
      <c r="R17" s="81">
        <v>0</v>
      </c>
      <c r="S17" s="81"/>
      <c r="T17" s="81">
        <v>0</v>
      </c>
      <c r="U17" s="81"/>
      <c r="V17" s="81">
        <v>0</v>
      </c>
      <c r="W17" s="81"/>
      <c r="X17" s="81">
        <f>SUM(T17:W17)</f>
        <v>0</v>
      </c>
      <c r="Y17" s="81"/>
      <c r="Z17" s="81">
        <f>SUM(F17:R17,X17)</f>
        <v>36000000</v>
      </c>
    </row>
    <row r="18" spans="1:26" ht="21.75" customHeight="1">
      <c r="A18" s="89" t="s">
        <v>125</v>
      </c>
      <c r="B18" s="36"/>
      <c r="C18" s="36"/>
      <c r="D18" s="22"/>
      <c r="E18" s="31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-8659945</v>
      </c>
      <c r="O18" s="85"/>
      <c r="P18" s="85">
        <v>0</v>
      </c>
      <c r="Q18" s="85"/>
      <c r="R18" s="85">
        <v>0</v>
      </c>
      <c r="S18" s="85"/>
      <c r="T18" s="85">
        <v>0</v>
      </c>
      <c r="U18" s="85"/>
      <c r="V18" s="85">
        <v>0</v>
      </c>
      <c r="W18" s="85"/>
      <c r="X18" s="85">
        <f>SUM(T18:W18)</f>
        <v>0</v>
      </c>
      <c r="Y18" s="85"/>
      <c r="Z18" s="85">
        <f>SUM(F18:R18,X18)</f>
        <v>-8659945</v>
      </c>
    </row>
    <row r="19" spans="1:26" ht="21.75" customHeight="1">
      <c r="A19" s="53" t="s">
        <v>212</v>
      </c>
      <c r="D19" s="22"/>
      <c r="E19" s="31"/>
      <c r="F19" s="85">
        <v>0</v>
      </c>
      <c r="G19" s="85"/>
      <c r="H19" s="85">
        <v>0</v>
      </c>
      <c r="I19" s="85"/>
      <c r="J19" s="85">
        <v>0</v>
      </c>
      <c r="K19" s="85"/>
      <c r="L19" s="85">
        <v>2697433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5">
        <v>0</v>
      </c>
      <c r="U19" s="85"/>
      <c r="V19" s="85">
        <v>0</v>
      </c>
      <c r="W19" s="85"/>
      <c r="X19" s="85">
        <f>SUM(T19:W19)</f>
        <v>0</v>
      </c>
      <c r="Y19" s="85"/>
      <c r="Z19" s="85">
        <f>SUM(F19:R19,X19)</f>
        <v>2697433</v>
      </c>
    </row>
    <row r="20" spans="1:26" ht="21.75" customHeight="1" thickBot="1">
      <c r="A20" s="7" t="s">
        <v>254</v>
      </c>
      <c r="E20" s="31"/>
      <c r="F20" s="86">
        <f>SUM(F13,F16:F19)</f>
        <v>358639952</v>
      </c>
      <c r="G20" s="81"/>
      <c r="H20" s="86">
        <f>SUM(H13,H16:H19)</f>
        <v>3072504360</v>
      </c>
      <c r="I20" s="81"/>
      <c r="J20" s="86">
        <f>SUM(J13,J16:J19)</f>
        <v>1538201</v>
      </c>
      <c r="K20" s="81"/>
      <c r="L20" s="86">
        <f>SUM(L13,L16:L19)</f>
        <v>6684773</v>
      </c>
      <c r="M20" s="81"/>
      <c r="N20" s="86">
        <f>SUM(N13,N16:N19)</f>
        <v>-16603164</v>
      </c>
      <c r="O20" s="81"/>
      <c r="P20" s="86">
        <f>SUM(P13,P16:P19)</f>
        <v>35773996</v>
      </c>
      <c r="Q20" s="81"/>
      <c r="R20" s="86">
        <f>SUM(R13,R16:R19)</f>
        <v>1253099289</v>
      </c>
      <c r="S20" s="81"/>
      <c r="T20" s="86">
        <f>SUM(T13,T16:T19)</f>
        <v>65462537</v>
      </c>
      <c r="U20" s="81"/>
      <c r="V20" s="86">
        <f>SUM(V13,V16:V19)</f>
        <v>-163942617</v>
      </c>
      <c r="W20" s="81"/>
      <c r="X20" s="86">
        <f>SUM(X13,X16:X19)</f>
        <v>-98480080</v>
      </c>
      <c r="Y20" s="81"/>
      <c r="Z20" s="86">
        <f>SUM(Z13,Z16:Z19)</f>
        <v>4613157327</v>
      </c>
    </row>
    <row r="21" spans="1:26" ht="21.75" customHeight="1" thickTop="1">
      <c r="A21" s="7"/>
      <c r="E21" s="3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21.75" customHeight="1">
      <c r="A22" s="97" t="s">
        <v>99</v>
      </c>
      <c r="B22" s="97"/>
      <c r="C22" s="97"/>
      <c r="D22" s="97"/>
      <c r="E22" s="31"/>
      <c r="F22" s="81">
        <v>358639952</v>
      </c>
      <c r="G22" s="81"/>
      <c r="H22" s="81">
        <v>3072504360</v>
      </c>
      <c r="I22" s="81"/>
      <c r="J22" s="81">
        <v>-5213371</v>
      </c>
      <c r="K22" s="81"/>
      <c r="L22" s="81">
        <v>5336057</v>
      </c>
      <c r="M22" s="81"/>
      <c r="N22" s="81">
        <v>-12197030</v>
      </c>
      <c r="O22" s="81"/>
      <c r="P22" s="81">
        <v>35863996</v>
      </c>
      <c r="Q22" s="81"/>
      <c r="R22" s="81">
        <v>1380836964</v>
      </c>
      <c r="S22" s="81"/>
      <c r="T22" s="81">
        <v>12290920</v>
      </c>
      <c r="U22" s="81"/>
      <c r="V22" s="81">
        <v>-142672255</v>
      </c>
      <c r="W22" s="81"/>
      <c r="X22" s="81">
        <f>SUM(T22:W22)</f>
        <v>-130381335</v>
      </c>
      <c r="Y22" s="81"/>
      <c r="Z22" s="81">
        <f>SUM(F22:R22,X22)</f>
        <v>4705389593</v>
      </c>
    </row>
    <row r="23" spans="1:26" ht="21.75" customHeight="1">
      <c r="A23" s="11" t="s">
        <v>100</v>
      </c>
      <c r="D23" s="82"/>
      <c r="E23" s="82"/>
      <c r="F23" s="81">
        <v>0</v>
      </c>
      <c r="G23" s="81"/>
      <c r="H23" s="81">
        <v>0</v>
      </c>
      <c r="I23" s="81"/>
      <c r="J23" s="81">
        <v>0</v>
      </c>
      <c r="K23" s="81"/>
      <c r="L23" s="81">
        <v>0</v>
      </c>
      <c r="M23" s="81"/>
      <c r="N23" s="81">
        <v>0</v>
      </c>
      <c r="O23" s="81"/>
      <c r="P23" s="81">
        <v>0</v>
      </c>
      <c r="Q23" s="81"/>
      <c r="R23" s="81">
        <f>PL!I191</f>
        <v>297457388</v>
      </c>
      <c r="S23" s="81"/>
      <c r="T23" s="81">
        <v>0</v>
      </c>
      <c r="U23" s="81"/>
      <c r="V23" s="81">
        <v>0</v>
      </c>
      <c r="W23" s="81"/>
      <c r="X23" s="81">
        <f>SUM(T23:W23)</f>
        <v>0</v>
      </c>
      <c r="Y23" s="81"/>
      <c r="Z23" s="81">
        <f>SUM(F23:R23,X23)</f>
        <v>297457388</v>
      </c>
    </row>
    <row r="24" spans="1:26" ht="21.75" customHeight="1">
      <c r="A24" s="89" t="s">
        <v>94</v>
      </c>
      <c r="D24" s="82"/>
      <c r="E24" s="82"/>
      <c r="F24" s="84">
        <v>0</v>
      </c>
      <c r="G24" s="81"/>
      <c r="H24" s="84">
        <v>0</v>
      </c>
      <c r="I24" s="81"/>
      <c r="J24" s="84">
        <v>0</v>
      </c>
      <c r="K24" s="90"/>
      <c r="L24" s="84">
        <v>0</v>
      </c>
      <c r="M24" s="81"/>
      <c r="N24" s="84">
        <v>0</v>
      </c>
      <c r="O24" s="81"/>
      <c r="P24" s="84">
        <v>0</v>
      </c>
      <c r="Q24" s="81"/>
      <c r="R24" s="84">
        <v>0</v>
      </c>
      <c r="S24" s="81"/>
      <c r="T24" s="84">
        <v>79411248</v>
      </c>
      <c r="U24" s="81"/>
      <c r="V24" s="84">
        <v>-2268282</v>
      </c>
      <c r="W24" s="81"/>
      <c r="X24" s="84">
        <f>SUM(T24:W24)</f>
        <v>77142966</v>
      </c>
      <c r="Y24" s="81"/>
      <c r="Z24" s="84">
        <f>SUM(F24:R24,X24)</f>
        <v>77142966</v>
      </c>
    </row>
    <row r="25" spans="1:26" ht="21.75" customHeight="1">
      <c r="A25" s="11" t="s">
        <v>95</v>
      </c>
      <c r="D25" s="82"/>
      <c r="E25" s="82"/>
      <c r="F25" s="81">
        <f>SUM(F23:F24)</f>
        <v>0</v>
      </c>
      <c r="G25" s="81"/>
      <c r="H25" s="81">
        <f>SUM(H23:H24)</f>
        <v>0</v>
      </c>
      <c r="I25" s="81"/>
      <c r="J25" s="81">
        <f>SUM(J23:J24)</f>
        <v>0</v>
      </c>
      <c r="K25" s="81"/>
      <c r="L25" s="81">
        <f>SUM(L23:L24)</f>
        <v>0</v>
      </c>
      <c r="M25" s="81"/>
      <c r="N25" s="81">
        <f>SUM(N23:N24)</f>
        <v>0</v>
      </c>
      <c r="O25" s="81"/>
      <c r="P25" s="81">
        <f>SUM(P23:P24)</f>
        <v>0</v>
      </c>
      <c r="Q25" s="81"/>
      <c r="R25" s="81">
        <f>SUM(R23:R24)</f>
        <v>297457388</v>
      </c>
      <c r="S25" s="81"/>
      <c r="T25" s="81">
        <f>SUM(T23:T24)</f>
        <v>79411248</v>
      </c>
      <c r="U25" s="81"/>
      <c r="V25" s="81">
        <f>SUM(V23:V24)</f>
        <v>-2268282</v>
      </c>
      <c r="W25" s="81"/>
      <c r="X25" s="81">
        <f>SUM(X23:X24)</f>
        <v>77142966</v>
      </c>
      <c r="Y25" s="81"/>
      <c r="Z25" s="81">
        <f>SUM(Z23:Z24)</f>
        <v>374600354</v>
      </c>
    </row>
    <row r="26" spans="1:26" ht="21.75" customHeight="1">
      <c r="A26" s="89" t="s">
        <v>258</v>
      </c>
      <c r="D26" s="22">
        <v>27</v>
      </c>
      <c r="E26" s="31"/>
      <c r="F26" s="85">
        <v>0</v>
      </c>
      <c r="G26" s="85"/>
      <c r="H26" s="85">
        <v>0</v>
      </c>
      <c r="I26" s="85"/>
      <c r="J26" s="85">
        <v>0</v>
      </c>
      <c r="K26" s="85"/>
      <c r="L26" s="85">
        <v>0</v>
      </c>
      <c r="M26" s="85"/>
      <c r="N26" s="85">
        <v>0</v>
      </c>
      <c r="O26" s="85"/>
      <c r="P26" s="85">
        <v>0</v>
      </c>
      <c r="Q26" s="85"/>
      <c r="R26" s="85">
        <v>-215050461</v>
      </c>
      <c r="S26" s="85"/>
      <c r="T26" s="85">
        <v>0</v>
      </c>
      <c r="U26" s="85"/>
      <c r="V26" s="85">
        <v>0</v>
      </c>
      <c r="W26" s="85"/>
      <c r="X26" s="85">
        <f t="shared" ref="X26:X28" si="0">SUM(T26:W26)</f>
        <v>0</v>
      </c>
      <c r="Y26" s="85"/>
      <c r="Z26" s="85">
        <f t="shared" ref="Z26:Z28" si="1">SUM(F26:R26,X26)</f>
        <v>-215050461</v>
      </c>
    </row>
    <row r="27" spans="1:26" ht="21.75" customHeight="1">
      <c r="A27" s="89" t="s">
        <v>125</v>
      </c>
      <c r="D27" s="22">
        <v>23</v>
      </c>
      <c r="E27" s="31"/>
      <c r="F27" s="85">
        <v>0</v>
      </c>
      <c r="G27" s="85"/>
      <c r="H27" s="85">
        <v>0</v>
      </c>
      <c r="I27" s="85"/>
      <c r="J27" s="85">
        <v>0</v>
      </c>
      <c r="K27" s="85"/>
      <c r="L27" s="85">
        <v>0</v>
      </c>
      <c r="M27" s="85"/>
      <c r="N27" s="85">
        <v>-8981045</v>
      </c>
      <c r="O27" s="85"/>
      <c r="P27" s="85">
        <v>0</v>
      </c>
      <c r="Q27" s="85"/>
      <c r="R27" s="85">
        <v>0</v>
      </c>
      <c r="S27" s="85"/>
      <c r="T27" s="85">
        <v>0</v>
      </c>
      <c r="U27" s="85"/>
      <c r="V27" s="85">
        <v>0</v>
      </c>
      <c r="W27" s="85"/>
      <c r="X27" s="85">
        <f t="shared" si="0"/>
        <v>0</v>
      </c>
      <c r="Y27" s="85"/>
      <c r="Z27" s="85">
        <f t="shared" si="1"/>
        <v>-8981045</v>
      </c>
    </row>
    <row r="28" spans="1:26" ht="21.75" customHeight="1">
      <c r="A28" s="53" t="s">
        <v>212</v>
      </c>
      <c r="B28" s="36"/>
      <c r="C28" s="36"/>
      <c r="D28" s="22">
        <v>23</v>
      </c>
      <c r="E28" s="31"/>
      <c r="F28" s="85">
        <v>0</v>
      </c>
      <c r="G28" s="85"/>
      <c r="H28" s="85">
        <v>0</v>
      </c>
      <c r="I28" s="85"/>
      <c r="J28" s="85">
        <v>0</v>
      </c>
      <c r="K28" s="85"/>
      <c r="L28" s="85">
        <v>1358201</v>
      </c>
      <c r="M28" s="85"/>
      <c r="N28" s="85">
        <v>0</v>
      </c>
      <c r="O28" s="85"/>
      <c r="P28" s="85">
        <v>0</v>
      </c>
      <c r="Q28" s="85"/>
      <c r="R28" s="85">
        <v>0</v>
      </c>
      <c r="S28" s="85"/>
      <c r="T28" s="85">
        <v>0</v>
      </c>
      <c r="U28" s="85"/>
      <c r="V28" s="85">
        <v>0</v>
      </c>
      <c r="W28" s="85"/>
      <c r="X28" s="85">
        <f t="shared" si="0"/>
        <v>0</v>
      </c>
      <c r="Y28" s="85"/>
      <c r="Z28" s="85">
        <f t="shared" si="1"/>
        <v>1358201</v>
      </c>
    </row>
    <row r="29" spans="1:26" ht="21.75" customHeight="1" thickBot="1">
      <c r="A29" s="7" t="s">
        <v>255</v>
      </c>
      <c r="E29" s="31"/>
      <c r="F29" s="86">
        <f>SUM(F22,F25:F28)</f>
        <v>358639952</v>
      </c>
      <c r="G29" s="81"/>
      <c r="H29" s="86">
        <f>SUM(H22,H25:H28)</f>
        <v>3072504360</v>
      </c>
      <c r="I29" s="81"/>
      <c r="J29" s="86">
        <f>SUM(J22,J25:J28)</f>
        <v>-5213371</v>
      </c>
      <c r="K29" s="81"/>
      <c r="L29" s="86">
        <f>SUM(L22,L25:L28)</f>
        <v>6694258</v>
      </c>
      <c r="M29" s="81"/>
      <c r="N29" s="86">
        <f>SUM(N22,N25:N28)</f>
        <v>-21178075</v>
      </c>
      <c r="O29" s="81"/>
      <c r="P29" s="86">
        <f>SUM(P22,P25:P28)</f>
        <v>35863996</v>
      </c>
      <c r="Q29" s="81"/>
      <c r="R29" s="86">
        <f>SUM(R22,R25:R28)</f>
        <v>1463243891</v>
      </c>
      <c r="S29" s="81"/>
      <c r="T29" s="86">
        <f>SUM(T22,T25:T28)</f>
        <v>91702168</v>
      </c>
      <c r="U29" s="81"/>
      <c r="V29" s="86">
        <f>SUM(V22,V25:V28)</f>
        <v>-144940537</v>
      </c>
      <c r="W29" s="81"/>
      <c r="X29" s="86">
        <f>SUM(X22,X25:X28)</f>
        <v>-53238369</v>
      </c>
      <c r="Y29" s="81"/>
      <c r="Z29" s="86">
        <f>SUM(Z22,Z25:Z28)</f>
        <v>4857316642</v>
      </c>
    </row>
    <row r="30" spans="1:26" ht="21.75" customHeight="1" thickTop="1">
      <c r="A30" s="7"/>
      <c r="E30" s="31"/>
      <c r="F30" s="31">
        <f>F29-BS!I118</f>
        <v>0</v>
      </c>
      <c r="G30" s="31"/>
      <c r="H30" s="31">
        <f>H29-BS!I119</f>
        <v>0</v>
      </c>
      <c r="I30" s="31"/>
      <c r="J30" s="31">
        <f>J29-BS!I120</f>
        <v>0</v>
      </c>
      <c r="K30" s="31"/>
      <c r="L30" s="31">
        <f>L29-BS!I121</f>
        <v>0</v>
      </c>
      <c r="M30" s="31"/>
      <c r="N30" s="31">
        <f>N29-BS!I122</f>
        <v>0</v>
      </c>
      <c r="O30" s="31"/>
      <c r="P30" s="31">
        <f>P29-BS!I124</f>
        <v>0</v>
      </c>
      <c r="Q30" s="31"/>
      <c r="R30" s="31">
        <f>R29-BS!I125</f>
        <v>0</v>
      </c>
      <c r="S30" s="31"/>
      <c r="T30" s="31"/>
      <c r="U30" s="31"/>
      <c r="V30" s="31">
        <f>SUM(T29:V29)-BS!I126</f>
        <v>0</v>
      </c>
      <c r="W30" s="31"/>
      <c r="X30" s="31"/>
      <c r="Y30" s="31"/>
      <c r="Z30" s="31">
        <f>Z29-BS!I129</f>
        <v>0</v>
      </c>
    </row>
    <row r="31" spans="1:26" ht="21.75" customHeight="1">
      <c r="A31" s="11" t="s">
        <v>191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21.75" customHeight="1">
      <c r="A32" s="1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21.75" customHeight="1">
      <c r="A33" s="1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1.75" customHeight="1">
      <c r="A34" s="1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1.75" customHeight="1">
      <c r="A35" s="1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21.75" customHeight="1">
      <c r="A36" s="1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21.75" customHeight="1">
      <c r="A37" s="1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21.75" customHeight="1">
      <c r="A38" s="1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21.75" customHeight="1">
      <c r="A39" s="1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21.75" customHeight="1">
      <c r="A40" s="7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21.75" customHeight="1">
      <c r="A41" s="7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21.75" customHeight="1">
      <c r="A42" s="7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21.75" customHeight="1">
      <c r="A43" s="7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21.75" customHeight="1">
      <c r="A44" s="7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21.75" customHeight="1">
      <c r="A45" s="11"/>
      <c r="Z45" s="10">
        <v>11</v>
      </c>
    </row>
    <row r="46" spans="1:26" ht="21.75" customHeight="1">
      <c r="H46" s="82"/>
      <c r="J46" s="82"/>
      <c r="K46" s="82"/>
      <c r="L46" s="82"/>
    </row>
  </sheetData>
  <mergeCells count="6">
    <mergeCell ref="A13:E13"/>
    <mergeCell ref="A22:D22"/>
    <mergeCell ref="F6:Z6"/>
    <mergeCell ref="T7:X7"/>
    <mergeCell ref="T8:V8"/>
    <mergeCell ref="P10:R10"/>
  </mergeCells>
  <pageMargins left="0.39370078740157483" right="0.39370078740157483" top="0.78740157480314965" bottom="0.39370078740157483" header="0.31496062992125984" footer="0.31496062992125984"/>
  <pageSetup paperSize="9" scale="54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B992-A579-4B4E-A89E-C2A6F6131296}">
  <dimension ref="A1:S225"/>
  <sheetViews>
    <sheetView showGridLines="0" view="pageBreakPreview" topLeftCell="A67" zoomScale="85" zoomScaleNormal="100" zoomScaleSheetLayoutView="85" workbookViewId="0">
      <selection activeCell="A73" sqref="A73"/>
    </sheetView>
  </sheetViews>
  <sheetFormatPr defaultColWidth="10.85546875" defaultRowHeight="21.75" customHeight="1"/>
  <cols>
    <col min="1" max="1" width="60.5703125" style="11" customWidth="1"/>
    <col min="2" max="2" width="1.85546875" style="10" customWidth="1"/>
    <col min="3" max="3" width="8" style="11" customWidth="1"/>
    <col min="4" max="4" width="1.85546875" style="10" customWidth="1"/>
    <col min="5" max="5" width="17.85546875" style="10" customWidth="1"/>
    <col min="6" max="6" width="1.5703125" style="10" customWidth="1"/>
    <col min="7" max="7" width="17.85546875" style="10" customWidth="1"/>
    <col min="8" max="8" width="1.85546875" style="10" customWidth="1"/>
    <col min="9" max="9" width="17.85546875" style="10" customWidth="1"/>
    <col min="10" max="10" width="1.5703125" style="10" customWidth="1"/>
    <col min="11" max="11" width="17.85546875" style="10" customWidth="1"/>
    <col min="12" max="12" width="1.85546875" style="10" customWidth="1"/>
    <col min="13" max="16384" width="10.85546875" style="10"/>
  </cols>
  <sheetData>
    <row r="1" spans="1:11" s="46" customFormat="1" ht="21.75" customHeight="1">
      <c r="A1" s="1"/>
      <c r="K1" s="34" t="s">
        <v>72</v>
      </c>
    </row>
    <row r="2" spans="1:11" s="5" customFormat="1" ht="21.6" customHeight="1">
      <c r="A2" s="1" t="s">
        <v>201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75" customHeight="1">
      <c r="A3" s="35" t="s">
        <v>227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75" customHeight="1">
      <c r="A4" s="1" t="s">
        <v>256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75" customHeight="1">
      <c r="B5" s="2"/>
      <c r="C5" s="3"/>
      <c r="D5" s="4"/>
      <c r="E5" s="4"/>
      <c r="F5" s="4"/>
      <c r="G5" s="4"/>
      <c r="H5" s="4"/>
      <c r="I5" s="2"/>
      <c r="J5" s="4"/>
      <c r="K5" s="9" t="s">
        <v>10</v>
      </c>
    </row>
    <row r="6" spans="1:11" ht="21.75" customHeight="1">
      <c r="E6" s="12"/>
      <c r="F6" s="12" t="s">
        <v>3</v>
      </c>
      <c r="G6" s="12"/>
      <c r="H6" s="13"/>
      <c r="I6" s="12"/>
      <c r="J6" s="12" t="s">
        <v>102</v>
      </c>
      <c r="K6" s="12"/>
    </row>
    <row r="7" spans="1:11" ht="21.75" customHeight="1">
      <c r="C7" s="19"/>
      <c r="D7" s="15"/>
      <c r="E7" s="91" t="s">
        <v>197</v>
      </c>
      <c r="F7" s="17"/>
      <c r="G7" s="91" t="s">
        <v>198</v>
      </c>
      <c r="H7" s="18"/>
      <c r="I7" s="91" t="s">
        <v>197</v>
      </c>
      <c r="J7" s="17"/>
      <c r="K7" s="91" t="s">
        <v>198</v>
      </c>
    </row>
    <row r="8" spans="1:11" ht="21.75" customHeight="1">
      <c r="A8" s="7" t="s">
        <v>103</v>
      </c>
      <c r="B8" s="13"/>
      <c r="C8" s="40"/>
      <c r="E8" s="31"/>
      <c r="F8" s="31"/>
      <c r="G8" s="19"/>
      <c r="I8" s="31"/>
      <c r="J8" s="31"/>
      <c r="K8" s="31"/>
    </row>
    <row r="9" spans="1:11" ht="21.75" customHeight="1">
      <c r="A9" s="11" t="s">
        <v>73</v>
      </c>
      <c r="C9" s="40"/>
      <c r="E9" s="23">
        <f>PL!E132</f>
        <v>600050475</v>
      </c>
      <c r="F9" s="23"/>
      <c r="G9" s="23">
        <f>PL!G132</f>
        <v>469619015</v>
      </c>
      <c r="H9" s="23"/>
      <c r="I9" s="23">
        <f>PL!I132</f>
        <v>348427378</v>
      </c>
      <c r="J9" s="23"/>
      <c r="K9" s="23">
        <f>PL!K132</f>
        <v>163182993</v>
      </c>
    </row>
    <row r="10" spans="1:11" ht="21.75" customHeight="1">
      <c r="A10" s="11" t="s">
        <v>104</v>
      </c>
      <c r="C10" s="40"/>
      <c r="E10" s="31"/>
      <c r="F10" s="31"/>
      <c r="G10" s="31"/>
      <c r="H10" s="31"/>
      <c r="I10" s="31"/>
      <c r="J10" s="31"/>
      <c r="K10" s="31"/>
    </row>
    <row r="11" spans="1:11" ht="21.75" customHeight="1">
      <c r="A11" s="11" t="s">
        <v>105</v>
      </c>
      <c r="C11" s="40"/>
      <c r="E11" s="31"/>
      <c r="F11" s="31"/>
      <c r="G11" s="31"/>
      <c r="H11" s="31"/>
      <c r="I11" s="31"/>
      <c r="J11" s="31"/>
      <c r="K11" s="31"/>
    </row>
    <row r="12" spans="1:11" ht="21.75" customHeight="1">
      <c r="A12" s="11" t="s">
        <v>106</v>
      </c>
      <c r="C12" s="40"/>
      <c r="E12" s="31">
        <v>321758767</v>
      </c>
      <c r="F12" s="31"/>
      <c r="G12" s="31">
        <v>314299208</v>
      </c>
      <c r="H12" s="31"/>
      <c r="I12" s="31">
        <v>247610658</v>
      </c>
      <c r="J12" s="31"/>
      <c r="K12" s="31">
        <v>239061246</v>
      </c>
    </row>
    <row r="13" spans="1:11" ht="21.75" customHeight="1">
      <c r="A13" s="11" t="s">
        <v>107</v>
      </c>
      <c r="C13" s="40"/>
      <c r="E13" s="31">
        <v>28937895</v>
      </c>
      <c r="F13" s="31"/>
      <c r="G13" s="31">
        <v>27395962</v>
      </c>
      <c r="H13" s="31"/>
      <c r="I13" s="31">
        <v>2613942</v>
      </c>
      <c r="J13" s="31"/>
      <c r="K13" s="31">
        <v>2085279</v>
      </c>
    </row>
    <row r="14" spans="1:11" ht="21.75" customHeight="1">
      <c r="A14" s="11" t="s">
        <v>188</v>
      </c>
      <c r="C14" s="40"/>
      <c r="E14" s="31">
        <v>3949185</v>
      </c>
      <c r="F14" s="31"/>
      <c r="G14" s="31">
        <v>8405688</v>
      </c>
      <c r="H14" s="31"/>
      <c r="I14" s="31">
        <v>1148116</v>
      </c>
      <c r="J14" s="31"/>
      <c r="K14" s="31">
        <v>2636561</v>
      </c>
    </row>
    <row r="15" spans="1:11" ht="21.75" customHeight="1">
      <c r="A15" s="11" t="s">
        <v>304</v>
      </c>
      <c r="C15" s="40"/>
      <c r="E15" s="31">
        <v>20651094</v>
      </c>
      <c r="F15" s="31"/>
      <c r="G15" s="31">
        <v>19345523</v>
      </c>
      <c r="H15" s="31"/>
      <c r="I15" s="31">
        <v>1423863</v>
      </c>
      <c r="J15" s="31"/>
      <c r="K15" s="31">
        <v>1057857</v>
      </c>
    </row>
    <row r="16" spans="1:11" ht="21.75" customHeight="1">
      <c r="A16" s="11" t="s">
        <v>291</v>
      </c>
      <c r="C16" s="36"/>
      <c r="E16" s="31"/>
      <c r="F16" s="31"/>
      <c r="G16" s="31"/>
      <c r="H16" s="31"/>
      <c r="I16" s="31"/>
      <c r="J16" s="31"/>
      <c r="K16" s="31"/>
    </row>
    <row r="17" spans="1:11" ht="21.75" customHeight="1">
      <c r="A17" s="11" t="s">
        <v>292</v>
      </c>
      <c r="C17" s="40"/>
      <c r="E17" s="31">
        <v>-135184</v>
      </c>
      <c r="F17" s="31"/>
      <c r="G17" s="23">
        <v>-6495955</v>
      </c>
      <c r="H17" s="23"/>
      <c r="I17" s="23">
        <v>-1646896</v>
      </c>
      <c r="J17" s="23"/>
      <c r="K17" s="23">
        <v>-4832270</v>
      </c>
    </row>
    <row r="18" spans="1:11" ht="21.75" customHeight="1">
      <c r="A18" s="11" t="s">
        <v>187</v>
      </c>
      <c r="C18" s="40"/>
      <c r="E18" s="31">
        <v>3265055</v>
      </c>
      <c r="F18" s="31"/>
      <c r="G18" s="23">
        <v>-319078</v>
      </c>
      <c r="H18" s="23"/>
      <c r="I18" s="23">
        <v>3406193</v>
      </c>
      <c r="J18" s="23"/>
      <c r="K18" s="23">
        <v>0</v>
      </c>
    </row>
    <row r="19" spans="1:11" ht="21.75" customHeight="1">
      <c r="A19" s="36" t="s">
        <v>272</v>
      </c>
      <c r="C19" s="40"/>
      <c r="E19" s="23">
        <v>3162</v>
      </c>
      <c r="F19" s="31"/>
      <c r="G19" s="23">
        <v>-16808</v>
      </c>
      <c r="H19" s="23"/>
      <c r="I19" s="23">
        <v>0</v>
      </c>
      <c r="J19" s="23"/>
      <c r="K19" s="23">
        <v>0</v>
      </c>
    </row>
    <row r="20" spans="1:11" ht="21.75" customHeight="1">
      <c r="A20" s="36" t="s">
        <v>228</v>
      </c>
      <c r="C20" s="40"/>
      <c r="E20" s="31">
        <v>99312</v>
      </c>
      <c r="F20" s="31"/>
      <c r="G20" s="23">
        <v>280823</v>
      </c>
      <c r="H20" s="23"/>
      <c r="I20" s="23">
        <v>369513</v>
      </c>
      <c r="J20" s="23"/>
      <c r="K20" s="23">
        <v>213808</v>
      </c>
    </row>
    <row r="21" spans="1:11" ht="21.75" customHeight="1">
      <c r="A21" s="93" t="s">
        <v>229</v>
      </c>
      <c r="C21" s="40"/>
      <c r="E21" s="31">
        <v>-114348</v>
      </c>
      <c r="F21" s="31"/>
      <c r="G21" s="23">
        <v>1503263</v>
      </c>
      <c r="H21" s="23"/>
      <c r="I21" s="23">
        <v>-294038</v>
      </c>
      <c r="J21" s="23"/>
      <c r="K21" s="23">
        <v>-211370</v>
      </c>
    </row>
    <row r="22" spans="1:11" ht="21.75" customHeight="1">
      <c r="A22" s="11" t="s">
        <v>245</v>
      </c>
      <c r="C22" s="40"/>
      <c r="E22" s="31">
        <v>-204164</v>
      </c>
      <c r="F22" s="31"/>
      <c r="G22" s="23">
        <v>-959061</v>
      </c>
      <c r="H22" s="23"/>
      <c r="I22" s="23">
        <v>0</v>
      </c>
      <c r="J22" s="23"/>
      <c r="K22" s="23">
        <v>-813107</v>
      </c>
    </row>
    <row r="23" spans="1:11" ht="21.75" customHeight="1">
      <c r="A23" s="11" t="s">
        <v>230</v>
      </c>
      <c r="C23" s="40"/>
      <c r="E23" s="31">
        <v>-4467069</v>
      </c>
      <c r="F23" s="31"/>
      <c r="G23" s="23">
        <v>-2754687</v>
      </c>
      <c r="H23" s="23"/>
      <c r="I23" s="23">
        <v>-2149442</v>
      </c>
      <c r="J23" s="23"/>
      <c r="K23" s="23">
        <v>-1696070</v>
      </c>
    </row>
    <row r="24" spans="1:11" ht="21.75" customHeight="1">
      <c r="A24" s="11" t="s">
        <v>249</v>
      </c>
      <c r="C24" s="40"/>
      <c r="E24" s="31"/>
      <c r="F24" s="31"/>
      <c r="G24" s="23"/>
      <c r="H24" s="23"/>
      <c r="I24" s="23"/>
      <c r="J24" s="23"/>
      <c r="K24" s="23"/>
    </row>
    <row r="25" spans="1:11" ht="21.75" customHeight="1">
      <c r="A25" s="11" t="s">
        <v>278</v>
      </c>
      <c r="C25" s="40"/>
      <c r="E25" s="31">
        <v>-146646684</v>
      </c>
      <c r="F25" s="31"/>
      <c r="G25" s="23">
        <v>-146231606</v>
      </c>
      <c r="H25" s="23"/>
      <c r="I25" s="23">
        <v>0</v>
      </c>
      <c r="J25" s="23"/>
      <c r="K25" s="23">
        <v>0</v>
      </c>
    </row>
    <row r="26" spans="1:11" ht="21.75" customHeight="1">
      <c r="A26" s="11" t="s">
        <v>189</v>
      </c>
      <c r="C26" s="40"/>
      <c r="E26" s="31">
        <v>365573</v>
      </c>
      <c r="F26" s="31"/>
      <c r="G26" s="23">
        <v>755614</v>
      </c>
      <c r="H26" s="23"/>
      <c r="I26" s="23">
        <v>0</v>
      </c>
      <c r="J26" s="23"/>
      <c r="K26" s="23">
        <v>0</v>
      </c>
    </row>
    <row r="27" spans="1:11" ht="21.75" customHeight="1">
      <c r="A27" s="11" t="s">
        <v>261</v>
      </c>
      <c r="C27" s="40"/>
      <c r="E27" s="23">
        <v>0</v>
      </c>
      <c r="F27" s="23"/>
      <c r="G27" s="23">
        <v>0</v>
      </c>
      <c r="H27" s="23"/>
      <c r="I27" s="23">
        <v>-75400540</v>
      </c>
      <c r="J27" s="23"/>
      <c r="K27" s="23">
        <v>0</v>
      </c>
    </row>
    <row r="28" spans="1:11" ht="21.75" customHeight="1">
      <c r="A28" s="11" t="s">
        <v>293</v>
      </c>
      <c r="C28" s="40"/>
      <c r="E28" s="23">
        <v>0</v>
      </c>
      <c r="F28" s="23"/>
      <c r="G28" s="23">
        <v>0</v>
      </c>
      <c r="H28" s="23"/>
      <c r="I28" s="23">
        <v>-26756998</v>
      </c>
      <c r="J28" s="23"/>
      <c r="K28" s="23">
        <v>-15037278</v>
      </c>
    </row>
    <row r="29" spans="1:11" ht="21.75" customHeight="1">
      <c r="A29" s="11" t="s">
        <v>294</v>
      </c>
      <c r="C29" s="40"/>
      <c r="E29" s="23"/>
      <c r="F29" s="23"/>
      <c r="G29" s="23"/>
      <c r="H29" s="23"/>
      <c r="I29" s="23"/>
      <c r="J29" s="23"/>
      <c r="K29" s="23"/>
    </row>
    <row r="30" spans="1:11" ht="21.75" customHeight="1">
      <c r="A30" s="11" t="s">
        <v>205</v>
      </c>
      <c r="C30" s="40"/>
      <c r="E30" s="23">
        <v>-1004750</v>
      </c>
      <c r="F30" s="23"/>
      <c r="G30" s="23">
        <v>0</v>
      </c>
      <c r="H30" s="23"/>
      <c r="I30" s="23">
        <v>-1004750</v>
      </c>
      <c r="J30" s="23"/>
      <c r="K30" s="23">
        <v>0</v>
      </c>
    </row>
    <row r="31" spans="1:11" ht="21.75" customHeight="1">
      <c r="A31" s="11" t="s">
        <v>231</v>
      </c>
      <c r="C31" s="40"/>
      <c r="E31" s="31">
        <v>-14762119</v>
      </c>
      <c r="F31" s="31"/>
      <c r="G31" s="31">
        <v>-1116931</v>
      </c>
      <c r="H31" s="31"/>
      <c r="I31" s="31">
        <v>-14762119</v>
      </c>
      <c r="J31" s="31"/>
      <c r="K31" s="31">
        <v>-1116931</v>
      </c>
    </row>
    <row r="32" spans="1:11" ht="21.75" customHeight="1">
      <c r="A32" s="11" t="s">
        <v>232</v>
      </c>
      <c r="C32" s="40"/>
    </row>
    <row r="33" spans="1:11" ht="21.75" customHeight="1">
      <c r="A33" s="11" t="s">
        <v>205</v>
      </c>
      <c r="C33" s="40"/>
      <c r="E33" s="31">
        <v>2411400</v>
      </c>
      <c r="F33" s="31"/>
      <c r="G33" s="31">
        <v>5503576</v>
      </c>
      <c r="H33" s="31"/>
      <c r="I33" s="31">
        <v>2411400</v>
      </c>
      <c r="J33" s="31"/>
      <c r="K33" s="31">
        <v>5503576</v>
      </c>
    </row>
    <row r="34" spans="1:11" ht="21.75" customHeight="1">
      <c r="A34" s="11" t="s">
        <v>273</v>
      </c>
      <c r="C34" s="40"/>
      <c r="E34" s="31">
        <v>46775</v>
      </c>
      <c r="F34" s="31"/>
      <c r="G34" s="31">
        <v>-197209</v>
      </c>
      <c r="H34" s="31"/>
      <c r="I34" s="31">
        <v>-2650108</v>
      </c>
      <c r="J34" s="31"/>
      <c r="K34" s="31">
        <v>1388243</v>
      </c>
    </row>
    <row r="35" spans="1:11" ht="21.75" customHeight="1">
      <c r="A35" s="11" t="s">
        <v>115</v>
      </c>
      <c r="C35" s="40"/>
      <c r="E35" s="31">
        <v>-2682028</v>
      </c>
      <c r="F35" s="31"/>
      <c r="G35" s="31">
        <v>-4041054</v>
      </c>
      <c r="H35" s="31"/>
      <c r="I35" s="31">
        <v>-5484187</v>
      </c>
      <c r="J35" s="31"/>
      <c r="K35" s="31">
        <v>-15213823</v>
      </c>
    </row>
    <row r="36" spans="1:11" ht="21.75" customHeight="1">
      <c r="A36" s="11" t="s">
        <v>67</v>
      </c>
      <c r="C36" s="40"/>
      <c r="E36" s="32">
        <v>130102285</v>
      </c>
      <c r="F36" s="31"/>
      <c r="G36" s="32">
        <v>143170026</v>
      </c>
      <c r="H36" s="31"/>
      <c r="I36" s="32">
        <v>79944314</v>
      </c>
      <c r="J36" s="31"/>
      <c r="K36" s="32">
        <v>105325632</v>
      </c>
    </row>
    <row r="37" spans="1:11" ht="21.75" customHeight="1">
      <c r="A37" s="11" t="s">
        <v>166</v>
      </c>
      <c r="C37" s="40"/>
      <c r="E37" s="31"/>
      <c r="F37" s="31"/>
      <c r="G37" s="31"/>
      <c r="H37" s="31"/>
      <c r="I37" s="31"/>
      <c r="J37" s="31"/>
      <c r="K37" s="31"/>
    </row>
    <row r="38" spans="1:11" ht="21.75" customHeight="1">
      <c r="A38" s="11" t="s">
        <v>167</v>
      </c>
      <c r="C38" s="40"/>
      <c r="E38" s="23">
        <f>SUM(E9:E36)</f>
        <v>941624632</v>
      </c>
      <c r="F38" s="23"/>
      <c r="G38" s="23">
        <f>SUM(G9:G36)</f>
        <v>828146309</v>
      </c>
      <c r="H38" s="23"/>
      <c r="I38" s="23">
        <f>SUM(I9:I36)</f>
        <v>557206299</v>
      </c>
      <c r="J38" s="31"/>
      <c r="K38" s="31">
        <f>SUM(K9:K36)</f>
        <v>481534346</v>
      </c>
    </row>
    <row r="39" spans="1:11" ht="21.75" customHeight="1">
      <c r="A39" s="11" t="s">
        <v>169</v>
      </c>
      <c r="C39" s="40"/>
      <c r="E39" s="31"/>
      <c r="F39" s="31"/>
      <c r="G39" s="31"/>
      <c r="H39" s="31"/>
      <c r="I39" s="31"/>
      <c r="J39" s="31"/>
      <c r="K39" s="31"/>
    </row>
    <row r="40" spans="1:11" ht="21.75" customHeight="1">
      <c r="A40" s="11" t="s">
        <v>233</v>
      </c>
      <c r="C40" s="40"/>
      <c r="E40" s="31">
        <v>132735960</v>
      </c>
      <c r="F40" s="31"/>
      <c r="G40" s="31">
        <v>-995435790</v>
      </c>
      <c r="H40" s="31"/>
      <c r="I40" s="31">
        <v>88004390</v>
      </c>
      <c r="J40" s="31"/>
      <c r="K40" s="31">
        <v>-796509</v>
      </c>
    </row>
    <row r="41" spans="1:11" ht="21.75" customHeight="1">
      <c r="A41" s="11" t="s">
        <v>170</v>
      </c>
      <c r="C41" s="40"/>
      <c r="E41" s="31">
        <v>192284003</v>
      </c>
      <c r="F41" s="31"/>
      <c r="G41" s="31">
        <v>-201524650</v>
      </c>
      <c r="H41" s="31"/>
      <c r="I41" s="31">
        <v>376233743</v>
      </c>
      <c r="J41" s="31"/>
      <c r="K41" s="31">
        <v>-105110858</v>
      </c>
    </row>
    <row r="42" spans="1:11" ht="21.75" customHeight="1">
      <c r="A42" s="11" t="s">
        <v>295</v>
      </c>
      <c r="C42" s="40"/>
      <c r="E42" s="31">
        <v>-1033217406</v>
      </c>
      <c r="F42" s="31"/>
      <c r="G42" s="31">
        <v>-97347484</v>
      </c>
      <c r="H42" s="31"/>
      <c r="I42" s="31">
        <v>-515004321</v>
      </c>
      <c r="J42" s="31"/>
      <c r="K42" s="31">
        <v>7955939</v>
      </c>
    </row>
    <row r="43" spans="1:11" ht="21.75" customHeight="1">
      <c r="A43" s="11" t="s">
        <v>172</v>
      </c>
      <c r="C43" s="40"/>
      <c r="E43" s="31">
        <v>-22011098</v>
      </c>
      <c r="F43" s="31"/>
      <c r="G43" s="31">
        <v>-120984501</v>
      </c>
      <c r="H43" s="31"/>
      <c r="I43" s="31">
        <v>17723510</v>
      </c>
      <c r="J43" s="31"/>
      <c r="K43" s="31">
        <v>-3255023</v>
      </c>
    </row>
    <row r="44" spans="1:11" ht="21.75" customHeight="1">
      <c r="A44" s="11" t="s">
        <v>173</v>
      </c>
      <c r="C44" s="40"/>
      <c r="E44" s="31">
        <v>-704079520</v>
      </c>
      <c r="F44" s="31"/>
      <c r="G44" s="31">
        <v>-166979948</v>
      </c>
      <c r="H44" s="31"/>
      <c r="I44" s="31">
        <v>-381609222</v>
      </c>
      <c r="J44" s="31"/>
      <c r="K44" s="31">
        <v>-156276041</v>
      </c>
    </row>
    <row r="45" spans="1:11" ht="21.75" customHeight="1">
      <c r="A45" s="36" t="s">
        <v>174</v>
      </c>
      <c r="B45" s="26"/>
      <c r="C45" s="40"/>
      <c r="E45" s="31">
        <v>45861414</v>
      </c>
      <c r="F45" s="31"/>
      <c r="G45" s="31">
        <v>-34059839</v>
      </c>
      <c r="H45" s="31"/>
      <c r="I45" s="31">
        <v>42229748</v>
      </c>
      <c r="J45" s="31"/>
      <c r="K45" s="31">
        <v>-4497548</v>
      </c>
    </row>
    <row r="46" spans="1:11" ht="21.75" customHeight="1">
      <c r="A46" s="11" t="s">
        <v>175</v>
      </c>
      <c r="C46" s="40"/>
      <c r="E46" s="31">
        <v>-50407695</v>
      </c>
      <c r="F46" s="31"/>
      <c r="G46" s="31">
        <v>-2268266</v>
      </c>
      <c r="H46" s="31"/>
      <c r="I46" s="31">
        <v>-41551899</v>
      </c>
      <c r="J46" s="31"/>
      <c r="K46" s="31">
        <v>1576095</v>
      </c>
    </row>
    <row r="47" spans="1:11" ht="21.75" customHeight="1">
      <c r="C47" s="40"/>
      <c r="E47" s="34"/>
      <c r="F47" s="34"/>
      <c r="G47" s="34"/>
      <c r="I47" s="34"/>
      <c r="J47" s="34"/>
      <c r="K47" s="34"/>
    </row>
    <row r="48" spans="1:11" ht="21.75" customHeight="1">
      <c r="A48" s="11" t="s">
        <v>191</v>
      </c>
      <c r="C48" s="40"/>
      <c r="E48" s="34"/>
      <c r="F48" s="34"/>
      <c r="G48" s="34"/>
      <c r="I48" s="34"/>
      <c r="J48" s="34"/>
      <c r="K48" s="34"/>
    </row>
    <row r="49" spans="1:11" ht="21.75" customHeight="1">
      <c r="C49" s="40"/>
      <c r="E49" s="34"/>
      <c r="F49" s="34"/>
      <c r="G49" s="34"/>
      <c r="I49" s="34"/>
      <c r="J49" s="34"/>
      <c r="K49" s="34"/>
    </row>
    <row r="50" spans="1:11" ht="21.75" customHeight="1">
      <c r="C50" s="40"/>
      <c r="E50" s="34"/>
      <c r="F50" s="34"/>
      <c r="G50" s="34"/>
      <c r="I50" s="34"/>
      <c r="J50" s="34"/>
      <c r="K50" s="34"/>
    </row>
    <row r="51" spans="1:11" ht="21.75" customHeight="1">
      <c r="C51" s="40"/>
      <c r="E51" s="34"/>
      <c r="F51" s="34"/>
      <c r="G51" s="34"/>
      <c r="I51" s="34"/>
      <c r="J51" s="34"/>
      <c r="K51" s="34"/>
    </row>
    <row r="52" spans="1:11" ht="21.75" customHeight="1">
      <c r="C52" s="40"/>
      <c r="E52" s="34"/>
      <c r="F52" s="34"/>
      <c r="G52" s="34"/>
      <c r="I52" s="34"/>
      <c r="J52" s="34"/>
      <c r="K52" s="34"/>
    </row>
    <row r="53" spans="1:11" ht="21.75" customHeight="1">
      <c r="C53" s="40"/>
      <c r="E53" s="34"/>
      <c r="F53" s="34"/>
      <c r="G53" s="34"/>
      <c r="I53" s="34"/>
      <c r="J53" s="34"/>
      <c r="K53" s="34"/>
    </row>
    <row r="54" spans="1:11" ht="21.75" customHeight="1">
      <c r="C54" s="40"/>
      <c r="E54" s="34"/>
      <c r="F54" s="34"/>
      <c r="G54" s="34"/>
      <c r="I54" s="34"/>
      <c r="J54" s="34"/>
      <c r="K54" s="34"/>
    </row>
    <row r="55" spans="1:11" ht="21.75" customHeight="1">
      <c r="C55" s="40"/>
      <c r="E55" s="34"/>
      <c r="F55" s="34"/>
      <c r="G55" s="34"/>
      <c r="I55" s="34"/>
      <c r="J55" s="34"/>
      <c r="K55" s="34"/>
    </row>
    <row r="56" spans="1:11" ht="21.75" customHeight="1">
      <c r="C56" s="40"/>
      <c r="E56" s="34"/>
      <c r="F56" s="34"/>
      <c r="G56" s="34"/>
      <c r="I56" s="34"/>
      <c r="J56" s="34"/>
      <c r="K56" s="34">
        <v>12</v>
      </c>
    </row>
    <row r="57" spans="1:11" s="46" customFormat="1" ht="21.75" customHeight="1">
      <c r="A57" s="1"/>
      <c r="K57" s="34" t="s">
        <v>72</v>
      </c>
    </row>
    <row r="58" spans="1:11" s="5" customFormat="1" ht="21.75" customHeight="1">
      <c r="A58" s="1" t="s">
        <v>201</v>
      </c>
      <c r="B58" s="2"/>
      <c r="C58" s="3"/>
      <c r="D58" s="4"/>
      <c r="E58" s="4"/>
      <c r="F58" s="4"/>
      <c r="G58" s="4"/>
      <c r="H58" s="4"/>
      <c r="I58" s="4"/>
      <c r="J58" s="4"/>
      <c r="K58" s="4"/>
    </row>
    <row r="59" spans="1:11" s="5" customFormat="1" ht="21.75" customHeight="1">
      <c r="A59" s="35" t="s">
        <v>234</v>
      </c>
      <c r="B59" s="4"/>
      <c r="C59" s="3"/>
      <c r="D59" s="4"/>
      <c r="E59" s="4"/>
      <c r="F59" s="4"/>
      <c r="G59" s="4"/>
      <c r="H59" s="4"/>
      <c r="I59" s="4"/>
      <c r="J59" s="4"/>
      <c r="K59" s="4"/>
    </row>
    <row r="60" spans="1:11" s="5" customFormat="1" ht="21.75" customHeight="1">
      <c r="A60" s="1" t="s">
        <v>256</v>
      </c>
      <c r="B60" s="2"/>
      <c r="C60" s="3"/>
      <c r="D60" s="4"/>
      <c r="E60" s="4"/>
      <c r="F60" s="4"/>
      <c r="G60" s="4"/>
      <c r="H60" s="4"/>
      <c r="I60" s="4"/>
      <c r="J60" s="4"/>
      <c r="K60" s="4"/>
    </row>
    <row r="61" spans="1:11" s="5" customFormat="1" ht="21.75" customHeight="1">
      <c r="B61" s="2"/>
      <c r="C61" s="3"/>
      <c r="D61" s="4"/>
      <c r="E61" s="4"/>
      <c r="F61" s="4"/>
      <c r="G61" s="4"/>
      <c r="H61" s="4"/>
      <c r="I61" s="2"/>
      <c r="J61" s="4"/>
      <c r="K61" s="9" t="s">
        <v>10</v>
      </c>
    </row>
    <row r="62" spans="1:11" ht="21.75" customHeight="1">
      <c r="E62" s="12"/>
      <c r="F62" s="12" t="s">
        <v>3</v>
      </c>
      <c r="G62" s="12"/>
      <c r="H62" s="13"/>
      <c r="I62" s="12"/>
      <c r="J62" s="12" t="s">
        <v>102</v>
      </c>
      <c r="K62" s="12"/>
    </row>
    <row r="63" spans="1:11" ht="21.75" customHeight="1">
      <c r="C63" s="19"/>
      <c r="D63" s="15"/>
      <c r="E63" s="91" t="s">
        <v>197</v>
      </c>
      <c r="F63" s="17"/>
      <c r="G63" s="91" t="s">
        <v>198</v>
      </c>
      <c r="H63" s="18"/>
      <c r="I63" s="91" t="s">
        <v>197</v>
      </c>
      <c r="J63" s="17"/>
      <c r="K63" s="91" t="s">
        <v>198</v>
      </c>
    </row>
    <row r="64" spans="1:11" ht="21.75" customHeight="1">
      <c r="A64" s="11" t="s">
        <v>181</v>
      </c>
      <c r="C64" s="40"/>
      <c r="E64" s="31"/>
      <c r="F64" s="31"/>
      <c r="G64" s="31"/>
      <c r="H64" s="31"/>
      <c r="I64" s="31"/>
      <c r="J64" s="31"/>
      <c r="K64" s="31"/>
    </row>
    <row r="65" spans="1:11" ht="21.75" customHeight="1">
      <c r="A65" s="36" t="s">
        <v>196</v>
      </c>
      <c r="B65" s="5"/>
      <c r="C65" s="40"/>
      <c r="E65" s="31">
        <v>281099185</v>
      </c>
      <c r="F65" s="31"/>
      <c r="G65" s="31">
        <v>381144594</v>
      </c>
      <c r="H65" s="31"/>
      <c r="I65" s="31">
        <v>-124341178</v>
      </c>
      <c r="J65" s="31"/>
      <c r="K65" s="31">
        <v>219400000</v>
      </c>
    </row>
    <row r="66" spans="1:11" ht="21.75" customHeight="1">
      <c r="A66" s="36" t="s">
        <v>157</v>
      </c>
      <c r="B66" s="5"/>
      <c r="C66" s="40"/>
      <c r="E66" s="31">
        <v>9868632</v>
      </c>
      <c r="F66" s="31"/>
      <c r="G66" s="31">
        <v>-54700804</v>
      </c>
      <c r="H66" s="31"/>
      <c r="I66" s="31">
        <v>50091255</v>
      </c>
      <c r="J66" s="31"/>
      <c r="K66" s="31">
        <v>-40058031</v>
      </c>
    </row>
    <row r="67" spans="1:11" ht="21.75" customHeight="1">
      <c r="A67" s="36" t="s">
        <v>158</v>
      </c>
      <c r="B67" s="5"/>
      <c r="C67" s="40"/>
      <c r="E67" s="31">
        <v>-37583546</v>
      </c>
      <c r="F67" s="31"/>
      <c r="G67" s="31">
        <v>94604748</v>
      </c>
      <c r="H67" s="31"/>
      <c r="I67" s="31">
        <v>-25919023</v>
      </c>
      <c r="J67" s="31"/>
      <c r="K67" s="31">
        <v>14446098</v>
      </c>
    </row>
    <row r="68" spans="1:11" ht="21.75" customHeight="1">
      <c r="A68" s="36" t="s">
        <v>279</v>
      </c>
      <c r="B68" s="5"/>
      <c r="C68" s="40"/>
      <c r="E68" s="23">
        <v>-3000</v>
      </c>
      <c r="F68" s="31"/>
      <c r="G68" s="31">
        <v>-3941357</v>
      </c>
      <c r="H68" s="31"/>
      <c r="I68" s="23">
        <v>0</v>
      </c>
      <c r="J68" s="31"/>
      <c r="K68" s="23">
        <v>0</v>
      </c>
    </row>
    <row r="69" spans="1:11" ht="21.75" customHeight="1">
      <c r="A69" s="36" t="s">
        <v>306</v>
      </c>
      <c r="B69" s="5"/>
      <c r="C69" s="40"/>
      <c r="E69" s="23">
        <v>0</v>
      </c>
      <c r="F69" s="23"/>
      <c r="G69" s="23">
        <v>-4656910</v>
      </c>
      <c r="H69" s="23"/>
      <c r="I69" s="23">
        <v>0</v>
      </c>
      <c r="J69" s="23"/>
      <c r="K69" s="23">
        <v>-205000</v>
      </c>
    </row>
    <row r="70" spans="1:11" ht="21.75" customHeight="1">
      <c r="A70" s="36" t="s">
        <v>235</v>
      </c>
      <c r="B70" s="5"/>
      <c r="C70" s="40"/>
      <c r="E70" s="23"/>
      <c r="F70" s="23"/>
      <c r="G70" s="23"/>
      <c r="H70" s="23"/>
      <c r="I70" s="23"/>
      <c r="J70" s="23"/>
      <c r="K70" s="23"/>
    </row>
    <row r="71" spans="1:11" ht="21.75" customHeight="1">
      <c r="A71" s="36" t="s">
        <v>247</v>
      </c>
      <c r="B71" s="5"/>
      <c r="C71" s="40"/>
      <c r="E71" s="23">
        <v>0</v>
      </c>
      <c r="F71" s="23"/>
      <c r="G71" s="23">
        <v>0</v>
      </c>
      <c r="H71" s="23"/>
      <c r="I71" s="23">
        <v>788069</v>
      </c>
      <c r="J71" s="23"/>
      <c r="K71" s="23">
        <v>-171246</v>
      </c>
    </row>
    <row r="72" spans="1:11" ht="21.75" customHeight="1">
      <c r="A72" s="36" t="s">
        <v>183</v>
      </c>
      <c r="C72" s="40"/>
      <c r="E72" s="28">
        <v>-542878</v>
      </c>
      <c r="F72" s="23"/>
      <c r="G72" s="28">
        <v>-589546</v>
      </c>
      <c r="H72" s="23"/>
      <c r="I72" s="28">
        <v>0</v>
      </c>
      <c r="J72" s="23"/>
      <c r="K72" s="28">
        <v>0</v>
      </c>
    </row>
    <row r="73" spans="1:11" ht="21.75" customHeight="1">
      <c r="A73" s="36" t="s">
        <v>153</v>
      </c>
      <c r="B73" s="5"/>
      <c r="C73" s="40"/>
      <c r="E73" s="23">
        <f>SUM(E38:E46,E65:E72)</f>
        <v>-244371317</v>
      </c>
      <c r="F73" s="23"/>
      <c r="G73" s="23">
        <f>SUM(G38:G46,G65:G72)</f>
        <v>-378593444</v>
      </c>
      <c r="H73" s="23"/>
      <c r="I73" s="23">
        <f>SUM(I38:I46,I65:I72)</f>
        <v>43851371</v>
      </c>
      <c r="J73" s="23"/>
      <c r="K73" s="23">
        <f>SUM(K38:K46,K65:K72)</f>
        <v>414542222</v>
      </c>
    </row>
    <row r="74" spans="1:11" ht="21.75" customHeight="1">
      <c r="A74" s="36" t="s">
        <v>152</v>
      </c>
      <c r="C74" s="40"/>
      <c r="E74" s="23">
        <v>-126352661</v>
      </c>
      <c r="F74" s="23"/>
      <c r="G74" s="23">
        <v>-142009358</v>
      </c>
      <c r="H74" s="23"/>
      <c r="I74" s="23">
        <v>-78144407</v>
      </c>
      <c r="J74" s="23"/>
      <c r="K74" s="23">
        <v>-106426148</v>
      </c>
    </row>
    <row r="75" spans="1:11" ht="21.75" customHeight="1">
      <c r="A75" s="36" t="s">
        <v>159</v>
      </c>
      <c r="C75" s="40"/>
      <c r="E75" s="28">
        <v>-110734226</v>
      </c>
      <c r="F75" s="23"/>
      <c r="G75" s="28">
        <v>-100755669</v>
      </c>
      <c r="H75" s="23"/>
      <c r="I75" s="28">
        <v>-49338504</v>
      </c>
      <c r="J75" s="23"/>
      <c r="K75" s="28">
        <v>-43843040</v>
      </c>
    </row>
    <row r="76" spans="1:11" ht="21.75" customHeight="1">
      <c r="A76" s="7" t="s">
        <v>236</v>
      </c>
      <c r="B76" s="26"/>
      <c r="C76" s="40"/>
      <c r="E76" s="28">
        <f>SUM(E73:E75)</f>
        <v>-481458204</v>
      </c>
      <c r="F76" s="23"/>
      <c r="G76" s="28">
        <f>SUM(G73:G75)</f>
        <v>-621358471</v>
      </c>
      <c r="H76" s="23"/>
      <c r="I76" s="28">
        <f>SUM(I73:I75)</f>
        <v>-83631540</v>
      </c>
      <c r="J76" s="23"/>
      <c r="K76" s="28">
        <f>SUM(K73:K75)</f>
        <v>264273034</v>
      </c>
    </row>
    <row r="77" spans="1:11" ht="21.75" customHeight="1">
      <c r="A77" s="7" t="s">
        <v>160</v>
      </c>
      <c r="B77" s="13"/>
      <c r="C77" s="40"/>
      <c r="E77" s="34"/>
      <c r="F77" s="34"/>
      <c r="G77" s="34"/>
      <c r="I77" s="34"/>
      <c r="J77" s="34"/>
      <c r="K77" s="34"/>
    </row>
    <row r="78" spans="1:11" ht="21.75" customHeight="1">
      <c r="A78" s="11" t="s">
        <v>165</v>
      </c>
      <c r="C78" s="40"/>
      <c r="E78" s="31">
        <v>-71960789</v>
      </c>
      <c r="F78" s="31"/>
      <c r="G78" s="23">
        <v>-143407948</v>
      </c>
      <c r="H78" s="23"/>
      <c r="I78" s="23">
        <v>-24281159</v>
      </c>
      <c r="J78" s="23"/>
      <c r="K78" s="23">
        <v>-45578439</v>
      </c>
    </row>
    <row r="79" spans="1:11" ht="21.75" customHeight="1">
      <c r="A79" s="11" t="s">
        <v>274</v>
      </c>
      <c r="C79" s="40"/>
      <c r="E79" s="31">
        <v>-886992</v>
      </c>
      <c r="F79" s="31"/>
      <c r="G79" s="23">
        <v>-79923206</v>
      </c>
      <c r="H79" s="23"/>
      <c r="I79" s="23">
        <v>-6798733</v>
      </c>
      <c r="J79" s="23"/>
      <c r="K79" s="23">
        <v>-79737204</v>
      </c>
    </row>
    <row r="80" spans="1:11" ht="21.75" customHeight="1">
      <c r="A80" s="11" t="s">
        <v>237</v>
      </c>
      <c r="C80" s="40"/>
      <c r="E80" s="31">
        <v>28038</v>
      </c>
      <c r="F80" s="31"/>
      <c r="G80" s="23">
        <v>148484</v>
      </c>
      <c r="H80" s="23"/>
      <c r="I80" s="23">
        <v>0</v>
      </c>
      <c r="J80" s="23"/>
      <c r="K80" s="23">
        <v>0</v>
      </c>
    </row>
    <row r="81" spans="1:11" ht="21.75" customHeight="1">
      <c r="A81" s="11" t="s">
        <v>238</v>
      </c>
      <c r="C81" s="40"/>
      <c r="E81" s="23">
        <v>3630</v>
      </c>
      <c r="F81" s="31"/>
      <c r="G81" s="23">
        <v>0</v>
      </c>
      <c r="H81" s="23"/>
      <c r="I81" s="23">
        <v>0</v>
      </c>
      <c r="J81" s="23"/>
      <c r="K81" s="23">
        <v>0</v>
      </c>
    </row>
    <row r="82" spans="1:11" ht="21.75" customHeight="1">
      <c r="A82" s="11" t="s">
        <v>262</v>
      </c>
      <c r="C82" s="40"/>
      <c r="E82" s="23">
        <v>0</v>
      </c>
      <c r="F82" s="23"/>
      <c r="G82" s="23">
        <v>6157443</v>
      </c>
      <c r="H82" s="23"/>
      <c r="I82" s="23">
        <v>0</v>
      </c>
      <c r="J82" s="23"/>
      <c r="K82" s="23">
        <v>0</v>
      </c>
    </row>
    <row r="83" spans="1:11" ht="21.75" customHeight="1">
      <c r="A83" s="11" t="s">
        <v>296</v>
      </c>
      <c r="C83" s="40"/>
    </row>
    <row r="84" spans="1:11" ht="21.75" customHeight="1">
      <c r="A84" s="11" t="s">
        <v>205</v>
      </c>
      <c r="C84" s="40"/>
      <c r="E84" s="23">
        <v>0</v>
      </c>
      <c r="F84" s="23"/>
      <c r="G84" s="23">
        <v>30297827</v>
      </c>
      <c r="H84" s="23"/>
      <c r="I84" s="23">
        <v>0</v>
      </c>
      <c r="J84" s="23"/>
      <c r="K84" s="23">
        <v>30297827</v>
      </c>
    </row>
    <row r="85" spans="1:11" ht="21.75" customHeight="1">
      <c r="A85" s="11" t="s">
        <v>184</v>
      </c>
      <c r="C85" s="40"/>
      <c r="E85" s="23">
        <v>-43972119</v>
      </c>
      <c r="F85" s="23"/>
      <c r="G85" s="23">
        <v>-55951682</v>
      </c>
      <c r="H85" s="23"/>
      <c r="I85" s="23">
        <v>-25155453</v>
      </c>
      <c r="J85" s="23"/>
      <c r="K85" s="23">
        <v>-36641000</v>
      </c>
    </row>
    <row r="86" spans="1:11" ht="21.75" customHeight="1">
      <c r="A86" s="11" t="s">
        <v>239</v>
      </c>
      <c r="C86" s="40"/>
      <c r="E86" s="23">
        <v>-2405125</v>
      </c>
      <c r="F86" s="23"/>
      <c r="G86" s="23">
        <v>-19839129</v>
      </c>
      <c r="H86" s="23"/>
      <c r="I86" s="23">
        <v>-2325125</v>
      </c>
      <c r="J86" s="23"/>
      <c r="K86" s="23">
        <v>-9880472</v>
      </c>
    </row>
    <row r="87" spans="1:11" ht="21.75" customHeight="1">
      <c r="A87" s="11" t="s">
        <v>297</v>
      </c>
      <c r="C87" s="40"/>
      <c r="E87" s="23">
        <v>0</v>
      </c>
      <c r="F87" s="23"/>
      <c r="G87" s="23">
        <v>-4108242</v>
      </c>
      <c r="H87" s="23"/>
      <c r="I87" s="23">
        <v>-46108538</v>
      </c>
      <c r="J87" s="23"/>
      <c r="K87" s="23">
        <v>-59110242</v>
      </c>
    </row>
    <row r="88" spans="1:11" ht="21.75" customHeight="1">
      <c r="A88" s="11" t="s">
        <v>248</v>
      </c>
      <c r="C88" s="40"/>
      <c r="E88" s="23">
        <v>-3784810</v>
      </c>
      <c r="F88" s="23"/>
      <c r="G88" s="23">
        <v>-9331100</v>
      </c>
      <c r="H88" s="23"/>
      <c r="I88" s="23">
        <v>-3784810</v>
      </c>
      <c r="J88" s="23"/>
      <c r="K88" s="23">
        <v>-9331100</v>
      </c>
    </row>
    <row r="89" spans="1:11" ht="21.75" customHeight="1">
      <c r="A89" s="11" t="s">
        <v>280</v>
      </c>
      <c r="C89" s="40"/>
      <c r="E89" s="23">
        <v>0</v>
      </c>
      <c r="F89" s="23"/>
      <c r="G89" s="23">
        <v>0</v>
      </c>
      <c r="H89" s="23"/>
      <c r="I89" s="23">
        <v>-52000000</v>
      </c>
      <c r="J89" s="23"/>
      <c r="K89" s="23">
        <v>-165770000</v>
      </c>
    </row>
    <row r="90" spans="1:11" ht="21.75" customHeight="1">
      <c r="A90" s="11" t="s">
        <v>263</v>
      </c>
      <c r="C90" s="40"/>
      <c r="E90" s="23">
        <v>0</v>
      </c>
      <c r="F90" s="23"/>
      <c r="G90" s="23">
        <v>0</v>
      </c>
      <c r="H90" s="23"/>
      <c r="I90" s="23">
        <v>10221609</v>
      </c>
      <c r="J90" s="23"/>
      <c r="K90" s="23">
        <v>94000000</v>
      </c>
    </row>
    <row r="91" spans="1:11" ht="21.75" customHeight="1">
      <c r="A91" s="11" t="s">
        <v>261</v>
      </c>
      <c r="C91" s="40"/>
      <c r="E91" s="23">
        <v>0</v>
      </c>
      <c r="F91" s="23"/>
      <c r="G91" s="23">
        <v>0</v>
      </c>
      <c r="H91" s="23"/>
      <c r="I91" s="23">
        <v>75400540</v>
      </c>
      <c r="J91" s="23"/>
      <c r="K91" s="23">
        <v>0</v>
      </c>
    </row>
    <row r="92" spans="1:11" ht="21.75" customHeight="1">
      <c r="A92" s="11" t="s">
        <v>293</v>
      </c>
      <c r="C92" s="40"/>
      <c r="E92" s="23">
        <v>26756998</v>
      </c>
      <c r="F92" s="23"/>
      <c r="G92" s="23">
        <v>15037278</v>
      </c>
      <c r="H92" s="23"/>
      <c r="I92" s="23">
        <v>26756998</v>
      </c>
      <c r="J92" s="23"/>
      <c r="K92" s="23">
        <v>15037278</v>
      </c>
    </row>
    <row r="93" spans="1:11" ht="21.75" customHeight="1">
      <c r="A93" s="11" t="s">
        <v>294</v>
      </c>
      <c r="C93" s="40"/>
      <c r="E93" s="23"/>
      <c r="F93" s="23"/>
      <c r="G93" s="23"/>
      <c r="H93" s="23"/>
      <c r="I93" s="23"/>
      <c r="J93" s="23"/>
      <c r="K93" s="23"/>
    </row>
    <row r="94" spans="1:11" ht="21.75" customHeight="1">
      <c r="A94" s="11" t="s">
        <v>205</v>
      </c>
      <c r="C94" s="40"/>
      <c r="E94" s="23">
        <v>1004750</v>
      </c>
      <c r="F94" s="23"/>
      <c r="G94" s="23">
        <v>0</v>
      </c>
      <c r="H94" s="23"/>
      <c r="I94" s="23">
        <v>1004750</v>
      </c>
      <c r="J94" s="23"/>
      <c r="K94" s="23">
        <v>0</v>
      </c>
    </row>
    <row r="95" spans="1:11" ht="21.75" customHeight="1">
      <c r="A95" s="11" t="s">
        <v>151</v>
      </c>
      <c r="C95" s="40"/>
      <c r="E95" s="31">
        <v>2773911</v>
      </c>
      <c r="F95" s="31"/>
      <c r="G95" s="23">
        <v>3278218</v>
      </c>
      <c r="H95" s="23"/>
      <c r="I95" s="23">
        <v>5126129</v>
      </c>
      <c r="J95" s="23"/>
      <c r="K95" s="23">
        <v>18769516</v>
      </c>
    </row>
    <row r="96" spans="1:11" ht="21.75" customHeight="1">
      <c r="A96" s="7" t="s">
        <v>161</v>
      </c>
      <c r="C96" s="40"/>
      <c r="E96" s="33">
        <f>SUM(E78:E95)</f>
        <v>-92442508</v>
      </c>
      <c r="F96" s="31"/>
      <c r="G96" s="33">
        <f>SUM(G78:G95)</f>
        <v>-257642057</v>
      </c>
      <c r="H96" s="31"/>
      <c r="I96" s="33">
        <f>SUM(I78:I95)</f>
        <v>-41943792</v>
      </c>
      <c r="J96" s="31"/>
      <c r="K96" s="33">
        <f>SUM(K78:K95)</f>
        <v>-247943836</v>
      </c>
    </row>
    <row r="97" spans="1:11" ht="21.75" customHeight="1">
      <c r="A97" s="7"/>
      <c r="C97" s="40"/>
      <c r="E97" s="31"/>
      <c r="F97" s="31"/>
      <c r="G97" s="31"/>
      <c r="H97" s="31"/>
      <c r="I97" s="31"/>
      <c r="J97" s="31"/>
      <c r="K97" s="31"/>
    </row>
    <row r="98" spans="1:11" ht="21.75" customHeight="1">
      <c r="A98" s="11" t="s">
        <v>191</v>
      </c>
      <c r="C98" s="40"/>
      <c r="E98" s="34"/>
      <c r="F98" s="34"/>
      <c r="G98" s="34"/>
      <c r="I98" s="34"/>
      <c r="J98" s="34"/>
      <c r="K98" s="34"/>
    </row>
    <row r="99" spans="1:11" ht="21.75" customHeight="1">
      <c r="C99" s="40"/>
      <c r="E99" s="34"/>
      <c r="F99" s="34"/>
      <c r="G99" s="34"/>
      <c r="I99" s="34"/>
      <c r="J99" s="34"/>
      <c r="K99" s="34"/>
    </row>
    <row r="100" spans="1:11" ht="21.75" customHeight="1">
      <c r="C100" s="40"/>
      <c r="E100" s="34"/>
      <c r="F100" s="34"/>
      <c r="G100" s="34"/>
      <c r="I100" s="34"/>
      <c r="J100" s="34"/>
      <c r="K100" s="34"/>
    </row>
    <row r="101" spans="1:11" ht="21.75" customHeight="1">
      <c r="C101" s="40"/>
      <c r="E101" s="34"/>
      <c r="F101" s="34"/>
      <c r="G101" s="34"/>
      <c r="I101" s="34"/>
      <c r="J101" s="34"/>
      <c r="K101" s="34"/>
    </row>
    <row r="102" spans="1:11" ht="21.75" customHeight="1">
      <c r="C102" s="40"/>
      <c r="E102" s="34"/>
      <c r="F102" s="34"/>
      <c r="G102" s="34"/>
      <c r="I102" s="34"/>
      <c r="J102" s="34"/>
      <c r="K102" s="34"/>
    </row>
    <row r="103" spans="1:11" ht="21.75" customHeight="1">
      <c r="C103" s="40"/>
      <c r="E103" s="34"/>
      <c r="F103" s="34"/>
      <c r="G103" s="34"/>
      <c r="I103" s="34"/>
      <c r="J103" s="34"/>
      <c r="K103" s="34"/>
    </row>
    <row r="104" spans="1:11" ht="21.75" customHeight="1">
      <c r="C104" s="40"/>
      <c r="E104" s="34"/>
      <c r="F104" s="34"/>
      <c r="G104" s="34"/>
      <c r="I104" s="34"/>
      <c r="J104" s="34"/>
      <c r="K104" s="34"/>
    </row>
    <row r="105" spans="1:11" ht="21.75" customHeight="1">
      <c r="C105" s="40"/>
      <c r="E105" s="34"/>
      <c r="F105" s="34"/>
      <c r="G105" s="34"/>
      <c r="I105" s="34"/>
      <c r="J105" s="34"/>
      <c r="K105" s="34"/>
    </row>
    <row r="106" spans="1:11" ht="21.75" customHeight="1">
      <c r="C106" s="40"/>
      <c r="E106" s="34"/>
      <c r="F106" s="34"/>
      <c r="G106" s="34"/>
      <c r="I106" s="34"/>
      <c r="J106" s="34"/>
      <c r="K106" s="34"/>
    </row>
    <row r="107" spans="1:11" ht="21.75" customHeight="1">
      <c r="C107" s="40"/>
      <c r="E107" s="34"/>
      <c r="F107" s="34"/>
      <c r="G107" s="34"/>
      <c r="I107" s="34"/>
      <c r="J107" s="34"/>
      <c r="K107" s="34"/>
    </row>
    <row r="108" spans="1:11" ht="21.75" customHeight="1">
      <c r="C108" s="40"/>
      <c r="E108" s="34"/>
      <c r="F108" s="34"/>
      <c r="G108" s="34"/>
      <c r="I108" s="34"/>
      <c r="J108" s="34"/>
      <c r="K108" s="34"/>
    </row>
    <row r="109" spans="1:11" ht="21.75" customHeight="1">
      <c r="C109" s="40"/>
      <c r="E109" s="34"/>
      <c r="F109" s="34"/>
      <c r="G109" s="34"/>
      <c r="I109" s="34"/>
      <c r="J109" s="34"/>
      <c r="K109" s="34"/>
    </row>
    <row r="110" spans="1:11" ht="21.75" customHeight="1">
      <c r="C110" s="40"/>
      <c r="E110" s="34"/>
      <c r="F110" s="34"/>
      <c r="G110" s="34"/>
      <c r="I110" s="34"/>
      <c r="J110" s="34"/>
      <c r="K110" s="34"/>
    </row>
    <row r="111" spans="1:11" ht="21.75" customHeight="1">
      <c r="C111" s="40"/>
      <c r="E111" s="34"/>
      <c r="F111" s="34"/>
      <c r="G111" s="34"/>
      <c r="I111" s="34"/>
      <c r="J111" s="34"/>
      <c r="K111" s="34"/>
    </row>
    <row r="112" spans="1:11" ht="21.75" customHeight="1">
      <c r="C112" s="40"/>
      <c r="E112" s="34"/>
      <c r="F112" s="34"/>
      <c r="G112" s="34"/>
      <c r="I112" s="34"/>
      <c r="J112" s="34"/>
      <c r="K112" s="34">
        <v>13</v>
      </c>
    </row>
    <row r="113" spans="1:11" s="46" customFormat="1" ht="21.75" customHeight="1">
      <c r="A113" s="1"/>
      <c r="K113" s="34" t="s">
        <v>72</v>
      </c>
    </row>
    <row r="114" spans="1:11" s="5" customFormat="1" ht="21.75" customHeight="1">
      <c r="A114" s="1" t="s">
        <v>201</v>
      </c>
      <c r="B114" s="2"/>
      <c r="C114" s="3"/>
      <c r="D114" s="4"/>
      <c r="E114" s="4"/>
      <c r="F114" s="4"/>
      <c r="G114" s="4"/>
      <c r="H114" s="4"/>
      <c r="I114" s="4"/>
      <c r="J114" s="4"/>
      <c r="K114" s="4"/>
    </row>
    <row r="115" spans="1:11" s="5" customFormat="1" ht="21.75" customHeight="1">
      <c r="A115" s="35" t="s">
        <v>234</v>
      </c>
      <c r="B115" s="4"/>
      <c r="C115" s="3"/>
      <c r="D115" s="4"/>
      <c r="E115" s="4"/>
      <c r="F115" s="4"/>
      <c r="G115" s="4"/>
      <c r="H115" s="4"/>
      <c r="I115" s="4"/>
      <c r="J115" s="4"/>
      <c r="K115" s="4"/>
    </row>
    <row r="116" spans="1:11" s="5" customFormat="1" ht="21.75" customHeight="1">
      <c r="A116" s="1" t="s">
        <v>256</v>
      </c>
      <c r="B116" s="2"/>
      <c r="C116" s="3"/>
      <c r="D116" s="4"/>
      <c r="E116" s="4"/>
      <c r="F116" s="4"/>
      <c r="G116" s="4"/>
      <c r="H116" s="4"/>
      <c r="I116" s="4"/>
      <c r="J116" s="4"/>
      <c r="K116" s="4"/>
    </row>
    <row r="117" spans="1:11" s="5" customFormat="1" ht="21.75" customHeight="1">
      <c r="B117" s="2"/>
      <c r="C117" s="3"/>
      <c r="D117" s="4"/>
      <c r="E117" s="4"/>
      <c r="F117" s="4"/>
      <c r="G117" s="4"/>
      <c r="H117" s="4"/>
      <c r="I117" s="2"/>
      <c r="J117" s="4"/>
      <c r="K117" s="9" t="s">
        <v>10</v>
      </c>
    </row>
    <row r="118" spans="1:11" ht="21.75" customHeight="1">
      <c r="E118" s="12"/>
      <c r="F118" s="12" t="s">
        <v>3</v>
      </c>
      <c r="G118" s="12"/>
      <c r="H118" s="13"/>
      <c r="I118" s="12"/>
      <c r="J118" s="12" t="s">
        <v>102</v>
      </c>
      <c r="K118" s="12"/>
    </row>
    <row r="119" spans="1:11" ht="21.75" customHeight="1">
      <c r="C119" s="19"/>
      <c r="D119" s="15"/>
      <c r="E119" s="91" t="s">
        <v>197</v>
      </c>
      <c r="F119" s="17"/>
      <c r="G119" s="91" t="s">
        <v>198</v>
      </c>
      <c r="H119" s="18"/>
      <c r="I119" s="91" t="s">
        <v>197</v>
      </c>
      <c r="J119" s="17"/>
      <c r="K119" s="91" t="s">
        <v>198</v>
      </c>
    </row>
    <row r="120" spans="1:11" ht="21.75" customHeight="1">
      <c r="A120" s="7" t="s">
        <v>164</v>
      </c>
      <c r="B120" s="13"/>
      <c r="C120" s="40"/>
      <c r="E120" s="31"/>
      <c r="F120" s="31"/>
      <c r="G120" s="31"/>
      <c r="H120" s="31"/>
      <c r="I120" s="31"/>
      <c r="J120" s="31"/>
      <c r="K120" s="31"/>
    </row>
    <row r="121" spans="1:11" ht="21.75" customHeight="1">
      <c r="A121" s="11" t="s">
        <v>298</v>
      </c>
      <c r="B121" s="26"/>
      <c r="C121" s="40"/>
      <c r="E121" s="23">
        <v>3391428355</v>
      </c>
      <c r="F121" s="23"/>
      <c r="G121" s="23">
        <v>2181275275</v>
      </c>
      <c r="H121" s="23"/>
      <c r="I121" s="23">
        <v>942246012</v>
      </c>
      <c r="J121" s="23"/>
      <c r="K121" s="23">
        <v>768713474</v>
      </c>
    </row>
    <row r="122" spans="1:11" ht="21.75" customHeight="1">
      <c r="A122" s="11" t="s">
        <v>299</v>
      </c>
      <c r="C122" s="40"/>
      <c r="E122" s="23">
        <v>0</v>
      </c>
      <c r="F122" s="23"/>
      <c r="G122" s="23">
        <v>5990000</v>
      </c>
      <c r="H122" s="23"/>
      <c r="I122" s="23">
        <v>0</v>
      </c>
      <c r="J122" s="23"/>
      <c r="K122" s="23">
        <v>0</v>
      </c>
    </row>
    <row r="123" spans="1:11" ht="21.75" customHeight="1">
      <c r="A123" s="11" t="s">
        <v>300</v>
      </c>
      <c r="C123" s="40"/>
      <c r="E123" s="23">
        <v>122850029</v>
      </c>
      <c r="F123" s="23"/>
      <c r="G123" s="23">
        <v>192517796</v>
      </c>
      <c r="H123" s="23"/>
      <c r="I123" s="23">
        <v>0</v>
      </c>
      <c r="J123" s="23"/>
      <c r="K123" s="23">
        <v>0</v>
      </c>
    </row>
    <row r="124" spans="1:11" ht="21.75" customHeight="1">
      <c r="A124" s="11" t="s">
        <v>301</v>
      </c>
      <c r="C124" s="40"/>
      <c r="E124" s="23">
        <v>1300327779</v>
      </c>
      <c r="F124" s="23"/>
      <c r="G124" s="23">
        <v>80848521</v>
      </c>
      <c r="H124" s="23"/>
      <c r="I124" s="23">
        <v>732356512</v>
      </c>
      <c r="J124" s="23"/>
      <c r="K124" s="23">
        <v>5532400</v>
      </c>
    </row>
    <row r="125" spans="1:11" ht="21.75" customHeight="1">
      <c r="A125" s="11" t="s">
        <v>171</v>
      </c>
      <c r="C125" s="40"/>
      <c r="E125" s="23">
        <v>-3334956150</v>
      </c>
      <c r="F125" s="23"/>
      <c r="G125" s="23">
        <v>-1415422188</v>
      </c>
      <c r="H125" s="23"/>
      <c r="I125" s="23">
        <v>-910053745</v>
      </c>
      <c r="J125" s="23"/>
      <c r="K125" s="23">
        <v>-482490689</v>
      </c>
    </row>
    <row r="126" spans="1:11" ht="21.75" customHeight="1">
      <c r="A126" s="11" t="s">
        <v>285</v>
      </c>
      <c r="C126" s="40"/>
      <c r="E126" s="23">
        <v>-124129775</v>
      </c>
      <c r="F126" s="23"/>
      <c r="G126" s="23">
        <v>-194196620</v>
      </c>
      <c r="H126" s="23"/>
      <c r="I126" s="23">
        <v>0</v>
      </c>
      <c r="J126" s="23"/>
      <c r="K126" s="23">
        <v>0</v>
      </c>
    </row>
    <row r="127" spans="1:11" ht="21.75" customHeight="1">
      <c r="A127" s="11" t="s">
        <v>168</v>
      </c>
      <c r="C127" s="40"/>
      <c r="E127" s="23">
        <v>-439807679</v>
      </c>
      <c r="F127" s="23"/>
      <c r="G127" s="23">
        <v>-723563096</v>
      </c>
      <c r="H127" s="23"/>
      <c r="I127" s="23">
        <v>-372713185</v>
      </c>
      <c r="J127" s="23"/>
      <c r="K127" s="23">
        <v>-589439999</v>
      </c>
    </row>
    <row r="128" spans="1:11" ht="21.75" customHeight="1">
      <c r="A128" s="11" t="s">
        <v>177</v>
      </c>
      <c r="C128" s="40"/>
      <c r="E128" s="23">
        <v>-672500</v>
      </c>
      <c r="F128" s="23"/>
      <c r="G128" s="23">
        <v>-100000</v>
      </c>
      <c r="H128" s="23"/>
      <c r="I128" s="23">
        <v>-672500</v>
      </c>
      <c r="J128" s="23"/>
      <c r="K128" s="23">
        <v>0</v>
      </c>
    </row>
    <row r="129" spans="1:11" ht="21.75" customHeight="1">
      <c r="A129" s="11" t="s">
        <v>178</v>
      </c>
      <c r="C129" s="40"/>
      <c r="E129" s="23">
        <v>0</v>
      </c>
      <c r="F129" s="23"/>
      <c r="G129" s="23">
        <v>-400000000</v>
      </c>
      <c r="H129" s="23"/>
      <c r="I129" s="23">
        <v>0</v>
      </c>
      <c r="J129" s="23"/>
      <c r="K129" s="23">
        <v>-400000000</v>
      </c>
    </row>
    <row r="130" spans="1:11" ht="21.75" customHeight="1">
      <c r="A130" s="11" t="s">
        <v>176</v>
      </c>
      <c r="C130" s="40"/>
      <c r="E130" s="23">
        <v>-35435289</v>
      </c>
      <c r="F130" s="23"/>
      <c r="G130" s="23">
        <v>-31328673</v>
      </c>
      <c r="H130" s="23"/>
      <c r="I130" s="23">
        <v>-7254453</v>
      </c>
      <c r="J130" s="23"/>
      <c r="K130" s="23">
        <v>-7448522</v>
      </c>
    </row>
    <row r="131" spans="1:11" ht="21.75" customHeight="1">
      <c r="A131" s="11" t="s">
        <v>241</v>
      </c>
      <c r="C131" s="40"/>
    </row>
    <row r="132" spans="1:11" ht="21.75" customHeight="1">
      <c r="A132" s="11" t="s">
        <v>240</v>
      </c>
      <c r="C132" s="40"/>
      <c r="E132" s="23">
        <v>-40108538</v>
      </c>
      <c r="F132" s="23"/>
      <c r="G132" s="23">
        <v>0</v>
      </c>
      <c r="H132" s="23"/>
      <c r="I132" s="23">
        <v>0</v>
      </c>
      <c r="J132" s="23"/>
      <c r="K132" s="23">
        <v>0</v>
      </c>
    </row>
    <row r="133" spans="1:11" ht="21.75" customHeight="1">
      <c r="A133" s="11" t="s">
        <v>281</v>
      </c>
      <c r="C133" s="40"/>
      <c r="E133" s="23"/>
      <c r="F133" s="23"/>
      <c r="G133" s="23"/>
      <c r="H133" s="23"/>
      <c r="I133" s="23"/>
      <c r="J133" s="23"/>
      <c r="K133" s="23"/>
    </row>
    <row r="134" spans="1:11" ht="21.75" customHeight="1">
      <c r="A134" s="11" t="s">
        <v>185</v>
      </c>
      <c r="C134" s="40"/>
      <c r="E134" s="23">
        <v>0</v>
      </c>
      <c r="F134" s="23"/>
      <c r="G134" s="23">
        <v>424998000</v>
      </c>
      <c r="H134" s="23"/>
      <c r="I134" s="23">
        <v>0</v>
      </c>
      <c r="J134" s="23"/>
      <c r="K134" s="23">
        <v>0</v>
      </c>
    </row>
    <row r="135" spans="1:11" ht="21.75" customHeight="1">
      <c r="A135" s="11" t="s">
        <v>186</v>
      </c>
      <c r="C135" s="40"/>
    </row>
    <row r="136" spans="1:11" ht="21.75" customHeight="1">
      <c r="A136" s="11" t="s">
        <v>265</v>
      </c>
      <c r="C136" s="40"/>
      <c r="E136" s="23">
        <v>0</v>
      </c>
      <c r="F136" s="23"/>
      <c r="G136" s="23">
        <v>-13104496</v>
      </c>
      <c r="H136" s="23"/>
      <c r="I136" s="23">
        <v>0</v>
      </c>
      <c r="J136" s="23"/>
      <c r="K136" s="23">
        <v>0</v>
      </c>
    </row>
    <row r="137" spans="1:11" ht="21.75" customHeight="1">
      <c r="A137" s="11" t="s">
        <v>258</v>
      </c>
      <c r="C137" s="40"/>
      <c r="E137" s="23">
        <v>-215050461</v>
      </c>
      <c r="F137" s="23"/>
      <c r="G137" s="23">
        <v>0</v>
      </c>
      <c r="H137" s="23"/>
      <c r="I137" s="23">
        <v>-215050461</v>
      </c>
      <c r="J137" s="23"/>
      <c r="K137" s="23">
        <v>0</v>
      </c>
    </row>
    <row r="138" spans="1:11" ht="21.75" customHeight="1">
      <c r="A138" s="11" t="s">
        <v>302</v>
      </c>
      <c r="C138" s="40"/>
      <c r="E138" s="23">
        <v>-32599460</v>
      </c>
      <c r="F138" s="23"/>
      <c r="G138" s="23">
        <v>0</v>
      </c>
      <c r="H138" s="23"/>
      <c r="I138" s="23">
        <v>0</v>
      </c>
      <c r="J138" s="23"/>
      <c r="K138" s="23">
        <v>0</v>
      </c>
    </row>
    <row r="139" spans="1:11" ht="21.75" customHeight="1">
      <c r="A139" s="11" t="s">
        <v>182</v>
      </c>
      <c r="C139" s="40"/>
      <c r="E139" s="23">
        <v>-8981045</v>
      </c>
      <c r="F139" s="23"/>
      <c r="G139" s="23">
        <v>-8659945</v>
      </c>
      <c r="H139" s="23"/>
      <c r="I139" s="23">
        <v>-3566848</v>
      </c>
      <c r="J139" s="23"/>
      <c r="K139" s="23">
        <v>-2955425</v>
      </c>
    </row>
    <row r="140" spans="1:11" ht="21.75" customHeight="1">
      <c r="A140" s="11" t="s">
        <v>276</v>
      </c>
      <c r="C140" s="40"/>
      <c r="E140" s="23"/>
      <c r="F140" s="23"/>
      <c r="G140" s="23"/>
      <c r="H140" s="23"/>
      <c r="I140" s="23"/>
      <c r="J140" s="23"/>
      <c r="K140" s="23"/>
    </row>
    <row r="141" spans="1:11" ht="21.75" customHeight="1">
      <c r="A141" s="11" t="s">
        <v>225</v>
      </c>
      <c r="C141" s="40"/>
      <c r="E141" s="23">
        <v>441770</v>
      </c>
      <c r="F141" s="23"/>
      <c r="G141" s="23">
        <v>158465</v>
      </c>
      <c r="H141" s="23"/>
      <c r="I141" s="23">
        <v>210085</v>
      </c>
      <c r="J141" s="23"/>
      <c r="K141" s="23">
        <v>60872</v>
      </c>
    </row>
    <row r="142" spans="1:11" ht="21.75" customHeight="1">
      <c r="A142" s="7" t="s">
        <v>163</v>
      </c>
      <c r="C142" s="40"/>
      <c r="E142" s="33">
        <f>SUM(E120:E141)</f>
        <v>583307036</v>
      </c>
      <c r="F142" s="31"/>
      <c r="G142" s="33">
        <f>SUM(G120:G141)</f>
        <v>99413039</v>
      </c>
      <c r="H142" s="31"/>
      <c r="I142" s="33">
        <f>SUM(I120:I141)</f>
        <v>165501417</v>
      </c>
      <c r="J142" s="31"/>
      <c r="K142" s="33">
        <f>SUM(K120:K141)</f>
        <v>-708027889</v>
      </c>
    </row>
    <row r="143" spans="1:11" ht="21.75" customHeight="1">
      <c r="A143" s="7" t="s">
        <v>162</v>
      </c>
      <c r="C143" s="40"/>
      <c r="E143" s="31">
        <f>E76+E96+E142</f>
        <v>9406324</v>
      </c>
      <c r="F143" s="31"/>
      <c r="G143" s="31">
        <f>G76+G96+G142</f>
        <v>-779587489</v>
      </c>
      <c r="H143" s="31"/>
      <c r="I143" s="31">
        <f>I76+I96+I142</f>
        <v>39926085</v>
      </c>
      <c r="J143" s="31"/>
      <c r="K143" s="31">
        <f>K76+K96+K142</f>
        <v>-691698691</v>
      </c>
    </row>
    <row r="144" spans="1:11" ht="21.75" customHeight="1">
      <c r="A144" s="36" t="s">
        <v>242</v>
      </c>
      <c r="B144" s="5"/>
      <c r="C144" s="40"/>
      <c r="E144" s="32">
        <v>505515745</v>
      </c>
      <c r="F144" s="31"/>
      <c r="G144" s="32">
        <v>844582136</v>
      </c>
      <c r="H144" s="31"/>
      <c r="I144" s="32">
        <v>256045441</v>
      </c>
      <c r="J144" s="31"/>
      <c r="K144" s="32">
        <v>687184945</v>
      </c>
    </row>
    <row r="145" spans="1:11" ht="21.75" customHeight="1" thickBot="1">
      <c r="A145" s="1" t="s">
        <v>243</v>
      </c>
      <c r="B145" s="26"/>
      <c r="C145" s="40"/>
      <c r="E145" s="92">
        <f>SUM(E143:E144)</f>
        <v>514922069</v>
      </c>
      <c r="F145" s="31"/>
      <c r="G145" s="92">
        <f>SUM(G143:G144)</f>
        <v>64994647</v>
      </c>
      <c r="H145" s="31"/>
      <c r="I145" s="92">
        <f>SUM(I143:I144)</f>
        <v>295971526</v>
      </c>
      <c r="J145" s="31"/>
      <c r="K145" s="92">
        <f>SUM(K143:K144)</f>
        <v>-4513746</v>
      </c>
    </row>
    <row r="146" spans="1:11" ht="21.75" customHeight="1" thickTop="1">
      <c r="C146" s="40"/>
      <c r="D146" s="31"/>
      <c r="E146" s="31">
        <f>E145-BS!E11+BS!E63</f>
        <v>0</v>
      </c>
      <c r="F146" s="31"/>
      <c r="G146" s="31"/>
      <c r="H146" s="31"/>
      <c r="I146" s="31">
        <f>I145-BS!I11+BS!I63</f>
        <v>0</v>
      </c>
      <c r="J146" s="31"/>
      <c r="K146" s="31"/>
    </row>
    <row r="147" spans="1:11" ht="21.75" customHeight="1">
      <c r="A147" s="7" t="s">
        <v>244</v>
      </c>
      <c r="B147" s="11"/>
      <c r="C147" s="40"/>
      <c r="D147" s="31"/>
      <c r="E147" s="31"/>
      <c r="F147" s="31"/>
      <c r="G147" s="31"/>
      <c r="H147" s="31"/>
      <c r="I147" s="31"/>
      <c r="J147" s="31"/>
      <c r="K147" s="31"/>
    </row>
    <row r="148" spans="1:11" ht="21.75" customHeight="1">
      <c r="A148" s="7" t="s">
        <v>146</v>
      </c>
      <c r="C148" s="40"/>
      <c r="D148" s="31"/>
      <c r="E148" s="31"/>
      <c r="F148" s="31"/>
      <c r="G148" s="31"/>
      <c r="H148" s="31"/>
      <c r="I148" s="31"/>
      <c r="J148" s="31"/>
      <c r="K148" s="31"/>
    </row>
    <row r="149" spans="1:11" ht="21.75" customHeight="1">
      <c r="A149" s="11" t="s">
        <v>145</v>
      </c>
      <c r="C149" s="40"/>
      <c r="D149" s="31"/>
      <c r="E149" s="31">
        <v>546450415</v>
      </c>
      <c r="F149" s="31"/>
      <c r="G149" s="31">
        <v>133823364</v>
      </c>
      <c r="H149" s="31"/>
      <c r="I149" s="31">
        <v>295971526</v>
      </c>
      <c r="J149" s="31"/>
      <c r="K149" s="31">
        <v>33256442</v>
      </c>
    </row>
    <row r="150" spans="1:11" ht="21.75" customHeight="1">
      <c r="A150" s="11" t="s">
        <v>282</v>
      </c>
      <c r="C150" s="40"/>
      <c r="D150" s="31"/>
      <c r="E150" s="32">
        <v>-31528346</v>
      </c>
      <c r="F150" s="31"/>
      <c r="G150" s="32">
        <v>-68828717</v>
      </c>
      <c r="H150" s="31"/>
      <c r="I150" s="28">
        <v>0</v>
      </c>
      <c r="J150" s="31"/>
      <c r="K150" s="28">
        <v>-37770188</v>
      </c>
    </row>
    <row r="151" spans="1:11" ht="21.75" customHeight="1" thickBot="1">
      <c r="C151" s="40"/>
      <c r="D151" s="31"/>
      <c r="E151" s="45">
        <f>SUM(E149:E150)</f>
        <v>514922069</v>
      </c>
      <c r="F151" s="31"/>
      <c r="G151" s="45">
        <f>SUM(G149:G150)</f>
        <v>64994647</v>
      </c>
      <c r="H151" s="31"/>
      <c r="I151" s="45">
        <f>SUM(I149:I150)</f>
        <v>295971526</v>
      </c>
      <c r="J151" s="31"/>
      <c r="K151" s="45">
        <f>SUM(K149:K150)</f>
        <v>-4513746</v>
      </c>
    </row>
    <row r="152" spans="1:11" ht="21.75" customHeight="1" thickTop="1">
      <c r="C152" s="40"/>
      <c r="D152" s="31"/>
      <c r="E152" s="31"/>
      <c r="F152" s="31"/>
      <c r="G152" s="31"/>
      <c r="H152" s="31"/>
      <c r="I152" s="31"/>
      <c r="J152" s="31"/>
      <c r="K152" s="31"/>
    </row>
    <row r="153" spans="1:11" ht="21.75" customHeight="1">
      <c r="A153" s="7" t="s">
        <v>143</v>
      </c>
      <c r="C153" s="40"/>
      <c r="D153" s="31"/>
      <c r="E153" s="31"/>
      <c r="F153" s="31"/>
      <c r="G153" s="31"/>
      <c r="H153" s="31"/>
      <c r="I153" s="31"/>
      <c r="J153" s="31"/>
      <c r="K153" s="31"/>
    </row>
    <row r="154" spans="1:11" ht="21.75" customHeight="1">
      <c r="A154" s="36" t="s">
        <v>144</v>
      </c>
      <c r="C154" s="40"/>
      <c r="D154" s="31"/>
      <c r="E154" s="31"/>
      <c r="F154" s="31"/>
      <c r="G154" s="31"/>
      <c r="H154" s="31"/>
      <c r="I154" s="31"/>
      <c r="J154" s="31"/>
      <c r="K154" s="31"/>
    </row>
    <row r="155" spans="1:11" ht="21.75" customHeight="1">
      <c r="A155" s="36" t="s">
        <v>147</v>
      </c>
      <c r="C155" s="40"/>
      <c r="D155" s="31"/>
      <c r="E155" s="23">
        <v>12744186</v>
      </c>
      <c r="F155" s="23"/>
      <c r="G155" s="23">
        <v>17680585</v>
      </c>
      <c r="H155" s="23"/>
      <c r="I155" s="23">
        <v>8376750</v>
      </c>
      <c r="J155" s="23"/>
      <c r="K155" s="23">
        <v>11338175</v>
      </c>
    </row>
    <row r="156" spans="1:11" ht="21.75" customHeight="1">
      <c r="A156" s="36" t="s">
        <v>148</v>
      </c>
      <c r="C156" s="40"/>
      <c r="D156" s="31"/>
      <c r="E156" s="23">
        <v>721500</v>
      </c>
      <c r="F156" s="23"/>
      <c r="G156" s="23">
        <v>0</v>
      </c>
      <c r="H156" s="23"/>
      <c r="I156" s="23">
        <v>306000</v>
      </c>
      <c r="J156" s="23"/>
      <c r="K156" s="23">
        <v>0</v>
      </c>
    </row>
    <row r="157" spans="1:11" ht="21.75" customHeight="1">
      <c r="A157" s="36" t="s">
        <v>156</v>
      </c>
      <c r="C157" s="40"/>
      <c r="D157" s="31"/>
      <c r="E157" s="23">
        <v>14792156</v>
      </c>
      <c r="F157" s="23"/>
      <c r="G157" s="23">
        <v>56527379</v>
      </c>
      <c r="H157" s="23"/>
      <c r="I157" s="23">
        <v>0</v>
      </c>
      <c r="J157" s="23"/>
      <c r="K157" s="23">
        <v>15474522</v>
      </c>
    </row>
    <row r="158" spans="1:11" ht="21.75" customHeight="1">
      <c r="A158" s="36" t="s">
        <v>149</v>
      </c>
      <c r="C158" s="40"/>
      <c r="D158" s="31"/>
      <c r="E158" s="23"/>
      <c r="F158" s="23"/>
      <c r="G158" s="23"/>
      <c r="H158" s="23"/>
      <c r="I158" s="23"/>
      <c r="J158" s="23"/>
      <c r="K158" s="23"/>
    </row>
    <row r="159" spans="1:11" ht="21.75" customHeight="1">
      <c r="A159" s="36" t="s">
        <v>150</v>
      </c>
      <c r="C159" s="40"/>
      <c r="D159" s="31"/>
      <c r="E159" s="23">
        <v>0</v>
      </c>
      <c r="F159" s="23"/>
      <c r="G159" s="23">
        <v>600000</v>
      </c>
      <c r="H159" s="23"/>
      <c r="I159" s="23">
        <v>0</v>
      </c>
      <c r="J159" s="23"/>
      <c r="K159" s="23">
        <v>0</v>
      </c>
    </row>
    <row r="160" spans="1:11" ht="21.75" customHeight="1">
      <c r="A160" s="36" t="s">
        <v>154</v>
      </c>
      <c r="C160" s="40"/>
      <c r="D160" s="31"/>
      <c r="E160" s="23">
        <v>8449872</v>
      </c>
      <c r="F160" s="23"/>
      <c r="G160" s="23">
        <v>0</v>
      </c>
      <c r="H160" s="23"/>
      <c r="I160" s="23">
        <v>0</v>
      </c>
      <c r="J160" s="23"/>
      <c r="K160" s="23">
        <v>0</v>
      </c>
    </row>
    <row r="161" spans="1:19" ht="21.75" customHeight="1">
      <c r="A161" s="36" t="s">
        <v>155</v>
      </c>
      <c r="C161" s="40"/>
      <c r="D161" s="31"/>
      <c r="E161" s="23">
        <v>8654036</v>
      </c>
      <c r="F161" s="23"/>
      <c r="G161" s="23">
        <v>0</v>
      </c>
      <c r="H161" s="23"/>
      <c r="I161" s="23">
        <v>0</v>
      </c>
      <c r="J161" s="23"/>
      <c r="K161" s="23">
        <v>0</v>
      </c>
    </row>
    <row r="162" spans="1:19" ht="21.75" customHeight="1">
      <c r="A162" s="36" t="s">
        <v>286</v>
      </c>
      <c r="C162" s="40"/>
      <c r="D162" s="31"/>
      <c r="E162" s="23">
        <v>0</v>
      </c>
      <c r="F162" s="23"/>
      <c r="G162" s="23">
        <v>36000000</v>
      </c>
      <c r="H162" s="23"/>
      <c r="I162" s="23">
        <v>0</v>
      </c>
      <c r="J162" s="23"/>
      <c r="K162" s="23">
        <v>36000000</v>
      </c>
    </row>
    <row r="163" spans="1:19" ht="21.75" customHeight="1">
      <c r="A163" s="36" t="s">
        <v>283</v>
      </c>
      <c r="C163" s="40"/>
      <c r="D163" s="31"/>
      <c r="E163" s="23">
        <v>40886546</v>
      </c>
      <c r="F163" s="23"/>
      <c r="G163" s="23">
        <v>0</v>
      </c>
      <c r="H163" s="23"/>
      <c r="I163" s="23">
        <v>40886546</v>
      </c>
      <c r="J163" s="23"/>
      <c r="K163" s="23">
        <v>0</v>
      </c>
    </row>
    <row r="164" spans="1:19" ht="21.75" customHeight="1">
      <c r="A164" s="36" t="s">
        <v>284</v>
      </c>
      <c r="C164" s="40"/>
      <c r="D164" s="31"/>
      <c r="E164" s="23">
        <v>0</v>
      </c>
      <c r="F164" s="23"/>
      <c r="G164" s="23">
        <v>10000000</v>
      </c>
      <c r="H164" s="23"/>
      <c r="I164" s="23">
        <v>0</v>
      </c>
      <c r="J164" s="23"/>
      <c r="K164" s="23">
        <v>0</v>
      </c>
    </row>
    <row r="165" spans="1:19" ht="21.75" customHeight="1">
      <c r="C165" s="40"/>
      <c r="D165" s="31"/>
      <c r="E165" s="31"/>
      <c r="F165" s="31"/>
      <c r="G165" s="31"/>
      <c r="H165" s="31"/>
      <c r="I165" s="31"/>
      <c r="J165" s="31"/>
      <c r="K165" s="31"/>
    </row>
    <row r="166" spans="1:19" ht="21.75" customHeight="1">
      <c r="A166" s="11" t="s">
        <v>191</v>
      </c>
      <c r="C166" s="40"/>
      <c r="D166" s="31"/>
      <c r="E166" s="31"/>
      <c r="F166" s="31"/>
      <c r="G166" s="31"/>
      <c r="H166" s="31"/>
      <c r="I166" s="31"/>
      <c r="J166" s="31"/>
      <c r="K166" s="31"/>
    </row>
    <row r="167" spans="1:19" ht="21.75" customHeight="1">
      <c r="C167" s="40"/>
      <c r="D167" s="31"/>
      <c r="E167" s="31"/>
      <c r="F167" s="31"/>
      <c r="G167" s="31"/>
      <c r="H167" s="31"/>
      <c r="I167" s="31"/>
      <c r="J167" s="31"/>
      <c r="K167" s="31"/>
    </row>
    <row r="168" spans="1:19" ht="21.75" customHeight="1">
      <c r="B168" s="26"/>
      <c r="C168" s="40"/>
      <c r="E168" s="34"/>
      <c r="F168" s="34"/>
      <c r="G168" s="34"/>
      <c r="K168" s="10">
        <v>14</v>
      </c>
    </row>
    <row r="174" spans="1:19" s="11" customFormat="1" ht="21.75" customHeight="1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 s="11" customFormat="1" ht="21.75" customHeight="1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s="11" customFormat="1" ht="21.75" customHeight="1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2:19" s="11" customFormat="1" ht="21.75" customHeight="1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2:19" s="11" customFormat="1" ht="21.75" customHeight="1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2:19" s="11" customFormat="1" ht="21.75" customHeight="1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2:19" s="11" customFormat="1" ht="21.75" customHeight="1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2:19" s="11" customFormat="1" ht="21.75" customHeight="1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2:19" s="11" customFormat="1" ht="21.75" customHeight="1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2:19" s="11" customFormat="1" ht="21.75" customHeight="1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2:19" s="11" customFormat="1" ht="21.75" customHeight="1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2:19" s="11" customFormat="1" ht="21.75" customHeight="1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2:19" s="11" customFormat="1" ht="21.75" customHeight="1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2:19" s="11" customFormat="1" ht="21.75" customHeight="1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2:19" s="11" customFormat="1" ht="21.75" customHeight="1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2:19" s="11" customFormat="1" ht="21.75" customHeight="1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2:19" s="11" customFormat="1" ht="21.75" customHeight="1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2:19" s="11" customFormat="1" ht="21.75" customHeight="1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2:19" s="11" customFormat="1" ht="21.75" customHeight="1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2:19" s="11" customFormat="1" ht="21.75" customHeight="1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2:19" s="11" customFormat="1" ht="21.75" customHeight="1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2:19" s="11" customFormat="1" ht="21.75" customHeight="1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2:19" s="11" customFormat="1" ht="21.75" customHeight="1">
      <c r="B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2:19" s="11" customFormat="1" ht="21.75" customHeight="1">
      <c r="B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2:19" s="11" customFormat="1" ht="21.75" customHeight="1">
      <c r="B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2:19" s="11" customFormat="1" ht="21.75" customHeight="1">
      <c r="B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2:19" s="11" customFormat="1" ht="21.75" customHeight="1">
      <c r="B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2:19" s="11" customFormat="1" ht="21.75" customHeight="1">
      <c r="B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2:19" s="11" customFormat="1" ht="21.75" customHeight="1">
      <c r="B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2:19" s="11" customFormat="1" ht="21.75" customHeight="1">
      <c r="B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2:19" s="11" customFormat="1" ht="21.75" customHeight="1">
      <c r="B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2:19" s="11" customFormat="1" ht="21.75" customHeight="1">
      <c r="B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2:19" s="11" customFormat="1" ht="21.75" customHeight="1">
      <c r="B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2:19" s="11" customFormat="1" ht="21.75" customHeight="1">
      <c r="B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2:19" s="11" customFormat="1" ht="21.75" customHeight="1">
      <c r="B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2:19" s="11" customFormat="1" ht="21.75" customHeight="1">
      <c r="B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2:19" s="11" customFormat="1" ht="21.75" customHeight="1">
      <c r="B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2:19" s="11" customFormat="1" ht="21.75" customHeight="1">
      <c r="B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2:19" s="11" customFormat="1" ht="21.75" customHeight="1">
      <c r="B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2:19" s="11" customFormat="1" ht="21.75" customHeight="1">
      <c r="B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4" spans="2:19" s="11" customFormat="1" ht="21.75" customHeight="1">
      <c r="B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</row>
    <row r="215" spans="2:19" s="11" customFormat="1" ht="21.75" customHeight="1">
      <c r="B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2:19" s="11" customFormat="1" ht="21.75" customHeight="1">
      <c r="B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</row>
    <row r="217" spans="2:19" s="11" customFormat="1" ht="21.75" customHeight="1">
      <c r="B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</row>
    <row r="218" spans="2:19" s="11" customFormat="1" ht="21.75" customHeight="1">
      <c r="B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</row>
    <row r="219" spans="2:19" s="11" customFormat="1" ht="21.75" customHeight="1">
      <c r="B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</row>
    <row r="220" spans="2:19" s="11" customFormat="1" ht="21.75" customHeight="1">
      <c r="B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</row>
    <row r="221" spans="2:19" s="11" customFormat="1" ht="21.75" customHeight="1">
      <c r="B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</row>
    <row r="222" spans="2:19" s="11" customFormat="1" ht="21.75" customHeight="1">
      <c r="B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2:19" s="11" customFormat="1" ht="21.75" customHeight="1">
      <c r="B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</row>
    <row r="224" spans="2:19" s="11" customFormat="1" ht="21.75" customHeight="1">
      <c r="B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</row>
    <row r="225" spans="2:19" s="11" customFormat="1" ht="21.75" customHeight="1">
      <c r="B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</row>
  </sheetData>
  <pageMargins left="0.78740157480314965" right="0.39370078740157483" top="0.78740157480314965" bottom="0.39370078740157483" header="0.19685039370078741" footer="0.19685039370078741"/>
  <pageSetup paperSize="9" scale="61" fitToWidth="0" fitToHeight="0" orientation="portrait" cellComments="asDisplayed" r:id="rId1"/>
  <headerFooter scaleWithDoc="0" alignWithMargins="0">
    <evenHeader>&amp;R&amp;"Arial,Italic"&amp;12For internal use only</evenHeader>
  </headerFooter>
  <rowBreaks count="2" manualBreakCount="2">
    <brk id="56" max="16383" man="1"/>
    <brk id="11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d5474d-0ad4-45c0-8c0d-2993e9c3a407" xsi:nil="true"/>
    <lcf76f155ced4ddcb4097134ff3c332f xmlns="e23805b7-53d1-46ea-bff3-b44a4eb3107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2FA8CFA65D34CBDD9FDF1AD6F6558" ma:contentTypeVersion="10" ma:contentTypeDescription="Create a new document." ma:contentTypeScope="" ma:versionID="8b5750b27117e851d63a8f4cb457e449">
  <xsd:schema xmlns:xsd="http://www.w3.org/2001/XMLSchema" xmlns:xs="http://www.w3.org/2001/XMLSchema" xmlns:p="http://schemas.microsoft.com/office/2006/metadata/properties" xmlns:ns2="e23805b7-53d1-46ea-bff3-b44a4eb31071" xmlns:ns3="56d5474d-0ad4-45c0-8c0d-2993e9c3a407" targetNamespace="http://schemas.microsoft.com/office/2006/metadata/properties" ma:root="true" ma:fieldsID="48052a51654dcda3bb1cb01eed2ec970" ns2:_="" ns3:_="">
    <xsd:import namespace="e23805b7-53d1-46ea-bff3-b44a4eb31071"/>
    <xsd:import namespace="56d5474d-0ad4-45c0-8c0d-2993e9c3a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805b7-53d1-46ea-bff3-b44a4eb3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5474d-0ad4-45c0-8c0d-2993e9c3a4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941229-3910-4e84-ab9a-39e3f142afa7}" ma:internalName="TaxCatchAll" ma:showField="CatchAllData" ma:web="56d5474d-0ad4-45c0-8c0d-2993e9c3a4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722E44-FE61-4E50-9EC9-CD236DA5C002}">
  <ds:schemaRefs>
    <ds:schemaRef ds:uri="http://www.w3.org/XML/1998/namespace"/>
    <ds:schemaRef ds:uri="http://schemas.microsoft.com/office/2006/documentManagement/types"/>
    <ds:schemaRef ds:uri="37450105-a2d1-48aa-b820-ffb73100090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56d5474d-0ad4-45c0-8c0d-2993e9c3a407"/>
    <ds:schemaRef ds:uri="e23805b7-53d1-46ea-bff3-b44a4eb31071"/>
  </ds:schemaRefs>
</ds:datastoreItem>
</file>

<file path=customXml/itemProps2.xml><?xml version="1.0" encoding="utf-8"?>
<ds:datastoreItem xmlns:ds="http://schemas.openxmlformats.org/officeDocument/2006/customXml" ds:itemID="{1B24ABCF-CAA7-42BD-A920-600F5BC9C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805b7-53d1-46ea-bff3-b44a4eb31071"/>
    <ds:schemaRef ds:uri="56d5474d-0ad4-45c0-8c0d-2993e9c3a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CF</vt:lpstr>
      <vt:lpstr>BS!Print_Area</vt:lpstr>
      <vt:lpstr>Consolidated!Print_Area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2026-08-14T14:37:38Z</cp:lastPrinted>
  <dcterms:created xsi:type="dcterms:W3CDTF">2011-03-08T09:02:15Z</dcterms:created>
  <dcterms:modified xsi:type="dcterms:W3CDTF">2026-08-14T14:37:41Z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0x0101002442FA8CFA65D34CBDD9FDF1AD6F6558</vt:lpwstr>
  </property>
  <property fmtid="{D5CDD505-2E9C-101B-9397-08002B2CF9AE}" pid="3" name="MediaServiceImageTags">
    <vt:lpwstr/>
  </property>
</Properties>
</file>