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บริษัทมหาชนและบริษัทย่อย\1. RP\2026\2 Q2-2026\1.Planning&amp;Etc\ไฟล์ upload กลต\"/>
    </mc:Choice>
  </mc:AlternateContent>
  <xr:revisionPtr revIDLastSave="0" documentId="13_ncr:1_{386B5D0F-5AA8-4E0A-A60E-F5D6599AEBAD}" xr6:coauthVersionLast="47" xr6:coauthVersionMax="47" xr10:uidLastSave="{00000000-0000-0000-0000-000000000000}"/>
  <bookViews>
    <workbookView xWindow="-110" yWindow="-110" windowWidth="19420" windowHeight="10300" tabRatio="801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59" r:id="rId14"/>
    <sheet name="Comprehensive income (3 month)" sheetId="61" r:id="rId15"/>
    <sheet name="Comprehensive income (6 month)" sheetId="62" r:id="rId16"/>
    <sheet name="Change-Consol" sheetId="23" r:id="rId17"/>
    <sheet name="Change-Separate" sheetId="63" r:id="rId18"/>
    <sheet name="Cash flows" sheetId="60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g" localSheetId="18">#REF!</definedName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18">#REF!</definedName>
    <definedName name="\q" localSheetId="9">#REF!</definedName>
    <definedName name="\q" localSheetId="17">#REF!</definedName>
    <definedName name="\q">#REF!</definedName>
    <definedName name="\z" localSheetId="18">#REF!</definedName>
    <definedName name="\z" localSheetId="9">#REF!</definedName>
    <definedName name="\z" localSheetId="17">#REF!</definedName>
    <definedName name="\z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dkk1">#REF!</definedName>
    <definedName name="_________FGS6">#REF!</definedName>
    <definedName name="_________h2">[1]เงินกู้ธนชาติ!$G$2</definedName>
    <definedName name="_________SCB1">'[2]SCB 1 - Current'!$F$10</definedName>
    <definedName name="_________SCB2">'[2]SCB 2 - Current'!$F$11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8">#REF!</definedName>
    <definedName name="_____dkk1" localSheetId="17">#REF!</definedName>
    <definedName name="_____dkk1">#REF!</definedName>
    <definedName name="_____dkk2" localSheetId="18">#REF!</definedName>
    <definedName name="_____dkk2" localSheetId="17">#REF!</definedName>
    <definedName name="_____dkk2">#REF!</definedName>
    <definedName name="_____exp10" localSheetId="18">#REF!</definedName>
    <definedName name="_____exp10" localSheetId="17">#REF!</definedName>
    <definedName name="_____exp10">#REF!</definedName>
    <definedName name="_____exp11" localSheetId="18">#REF!</definedName>
    <definedName name="_____exp11" localSheetId="17">#REF!</definedName>
    <definedName name="_____exp11">#REF!</definedName>
    <definedName name="_____exp12" localSheetId="18">#REF!</definedName>
    <definedName name="_____exp12" localSheetId="17">#REF!</definedName>
    <definedName name="_____exp12">#REF!</definedName>
    <definedName name="_____EXP22" localSheetId="18">#REF!</definedName>
    <definedName name="_____EXP22" localSheetId="17">#REF!</definedName>
    <definedName name="_____EXP22">#REF!</definedName>
    <definedName name="_____exp5" localSheetId="18">#REF!</definedName>
    <definedName name="_____exp5" localSheetId="17">#REF!</definedName>
    <definedName name="_____exp5">#REF!</definedName>
    <definedName name="_____exp7" localSheetId="18">#REF!</definedName>
    <definedName name="_____exp7" localSheetId="17">#REF!</definedName>
    <definedName name="_____exp7">#REF!</definedName>
    <definedName name="_____exp8" localSheetId="18">#REF!</definedName>
    <definedName name="_____exp8" localSheetId="17">#REF!</definedName>
    <definedName name="_____exp8">#REF!</definedName>
    <definedName name="_____exp9" localSheetId="18">#REF!</definedName>
    <definedName name="_____exp9" localSheetId="17">#REF!</definedName>
    <definedName name="_____exp9">#REF!</definedName>
    <definedName name="_____FGS6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3">#REF!</definedName>
    <definedName name="_____lit1">#REF!</definedName>
    <definedName name="_____lit2" localSheetId="18">#REF!</definedName>
    <definedName name="_____lit2" localSheetId="17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3">#REF!</definedName>
    <definedName name="_____Us1">#REF!</definedName>
    <definedName name="_____Us2" localSheetId="18">#REF!</definedName>
    <definedName name="_____Us2" localSheetId="17">#REF!</definedName>
    <definedName name="_____Us2">#REF!</definedName>
    <definedName name="____dkk1" localSheetId="18">#REF!</definedName>
    <definedName name="____dkk1" localSheetId="9">#REF!</definedName>
    <definedName name="____dkk1" localSheetId="17">#REF!</definedName>
    <definedName name="____dkk1">#REF!</definedName>
    <definedName name="____dkk2" localSheetId="18">#REF!</definedName>
    <definedName name="____dkk2" localSheetId="9">#REF!</definedName>
    <definedName name="____dkk2" localSheetId="17">#REF!</definedName>
    <definedName name="____dkk2">#REF!</definedName>
    <definedName name="____exp10" localSheetId="18">#REF!</definedName>
    <definedName name="____exp10" localSheetId="9">#REF!</definedName>
    <definedName name="____exp10" localSheetId="17">#REF!</definedName>
    <definedName name="____exp10">#REF!</definedName>
    <definedName name="____exp11" localSheetId="18">#REF!</definedName>
    <definedName name="____exp11" localSheetId="9">#REF!</definedName>
    <definedName name="____exp11" localSheetId="17">#REF!</definedName>
    <definedName name="____exp11">#REF!</definedName>
    <definedName name="____exp12" localSheetId="18">#REF!</definedName>
    <definedName name="____exp12" localSheetId="9">#REF!</definedName>
    <definedName name="____exp12" localSheetId="17">#REF!</definedName>
    <definedName name="____exp12">#REF!</definedName>
    <definedName name="____EXP22" localSheetId="18">#REF!</definedName>
    <definedName name="____EXP22" localSheetId="9">#REF!</definedName>
    <definedName name="____EXP22" localSheetId="17">#REF!</definedName>
    <definedName name="____EXP22">#REF!</definedName>
    <definedName name="____exp5" localSheetId="18">#REF!</definedName>
    <definedName name="____exp5" localSheetId="9">#REF!</definedName>
    <definedName name="____exp5" localSheetId="17">#REF!</definedName>
    <definedName name="____exp5">#REF!</definedName>
    <definedName name="____exp7" localSheetId="18">#REF!</definedName>
    <definedName name="____exp7" localSheetId="9">#REF!</definedName>
    <definedName name="____exp7" localSheetId="17">#REF!</definedName>
    <definedName name="____exp7">#REF!</definedName>
    <definedName name="____exp8" localSheetId="18">#REF!</definedName>
    <definedName name="____exp8" localSheetId="9">#REF!</definedName>
    <definedName name="____exp8" localSheetId="17">#REF!</definedName>
    <definedName name="____exp8">#REF!</definedName>
    <definedName name="____exp9" localSheetId="18">#REF!</definedName>
    <definedName name="____exp9" localSheetId="9">#REF!</definedName>
    <definedName name="____exp9" localSheetId="17">#REF!</definedName>
    <definedName name="____exp9">#REF!</definedName>
    <definedName name="____FGS6" localSheetId="18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>#REF!</definedName>
    <definedName name="____lit2" localSheetId="18">#REF!</definedName>
    <definedName name="____lit2" localSheetId="9">#REF!</definedName>
    <definedName name="____lit2" localSheetId="17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>#REF!</definedName>
    <definedName name="____Us2" localSheetId="18">#REF!</definedName>
    <definedName name="____Us2" localSheetId="9">#REF!</definedName>
    <definedName name="____Us2" localSheetId="17">#REF!</definedName>
    <definedName name="____Us2">#REF!</definedName>
    <definedName name="___dkk1" localSheetId="18">#REF!</definedName>
    <definedName name="___dkk1" localSheetId="9">#REF!</definedName>
    <definedName name="___dkk1" localSheetId="17">#REF!</definedName>
    <definedName name="___dkk1">#REF!</definedName>
    <definedName name="___dkk2" localSheetId="18">#REF!</definedName>
    <definedName name="___dkk2" localSheetId="17">#REF!</definedName>
    <definedName name="___dkk2">#REF!</definedName>
    <definedName name="___exp10" localSheetId="18">#REF!</definedName>
    <definedName name="___exp10" localSheetId="17">#REF!</definedName>
    <definedName name="___exp10">#REF!</definedName>
    <definedName name="___exp11" localSheetId="18">#REF!</definedName>
    <definedName name="___exp11" localSheetId="17">#REF!</definedName>
    <definedName name="___exp11">#REF!</definedName>
    <definedName name="___exp12" localSheetId="18">#REF!</definedName>
    <definedName name="___exp12" localSheetId="17">#REF!</definedName>
    <definedName name="___exp12">#REF!</definedName>
    <definedName name="___EXP22" localSheetId="18">#REF!</definedName>
    <definedName name="___EXP22" localSheetId="17">#REF!</definedName>
    <definedName name="___EXP22">#REF!</definedName>
    <definedName name="___exp5" localSheetId="18">#REF!</definedName>
    <definedName name="___exp5" localSheetId="17">#REF!</definedName>
    <definedName name="___exp5">#REF!</definedName>
    <definedName name="___exp7" localSheetId="18">#REF!</definedName>
    <definedName name="___exp7" localSheetId="17">#REF!</definedName>
    <definedName name="___exp7">#REF!</definedName>
    <definedName name="___exp8" localSheetId="18">#REF!</definedName>
    <definedName name="___exp8" localSheetId="17">#REF!</definedName>
    <definedName name="___exp8">#REF!</definedName>
    <definedName name="___exp9" localSheetId="18">#REF!</definedName>
    <definedName name="___exp9" localSheetId="17">#REF!</definedName>
    <definedName name="___exp9">#REF!</definedName>
    <definedName name="___FGS6" localSheetId="18">#REF!</definedName>
    <definedName name="___FGS6" localSheetId="17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3">#REF!</definedName>
    <definedName name="___lit1">#REF!</definedName>
    <definedName name="___lit2" localSheetId="18">#REF!</definedName>
    <definedName name="___lit2" localSheetId="17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3">#REF!</definedName>
    <definedName name="___Us1">#REF!</definedName>
    <definedName name="___Us2" localSheetId="18">#REF!</definedName>
    <definedName name="___Us2" localSheetId="17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>#REF!</definedName>
    <definedName name="__dkk2" localSheetId="18">#REF!</definedName>
    <definedName name="__dkk2" localSheetId="9">#REF!</definedName>
    <definedName name="__dkk2" localSheetId="17">#REF!</definedName>
    <definedName name="__dkk2">#REF!</definedName>
    <definedName name="__exp10" localSheetId="18">#REF!</definedName>
    <definedName name="__exp10" localSheetId="17">#REF!</definedName>
    <definedName name="__exp10">#REF!</definedName>
    <definedName name="__exp11" localSheetId="18">#REF!</definedName>
    <definedName name="__exp11" localSheetId="17">#REF!</definedName>
    <definedName name="__exp11">#REF!</definedName>
    <definedName name="__exp12" localSheetId="18">#REF!</definedName>
    <definedName name="__exp12" localSheetId="17">#REF!</definedName>
    <definedName name="__exp12">#REF!</definedName>
    <definedName name="__EXP22" localSheetId="18">#REF!</definedName>
    <definedName name="__EXP22" localSheetId="17">#REF!</definedName>
    <definedName name="__EXP22">#REF!</definedName>
    <definedName name="__exp5" localSheetId="18">#REF!</definedName>
    <definedName name="__exp5" localSheetId="17">#REF!</definedName>
    <definedName name="__exp5">#REF!</definedName>
    <definedName name="__exp7" localSheetId="18">#REF!</definedName>
    <definedName name="__exp7" localSheetId="17">#REF!</definedName>
    <definedName name="__exp7">#REF!</definedName>
    <definedName name="__exp8" localSheetId="18">#REF!</definedName>
    <definedName name="__exp8" localSheetId="17">#REF!</definedName>
    <definedName name="__exp8">#REF!</definedName>
    <definedName name="__exp9" localSheetId="18">#REF!</definedName>
    <definedName name="__exp9" localSheetId="17">#REF!</definedName>
    <definedName name="__exp9">#REF!</definedName>
    <definedName name="__FGS6" localSheetId="18">#REF!</definedName>
    <definedName name="__FGS6" localSheetId="17">#REF!</definedName>
    <definedName name="__FGS6">#REF!</definedName>
    <definedName name="__h2">[1]เงินกู้ธนชาติ!$G$2</definedName>
    <definedName name="__IntlFixup" hidden="1">TRUE</definedName>
    <definedName name="__lit1" localSheetId="18">#REF!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18">#REF!</definedName>
    <definedName name="__lit2" localSheetId="9">#REF!</definedName>
    <definedName name="__lit2" localSheetId="17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8">#REF!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18">#REF!</definedName>
    <definedName name="__Us2" localSheetId="9">#REF!</definedName>
    <definedName name="__Us2" localSheetId="17">#REF!</definedName>
    <definedName name="__Us2">#REF!</definedName>
    <definedName name="_dkk1" localSheetId="18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18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18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18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18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18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18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18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18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1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8">#REF!</definedName>
    <definedName name="_FGS6" localSheetId="17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hidden="1">#REF!</definedName>
    <definedName name="_lit1" localSheetId="18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18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hidden="1">#REF!</definedName>
    <definedName name="_Us1" localSheetId="18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18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18">#REF!</definedName>
    <definedName name="A" localSheetId="9">#REF!</definedName>
    <definedName name="A" localSheetId="17">#REF!</definedName>
    <definedName name="A">#REF!</definedName>
    <definedName name="A.C.I.B.Carpet_Int." localSheetId="18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18">#REF!</definedName>
    <definedName name="A_Top_Paint" localSheetId="9">#REF!</definedName>
    <definedName name="A_Top_Paint" localSheetId="17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(6 month)'!aa</definedName>
    <definedName name="aa" localSheetId="13">#N/A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>#REF!</definedName>
    <definedName name="ABC" localSheetId="18">#REF!</definedName>
    <definedName name="ABC" localSheetId="9">#REF!</definedName>
    <definedName name="ABC" localSheetId="17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>#REF!</definedName>
    <definedName name="Advance_Paint___Chemical" localSheetId="18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18">#REF!</definedName>
    <definedName name="ALLIED_PRODUCTS_THAILAND__LTD." localSheetId="9">#REF!</definedName>
    <definedName name="ALLIED_PRODUCTS_THAILAND__LTD." localSheetId="17">#REF!</definedName>
    <definedName name="ALLIED_PRODUCTS_THAILAND__LTD.">#REF!</definedName>
    <definedName name="ALLP">[6]SALES07!$D$1:$H$1873</definedName>
    <definedName name="Alpha_Envirotech_Eng." localSheetId="18">#REF!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3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(6 month)'!as</definedName>
    <definedName name="as" localSheetId="13">#N/A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localSheetId="17" hidden="1">{"'Eng (page2)'!$A$1:$D$52"}</definedName>
    <definedName name="asaknakn" localSheetId="14" hidden="1">{"'Eng (page2)'!$A$1:$D$52"}</definedName>
    <definedName name="asaknakn" localSheetId="15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18">#REF!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18">#REF!</definedName>
    <definedName name="ATAC_CHEMICAL_CO._LTD." localSheetId="9">#REF!</definedName>
    <definedName name="ATAC_CHEMICAL_CO._LTD." localSheetId="17">#REF!</definedName>
    <definedName name="ATAC_CHEMICAL_CO._LTD.">#REF!</definedName>
    <definedName name="B" localSheetId="18">#REF!</definedName>
    <definedName name="B" localSheetId="9">#REF!</definedName>
    <definedName name="B" localSheetId="17">#REF!</definedName>
    <definedName name="B">#REF!</definedName>
    <definedName name="B1.1_Income_Statement" localSheetId="18">#REF!</definedName>
    <definedName name="B1.1_Income_Statement" localSheetId="9">#REF!</definedName>
    <definedName name="B1.1_Income_Statement" localSheetId="17">#REF!</definedName>
    <definedName name="B1.1_Income_Statement">#REF!</definedName>
    <definedName name="B1.2_Quarterly" localSheetId="18">#REF!</definedName>
    <definedName name="B1.2_Quarterly" localSheetId="9">#REF!</definedName>
    <definedName name="B1.2_Quarterly" localSheetId="17">#REF!</definedName>
    <definedName name="B1.2_Quarterly">#REF!</definedName>
    <definedName name="B1_1_Income_Statement" localSheetId="18">#REF!</definedName>
    <definedName name="B1_1_Income_Statement" localSheetId="9">#REF!</definedName>
    <definedName name="B1_1_Income_Statement" localSheetId="17">#REF!</definedName>
    <definedName name="B1_1_Income_Statement">#REF!</definedName>
    <definedName name="B1_2_Quarterly" localSheetId="18">#REF!</definedName>
    <definedName name="B1_2_Quarterly" localSheetId="9">#REF!</definedName>
    <definedName name="B1_2_Quarterly" localSheetId="17">#REF!</definedName>
    <definedName name="B1_2_Quarterly">#REF!</definedName>
    <definedName name="B10_Balance_Sheet_by_month" localSheetId="18">#REF!</definedName>
    <definedName name="B10_Balance_Sheet_by_month" localSheetId="9">#REF!</definedName>
    <definedName name="B10_Balance_Sheet_by_month" localSheetId="17">#REF!</definedName>
    <definedName name="B10_Balance_Sheet_by_month">#REF!</definedName>
    <definedName name="B11_Capex_by_month" localSheetId="18">#REF!</definedName>
    <definedName name="B11_Capex_by_month" localSheetId="9">#REF!</definedName>
    <definedName name="B11_Capex_by_month" localSheetId="17">#REF!</definedName>
    <definedName name="B11_Capex_by_month">#REF!</definedName>
    <definedName name="B12_Error_Schedule" localSheetId="18">#REF!</definedName>
    <definedName name="B12_Error_Schedule" localSheetId="9">#REF!</definedName>
    <definedName name="B12_Error_Schedule" localSheetId="17">#REF!</definedName>
    <definedName name="B12_Error_Schedule">#REF!</definedName>
    <definedName name="B2_Balance_Sheet" localSheetId="18">#REF!</definedName>
    <definedName name="B2_Balance_Sheet" localSheetId="9">#REF!</definedName>
    <definedName name="B2_Balance_Sheet" localSheetId="17">#REF!</definedName>
    <definedName name="B2_Balance_Sheet">#REF!</definedName>
    <definedName name="B3.1_Outdoor_Revenue_and_Panels" localSheetId="18">#REF!</definedName>
    <definedName name="B3.1_Outdoor_Revenue_and_Panels" localSheetId="9">#REF!</definedName>
    <definedName name="B3.1_Outdoor_Revenue_and_Panels" localSheetId="17">#REF!</definedName>
    <definedName name="B3.1_Outdoor_Revenue_and_Panels">#REF!</definedName>
    <definedName name="B3.2_Panels_Gained_and_Lost" localSheetId="18">#REF!</definedName>
    <definedName name="B3.2_Panels_Gained_and_Lost" localSheetId="9">#REF!</definedName>
    <definedName name="B3.2_Panels_Gained_and_Lost" localSheetId="17">#REF!</definedName>
    <definedName name="B3.2_Panels_Gained_and_Lost">#REF!</definedName>
    <definedName name="B3_1_Outdoor_Revenue_and_Panels" localSheetId="18">#REF!</definedName>
    <definedName name="B3_1_Outdoor_Revenue_and_Panels" localSheetId="9">#REF!</definedName>
    <definedName name="B3_1_Outdoor_Revenue_and_Panels" localSheetId="17">#REF!</definedName>
    <definedName name="B3_1_Outdoor_Revenue_and_Panels">#REF!</definedName>
    <definedName name="B3_2_Panels_Gained_and_Lost" localSheetId="18">#REF!</definedName>
    <definedName name="B3_2_Panels_Gained_and_Lost" localSheetId="9">#REF!</definedName>
    <definedName name="B3_2_Panels_Gained_and_Lost" localSheetId="17">#REF!</definedName>
    <definedName name="B3_2_Panels_Gained_and_Lost">#REF!</definedName>
    <definedName name="B4_Yield_Analysis" localSheetId="18">#REF!</definedName>
    <definedName name="B4_Yield_Analysis" localSheetId="9">#REF!</definedName>
    <definedName name="B4_Yield_Analysis" localSheetId="17">#REF!</definedName>
    <definedName name="B4_Yield_Analysis">#REF!</definedName>
    <definedName name="B5.1_Capital_Expenditure_1" localSheetId="18">#REF!</definedName>
    <definedName name="B5.1_Capital_Expenditure_1" localSheetId="9">#REF!</definedName>
    <definedName name="B5.1_Capital_Expenditure_1" localSheetId="17">#REF!</definedName>
    <definedName name="B5.1_Capital_Expenditure_1">#REF!</definedName>
    <definedName name="B5.2_Capital_Expenditure_2" localSheetId="18">#REF!</definedName>
    <definedName name="B5.2_Capital_Expenditure_2" localSheetId="9">#REF!</definedName>
    <definedName name="B5.2_Capital_Expenditure_2" localSheetId="17">#REF!</definedName>
    <definedName name="B5.2_Capital_Expenditure_2">#REF!</definedName>
    <definedName name="B5_1_Capital_Expenditure_1" localSheetId="18">#REF!</definedName>
    <definedName name="B5_1_Capital_Expenditure_1" localSheetId="9">#REF!</definedName>
    <definedName name="B5_1_Capital_Expenditure_1" localSheetId="17">#REF!</definedName>
    <definedName name="B5_1_Capital_Expenditure_1">#REF!</definedName>
    <definedName name="B5_2_Capital_Expenditure_2" localSheetId="18">#REF!</definedName>
    <definedName name="B5_2_Capital_Expenditure_2" localSheetId="9">#REF!</definedName>
    <definedName name="B5_2_Capital_Expenditure_2" localSheetId="17">#REF!</definedName>
    <definedName name="B5_2_Capital_Expenditure_2">#REF!</definedName>
    <definedName name="B6_Employment" localSheetId="18">#REF!</definedName>
    <definedName name="B6_Employment" localSheetId="9">#REF!</definedName>
    <definedName name="B6_Employment" localSheetId="17">#REF!</definedName>
    <definedName name="B6_Employment">#REF!</definedName>
    <definedName name="B7.1_2000_Contract_Profitability" localSheetId="18">#REF!</definedName>
    <definedName name="B7.1_2000_Contract_Profitability" localSheetId="9">#REF!</definedName>
    <definedName name="B7.1_2000_Contract_Profitability" localSheetId="17">#REF!</definedName>
    <definedName name="B7.1_2000_Contract_Profitability">#REF!</definedName>
    <definedName name="B7.2_2001_Contract_Profitability" localSheetId="18">#REF!</definedName>
    <definedName name="B7.2_2001_Contract_Profitability" localSheetId="9">#REF!</definedName>
    <definedName name="B7.2_2001_Contract_Profitability" localSheetId="17">#REF!</definedName>
    <definedName name="B7.2_2001_Contract_Profitability">#REF!</definedName>
    <definedName name="B7_1_2000_Contract_Profitability" localSheetId="18">#REF!</definedName>
    <definedName name="B7_1_2000_Contract_Profitability" localSheetId="9">#REF!</definedName>
    <definedName name="B7_1_2000_Contract_Profitability" localSheetId="17">#REF!</definedName>
    <definedName name="B7_1_2000_Contract_Profitability">#REF!</definedName>
    <definedName name="B7_2_2001_Contract_Profitability" localSheetId="18">#REF!</definedName>
    <definedName name="B7_2_2001_Contract_Profitability" localSheetId="9">#REF!</definedName>
    <definedName name="B7_2_2001_Contract_Profitability" localSheetId="17">#REF!</definedName>
    <definedName name="B7_2_2001_Contract_Profitability">#REF!</definedName>
    <definedName name="B8_Intercompany" localSheetId="18">#REF!</definedName>
    <definedName name="B8_Intercompany" localSheetId="9">#REF!</definedName>
    <definedName name="B8_Intercompany" localSheetId="17">#REF!</definedName>
    <definedName name="B8_Intercompany">#REF!</definedName>
    <definedName name="B9_Income_by_month" localSheetId="18">#REF!</definedName>
    <definedName name="B9_Income_by_month" localSheetId="9">#REF!</definedName>
    <definedName name="B9_Income_by_month" localSheetId="17">#REF!</definedName>
    <definedName name="B9_Income_by_month">#REF!</definedName>
    <definedName name="BAMCO_LIMITED" localSheetId="18">#REF!</definedName>
    <definedName name="BAMCO_LIMITED" localSheetId="9">#REF!</definedName>
    <definedName name="BAMCO_LIMITED" localSheetId="17">#REF!</definedName>
    <definedName name="BAMCO_LIMITED">#REF!</definedName>
    <definedName name="Bangkok_China_Paint_MFG." localSheetId="18">#REF!</definedName>
    <definedName name="Bangkok_China_Paint_MFG." localSheetId="9">#REF!</definedName>
    <definedName name="Bangkok_China_Paint_MFG." localSheetId="17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7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localSheetId="13" hidden="1">{"'Eng (page2)'!$A$1:$D$52"}</definedName>
    <definedName name="BB" hidden="1">{"'Eng (page2)'!$A$1:$D$52"}</definedName>
    <definedName name="BBB" localSheetId="18">#REF!</definedName>
    <definedName name="BBB" localSheetId="9">#REF!</definedName>
    <definedName name="BBB" localSheetId="17">#REF!</definedName>
    <definedName name="BBB">#REF!</definedName>
    <definedName name="BBL" localSheetId="17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>#REF!</definedName>
    <definedName name="BLUE_LABEL_LIMITED" localSheetId="18">#REF!</definedName>
    <definedName name="BLUE_LABEL_LIMITED" localSheetId="9">#REF!</definedName>
    <definedName name="BLUE_LABEL_LIMITED" localSheetId="17">#REF!</definedName>
    <definedName name="BLUE_LABEL_LIMITED">#REF!</definedName>
    <definedName name="BUILDING_COAT_CO._LTD." localSheetId="18">#REF!</definedName>
    <definedName name="BUILDING_COAT_CO._LTD." localSheetId="9">#REF!</definedName>
    <definedName name="BUILDING_COAT_CO._LTD." localSheetId="17">#REF!</definedName>
    <definedName name="BUILDING_COAT_CO._LTD.">#REF!</definedName>
    <definedName name="button_area_1" localSheetId="18">#REF!</definedName>
    <definedName name="button_area_1" localSheetId="9">#REF!</definedName>
    <definedName name="button_area_1" localSheetId="17">#REF!</definedName>
    <definedName name="button_area_1">#REF!</definedName>
    <definedName name="Carpet_Maker" localSheetId="18">#REF!</definedName>
    <definedName name="Carpet_Maker" localSheetId="9">#REF!</definedName>
    <definedName name="Carpet_Maker" localSheetId="17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4">#N/A</definedName>
    <definedName name="cash" localSheetId="15">#N/A</definedName>
    <definedName name="cash" localSheetId="13">#N/A</definedName>
    <definedName name="cash">'Cash Flows YE''14'!cash</definedName>
    <definedName name="CC" localSheetId="18">#REF!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18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18">#REF!</definedName>
    <definedName name="celltips_area" localSheetId="9">#REF!</definedName>
    <definedName name="celltips_area" localSheetId="17">#REF!</definedName>
    <definedName name="celltips_area">#REF!</definedName>
    <definedName name="CF" localSheetId="17">'[8]ADJ - RATE'!#REF!</definedName>
    <definedName name="CF" localSheetId="13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>#REF!</definedName>
    <definedName name="CHUAN_INDUSTRIES_PTE_LTD" localSheetId="18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18">#REF!</definedName>
    <definedName name="CIVIC_CHEMICAL_LTD._PART." localSheetId="9">#REF!</definedName>
    <definedName name="CIVIC_CHEMICAL_LTD._PART." localSheetId="17">#REF!</definedName>
    <definedName name="CIVIC_CHEMICAL_LTD._PART.">#REF!</definedName>
    <definedName name="CLEANOSOL" localSheetId="18">#REF!</definedName>
    <definedName name="CLEANOSOL" localSheetId="9">#REF!</definedName>
    <definedName name="CLEANOSOL" localSheetId="17">#REF!</definedName>
    <definedName name="CLEANOSOL">#REF!</definedName>
    <definedName name="CLEANOSOL_TRAFFIC__THAILAND__CO._LTD." localSheetId="18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>#REF!</definedName>
    <definedName name="Code" localSheetId="18">#REF!</definedName>
    <definedName name="Code" localSheetId="9">#REF!</definedName>
    <definedName name="Code" localSheetId="17">#REF!</definedName>
    <definedName name="Code">#REF!</definedName>
    <definedName name="Cormix_Int." localSheetId="18">#REF!</definedName>
    <definedName name="Cormix_Int." localSheetId="9">#REF!</definedName>
    <definedName name="Cormix_Int." localSheetId="17">#REF!</definedName>
    <definedName name="Cormix_Int.">#REF!</definedName>
    <definedName name="CREATE" localSheetId="18">#REF!</definedName>
    <definedName name="CREATE" localSheetId="9">#REF!</definedName>
    <definedName name="CREATE" localSheetId="17">#REF!</definedName>
    <definedName name="CREATE">#REF!</definedName>
    <definedName name="CREATE_COLOR_LTD._PART." localSheetId="18">#REF!</definedName>
    <definedName name="CREATE_COLOR_LTD._PART." localSheetId="9">#REF!</definedName>
    <definedName name="CREATE_COLOR_LTD._PART." localSheetId="17">#REF!</definedName>
    <definedName name="CREATE_COLOR_LTD._PART.">#REF!</definedName>
    <definedName name="Credo_Int." localSheetId="18">#REF!</definedName>
    <definedName name="Credo_Int." localSheetId="9">#REF!</definedName>
    <definedName name="Credo_Int." localSheetId="17">#REF!</definedName>
    <definedName name="Credo_Int.">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 localSheetId="13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>#REF!</definedName>
    <definedName name="D.D._Carpet_Industry" localSheetId="18">#REF!</definedName>
    <definedName name="D.D._Carpet_Industry" localSheetId="9">#REF!</definedName>
    <definedName name="D.D._Carpet_Industry" localSheetId="17">#REF!</definedName>
    <definedName name="D.D._Carpet_Industry">#REF!</definedName>
    <definedName name="D.G.I_PAINT" localSheetId="18">#REF!</definedName>
    <definedName name="D.G.I_PAINT" localSheetId="9">#REF!</definedName>
    <definedName name="D.G.I_PAINT" localSheetId="17">#REF!</definedName>
    <definedName name="D.G.I_PAINT">#REF!</definedName>
    <definedName name="D.O.P_Paint" localSheetId="18">#REF!</definedName>
    <definedName name="D.O.P_Paint" localSheetId="9">#REF!</definedName>
    <definedName name="D.O.P_Paint" localSheetId="17">#REF!</definedName>
    <definedName name="D.O.P_Paint">#REF!</definedName>
    <definedName name="D_Purchased_Vehicles" localSheetId="17">'[9]K-5'!#REF!</definedName>
    <definedName name="D_Purchased_Vehicles" localSheetId="13">'[9]K-5'!#REF!</definedName>
    <definedName name="D_Purchased_Vehicles">'[9]K-5'!#REF!</definedName>
    <definedName name="Data" localSheetId="18">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18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18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18">#REF!</definedName>
    <definedName name="DD" localSheetId="9">#REF!</definedName>
    <definedName name="DD" localSheetId="17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(6 month)'!DDD</definedName>
    <definedName name="DDD" localSheetId="13">#N/A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>#REF!</definedName>
    <definedName name="Duracrete" localSheetId="18">#REF!</definedName>
    <definedName name="Duracrete" localSheetId="9">#REF!</definedName>
    <definedName name="Duracrete" localSheetId="17">#REF!</definedName>
    <definedName name="Duracrete">#REF!</definedName>
    <definedName name="DURASEAL_SUPPLY_CO._LTD." localSheetId="18">#REF!</definedName>
    <definedName name="DURASEAL_SUPPLY_CO._LTD." localSheetId="9">#REF!</definedName>
    <definedName name="DURASEAL_SUPPLY_CO._LTD." localSheetId="17">#REF!</definedName>
    <definedName name="DURASEAL_SUPPLY_CO._LTD.">#REF!</definedName>
    <definedName name="DYNEA__THAILAND__CO._LTD." localSheetId="18">#REF!</definedName>
    <definedName name="DYNEA__THAILAND__CO._LTD." localSheetId="9">#REF!</definedName>
    <definedName name="DYNEA__THAILAND__CO._LTD." localSheetId="17">#REF!</definedName>
    <definedName name="DYNEA__THAILAND__CO._LTD.">#REF!</definedName>
    <definedName name="E" localSheetId="18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18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18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(6 month)'!EE</definedName>
    <definedName name="EE" localSheetId="13">#N/A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(6 month)'!EEE</definedName>
    <definedName name="EEE" localSheetId="13">#N/A</definedName>
    <definedName name="EEE">'Cash Flows Q1''2012'!EEE</definedName>
    <definedName name="EJ_CHEMICALS" localSheetId="18">#REF!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18">#REF!</definedName>
    <definedName name="End" localSheetId="9">#REF!</definedName>
    <definedName name="End" localSheetId="17">#REF!</definedName>
    <definedName name="End">#REF!</definedName>
    <definedName name="Enhanced_No_Charge_List_Excel" localSheetId="18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18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18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18">#REF!</definedName>
    <definedName name="ETERNAL_SAKATA_INX_CO._LTD." localSheetId="9">#REF!</definedName>
    <definedName name="ETERNAL_SAKATA_INX_CO._LTD." localSheetId="17">#REF!</definedName>
    <definedName name="ETERNAL_SAKATA_INX_CO._LTD.">#REF!</definedName>
    <definedName name="EVERRED_CO._LTD." localSheetId="18">#REF!</definedName>
    <definedName name="EVERRED_CO._LTD." localSheetId="9">#REF!</definedName>
    <definedName name="EVERRED_CO._LTD." localSheetId="17">#REF!</definedName>
    <definedName name="EVERRED_CO._LTD.">#REF!</definedName>
    <definedName name="Export" localSheetId="18">#REF!</definedName>
    <definedName name="Export" localSheetId="9">#REF!</definedName>
    <definedName name="Export" localSheetId="17">#REF!</definedName>
    <definedName name="Export">#REF!</definedName>
    <definedName name="F" localSheetId="18">#REF!</definedName>
    <definedName name="F" localSheetId="9">#REF!</definedName>
    <definedName name="F" localSheetId="17">#REF!</definedName>
    <definedName name="F">#REF!</definedName>
    <definedName name="FB">'[12] IBPL0001'!$G$68</definedName>
    <definedName name="FELT___ROGS_SDN._BHD." localSheetId="18">#REF!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18">#REF!</definedName>
    <definedName name="Feltol" localSheetId="9">#REF!</definedName>
    <definedName name="Feltol" localSheetId="17">#REF!</definedName>
    <definedName name="Feltol">#REF!</definedName>
    <definedName name="FELTOL_MANUFACTURING_CO._LTD." localSheetId="18">#REF!</definedName>
    <definedName name="FELTOL_MANUFACTURING_CO._LTD." localSheetId="9">#REF!</definedName>
    <definedName name="FELTOL_MANUFACTURING_CO._LTD." localSheetId="17">#REF!</definedName>
    <definedName name="FELTOL_MANUFACTURING_CO._LTD.">#REF!</definedName>
    <definedName name="FF" localSheetId="18">#REF!</definedName>
    <definedName name="FF" localSheetId="9">#REF!</definedName>
    <definedName name="FF" localSheetId="17">#REF!</definedName>
    <definedName name="FF">#REF!</definedName>
    <definedName name="FFF" localSheetId="18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18">#REF!</definedName>
    <definedName name="FOREX" localSheetId="9">#REF!</definedName>
    <definedName name="FOREX" localSheetId="17">#REF!</definedName>
    <definedName name="FOREX">#REF!</definedName>
    <definedName name="fre" localSheetId="18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18">#REF!</definedName>
    <definedName name="From" localSheetId="9">#REF!</definedName>
    <definedName name="From" localSheetId="17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>#REF!</definedName>
    <definedName name="GG" localSheetId="18">#REF!</definedName>
    <definedName name="GG" localSheetId="9">#REF!</definedName>
    <definedName name="GG" localSheetId="17">#REF!</definedName>
    <definedName name="GG">#REF!</definedName>
    <definedName name="GGG" localSheetId="18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18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>#REF!</definedName>
    <definedName name="GRAND_ASIA_PACIFIC_CORPORATION_CO._LTD." localSheetId="18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>#REF!</definedName>
    <definedName name="GRANDLITE" localSheetId="18">#REF!</definedName>
    <definedName name="GRANDLITE" localSheetId="9">#REF!</definedName>
    <definedName name="GRANDLITE" localSheetId="17">#REF!</definedName>
    <definedName name="GRANDLITE">#REF!</definedName>
    <definedName name="h" localSheetId="18">[14]เงินกู้ธนชาติ!$G$2</definedName>
    <definedName name="h" localSheetId="3">[15]เงินกู้ธนชาติ!$G$2</definedName>
    <definedName name="h" localSheetId="2">[15]เงินกู้ธนชาติ!$G$2</definedName>
    <definedName name="h" localSheetId="9">[15]เงินกู้ธนชาติ!$G$2</definedName>
    <definedName name="h" localSheetId="17">[16]เงินกู้ธนชาติ!$G$2</definedName>
    <definedName name="h" localSheetId="14">[16]เงินกู้ธนชาติ!$G$2</definedName>
    <definedName name="h" localSheetId="15">[16]เงินกู้ธนชาติ!$G$2</definedName>
    <definedName name="h" localSheetId="13">[14]เงินกู้ธนชาติ!$G$2</definedName>
    <definedName name="h">[15]เงินกู้ธนชาติ!$G$2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>#REF!</definedName>
    <definedName name="Habitat_Industries__Thailand" localSheetId="18">#REF!</definedName>
    <definedName name="Habitat_Industries__Thailand" localSheetId="9">#REF!</definedName>
    <definedName name="Habitat_Industries__Thailand" localSheetId="17">#REF!</definedName>
    <definedName name="Habitat_Industries__Thailand">#REF!</definedName>
    <definedName name="Hachem_Paint" localSheetId="18">#REF!</definedName>
    <definedName name="Hachem_Paint" localSheetId="9">#REF!</definedName>
    <definedName name="Hachem_Paint" localSheetId="17">#REF!</definedName>
    <definedName name="Hachem_Paint">#REF!</definedName>
    <definedName name="HAMMERSMITH_LTD." localSheetId="18">#REF!</definedName>
    <definedName name="HAMMERSMITH_LTD." localSheetId="9">#REF!</definedName>
    <definedName name="HAMMERSMITH_LTD." localSheetId="17">#REF!</definedName>
    <definedName name="HAMMERSMITH_LTD.">#REF!</definedName>
    <definedName name="HARTFORD" localSheetId="18">#REF!</definedName>
    <definedName name="HARTFORD" localSheetId="9">#REF!</definedName>
    <definedName name="HARTFORD" localSheetId="17">#REF!</definedName>
    <definedName name="HARTFORD">#REF!</definedName>
    <definedName name="Heading" localSheetId="18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18">#REF!</definedName>
    <definedName name="HH" localSheetId="9">#REF!</definedName>
    <definedName name="HH" localSheetId="17">#REF!</definedName>
    <definedName name="HH">#REF!</definedName>
    <definedName name="hhh" localSheetId="18">'[17]N-2'!#REF!</definedName>
    <definedName name="hhh" localSheetId="3">'[16]N-2'!#REF!</definedName>
    <definedName name="hhh" localSheetId="2">'[16]N-2'!#REF!</definedName>
    <definedName name="hhh" localSheetId="9">'[16]N-2'!#REF!</definedName>
    <definedName name="hhh" localSheetId="17">'[18]N-2'!#REF!</definedName>
    <definedName name="hhh" localSheetId="14">'[18]N-2'!#REF!</definedName>
    <definedName name="hhh" localSheetId="15">'[18]N-2'!#REF!</definedName>
    <definedName name="hhh" localSheetId="13">'[17]N-2'!#REF!</definedName>
    <definedName name="hhh">'[16]N-2'!#REF!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7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8">#REF!</definedName>
    <definedName name="I" localSheetId="9">#REF!</definedName>
    <definedName name="I" localSheetId="17">#REF!</definedName>
    <definedName name="I">#REF!</definedName>
    <definedName name="ieyra" localSheetId="18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18">#REF!</definedName>
    <definedName name="II" localSheetId="9">#REF!</definedName>
    <definedName name="II" localSheetId="17">#REF!</definedName>
    <definedName name="II">#REF!</definedName>
    <definedName name="III" localSheetId="18">#REF!</definedName>
    <definedName name="III" localSheetId="9">#REF!</definedName>
    <definedName name="III" localSheetId="17">#REF!</definedName>
    <definedName name="III">#REF!</definedName>
    <definedName name="INFINITE_CHEMICAL_LTD.__PART." localSheetId="18">#REF!</definedName>
    <definedName name="INFINITE_CHEMICAL_LTD.__PART." localSheetId="9">#REF!</definedName>
    <definedName name="INFINITE_CHEMICAL_LTD.__PART." localSheetId="17">#REF!</definedName>
    <definedName name="INFINITE_CHEMICAL_LTD.__PART.">#REF!</definedName>
    <definedName name="Inter" localSheetId="18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18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[19]CASHFLOW!#REF!</definedName>
    <definedName name="INTER_CO_INTEREST" localSheetId="9">[19]CASHFLOW!#REF!</definedName>
    <definedName name="INTER_CO_INTEREST" localSheetId="17">[20]CASHFLOW!#REF!</definedName>
    <definedName name="INTER_CO_INTEREST" localSheetId="14">[20]CASHFLOW!#REF!</definedName>
    <definedName name="INTER_CO_INTEREST" localSheetId="15">[20]CASHFLOW!#REF!</definedName>
    <definedName name="INTER_CO_INTEREST" localSheetId="13">[19]CASHFLOW!#REF!</definedName>
    <definedName name="INTER_CO_INTEREST">[19]CASHFLOW!#REF!</definedName>
    <definedName name="Inter_Ink" localSheetId="18">#REF!</definedName>
    <definedName name="Inter_Ink" localSheetId="9">#REF!</definedName>
    <definedName name="Inter_Ink" localSheetId="17">#REF!</definedName>
    <definedName name="Inter_Ink">#REF!</definedName>
    <definedName name="INTER_KRAI_CO._LTD." localSheetId="18">#REF!</definedName>
    <definedName name="INTER_KRAI_CO._LTD." localSheetId="9">#REF!</definedName>
    <definedName name="INTER_KRAI_CO._LTD." localSheetId="17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3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>#REF!</definedName>
    <definedName name="J.B.P.INTERNATIONAL_PAINT_CO._LTD." localSheetId="18">#REF!</definedName>
    <definedName name="J.B.P.INTERNATIONAL_PAINT_CO._LTD." localSheetId="9">#REF!</definedName>
    <definedName name="J.B.P.INTERNATIONAL_PAINT_CO._LTD." localSheetId="17">#REF!</definedName>
    <definedName name="J.B.P.INTERNATIONAL_PAINT_CO._LTD.">#REF!</definedName>
    <definedName name="JAX_PAINTS__THAILAND__CO._LTD." localSheetId="18">#REF!</definedName>
    <definedName name="JAX_PAINTS__THAILAND__CO._LTD." localSheetId="9">#REF!</definedName>
    <definedName name="JAX_PAINTS__THAILAND__CO._LTD." localSheetId="17">#REF!</definedName>
    <definedName name="JAX_PAINTS__THAILAND__CO._LTD.">#REF!</definedName>
    <definedName name="JJ" localSheetId="18">#REF!</definedName>
    <definedName name="JJ" localSheetId="9">#REF!</definedName>
    <definedName name="JJ" localSheetId="17">#REF!</definedName>
    <definedName name="JJ">#REF!</definedName>
    <definedName name="JJJ" localSheetId="18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18">#REF!</definedName>
    <definedName name="JUPITER_INK___CHEMICAL_CO._LTD." localSheetId="9">#REF!</definedName>
    <definedName name="JUPITER_INK___CHEMICAL_CO._LTD." localSheetId="17">#REF!</definedName>
    <definedName name="JUPITER_INK___CHEMICAL_CO._LTD.">#REF!</definedName>
    <definedName name="K" localSheetId="18">#REF!</definedName>
    <definedName name="K" localSheetId="9">#REF!</definedName>
    <definedName name="K" localSheetId="17">#REF!</definedName>
    <definedName name="K">#REF!</definedName>
    <definedName name="K.R.Color_Mixed" localSheetId="18">#REF!</definedName>
    <definedName name="K.R.Color_Mixed" localSheetId="9">#REF!</definedName>
    <definedName name="K.R.Color_Mixed" localSheetId="17">#REF!</definedName>
    <definedName name="K.R.Color_Mixed">#REF!</definedName>
    <definedName name="K_BOND_INDUSTRY_CO._LTD." localSheetId="18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18">#REF!</definedName>
    <definedName name="KK" localSheetId="9">#REF!</definedName>
    <definedName name="KK" localSheetId="17">#REF!</definedName>
    <definedName name="KK">#REF!</definedName>
    <definedName name="KKK" localSheetId="18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18">#REF!</definedName>
    <definedName name="KOGU_CHEMICAL" localSheetId="9">#REF!</definedName>
    <definedName name="KOGU_CHEMICAL" localSheetId="17">#REF!</definedName>
    <definedName name="KOGU_CHEMICAL">#REF!</definedName>
    <definedName name="KOMPENI" localSheetId="18">#REF!</definedName>
    <definedName name="KOMPENI" localSheetId="9">#REF!</definedName>
    <definedName name="KOMPENI" localSheetId="17">#REF!</definedName>
    <definedName name="KOMPENI">#REF!</definedName>
    <definedName name="Korale_Carpet_Industry" localSheetId="18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18">#REF!</definedName>
    <definedName name="KOSMIK_POLYMER_CO._LTD." localSheetId="9">#REF!</definedName>
    <definedName name="KOSMIK_POLYMER_CO._LTD." localSheetId="17">#REF!</definedName>
    <definedName name="KOSMIK_POLYMER_CO._LTD.">#REF!</definedName>
    <definedName name="L" localSheetId="18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18">#REF!</definedName>
    <definedName name="L.I.S._INTERNATIONAL_CO._LTD." localSheetId="9">#REF!</definedName>
    <definedName name="L.I.S._INTERNATIONAL_CO._LTD." localSheetId="17">#REF!</definedName>
    <definedName name="L.I.S._INTERNATIONAL_CO._LTD.">#REF!</definedName>
    <definedName name="LENA__THAILAND" localSheetId="18">#REF!</definedName>
    <definedName name="LENA__THAILAND" localSheetId="9">#REF!</definedName>
    <definedName name="LENA__THAILAND" localSheetId="17">#REF!</definedName>
    <definedName name="LENA__THAILAND">#REF!</definedName>
    <definedName name="Liang_Chemical" localSheetId="18">#REF!</definedName>
    <definedName name="Liang_Chemical" localSheetId="9">#REF!</definedName>
    <definedName name="Liang_Chemical" localSheetId="17">#REF!</definedName>
    <definedName name="Liang_Chemical">#REF!</definedName>
    <definedName name="LIT">'[11]ADJ - RATE'!$B$2</definedName>
    <definedName name="LL" localSheetId="18">#REF!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18">[14]เงินกู้ธนชาติ!$B$4</definedName>
    <definedName name="Loan" localSheetId="3">[15]เงินกู้ธนชาติ!$B$4</definedName>
    <definedName name="Loan" localSheetId="2">[15]เงินกู้ธนชาติ!$B$4</definedName>
    <definedName name="Loan" localSheetId="9">[15]เงินกู้ธนชาติ!$B$4</definedName>
    <definedName name="Loan" localSheetId="17">[16]เงินกู้ธนชาติ!$B$4</definedName>
    <definedName name="Loan" localSheetId="14">[16]เงินกู้ธนชาติ!$B$4</definedName>
    <definedName name="Loan" localSheetId="15">[16]เงินกู้ธนชาติ!$B$4</definedName>
    <definedName name="Loan" localSheetId="13">[14]เงินกู้ธนชาติ!$B$4</definedName>
    <definedName name="Loan">[15]เงินกู้ธนชาติ!$B$4</definedName>
    <definedName name="Loan1" localSheetId="18">'[14]เงินกู้ MGC'!$B$4</definedName>
    <definedName name="Loan1" localSheetId="3">'[15]เงินกู้ MGC'!$B$4</definedName>
    <definedName name="Loan1" localSheetId="2">'[15]เงินกู้ MGC'!$B$4</definedName>
    <definedName name="Loan1" localSheetId="9">'[15]เงินกู้ MGC'!$B$4</definedName>
    <definedName name="Loan1" localSheetId="17">'[16]เงินกู้ MGC'!$B$4</definedName>
    <definedName name="Loan1" localSheetId="14">'[16]เงินกู้ MGC'!$B$4</definedName>
    <definedName name="Loan1" localSheetId="15">'[16]เงินกู้ MGC'!$B$4</definedName>
    <definedName name="Loan1" localSheetId="13">'[14]เงินกู้ MGC'!$B$4</definedName>
    <definedName name="Loan1">'[15]เงินกู้ MGC'!$B$4</definedName>
    <definedName name="Long" localSheetId="18">[14]เงินกู้ธนชาติ!$F$15</definedName>
    <definedName name="Long" localSheetId="3">[15]เงินกู้ธนชาติ!$F$15</definedName>
    <definedName name="Long" localSheetId="2">[15]เงินกู้ธนชาติ!$F$15</definedName>
    <definedName name="Long" localSheetId="9">[15]เงินกู้ธนชาติ!$F$15</definedName>
    <definedName name="Long" localSheetId="17">[16]เงินกู้ธนชาติ!$F$15</definedName>
    <definedName name="Long" localSheetId="14">[16]เงินกู้ธนชาติ!$F$15</definedName>
    <definedName name="Long" localSheetId="15">[16]เงินกู้ธนชาติ!$F$15</definedName>
    <definedName name="Long" localSheetId="13">[14]เงินกู้ธนชาติ!$F$15</definedName>
    <definedName name="Long">[15]เงินกู้ธนชาติ!$F$15</definedName>
    <definedName name="Long1" localSheetId="18">'[14]เงินกู้ MGC'!$F$15</definedName>
    <definedName name="Long1" localSheetId="3">'[15]เงินกู้ MGC'!$F$15</definedName>
    <definedName name="Long1" localSheetId="2">'[15]เงินกู้ MGC'!$F$15</definedName>
    <definedName name="Long1" localSheetId="9">'[15]เงินกู้ MGC'!$F$15</definedName>
    <definedName name="Long1" localSheetId="17">'[16]เงินกู้ MGC'!$F$15</definedName>
    <definedName name="Long1" localSheetId="14">'[16]เงินกู้ MGC'!$F$15</definedName>
    <definedName name="Long1" localSheetId="15">'[16]เงินกู้ MGC'!$F$15</definedName>
    <definedName name="Long1" localSheetId="13">'[14]เงินกู้ MGC'!$F$15</definedName>
    <definedName name="Long1">'[15]เงินกู้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 localSheetId="13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(6 month)'!m</definedName>
    <definedName name="m" localSheetId="13">#N/A</definedName>
    <definedName name="m">'Cash Flows Q1''2012'!m</definedName>
    <definedName name="MBT__Malaysia" localSheetId="18">#REF!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18">[5]REVENUE!#REF!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>#REF!</definedName>
    <definedName name="MM" localSheetId="18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(6 month)'!mms</definedName>
    <definedName name="mms" localSheetId="13">#N/A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(6 month)'!ms</definedName>
    <definedName name="ms" localSheetId="13">#N/A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(6 month)'!MS.SUNASSADA</definedName>
    <definedName name="MS.SUNASSADA" localSheetId="13">#N/A</definedName>
    <definedName name="MS.SUNASSADA">'Cash Flows Q1''2012'!MS.SUNASSADA</definedName>
    <definedName name="N" localSheetId="18">#REF!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18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18">#REF!</definedName>
    <definedName name="N.T.P.GROUP_CO._LTD." localSheetId="9">#REF!</definedName>
    <definedName name="N.T.P.GROUP_CO._LTD." localSheetId="17">#REF!</definedName>
    <definedName name="N.T.P.GROUP_CO._LTD.">#REF!</definedName>
    <definedName name="NATIONAL_ADHESIVES_CO._LTD." localSheetId="18">#REF!</definedName>
    <definedName name="NATIONAL_ADHESIVES_CO._LTD." localSheetId="9">#REF!</definedName>
    <definedName name="NATIONAL_ADHESIVES_CO._LTD." localSheetId="17">#REF!</definedName>
    <definedName name="NATIONAL_ADHESIVES_CO._LTD.">#REF!</definedName>
    <definedName name="NATIONAL_STARCH" localSheetId="18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18">#REF!</definedName>
    <definedName name="NATIONAL_STARCH_AND_CHEMICAL" localSheetId="9">#REF!</definedName>
    <definedName name="NATIONAL_STARCH_AND_CHEMICAL" localSheetId="17">#REF!</definedName>
    <definedName name="NATIONAL_STARCH_AND_CHEMICAL">#REF!</definedName>
    <definedName name="NAZIM___S_ASSIGNMENT_allocation_of_other_asset_List" localSheetId="18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>#REF!</definedName>
    <definedName name="NO" localSheetId="18">#REF!</definedName>
    <definedName name="NO" localSheetId="9">#REF!</definedName>
    <definedName name="NO" localSheetId="17">#REF!</definedName>
    <definedName name="NO">#REF!</definedName>
    <definedName name="nut" localSheetId="18" hidden="1">[18]A!#REF!</definedName>
    <definedName name="nut" localSheetId="9" hidden="1">[18]A!#REF!</definedName>
    <definedName name="nut" localSheetId="17" hidden="1">[21]A!#REF!</definedName>
    <definedName name="nut" localSheetId="14" hidden="1">[21]A!#REF!</definedName>
    <definedName name="nut" localSheetId="15" hidden="1">[21]A!#REF!</definedName>
    <definedName name="nut" localSheetId="13" hidden="1">[18]A!#REF!</definedName>
    <definedName name="nut" hidden="1">[18]A!#REF!</definedName>
    <definedName name="O" localSheetId="18">#REF!</definedName>
    <definedName name="O" localSheetId="9">#REF!</definedName>
    <definedName name="O" localSheetId="17">#REF!</definedName>
    <definedName name="O">#REF!</definedName>
    <definedName name="oldData" localSheetId="18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18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18">#REF!</definedName>
    <definedName name="OO" localSheetId="9">#REF!</definedName>
    <definedName name="OO" localSheetId="17">#REF!</definedName>
    <definedName name="OO">#REF!</definedName>
    <definedName name="ORIENTAL_WEAVERS_CO." localSheetId="18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18">#REF!</definedName>
    <definedName name="P" localSheetId="9">#REF!</definedName>
    <definedName name="P" localSheetId="17">#REF!</definedName>
    <definedName name="P">#REF!</definedName>
    <definedName name="P.D.P._Trading" localSheetId="18">#REF!</definedName>
    <definedName name="P.D.P._Trading" localSheetId="9">#REF!</definedName>
    <definedName name="P.D.P._Trading" localSheetId="17">#REF!</definedName>
    <definedName name="P.D.P._Trading">#REF!</definedName>
    <definedName name="P.T.CLASSIC_PRIMA_CARPET_INDUSTRIES" localSheetId="18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18">#REF!</definedName>
    <definedName name="P_N_C_Chemical" localSheetId="9">#REF!</definedName>
    <definedName name="P_N_C_Chemical" localSheetId="17">#REF!</definedName>
    <definedName name="P_N_C_Chemical">#REF!</definedName>
    <definedName name="Pacific_Carpet_co._ltd." localSheetId="18">#REF!</definedName>
    <definedName name="Pacific_Carpet_co._ltd." localSheetId="9">#REF!</definedName>
    <definedName name="Pacific_Carpet_co._ltd." localSheetId="17">#REF!</definedName>
    <definedName name="Pacific_Carpet_co._ltd.">#REF!</definedName>
    <definedName name="PARTFGS" localSheetId="18">#REF!</definedName>
    <definedName name="PARTFGS" localSheetId="9">#REF!</definedName>
    <definedName name="PARTFGS" localSheetId="17">#REF!</definedName>
    <definedName name="PARTFGS">#REF!</definedName>
    <definedName name="PC" localSheetId="18">#REF!</definedName>
    <definedName name="PC" localSheetId="9">#REF!</definedName>
    <definedName name="PC" localSheetId="17">#REF!</definedName>
    <definedName name="PC">#REF!</definedName>
    <definedName name="PCC" localSheetId="18">#REF!</definedName>
    <definedName name="PCC" localSheetId="9">#REF!</definedName>
    <definedName name="PCC" localSheetId="17">#REF!</definedName>
    <definedName name="PCC">#REF!</definedName>
    <definedName name="PD" localSheetId="18">#REF!</definedName>
    <definedName name="PD" localSheetId="9">#REF!</definedName>
    <definedName name="PD" localSheetId="17">#REF!</definedName>
    <definedName name="PD">#REF!</definedName>
    <definedName name="PDD" localSheetId="18">#REF!</definedName>
    <definedName name="PDD" localSheetId="9">#REF!</definedName>
    <definedName name="PDD" localSheetId="17">#REF!</definedName>
    <definedName name="PDD">#REF!</definedName>
    <definedName name="PENANG_THAI_RATTAN_LTD._PART." localSheetId="18">#REF!</definedName>
    <definedName name="PENANG_THAI_RATTAN_LTD._PART." localSheetId="9">#REF!</definedName>
    <definedName name="PENANG_THAI_RATTAN_LTD._PART." localSheetId="17">#REF!</definedName>
    <definedName name="PENANG_THAI_RATTAN_LTD._PART.">#REF!</definedName>
    <definedName name="PERMA_FLEX_CO._LTD." localSheetId="18">#REF!</definedName>
    <definedName name="PERMA_FLEX_CO._LTD." localSheetId="9">#REF!</definedName>
    <definedName name="PERMA_FLEX_CO._LTD." localSheetId="17">#REF!</definedName>
    <definedName name="PERMA_FLEX_CO._LTD.">#REF!</definedName>
    <definedName name="Philippine_Carpet" localSheetId="18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18">#REF!</definedName>
    <definedName name="Polestar_Trading" localSheetId="9">#REF!</definedName>
    <definedName name="Polestar_Trading" localSheetId="17">#REF!</definedName>
    <definedName name="Polestar_Trading">#REF!</definedName>
    <definedName name="POLYMER_INNOVATION_CO.__LTD." localSheetId="18">#REF!</definedName>
    <definedName name="POLYMER_INNOVATION_CO.__LTD." localSheetId="9">#REF!</definedName>
    <definedName name="POLYMER_INNOVATION_CO.__LTD." localSheetId="17">#REF!</definedName>
    <definedName name="POLYMER_INNOVATION_CO.__LTD.">#REF!</definedName>
    <definedName name="Pornchira_2538" localSheetId="18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18">#REF!</definedName>
    <definedName name="PP" localSheetId="9">#REF!</definedName>
    <definedName name="PP" localSheetId="17">#REF!</definedName>
    <definedName name="PP">#REF!</definedName>
    <definedName name="PPC" localSheetId="18">#REF!</definedName>
    <definedName name="PPC" localSheetId="9">#REF!</definedName>
    <definedName name="PPC" localSheetId="17">#REF!</definedName>
    <definedName name="PPC">#REF!</definedName>
    <definedName name="PPD" localSheetId="18">#REF!</definedName>
    <definedName name="PPD" localSheetId="9">#REF!</definedName>
    <definedName name="PPD" localSheetId="17">#REF!</definedName>
    <definedName name="PPD">#REF!</definedName>
    <definedName name="PPM_Commercial" localSheetId="18">#REF!</definedName>
    <definedName name="PPM_Commercial" localSheetId="9">#REF!</definedName>
    <definedName name="PPM_Commercial" localSheetId="17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>#REF!</definedName>
    <definedName name="_xlnm.Print_Area" localSheetId="18">'Cash flows'!$A$1:$O$116</definedName>
    <definedName name="_xlnm.Print_Area" localSheetId="3">'[16]N-2'!#REF!</definedName>
    <definedName name="_xlnm.Print_Area" localSheetId="2">'[16]N-2'!#REF!</definedName>
    <definedName name="_xlnm.Print_Area" localSheetId="9">'[16]N-2'!#REF!</definedName>
    <definedName name="_xlnm.Print_Area" localSheetId="16">'Change-Consol'!$A$1:$Q$28</definedName>
    <definedName name="_xlnm.Print_Area" localSheetId="17">'Change-Separate'!$A$1:$M$26</definedName>
    <definedName name="_xlnm.Print_Area" localSheetId="14">'Comprehensive income (3 month)'!$A$1:$M$35</definedName>
    <definedName name="_xlnm.Print_Area" localSheetId="15">'Comprehensive income (6 month)'!$A$1:$M$37</definedName>
    <definedName name="_xlnm.Print_Area" localSheetId="13">'Financial position'!$A$1:$M$108</definedName>
    <definedName name="_xlnm.Print_Area" localSheetId="12">หมายเหตุ!$A$1:$L$369</definedName>
    <definedName name="_xlnm.Print_Area">'[16]N-2'!#REF!</definedName>
    <definedName name="PRINT_AREA_MI" localSheetId="18">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18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18">#REF!</definedName>
    <definedName name="Produra_Paint" localSheetId="9">#REF!</definedName>
    <definedName name="Produra_Paint" localSheetId="17">#REF!</definedName>
    <definedName name="Produra_Paint">#REF!</definedName>
    <definedName name="PSI" localSheetId="18">#REF!</definedName>
    <definedName name="PSI" localSheetId="9">#REF!</definedName>
    <definedName name="PSI" localSheetId="17">#REF!</definedName>
    <definedName name="PSI">#REF!</definedName>
    <definedName name="Ptex_co._ltd." localSheetId="18">#REF!</definedName>
    <definedName name="Ptex_co._ltd." localSheetId="9">#REF!</definedName>
    <definedName name="Ptex_co._ltd." localSheetId="17">#REF!</definedName>
    <definedName name="Ptex_co._ltd.">#REF!</definedName>
    <definedName name="Q" localSheetId="18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18">#REF!</definedName>
    <definedName name="QQ" localSheetId="9">#REF!</definedName>
    <definedName name="QQ" localSheetId="17">#REF!</definedName>
    <definedName name="QQ">#REF!</definedName>
    <definedName name="QQQ" localSheetId="18">#REF!</definedName>
    <definedName name="QQQ" localSheetId="9">#REF!</definedName>
    <definedName name="QQQ" localSheetId="17">#REF!</definedName>
    <definedName name="QQQ">#REF!</definedName>
    <definedName name="R.J._London_Chem._Ind." localSheetId="18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18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(6 month)'!ra</definedName>
    <definedName name="ra" localSheetId="13">#N/A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>#REF!</definedName>
    <definedName name="RecnPage1" localSheetId="18">#REF!</definedName>
    <definedName name="RecnPage1" localSheetId="9">#REF!</definedName>
    <definedName name="RecnPage1" localSheetId="17">#REF!</definedName>
    <definedName name="RecnPage1">#REF!</definedName>
    <definedName name="Repax_Construction" localSheetId="18">#REF!</definedName>
    <definedName name="Repax_Construction" localSheetId="9">#REF!</definedName>
    <definedName name="Repax_Construction" localSheetId="17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>#REF!</definedName>
    <definedName name="RR" localSheetId="18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18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18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18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18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18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>#REF!</definedName>
    <definedName name="S.P.TEXTURE_PAINT_CO._LTD." localSheetId="18">#REF!</definedName>
    <definedName name="S.P.TEXTURE_PAINT_CO._LTD." localSheetId="9">#REF!</definedName>
    <definedName name="S.P.TEXTURE_PAINT_CO._LTD." localSheetId="17">#REF!</definedName>
    <definedName name="S.P.TEXTURE_PAINT_CO._LTD.">#REF!</definedName>
    <definedName name="S.PACK___PRINT_PUBLIC_COMPANY_LIMITED">"S.PACK PRINT PUBLIC COMPANY LIMITED"</definedName>
    <definedName name="Sabpantawee" localSheetId="18">#REF!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18">#REF!</definedName>
    <definedName name="SAHAKIT_WISARN_CO._LTD." localSheetId="9">#REF!</definedName>
    <definedName name="SAHAKIT_WISARN_CO._LTD." localSheetId="17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 localSheetId="13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>#REF!</definedName>
    <definedName name="Sefco_Chemical_2001" localSheetId="18">#REF!</definedName>
    <definedName name="Sefco_Chemical_2001" localSheetId="9">#REF!</definedName>
    <definedName name="Sefco_Chemical_2001" localSheetId="17">#REF!</definedName>
    <definedName name="Sefco_Chemical_2001">#REF!</definedName>
    <definedName name="SHANGHAI_PAINTS_AND_HARDWARE_LTD." localSheetId="18">#REF!</definedName>
    <definedName name="SHANGHAI_PAINTS_AND_HARDWARE_LTD." localSheetId="9">#REF!</definedName>
    <definedName name="SHANGHAI_PAINTS_AND_HARDWARE_LTD." localSheetId="17">#REF!</definedName>
    <definedName name="SHANGHAI_PAINTS_AND_HARDWARE_LTD.">#REF!</definedName>
    <definedName name="Short" localSheetId="18">[14]เงินกู้ธนชาติ!$E$17</definedName>
    <definedName name="Short" localSheetId="3">[15]เงินกู้ธนชาติ!$E$17</definedName>
    <definedName name="Short" localSheetId="2">[15]เงินกู้ธนชาติ!$E$17</definedName>
    <definedName name="Short" localSheetId="9">[15]เงินกู้ธนชาติ!$E$17</definedName>
    <definedName name="Short" localSheetId="17">[16]เงินกู้ธนชาติ!$E$17</definedName>
    <definedName name="Short" localSheetId="14">[16]เงินกู้ธนชาติ!$E$17</definedName>
    <definedName name="Short" localSheetId="15">[16]เงินกู้ธนชาติ!$E$17</definedName>
    <definedName name="Short" localSheetId="13">[14]เงินกู้ธนชาติ!$E$17</definedName>
    <definedName name="Short">[15]เงินกู้ธนชาติ!$E$17</definedName>
    <definedName name="short1" localSheetId="18">'[14]เงินกู้ MGC'!$E$17</definedName>
    <definedName name="short1" localSheetId="3">'[15]เงินกู้ MGC'!$E$17</definedName>
    <definedName name="short1" localSheetId="2">'[15]เงินกู้ MGC'!$E$17</definedName>
    <definedName name="short1" localSheetId="9">'[15]เงินกู้ MGC'!$E$17</definedName>
    <definedName name="short1" localSheetId="17">'[16]เงินกู้ MGC'!$E$17</definedName>
    <definedName name="short1" localSheetId="14">'[16]เงินกู้ MGC'!$E$17</definedName>
    <definedName name="short1" localSheetId="15">'[16]เงินกู้ MGC'!$E$17</definedName>
    <definedName name="short1" localSheetId="13">'[14]เงินกู้ MGC'!$E$17</definedName>
    <definedName name="short1">'[15]เงินกู้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>#REF!</definedName>
    <definedName name="Siam_Paint_Industry" localSheetId="18">#REF!</definedName>
    <definedName name="Siam_Paint_Industry" localSheetId="9">#REF!</definedName>
    <definedName name="Siam_Paint_Industry" localSheetId="17">#REF!</definedName>
    <definedName name="Siam_Paint_Industry">#REF!</definedName>
    <definedName name="SIAM_SPONG_FOAM_CO._LTD." localSheetId="18">#REF!</definedName>
    <definedName name="SIAM_SPONG_FOAM_CO._LTD." localSheetId="9">#REF!</definedName>
    <definedName name="SIAM_SPONG_FOAM_CO._LTD." localSheetId="17">#REF!</definedName>
    <definedName name="SIAM_SPONG_FOAM_CO._LTD.">#REF!</definedName>
    <definedName name="Sicpa__Thailand" localSheetId="18">#REF!</definedName>
    <definedName name="Sicpa__Thailand" localSheetId="9">#REF!</definedName>
    <definedName name="Sicpa__Thailand" localSheetId="17">#REF!</definedName>
    <definedName name="Sicpa__Thailand">#REF!</definedName>
    <definedName name="SIKA" localSheetId="18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18">#REF!</definedName>
    <definedName name="Sika__Thailand" localSheetId="9">#REF!</definedName>
    <definedName name="Sika__Thailand" localSheetId="17">#REF!</definedName>
    <definedName name="Sika__Thailand">#REF!</definedName>
    <definedName name="Silicone_Coating" localSheetId="18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18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18">#REF!</definedName>
    <definedName name="SS" localSheetId="9">#REF!</definedName>
    <definedName name="SS" localSheetId="17">#REF!</definedName>
    <definedName name="SS">#REF!</definedName>
    <definedName name="sta">0.1</definedName>
    <definedName name="star" localSheetId="18">#REF!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18">#REF!</definedName>
    <definedName name="Star_Carpet_co._ltd." localSheetId="9">#REF!</definedName>
    <definedName name="Star_Carpet_co._ltd." localSheetId="17">#REF!</definedName>
    <definedName name="Star_Carpet_co._ltd.">#REF!</definedName>
    <definedName name="Star_Tech_Che." localSheetId="18">#REF!</definedName>
    <definedName name="Star_Tech_Che." localSheetId="9">#REF!</definedName>
    <definedName name="Star_Tech_Che." localSheetId="17">#REF!</definedName>
    <definedName name="Star_Tech_Che.">#REF!</definedName>
    <definedName name="Start" localSheetId="18">#REF!</definedName>
    <definedName name="Start" localSheetId="9">#REF!</definedName>
    <definedName name="Start" localSheetId="17">#REF!</definedName>
    <definedName name="Start">#REF!</definedName>
    <definedName name="StartCode" localSheetId="18">#REF!</definedName>
    <definedName name="StartCode" localSheetId="9">#REF!</definedName>
    <definedName name="StartCode" localSheetId="17">#REF!</definedName>
    <definedName name="StartCode">#REF!</definedName>
    <definedName name="SUBPANTAVEE_CO._LTD." localSheetId="18">#REF!</definedName>
    <definedName name="SUBPANTAVEE_CO._LTD." localSheetId="9">#REF!</definedName>
    <definedName name="SUBPANTAVEE_CO._LTD." localSheetId="17">#REF!</definedName>
    <definedName name="SUBPANTAVEE_CO._LTD.">#REF!</definedName>
    <definedName name="SUMFGS" localSheetId="18">#REF!</definedName>
    <definedName name="SUMFGS" localSheetId="9">#REF!</definedName>
    <definedName name="SUMFGS" localSheetId="17">#REF!</definedName>
    <definedName name="SUMFGS">#REF!</definedName>
    <definedName name="Superior_Construction_C." localSheetId="18">#REF!</definedName>
    <definedName name="Superior_Construction_C." localSheetId="9">#REF!</definedName>
    <definedName name="Superior_Construction_C." localSheetId="17">#REF!</definedName>
    <definedName name="Superior_Construction_C.">#REF!</definedName>
    <definedName name="Syntec_Quality" localSheetId="18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18">#REF!</definedName>
    <definedName name="T" localSheetId="9">#REF!</definedName>
    <definedName name="T" localSheetId="17">#REF!</definedName>
    <definedName name="T">#REF!</definedName>
    <definedName name="T.A.T.C." localSheetId="18">#REF!</definedName>
    <definedName name="T.A.T.C." localSheetId="9">#REF!</definedName>
    <definedName name="T.A.T.C." localSheetId="17">#REF!</definedName>
    <definedName name="T.A.T.C.">#REF!</definedName>
    <definedName name="T.R.Y_INTERNATIONAL_CO._LTD." localSheetId="18">#REF!</definedName>
    <definedName name="T.R.Y_INTERNATIONAL_CO._LTD." localSheetId="9">#REF!</definedName>
    <definedName name="T.R.Y_INTERNATIONAL_CO._LTD." localSheetId="17">#REF!</definedName>
    <definedName name="T.R.Y_INTERNATIONAL_CO._LTD.">#REF!</definedName>
    <definedName name="TANG_TIHUA_HENG_CO._LTD." localSheetId="18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 localSheetId="17">'[22]TrialBalance Q3-2002'!$A$1:$H$301</definedName>
    <definedName name="tb" localSheetId="14">'[22]TrialBalance Q3-2002'!$A$1:$H$301</definedName>
    <definedName name="tb" localSheetId="15">'[22]TrialBalance Q3-2002'!$A$1:$H$301</definedName>
    <definedName name="tb">'[20]TrialBalance Q3-2002'!$A$1:$H$301</definedName>
    <definedName name="tbold" localSheetId="18">#REF!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18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9">'[21]I-203'!#REF!</definedName>
    <definedName name="TextRefCopy57" localSheetId="17">'[23]I-203'!#REF!</definedName>
    <definedName name="TextRefCopy57" localSheetId="14">'[23]I-203'!#REF!</definedName>
    <definedName name="TextRefCopy57" localSheetId="15">'[23]I-203'!#REF!</definedName>
    <definedName name="TextRefCopy57">'[21]I-203'!#REF!</definedName>
    <definedName name="TextRefCopyRangeCount" hidden="1">1</definedName>
    <definedName name="thai" localSheetId="18">#REF!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18">#REF!</definedName>
    <definedName name="THAI_DNT_PAINT_MFG._CO._LTD." localSheetId="9">#REF!</definedName>
    <definedName name="THAI_DNT_PAINT_MFG._CO._LTD." localSheetId="17">#REF!</definedName>
    <definedName name="THAI_DNT_PAINT_MFG._CO._LTD.">#REF!</definedName>
    <definedName name="THAI_DO_NO___GEN_GEN_CO._LTD." localSheetId="18">#REF!</definedName>
    <definedName name="THAI_DO_NO___GEN_GEN_CO._LTD." localSheetId="9">#REF!</definedName>
    <definedName name="THAI_DO_NO___GEN_GEN_CO._LTD." localSheetId="17">#REF!</definedName>
    <definedName name="THAI_DO_NO___GEN_GEN_CO._LTD.">#REF!</definedName>
    <definedName name="Thai_Innovation_Chemical" localSheetId="18">#REF!</definedName>
    <definedName name="Thai_Innovation_Chemical" localSheetId="9">#REF!</definedName>
    <definedName name="Thai_Innovation_Chemical" localSheetId="17">#REF!</definedName>
    <definedName name="Thai_Innovation_Chemical">#REF!</definedName>
    <definedName name="THAI_PACIFIC_PAINT" localSheetId="18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18">#REF!</definedName>
    <definedName name="THANABUN_CHEMICAL_CO._LTD." localSheetId="9">#REF!</definedName>
    <definedName name="THANABUN_CHEMICAL_CO._LTD." localSheetId="17">#REF!</definedName>
    <definedName name="THANABUN_CHEMICAL_CO._LTD.">#REF!</definedName>
    <definedName name="thb" localSheetId="17">'[24] IB-PL-YTD'!$I$68</definedName>
    <definedName name="thb" localSheetId="14">'[24] IB-PL-YTD'!$I$68</definedName>
    <definedName name="thb" localSheetId="15">'[24] IB-PL-YTD'!$I$68</definedName>
    <definedName name="thb">'[22]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>#REF!</definedName>
    <definedName name="Theptawee_Coating" localSheetId="18">#REF!</definedName>
    <definedName name="Theptawee_Coating" localSheetId="9">#REF!</definedName>
    <definedName name="Theptawee_Coating" localSheetId="17">#REF!</definedName>
    <definedName name="Theptawee_Coating">#REF!</definedName>
    <definedName name="Tiansin_Carpet_Industry" localSheetId="18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18">#REF!</definedName>
    <definedName name="To" localSheetId="9">#REF!</definedName>
    <definedName name="To" localSheetId="17">#REF!</definedName>
    <definedName name="To">#REF!</definedName>
    <definedName name="TO_YO_INK__THAILAND__CO._LTD." localSheetId="18">#REF!</definedName>
    <definedName name="TO_YO_INK__THAILAND__CO._LTD." localSheetId="9">#REF!</definedName>
    <definedName name="TO_YO_INK__THAILAND__CO._LTD." localSheetId="17">#REF!</definedName>
    <definedName name="TO_YO_INK__THAILAND__CO._LTD.">#REF!</definedName>
    <definedName name="TotalFound" localSheetId="18">#REF!</definedName>
    <definedName name="TotalFound" localSheetId="9">#REF!</definedName>
    <definedName name="TotalFound" localSheetId="17">#REF!</definedName>
    <definedName name="TotalFound">#REF!</definedName>
    <definedName name="tribal" localSheetId="18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18">#REF!</definedName>
    <definedName name="TRIVITH_SUPPLY_CO._LTD." localSheetId="9">#REF!</definedName>
    <definedName name="TRIVITH_SUPPLY_CO._LTD." localSheetId="17">#REF!</definedName>
    <definedName name="TRIVITH_SUPPLY_CO._LTD.">#REF!</definedName>
    <definedName name="tSelect" localSheetId="18">#REF!</definedName>
    <definedName name="tSelect" localSheetId="9">#REF!</definedName>
    <definedName name="tSelect" localSheetId="17">#REF!</definedName>
    <definedName name="tSelect">#REF!</definedName>
    <definedName name="TT" localSheetId="18">#REF!</definedName>
    <definedName name="TT" localSheetId="9">#REF!</definedName>
    <definedName name="TT" localSheetId="17">#REF!</definedName>
    <definedName name="TT">#REF!</definedName>
    <definedName name="U" localSheetId="18">#REF!</definedName>
    <definedName name="U" localSheetId="9">#REF!</definedName>
    <definedName name="U" localSheetId="17">#REF!</definedName>
    <definedName name="U">#REF!</definedName>
    <definedName name="U.R._CHEMICAL_CO._LTD." localSheetId="18">#REF!</definedName>
    <definedName name="U.R._CHEMICAL_CO._LTD." localSheetId="9">#REF!</definedName>
    <definedName name="U.R._CHEMICAL_CO._LTD." localSheetId="17">#REF!</definedName>
    <definedName name="U.R._CHEMICAL_CO._LTD.">#REF!</definedName>
    <definedName name="U___LAND_CO._LTD." localSheetId="18">#REF!</definedName>
    <definedName name="U___LAND_CO._LTD." localSheetId="9">#REF!</definedName>
    <definedName name="U___LAND_CO._LTD." localSheetId="17">#REF!</definedName>
    <definedName name="U___LAND_CO._LTD.">#REF!</definedName>
    <definedName name="ULAND" localSheetId="18">#REF!</definedName>
    <definedName name="ULAND" localSheetId="9">#REF!</definedName>
    <definedName name="ULAND" localSheetId="17">#REF!</definedName>
    <definedName name="ULAND">#REF!</definedName>
    <definedName name="UNICRON_CHEMICALS_CO._LTD." localSheetId="18">#REF!</definedName>
    <definedName name="UNICRON_CHEMICALS_CO._LTD." localSheetId="9">#REF!</definedName>
    <definedName name="UNICRON_CHEMICALS_CO._LTD." localSheetId="17">#REF!</definedName>
    <definedName name="UNICRON_CHEMICALS_CO._LTD.">#REF!</definedName>
    <definedName name="URAI_PHANICH" localSheetId="18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18">#REF!</definedName>
    <definedName name="URAI_PHANICH_CO._LTD." localSheetId="9">#REF!</definedName>
    <definedName name="URAI_PHANICH_CO._LTD." localSheetId="17">#REF!</definedName>
    <definedName name="URAI_PHANICH_CO._LTD.">#REF!</definedName>
    <definedName name="US">'[11]ADJ - RATE'!$B$3</definedName>
    <definedName name="USD" localSheetId="18">#REF!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18">#REF!</definedName>
    <definedName name="UU" localSheetId="9">#REF!</definedName>
    <definedName name="UU" localSheetId="17">#REF!</definedName>
    <definedName name="UU">#REF!</definedName>
    <definedName name="V" localSheetId="18">#REF!</definedName>
    <definedName name="V" localSheetId="9">#REF!</definedName>
    <definedName name="V" localSheetId="17">#REF!</definedName>
    <definedName name="V">#REF!</definedName>
    <definedName name="V.P." localSheetId="18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18">#REF!</definedName>
    <definedName name="V.P.HARDWARE_LTD._PART." localSheetId="9">#REF!</definedName>
    <definedName name="V.P.HARDWARE_LTD._PART." localSheetId="17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>#REF!</definedName>
    <definedName name="VVV" localSheetId="18">#REF!</definedName>
    <definedName name="VVV" localSheetId="9">#REF!</definedName>
    <definedName name="VVV" localSheetId="17">#REF!</definedName>
    <definedName name="VVV">#REF!</definedName>
    <definedName name="W" localSheetId="18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18">#REF!</definedName>
    <definedName name="WANCHAI_TRADING_LTD._PART." localSheetId="9">#REF!</definedName>
    <definedName name="WANCHAI_TRADING_LTD._PART." localSheetId="17">#REF!</definedName>
    <definedName name="WANCHAI_TRADING_LTD._PART.">#REF!</definedName>
    <definedName name="WINCO_SCREEN_CO._LTD." localSheetId="18">#REF!</definedName>
    <definedName name="WINCO_SCREEN_CO._LTD." localSheetId="9">#REF!</definedName>
    <definedName name="WINCO_SCREEN_CO._LTD." localSheetId="17">#REF!</definedName>
    <definedName name="WINCO_SCREEN_CO._LTD.">#REF!</definedName>
    <definedName name="Winson_Chemical" localSheetId="18">#REF!</definedName>
    <definedName name="Winson_Chemical" localSheetId="9">#REF!</definedName>
    <definedName name="Winson_Chemical" localSheetId="17">#REF!</definedName>
    <definedName name="Winson_Chemical">#REF!</definedName>
    <definedName name="Ying_Chareon_Paint_Industry" localSheetId="18">#REF!</definedName>
    <definedName name="Ying_Chareon_Paint_Industry" localSheetId="9">#REF!</definedName>
    <definedName name="Ying_Chareon_Paint_Industry" localSheetId="17">#REF!</definedName>
    <definedName name="Ying_Chareon_Paint_Industry">#REF!</definedName>
    <definedName name="Z_0AAFF3E0_CA55_11D2_9003_006097E134DA_.wvu.PrintTitles" localSheetId="18" hidden="1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hidden="1">#REF!</definedName>
    <definedName name="Z_12440248_25D5_47E8_B42E_DB2DCF1309C5_.wvu.Rows" localSheetId="18" hidden="1">'[25]MANU YTD '!#REF!</definedName>
    <definedName name="Z_12440248_25D5_47E8_B42E_DB2DCF1309C5_.wvu.Rows" localSheetId="3" hidden="1">'[23]MANU YTD '!#REF!</definedName>
    <definedName name="Z_12440248_25D5_47E8_B42E_DB2DCF1309C5_.wvu.Rows" localSheetId="2" hidden="1">'[23]MANU YTD '!#REF!</definedName>
    <definedName name="Z_12440248_25D5_47E8_B42E_DB2DCF1309C5_.wvu.Rows" localSheetId="9" hidden="1">'[23]MANU YTD '!#REF!</definedName>
    <definedName name="Z_12440248_25D5_47E8_B42E_DB2DCF1309C5_.wvu.Rows" localSheetId="17" hidden="1">'[26]MANU YTD '!#REF!</definedName>
    <definedName name="Z_12440248_25D5_47E8_B42E_DB2DCF1309C5_.wvu.Rows" localSheetId="14" hidden="1">'[26]MANU YTD '!#REF!</definedName>
    <definedName name="Z_12440248_25D5_47E8_B42E_DB2DCF1309C5_.wvu.Rows" localSheetId="15" hidden="1">'[26]MANU YTD '!#REF!</definedName>
    <definedName name="Z_12440248_25D5_47E8_B42E_DB2DCF1309C5_.wvu.Rows" localSheetId="13" hidden="1">'[25]MANU YTD '!#REF!</definedName>
    <definedName name="Z_12440248_25D5_47E8_B42E_DB2DCF1309C5_.wvu.Rows" hidden="1">'[23]MANU YTD '!#REF!</definedName>
    <definedName name="Z_45C1730E_6B27_11D5_B979_0050BA469DC7_.wvu.Rows" localSheetId="18" hidden="1">'[25]MANU YTD '!#REF!</definedName>
    <definedName name="Z_45C1730E_6B27_11D5_B979_0050BA469DC7_.wvu.Rows" localSheetId="3" hidden="1">'[23]MANU YTD '!#REF!</definedName>
    <definedName name="Z_45C1730E_6B27_11D5_B979_0050BA469DC7_.wvu.Rows" localSheetId="2" hidden="1">'[23]MANU YTD '!#REF!</definedName>
    <definedName name="Z_45C1730E_6B27_11D5_B979_0050BA469DC7_.wvu.Rows" localSheetId="9" hidden="1">'[23]MANU YTD '!#REF!</definedName>
    <definedName name="Z_45C1730E_6B27_11D5_B979_0050BA469DC7_.wvu.Rows" localSheetId="17" hidden="1">'[26]MANU YTD '!#REF!</definedName>
    <definedName name="Z_45C1730E_6B27_11D5_B979_0050BA469DC7_.wvu.Rows" localSheetId="14" hidden="1">'[26]MANU YTD '!#REF!</definedName>
    <definedName name="Z_45C1730E_6B27_11D5_B979_0050BA469DC7_.wvu.Rows" localSheetId="15" hidden="1">'[26]MANU YTD '!#REF!</definedName>
    <definedName name="Z_45C1730E_6B27_11D5_B979_0050BA469DC7_.wvu.Rows" localSheetId="13" hidden="1">'[25]MANU YTD '!#REF!</definedName>
    <definedName name="Z_45C1730E_6B27_11D5_B979_0050BA469DC7_.wvu.Rows" hidden="1">'[23]MANU YTD '!#REF!</definedName>
    <definedName name="Z_48B478AD_5F10_11D5_9FB6_008048D81153_.wvu.Rows" localSheetId="18" hidden="1">'[25]MANU YTD '!#REF!</definedName>
    <definedName name="Z_48B478AD_5F10_11D5_9FB6_008048D81153_.wvu.Rows" localSheetId="3" hidden="1">'[23]MANU YTD '!#REF!</definedName>
    <definedName name="Z_48B478AD_5F10_11D5_9FB6_008048D81153_.wvu.Rows" localSheetId="2" hidden="1">'[23]MANU YTD '!#REF!</definedName>
    <definedName name="Z_48B478AD_5F10_11D5_9FB6_008048D81153_.wvu.Rows" localSheetId="9" hidden="1">'[23]MANU YTD '!#REF!</definedName>
    <definedName name="Z_48B478AD_5F10_11D5_9FB6_008048D81153_.wvu.Rows" localSheetId="17" hidden="1">'[26]MANU YTD '!#REF!</definedName>
    <definedName name="Z_48B478AD_5F10_11D5_9FB6_008048D81153_.wvu.Rows" localSheetId="14" hidden="1">'[26]MANU YTD '!#REF!</definedName>
    <definedName name="Z_48B478AD_5F10_11D5_9FB6_008048D81153_.wvu.Rows" localSheetId="15" hidden="1">'[26]MANU YTD '!#REF!</definedName>
    <definedName name="Z_48B478AD_5F10_11D5_9FB6_008048D81153_.wvu.Rows" localSheetId="13" hidden="1">'[25]MANU YTD '!#REF!</definedName>
    <definedName name="Z_48B478AD_5F10_11D5_9FB6_008048D81153_.wvu.Rows" hidden="1">'[23]MANU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hidden="1">#REF!</definedName>
    <definedName name="Z_4B17CDC0_CA3E_11D2_8C74_006097E13547_.wvu.PrintTitles" localSheetId="18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hidden="1">#REF!</definedName>
    <definedName name="Z_8C45472D_5F15_11D5_8673_0050BA8BA72F_.wvu.Rows" localSheetId="18" hidden="1">'[25]MANU YTD '!#REF!</definedName>
    <definedName name="Z_8C45472D_5F15_11D5_8673_0050BA8BA72F_.wvu.Rows" localSheetId="3" hidden="1">'[23]MANU YTD '!#REF!</definedName>
    <definedName name="Z_8C45472D_5F15_11D5_8673_0050BA8BA72F_.wvu.Rows" localSheetId="2" hidden="1">'[23]MANU YTD '!#REF!</definedName>
    <definedName name="Z_8C45472D_5F15_11D5_8673_0050BA8BA72F_.wvu.Rows" localSheetId="9" hidden="1">'[23]MANU YTD '!#REF!</definedName>
    <definedName name="Z_8C45472D_5F15_11D5_8673_0050BA8BA72F_.wvu.Rows" localSheetId="17" hidden="1">'[26]MANU YTD '!#REF!</definedName>
    <definedName name="Z_8C45472D_5F15_11D5_8673_0050BA8BA72F_.wvu.Rows" localSheetId="14" hidden="1">'[26]MANU YTD '!#REF!</definedName>
    <definedName name="Z_8C45472D_5F15_11D5_8673_0050BA8BA72F_.wvu.Rows" localSheetId="15" hidden="1">'[26]MANU YTD '!#REF!</definedName>
    <definedName name="Z_8C45472D_5F15_11D5_8673_0050BA8BA72F_.wvu.Rows" localSheetId="13" hidden="1">'[25]MANU YTD '!#REF!</definedName>
    <definedName name="Z_8C45472D_5F15_11D5_8673_0050BA8BA72F_.wvu.Rows" hidden="1">'[23]MANU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hidden="1">#REF!</definedName>
    <definedName name="Z_C12C2348_6A2F_11D5_B979_0050BA469DC7_.wvu.Rows" localSheetId="18" hidden="1">'[25]MANU YTD '!#REF!</definedName>
    <definedName name="Z_C12C2348_6A2F_11D5_B979_0050BA469DC7_.wvu.Rows" localSheetId="3" hidden="1">'[23]MANU YTD '!#REF!</definedName>
    <definedName name="Z_C12C2348_6A2F_11D5_B979_0050BA469DC7_.wvu.Rows" localSheetId="2" hidden="1">'[23]MANU YTD '!#REF!</definedName>
    <definedName name="Z_C12C2348_6A2F_11D5_B979_0050BA469DC7_.wvu.Rows" localSheetId="9" hidden="1">'[23]MANU YTD '!#REF!</definedName>
    <definedName name="Z_C12C2348_6A2F_11D5_B979_0050BA469DC7_.wvu.Rows" localSheetId="17" hidden="1">'[26]MANU YTD '!#REF!</definedName>
    <definedName name="Z_C12C2348_6A2F_11D5_B979_0050BA469DC7_.wvu.Rows" localSheetId="14" hidden="1">'[26]MANU YTD '!#REF!</definedName>
    <definedName name="Z_C12C2348_6A2F_11D5_B979_0050BA469DC7_.wvu.Rows" localSheetId="15" hidden="1">'[26]MANU YTD '!#REF!</definedName>
    <definedName name="Z_C12C2348_6A2F_11D5_B979_0050BA469DC7_.wvu.Rows" localSheetId="13" hidden="1">'[25]MANU YTD '!#REF!</definedName>
    <definedName name="Z_C12C2348_6A2F_11D5_B979_0050BA469DC7_.wvu.Rows" hidden="1">'[23]MANU YTD '!#REF!</definedName>
    <definedName name="Z_D941B1FA_7C65_11D5_B124_0050BA8BACAE_.wvu.Rows" localSheetId="18" hidden="1">'[25]MANU YTD '!#REF!</definedName>
    <definedName name="Z_D941B1FA_7C65_11D5_B124_0050BA8BACAE_.wvu.Rows" localSheetId="3" hidden="1">'[23]MANU YTD '!#REF!</definedName>
    <definedName name="Z_D941B1FA_7C65_11D5_B124_0050BA8BACAE_.wvu.Rows" localSheetId="2" hidden="1">'[23]MANU YTD '!#REF!</definedName>
    <definedName name="Z_D941B1FA_7C65_11D5_B124_0050BA8BACAE_.wvu.Rows" localSheetId="9" hidden="1">'[23]MANU YTD '!#REF!</definedName>
    <definedName name="Z_D941B1FA_7C65_11D5_B124_0050BA8BACAE_.wvu.Rows" localSheetId="17" hidden="1">'[26]MANU YTD '!#REF!</definedName>
    <definedName name="Z_D941B1FA_7C65_11D5_B124_0050BA8BACAE_.wvu.Rows" localSheetId="14" hidden="1">'[26]MANU YTD '!#REF!</definedName>
    <definedName name="Z_D941B1FA_7C65_11D5_B124_0050BA8BACAE_.wvu.Rows" localSheetId="15" hidden="1">'[26]MANU YTD '!#REF!</definedName>
    <definedName name="Z_D941B1FA_7C65_11D5_B124_0050BA8BACAE_.wvu.Rows" localSheetId="13" hidden="1">'[25]MANU YTD '!#REF!</definedName>
    <definedName name="Z_D941B1FA_7C65_11D5_B124_0050BA8BACAE_.wvu.Rows" hidden="1">'[23]MANU YTD '!#REF!</definedName>
    <definedName name="Z_F2F5FD0A_AB48_11D5_AF26_006097B14B24_.wvu.Rows" localSheetId="18" hidden="1">'[25]MANU YTD '!#REF!</definedName>
    <definedName name="Z_F2F5FD0A_AB48_11D5_AF26_006097B14B24_.wvu.Rows" localSheetId="3" hidden="1">'[23]MANU YTD '!#REF!</definedName>
    <definedName name="Z_F2F5FD0A_AB48_11D5_AF26_006097B14B24_.wvu.Rows" localSheetId="2" hidden="1">'[23]MANU YTD '!#REF!</definedName>
    <definedName name="Z_F2F5FD0A_AB48_11D5_AF26_006097B14B24_.wvu.Rows" localSheetId="9" hidden="1">'[23]MANU YTD '!#REF!</definedName>
    <definedName name="Z_F2F5FD0A_AB48_11D5_AF26_006097B14B24_.wvu.Rows" localSheetId="17" hidden="1">'[26]MANU YTD '!#REF!</definedName>
    <definedName name="Z_F2F5FD0A_AB48_11D5_AF26_006097B14B24_.wvu.Rows" localSheetId="14" hidden="1">'[26]MANU YTD '!#REF!</definedName>
    <definedName name="Z_F2F5FD0A_AB48_11D5_AF26_006097B14B24_.wvu.Rows" localSheetId="15" hidden="1">'[26]MANU YTD '!#REF!</definedName>
    <definedName name="Z_F2F5FD0A_AB48_11D5_AF26_006097B14B24_.wvu.Rows" localSheetId="13" hidden="1">'[25]MANU YTD '!#REF!</definedName>
    <definedName name="Z_F2F5FD0A_AB48_11D5_AF26_006097B14B24_.wvu.Rows" hidden="1">'[23]MANU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7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18">#REF!</definedName>
    <definedName name="บ้าน" localSheetId="9">#REF!</definedName>
    <definedName name="บ้าน" localSheetId="17">#REF!</definedName>
    <definedName name="บ้าน">#REF!</definedName>
    <definedName name="ฟ31" localSheetId="18">#REF!</definedName>
    <definedName name="ฟ31" localSheetId="9">#REF!</definedName>
    <definedName name="ฟ31" localSheetId="17">#REF!</definedName>
    <definedName name="ฟ31">#REF!</definedName>
    <definedName name="ฟ80" localSheetId="18">#REF!</definedName>
    <definedName name="ฟ80" localSheetId="9">#REF!</definedName>
    <definedName name="ฟ80" localSheetId="17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(6 month)'!ภงด1</definedName>
    <definedName name="ภงด1" localSheetId="13">#N/A</definedName>
    <definedName name="ภงด1">'Cash Flows Q1''2012'!ภงด1</definedName>
    <definedName name="มูลค่าหุ้น_หุ้นละ_บาท" localSheetId="18">[27]PL!#REF!</definedName>
    <definedName name="มูลค่าหุ้น_หุ้นละ_บาท" localSheetId="3">[24]PL!#REF!</definedName>
    <definedName name="มูลค่าหุ้น_หุ้นละ_บาท" localSheetId="2">[24]PL!#REF!</definedName>
    <definedName name="มูลค่าหุ้น_หุ้นละ_บาท" localSheetId="9">[24]PL!#REF!</definedName>
    <definedName name="มูลค่าหุ้น_หุ้นละ_บาท" localSheetId="13">[27]PL!#REF!</definedName>
    <definedName name="มูลค่าหุ้น_หุ้นละ_บาท">[24]PL!#REF!</definedName>
    <definedName name="ยอดต้นปี_ณ_วันที่_1_มกราคม_2547" localSheetId="18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18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18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3" i="60" l="1"/>
  <c r="K16" i="63" l="1"/>
  <c r="M16" i="63" s="1"/>
  <c r="K16" i="23"/>
  <c r="Q16" i="23" s="1"/>
  <c r="I18" i="63" l="1"/>
  <c r="I17" i="63"/>
  <c r="G17" i="63"/>
  <c r="G18" i="63" s="1"/>
  <c r="E17" i="63"/>
  <c r="E18" i="63" s="1"/>
  <c r="M32" i="62"/>
  <c r="K32" i="62"/>
  <c r="I32" i="62"/>
  <c r="G32" i="62"/>
  <c r="M23" i="62"/>
  <c r="K23" i="62"/>
  <c r="I23" i="62"/>
  <c r="G23" i="62"/>
  <c r="M17" i="62"/>
  <c r="K17" i="62"/>
  <c r="I17" i="62"/>
  <c r="G17" i="62"/>
  <c r="M30" i="61"/>
  <c r="K30" i="61"/>
  <c r="I30" i="61"/>
  <c r="G30" i="61"/>
  <c r="M23" i="61"/>
  <c r="K23" i="61"/>
  <c r="I23" i="61"/>
  <c r="G23" i="61"/>
  <c r="M17" i="61"/>
  <c r="K17" i="61"/>
  <c r="I17" i="61"/>
  <c r="I24" i="61" s="1"/>
  <c r="I26" i="61" s="1"/>
  <c r="I28" i="61" s="1"/>
  <c r="G17" i="61"/>
  <c r="G24" i="61" l="1"/>
  <c r="G26" i="61" s="1"/>
  <c r="G28" i="61" s="1"/>
  <c r="G31" i="61" s="1"/>
  <c r="K24" i="61"/>
  <c r="K26" i="61" s="1"/>
  <c r="K28" i="61" s="1"/>
  <c r="K31" i="61" s="1"/>
  <c r="K24" i="62"/>
  <c r="K26" i="62" s="1"/>
  <c r="K28" i="62" s="1"/>
  <c r="G24" i="62"/>
  <c r="G26" i="62" s="1"/>
  <c r="G28" i="62" s="1"/>
  <c r="M24" i="62"/>
  <c r="M26" i="62" s="1"/>
  <c r="M28" i="62" s="1"/>
  <c r="M35" i="62" s="1"/>
  <c r="I24" i="62"/>
  <c r="I26" i="62" s="1"/>
  <c r="I28" i="62" s="1"/>
  <c r="I33" i="62" s="1"/>
  <c r="M24" i="61"/>
  <c r="M26" i="61" s="1"/>
  <c r="M28" i="61" s="1"/>
  <c r="M31" i="61" s="1"/>
  <c r="I33" i="61"/>
  <c r="I31" i="61"/>
  <c r="G35" i="62" l="1"/>
  <c r="K15" i="23"/>
  <c r="Q15" i="23" s="1"/>
  <c r="K33" i="62"/>
  <c r="K15" i="63"/>
  <c r="G33" i="62"/>
  <c r="K35" i="62"/>
  <c r="K33" i="61"/>
  <c r="G33" i="61"/>
  <c r="M33" i="62"/>
  <c r="I35" i="62"/>
  <c r="M33" i="61"/>
  <c r="M15" i="63" l="1"/>
  <c r="M17" i="63" s="1"/>
  <c r="M18" i="63" s="1"/>
  <c r="K17" i="63"/>
  <c r="K18" i="63" s="1"/>
  <c r="O76" i="60"/>
  <c r="M76" i="60"/>
  <c r="K76" i="60"/>
  <c r="I76" i="60"/>
  <c r="O63" i="60"/>
  <c r="K63" i="60"/>
  <c r="I63" i="60"/>
  <c r="O26" i="60"/>
  <c r="O37" i="60" s="1"/>
  <c r="O39" i="60" s="1"/>
  <c r="M26" i="60"/>
  <c r="K26" i="60"/>
  <c r="K37" i="60" s="1"/>
  <c r="K39" i="60" s="1"/>
  <c r="I26" i="60"/>
  <c r="I37" i="60" s="1"/>
  <c r="I39" i="60" s="1"/>
  <c r="M37" i="60" l="1"/>
  <c r="M39" i="60" s="1"/>
  <c r="M77" i="60" s="1"/>
  <c r="M79" i="60" s="1"/>
  <c r="K77" i="60"/>
  <c r="K79" i="60" s="1"/>
  <c r="O77" i="60"/>
  <c r="O79" i="60" s="1"/>
  <c r="I77" i="60"/>
  <c r="I79" i="60" s="1"/>
  <c r="K20" i="59" l="1"/>
  <c r="M96" i="59"/>
  <c r="I96" i="59"/>
  <c r="M69" i="59"/>
  <c r="I69" i="59"/>
  <c r="M60" i="59"/>
  <c r="I60" i="59"/>
  <c r="I70" i="59" s="1"/>
  <c r="M32" i="59"/>
  <c r="I32" i="59"/>
  <c r="K96" i="59"/>
  <c r="G96" i="59"/>
  <c r="K69" i="59"/>
  <c r="G69" i="59"/>
  <c r="K60" i="59"/>
  <c r="G60" i="59"/>
  <c r="K32" i="59"/>
  <c r="G32" i="59"/>
  <c r="M20" i="59"/>
  <c r="I20" i="59"/>
  <c r="G20" i="59"/>
  <c r="I97" i="59" l="1"/>
  <c r="I33" i="59"/>
  <c r="M33" i="59"/>
  <c r="M70" i="59"/>
  <c r="M97" i="59" s="1"/>
  <c r="K70" i="59"/>
  <c r="K97" i="59" s="1"/>
  <c r="G70" i="59"/>
  <c r="G97" i="59" s="1"/>
  <c r="G33" i="59"/>
  <c r="K33" i="59"/>
  <c r="I17" i="23"/>
  <c r="I18" i="23" s="1"/>
  <c r="G17" i="23"/>
  <c r="G18" i="23" s="1"/>
  <c r="E17" i="23"/>
  <c r="E18" i="23" s="1"/>
  <c r="I114" i="59" l="1"/>
  <c r="M114" i="59"/>
  <c r="G114" i="59"/>
  <c r="K114" i="59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J226" i="40"/>
  <c r="J241" i="40" s="1"/>
  <c r="L214" i="40"/>
  <c r="J214" i="40"/>
  <c r="L194" i="40"/>
  <c r="J194" i="40"/>
  <c r="L179" i="40"/>
  <c r="J179" i="40"/>
  <c r="L104" i="40"/>
  <c r="F331" i="40" s="1"/>
  <c r="L97" i="40"/>
  <c r="J97" i="40"/>
  <c r="L87" i="40"/>
  <c r="L80" i="40"/>
  <c r="L69" i="40"/>
  <c r="L55" i="40"/>
  <c r="L57" i="40" s="1"/>
  <c r="J55" i="40"/>
  <c r="J57" i="40" s="1"/>
  <c r="D299" i="47"/>
  <c r="H154" i="46"/>
  <c r="H149" i="46"/>
  <c r="A149" i="46"/>
  <c r="A148" i="46"/>
  <c r="A146" i="46"/>
  <c r="H139" i="46"/>
  <c r="A137" i="46"/>
  <c r="A136" i="46"/>
  <c r="A123" i="46"/>
  <c r="D118" i="46"/>
  <c r="A115" i="46"/>
  <c r="F110" i="46"/>
  <c r="H110" i="46" s="1"/>
  <c r="H109" i="46"/>
  <c r="H106" i="46"/>
  <c r="H105" i="46"/>
  <c r="F104" i="46"/>
  <c r="D104" i="46"/>
  <c r="F101" i="46"/>
  <c r="D101" i="46"/>
  <c r="B96" i="46"/>
  <c r="K96" i="46" s="1"/>
  <c r="K91" i="46"/>
  <c r="K88" i="46"/>
  <c r="D88" i="46" s="1"/>
  <c r="I88" i="46" s="1"/>
  <c r="F86" i="46"/>
  <c r="K85" i="46"/>
  <c r="D85" i="46"/>
  <c r="H84" i="46"/>
  <c r="K84" i="46" s="1"/>
  <c r="D84" i="46"/>
  <c r="H82" i="46"/>
  <c r="K82" i="46" s="1"/>
  <c r="K81" i="46"/>
  <c r="I81" i="46"/>
  <c r="H80" i="46"/>
  <c r="K80" i="46" s="1"/>
  <c r="D80" i="46"/>
  <c r="H78" i="46"/>
  <c r="K78" i="46" s="1"/>
  <c r="B76" i="46"/>
  <c r="K74" i="46"/>
  <c r="D74" i="46" s="1"/>
  <c r="F120" i="46" s="1"/>
  <c r="H72" i="46"/>
  <c r="K72" i="46" s="1"/>
  <c r="H69" i="46"/>
  <c r="K69" i="46" s="1"/>
  <c r="H67" i="46"/>
  <c r="K67" i="46" s="1"/>
  <c r="H64" i="46"/>
  <c r="K64" i="46" s="1"/>
  <c r="F62" i="46"/>
  <c r="F61" i="46"/>
  <c r="D111" i="46" s="1"/>
  <c r="H111" i="46" s="1"/>
  <c r="H59" i="46"/>
  <c r="K59" i="46" s="1"/>
  <c r="H57" i="46"/>
  <c r="K57" i="46" s="1"/>
  <c r="H54" i="46"/>
  <c r="K54" i="46" s="1"/>
  <c r="F54" i="46" s="1"/>
  <c r="D126" i="46" s="1"/>
  <c r="H50" i="46"/>
  <c r="K50" i="46" s="1"/>
  <c r="F50" i="46" s="1"/>
  <c r="I50" i="46" s="1"/>
  <c r="H48" i="46"/>
  <c r="K48" i="46" s="1"/>
  <c r="F48" i="46" s="1"/>
  <c r="D144" i="46" s="1"/>
  <c r="H144" i="46" s="1"/>
  <c r="H46" i="46"/>
  <c r="K46" i="46" s="1"/>
  <c r="H43" i="46"/>
  <c r="K43" i="46" s="1"/>
  <c r="B40" i="46"/>
  <c r="B92" i="46" s="1"/>
  <c r="H38" i="46"/>
  <c r="K38" i="46" s="1"/>
  <c r="H36" i="46"/>
  <c r="K36" i="46" s="1"/>
  <c r="D31" i="46"/>
  <c r="O30" i="46"/>
  <c r="H30" i="46"/>
  <c r="K30" i="46" s="1"/>
  <c r="F30" i="46"/>
  <c r="D30" i="46"/>
  <c r="F136" i="46" s="1"/>
  <c r="H136" i="46" s="1"/>
  <c r="O29" i="46"/>
  <c r="D108" i="46" s="1"/>
  <c r="H130" i="46" s="1"/>
  <c r="N132" i="46" s="1"/>
  <c r="H27" i="46"/>
  <c r="K27" i="46" s="1"/>
  <c r="H25" i="46"/>
  <c r="K25" i="46" s="1"/>
  <c r="O24" i="46"/>
  <c r="O23" i="46"/>
  <c r="H23" i="46"/>
  <c r="K23" i="46" s="1"/>
  <c r="F23" i="46" s="1"/>
  <c r="H20" i="46"/>
  <c r="K20" i="46" s="1"/>
  <c r="D18" i="46"/>
  <c r="O17" i="46"/>
  <c r="H17" i="46"/>
  <c r="K17" i="46" s="1"/>
  <c r="O16" i="46"/>
  <c r="O15" i="46"/>
  <c r="H14" i="46"/>
  <c r="K14" i="46" s="1"/>
  <c r="P12" i="46"/>
  <c r="H11" i="46"/>
  <c r="K11" i="46" s="1"/>
  <c r="F11" i="46" s="1"/>
  <c r="O9" i="46"/>
  <c r="F31" i="46" s="1"/>
  <c r="H9" i="46"/>
  <c r="G68" i="34"/>
  <c r="G67" i="34"/>
  <c r="H150" i="39"/>
  <c r="A142" i="39"/>
  <c r="A141" i="39"/>
  <c r="F139" i="39"/>
  <c r="A138" i="39"/>
  <c r="H137" i="39"/>
  <c r="A137" i="39"/>
  <c r="H131" i="39"/>
  <c r="A131" i="39"/>
  <c r="A130" i="39"/>
  <c r="H124" i="39"/>
  <c r="A113" i="39"/>
  <c r="A111" i="39"/>
  <c r="D107" i="39"/>
  <c r="H107" i="39" s="1"/>
  <c r="D106" i="39"/>
  <c r="F105" i="39"/>
  <c r="D126" i="39" s="1"/>
  <c r="F103" i="39"/>
  <c r="D103" i="39"/>
  <c r="F99" i="39"/>
  <c r="H94" i="39"/>
  <c r="H99" i="39" s="1"/>
  <c r="H109" i="39" s="1"/>
  <c r="H128" i="39" s="1"/>
  <c r="H89" i="39"/>
  <c r="K89" i="39" s="1"/>
  <c r="K86" i="39"/>
  <c r="D86" i="39" s="1"/>
  <c r="I86" i="39" s="1"/>
  <c r="D83" i="39"/>
  <c r="H82" i="39"/>
  <c r="D82" i="39"/>
  <c r="K80" i="39"/>
  <c r="F80" i="39" s="1"/>
  <c r="K79" i="39"/>
  <c r="I79" i="39"/>
  <c r="H78" i="39"/>
  <c r="K78" i="39" s="1"/>
  <c r="F78" i="39"/>
  <c r="D78" i="39"/>
  <c r="K76" i="39"/>
  <c r="F76" i="39" s="1"/>
  <c r="D141" i="39" s="1"/>
  <c r="H141" i="39" s="1"/>
  <c r="H74" i="39"/>
  <c r="B74" i="39"/>
  <c r="K72" i="39"/>
  <c r="B70" i="39"/>
  <c r="K67" i="39"/>
  <c r="F67" i="39" s="1"/>
  <c r="I67" i="39" s="1"/>
  <c r="K65" i="39"/>
  <c r="B62" i="39"/>
  <c r="H60" i="39"/>
  <c r="H59" i="39"/>
  <c r="H58" i="39"/>
  <c r="B57" i="39"/>
  <c r="K57" i="39" s="1"/>
  <c r="B55" i="39"/>
  <c r="K55" i="39" s="1"/>
  <c r="F55" i="39" s="1"/>
  <c r="D119" i="39" s="1"/>
  <c r="B52" i="39"/>
  <c r="K52" i="39" s="1"/>
  <c r="D52" i="39" s="1"/>
  <c r="B48" i="39"/>
  <c r="K48" i="39" s="1"/>
  <c r="D48" i="39" s="1"/>
  <c r="B46" i="39"/>
  <c r="K46" i="39" s="1"/>
  <c r="B43" i="39"/>
  <c r="B40" i="39"/>
  <c r="K40" i="39" s="1"/>
  <c r="F40" i="39" s="1"/>
  <c r="H38" i="39"/>
  <c r="B38" i="39"/>
  <c r="B36" i="39"/>
  <c r="K36" i="39" s="1"/>
  <c r="F36" i="39" s="1"/>
  <c r="O31" i="39"/>
  <c r="P31" i="39" s="1"/>
  <c r="F31" i="39"/>
  <c r="D104" i="39" s="1"/>
  <c r="H104" i="39" s="1"/>
  <c r="D31" i="39"/>
  <c r="F30" i="39"/>
  <c r="B30" i="39"/>
  <c r="K30" i="39" s="1"/>
  <c r="B27" i="39"/>
  <c r="K27" i="39" s="1"/>
  <c r="O25" i="39"/>
  <c r="B25" i="39"/>
  <c r="K25" i="39" s="1"/>
  <c r="F25" i="39" s="1"/>
  <c r="B23" i="39"/>
  <c r="K23" i="39" s="1"/>
  <c r="D23" i="39" s="1"/>
  <c r="F113" i="39" s="1"/>
  <c r="B20" i="39"/>
  <c r="K20" i="39" s="1"/>
  <c r="B17" i="39"/>
  <c r="K17" i="39" s="1"/>
  <c r="F17" i="39" s="1"/>
  <c r="D114" i="39" s="1"/>
  <c r="B14" i="39"/>
  <c r="K14" i="39" s="1"/>
  <c r="P12" i="39"/>
  <c r="O12" i="39"/>
  <c r="H11" i="39"/>
  <c r="B11" i="39"/>
  <c r="B9" i="39"/>
  <c r="K9" i="39" s="1"/>
  <c r="H141" i="36"/>
  <c r="A141" i="36"/>
  <c r="A140" i="36"/>
  <c r="F138" i="36"/>
  <c r="H138" i="36" s="1"/>
  <c r="A137" i="36"/>
  <c r="H136" i="36"/>
  <c r="A136" i="36"/>
  <c r="A131" i="36"/>
  <c r="A130" i="36"/>
  <c r="H124" i="36"/>
  <c r="A113" i="36"/>
  <c r="A111" i="36"/>
  <c r="D107" i="36"/>
  <c r="H107" i="36" s="1"/>
  <c r="F103" i="36"/>
  <c r="D103" i="36"/>
  <c r="D100" i="36"/>
  <c r="F99" i="36"/>
  <c r="D99" i="36"/>
  <c r="H94" i="36"/>
  <c r="F84" i="36" s="1"/>
  <c r="H83" i="36" s="1"/>
  <c r="H89" i="36"/>
  <c r="K89" i="36" s="1"/>
  <c r="K86" i="36"/>
  <c r="F86" i="36" s="1"/>
  <c r="B84" i="36"/>
  <c r="D83" i="36"/>
  <c r="K82" i="36"/>
  <c r="D82" i="36"/>
  <c r="H80" i="36"/>
  <c r="B80" i="36"/>
  <c r="K79" i="36"/>
  <c r="I79" i="36"/>
  <c r="H78" i="36"/>
  <c r="F78" i="36"/>
  <c r="D78" i="36"/>
  <c r="B78" i="36"/>
  <c r="H76" i="36"/>
  <c r="B76" i="36"/>
  <c r="H74" i="36"/>
  <c r="B74" i="36"/>
  <c r="H72" i="36"/>
  <c r="K72" i="36" s="1"/>
  <c r="H70" i="36"/>
  <c r="B70" i="36"/>
  <c r="H67" i="36"/>
  <c r="B67" i="36"/>
  <c r="H65" i="36"/>
  <c r="B65" i="36"/>
  <c r="H62" i="36"/>
  <c r="B62" i="36"/>
  <c r="H60" i="36"/>
  <c r="H59" i="36"/>
  <c r="H58" i="36"/>
  <c r="H57" i="36"/>
  <c r="B57" i="36"/>
  <c r="H55" i="36"/>
  <c r="B55" i="36"/>
  <c r="H52" i="36"/>
  <c r="B52" i="36"/>
  <c r="H48" i="36"/>
  <c r="B48" i="36"/>
  <c r="O15" i="36" s="1"/>
  <c r="H46" i="36"/>
  <c r="B46" i="36"/>
  <c r="H43" i="36"/>
  <c r="B43" i="36"/>
  <c r="H40" i="36"/>
  <c r="B40" i="36"/>
  <c r="H38" i="36"/>
  <c r="B38" i="36"/>
  <c r="B90" i="36" s="1"/>
  <c r="H36" i="36"/>
  <c r="B36" i="36"/>
  <c r="D31" i="36"/>
  <c r="O30" i="36"/>
  <c r="H30" i="36"/>
  <c r="F30" i="36"/>
  <c r="D30" i="36"/>
  <c r="F130" i="36" s="1"/>
  <c r="H130" i="36" s="1"/>
  <c r="B30" i="36"/>
  <c r="O29" i="36"/>
  <c r="D106" i="36" s="1"/>
  <c r="H106" i="36" s="1"/>
  <c r="H27" i="36"/>
  <c r="B27" i="36"/>
  <c r="H25" i="36"/>
  <c r="B25" i="36"/>
  <c r="O23" i="36"/>
  <c r="F105" i="36" s="1"/>
  <c r="H23" i="36"/>
  <c r="B23" i="36"/>
  <c r="H20" i="36"/>
  <c r="B20" i="36"/>
  <c r="H17" i="36"/>
  <c r="B17" i="36"/>
  <c r="H14" i="36"/>
  <c r="B14" i="36"/>
  <c r="O12" i="36"/>
  <c r="H11" i="36"/>
  <c r="B11" i="36"/>
  <c r="P9" i="36"/>
  <c r="P12" i="36" s="1"/>
  <c r="H9" i="36"/>
  <c r="H149" i="36" s="1"/>
  <c r="B9" i="36"/>
  <c r="H146" i="36" s="1"/>
  <c r="F138" i="30"/>
  <c r="H138" i="30" s="1"/>
  <c r="F137" i="30"/>
  <c r="H137" i="30" s="1"/>
  <c r="D136" i="30"/>
  <c r="H136" i="30" s="1"/>
  <c r="A136" i="30"/>
  <c r="D135" i="30"/>
  <c r="H135" i="30" s="1"/>
  <c r="A135" i="30"/>
  <c r="A130" i="30"/>
  <c r="F129" i="30"/>
  <c r="H129" i="30" s="1"/>
  <c r="A129" i="30"/>
  <c r="H123" i="30"/>
  <c r="A112" i="30"/>
  <c r="A110" i="30"/>
  <c r="D106" i="30"/>
  <c r="H106" i="30" s="1"/>
  <c r="F104" i="30"/>
  <c r="D125" i="30" s="1"/>
  <c r="H125" i="30" s="1"/>
  <c r="D103" i="30"/>
  <c r="H103" i="30" s="1"/>
  <c r="F102" i="30"/>
  <c r="D102" i="30"/>
  <c r="F99" i="30"/>
  <c r="H94" i="30"/>
  <c r="D99" i="30" s="1"/>
  <c r="B94" i="30"/>
  <c r="H89" i="30"/>
  <c r="B89" i="30"/>
  <c r="H86" i="30"/>
  <c r="B86" i="30"/>
  <c r="D83" i="30"/>
  <c r="B83" i="30"/>
  <c r="K83" i="30" s="1"/>
  <c r="H82" i="30"/>
  <c r="K82" i="30" s="1"/>
  <c r="D82" i="30"/>
  <c r="H80" i="30"/>
  <c r="B80" i="30"/>
  <c r="H79" i="30"/>
  <c r="B79" i="30"/>
  <c r="H78" i="30"/>
  <c r="F78" i="30"/>
  <c r="D78" i="30"/>
  <c r="B78" i="30"/>
  <c r="H76" i="30"/>
  <c r="B76" i="30"/>
  <c r="H74" i="30"/>
  <c r="B74" i="30"/>
  <c r="H72" i="30"/>
  <c r="B72" i="30"/>
  <c r="H70" i="30"/>
  <c r="B70" i="30"/>
  <c r="H67" i="30"/>
  <c r="K67" i="30" s="1"/>
  <c r="H65" i="30"/>
  <c r="K65" i="30" s="1"/>
  <c r="H62" i="30"/>
  <c r="B62" i="30"/>
  <c r="H60" i="30"/>
  <c r="H59" i="30"/>
  <c r="H58" i="30"/>
  <c r="B57" i="30"/>
  <c r="K57" i="30" s="1"/>
  <c r="H55" i="30"/>
  <c r="B55" i="30"/>
  <c r="H52" i="30"/>
  <c r="B52" i="30"/>
  <c r="H48" i="30"/>
  <c r="B48" i="30"/>
  <c r="O15" i="30" s="1"/>
  <c r="H46" i="30"/>
  <c r="B46" i="30"/>
  <c r="H43" i="30"/>
  <c r="B43" i="30"/>
  <c r="H40" i="30"/>
  <c r="B40" i="30"/>
  <c r="H38" i="30"/>
  <c r="B38" i="30"/>
  <c r="H36" i="30"/>
  <c r="B36" i="30"/>
  <c r="D31" i="30"/>
  <c r="H30" i="30"/>
  <c r="F30" i="30"/>
  <c r="B30" i="30"/>
  <c r="O29" i="30"/>
  <c r="O31" i="30" s="1"/>
  <c r="P31" i="30" s="1"/>
  <c r="F124" i="30" s="1"/>
  <c r="H124" i="30" s="1"/>
  <c r="H27" i="30"/>
  <c r="B27" i="30"/>
  <c r="O25" i="30"/>
  <c r="H25" i="30"/>
  <c r="B25" i="30"/>
  <c r="H23" i="30"/>
  <c r="B23" i="30"/>
  <c r="H20" i="30"/>
  <c r="B20" i="30"/>
  <c r="O17" i="30"/>
  <c r="H17" i="30"/>
  <c r="B17" i="30"/>
  <c r="H14" i="30"/>
  <c r="B14" i="30"/>
  <c r="P12" i="30"/>
  <c r="O12" i="30"/>
  <c r="H11" i="30"/>
  <c r="B11" i="30"/>
  <c r="H9" i="30"/>
  <c r="B9" i="30"/>
  <c r="H143" i="30" s="1"/>
  <c r="K70" i="30" l="1"/>
  <c r="F70" i="30" s="1"/>
  <c r="K79" i="30"/>
  <c r="H104" i="46"/>
  <c r="H99" i="30"/>
  <c r="H108" i="30" s="1"/>
  <c r="H127" i="30" s="1"/>
  <c r="K38" i="30"/>
  <c r="K72" i="30"/>
  <c r="K30" i="30"/>
  <c r="I78" i="30"/>
  <c r="I69" i="46"/>
  <c r="H86" i="46"/>
  <c r="K86" i="46" s="1"/>
  <c r="K25" i="30"/>
  <c r="D25" i="30" s="1"/>
  <c r="F130" i="30" s="1"/>
  <c r="H130" i="30" s="1"/>
  <c r="H131" i="30" s="1"/>
  <c r="K55" i="30"/>
  <c r="F55" i="30" s="1"/>
  <c r="D118" i="30" s="1"/>
  <c r="K9" i="30"/>
  <c r="F9" i="30" s="1"/>
  <c r="F91" i="30" s="1"/>
  <c r="H99" i="36"/>
  <c r="K17" i="30"/>
  <c r="F17" i="30" s="1"/>
  <c r="D113" i="30" s="1"/>
  <c r="B90" i="30"/>
  <c r="K14" i="36"/>
  <c r="F14" i="36" s="1"/>
  <c r="F74" i="46"/>
  <c r="D120" i="46" s="1"/>
  <c r="K14" i="30"/>
  <c r="F14" i="30" s="1"/>
  <c r="K86" i="30"/>
  <c r="F86" i="30" s="1"/>
  <c r="D14" i="46"/>
  <c r="F115" i="46" s="1"/>
  <c r="F14" i="46"/>
  <c r="K40" i="30"/>
  <c r="F40" i="30" s="1"/>
  <c r="K74" i="30"/>
  <c r="H90" i="36"/>
  <c r="K94" i="36"/>
  <c r="K80" i="30"/>
  <c r="D80" i="30" s="1"/>
  <c r="K27" i="30"/>
  <c r="F27" i="30" s="1"/>
  <c r="D115" i="30" s="1"/>
  <c r="K57" i="36"/>
  <c r="F57" i="36" s="1"/>
  <c r="K80" i="36"/>
  <c r="F80" i="36" s="1"/>
  <c r="I80" i="46"/>
  <c r="H103" i="36"/>
  <c r="K20" i="30"/>
  <c r="D20" i="30" s="1"/>
  <c r="I78" i="36"/>
  <c r="O19" i="46"/>
  <c r="F133" i="46" s="1"/>
  <c r="H133" i="46" s="1"/>
  <c r="H101" i="46"/>
  <c r="I79" i="30"/>
  <c r="K89" i="30"/>
  <c r="K48" i="36"/>
  <c r="D48" i="36" s="1"/>
  <c r="D86" i="36"/>
  <c r="I86" i="36" s="1"/>
  <c r="K52" i="36"/>
  <c r="D52" i="36" s="1"/>
  <c r="F120" i="36" s="1"/>
  <c r="H120" i="36" s="1"/>
  <c r="D14" i="36"/>
  <c r="F111" i="36" s="1"/>
  <c r="H111" i="36" s="1"/>
  <c r="K20" i="36"/>
  <c r="K76" i="36"/>
  <c r="F76" i="36" s="1"/>
  <c r="D140" i="36" s="1"/>
  <c r="H140" i="36" s="1"/>
  <c r="K43" i="36"/>
  <c r="D43" i="36" s="1"/>
  <c r="F118" i="36" s="1"/>
  <c r="K11" i="36"/>
  <c r="F11" i="36" s="1"/>
  <c r="K65" i="36"/>
  <c r="F65" i="36" s="1"/>
  <c r="K25" i="36"/>
  <c r="D25" i="36" s="1"/>
  <c r="K74" i="39"/>
  <c r="F27" i="46"/>
  <c r="D121" i="46" s="1"/>
  <c r="H121" i="46" s="1"/>
  <c r="D27" i="46"/>
  <c r="F36" i="46"/>
  <c r="D119" i="46" s="1"/>
  <c r="D36" i="46"/>
  <c r="F119" i="46" s="1"/>
  <c r="D40" i="39"/>
  <c r="F140" i="39" s="1"/>
  <c r="H140" i="39" s="1"/>
  <c r="I78" i="39"/>
  <c r="H120" i="46"/>
  <c r="K76" i="30"/>
  <c r="F76" i="30" s="1"/>
  <c r="K11" i="39"/>
  <c r="F11" i="39" s="1"/>
  <c r="K17" i="36"/>
  <c r="F31" i="36"/>
  <c r="D104" i="36" s="1"/>
  <c r="H104" i="36" s="1"/>
  <c r="O19" i="30"/>
  <c r="F126" i="30" s="1"/>
  <c r="H126" i="30" s="1"/>
  <c r="O25" i="36"/>
  <c r="D17" i="46"/>
  <c r="I17" i="46" s="1"/>
  <c r="H146" i="30"/>
  <c r="K94" i="30"/>
  <c r="K94" i="39"/>
  <c r="K23" i="30"/>
  <c r="D23" i="30" s="1"/>
  <c r="F112" i="30" s="1"/>
  <c r="I30" i="30"/>
  <c r="K62" i="30"/>
  <c r="F62" i="30" s="1"/>
  <c r="K52" i="30"/>
  <c r="D52" i="30" s="1"/>
  <c r="I52" i="30" s="1"/>
  <c r="B84" i="30"/>
  <c r="H84" i="30"/>
  <c r="H102" i="30"/>
  <c r="O15" i="39"/>
  <c r="O19" i="39" s="1"/>
  <c r="F127" i="39" s="1"/>
  <c r="H127" i="39" s="1"/>
  <c r="K46" i="30"/>
  <c r="D46" i="30" s="1"/>
  <c r="F134" i="30" s="1"/>
  <c r="H134" i="30" s="1"/>
  <c r="H140" i="30" s="1"/>
  <c r="O17" i="36"/>
  <c r="O19" i="36" s="1"/>
  <c r="F127" i="36" s="1"/>
  <c r="H127" i="36" s="1"/>
  <c r="K27" i="36"/>
  <c r="D48" i="46"/>
  <c r="I48" i="46" s="1"/>
  <c r="K55" i="36"/>
  <c r="D55" i="36" s="1"/>
  <c r="F119" i="36" s="1"/>
  <c r="K36" i="30"/>
  <c r="F36" i="30" s="1"/>
  <c r="D114" i="30" s="1"/>
  <c r="O31" i="36"/>
  <c r="P31" i="36" s="1"/>
  <c r="F125" i="36" s="1"/>
  <c r="H125" i="36" s="1"/>
  <c r="K38" i="36"/>
  <c r="D80" i="39"/>
  <c r="I80" i="39" s="1"/>
  <c r="D23" i="46"/>
  <c r="F117" i="46" s="1"/>
  <c r="H117" i="46" s="1"/>
  <c r="D36" i="39"/>
  <c r="F115" i="39" s="1"/>
  <c r="H115" i="39" s="1"/>
  <c r="D55" i="39"/>
  <c r="I55" i="39" s="1"/>
  <c r="K43" i="30"/>
  <c r="F43" i="30" s="1"/>
  <c r="D117" i="30" s="1"/>
  <c r="K62" i="36"/>
  <c r="F62" i="36" s="1"/>
  <c r="D121" i="36" s="1"/>
  <c r="K74" i="36"/>
  <c r="O7" i="39"/>
  <c r="O8" i="39" s="1"/>
  <c r="D30" i="39" s="1"/>
  <c r="F130" i="39" s="1"/>
  <c r="H130" i="39" s="1"/>
  <c r="H132" i="39" s="1"/>
  <c r="O31" i="46"/>
  <c r="P31" i="46" s="1"/>
  <c r="N133" i="46" s="1"/>
  <c r="D76" i="39"/>
  <c r="I76" i="39" s="1"/>
  <c r="D9" i="30"/>
  <c r="D91" i="30" s="1"/>
  <c r="D65" i="30"/>
  <c r="F65" i="30"/>
  <c r="F80" i="30"/>
  <c r="D40" i="30"/>
  <c r="F57" i="30"/>
  <c r="D57" i="30"/>
  <c r="I57" i="30" s="1"/>
  <c r="F72" i="30"/>
  <c r="D121" i="30" s="1"/>
  <c r="D72" i="30"/>
  <c r="F9" i="39"/>
  <c r="D9" i="39"/>
  <c r="I9" i="39" s="1"/>
  <c r="K23" i="36"/>
  <c r="K11" i="30"/>
  <c r="K78" i="30"/>
  <c r="H90" i="30"/>
  <c r="H104" i="30"/>
  <c r="D126" i="36"/>
  <c r="H126" i="36" s="1"/>
  <c r="H105" i="36"/>
  <c r="F20" i="39"/>
  <c r="D112" i="39" s="1"/>
  <c r="D20" i="39"/>
  <c r="F120" i="39"/>
  <c r="H120" i="39" s="1"/>
  <c r="I52" i="39"/>
  <c r="K9" i="36"/>
  <c r="D25" i="39"/>
  <c r="I25" i="39" s="1"/>
  <c r="B90" i="39"/>
  <c r="K38" i="39"/>
  <c r="D57" i="39"/>
  <c r="I57" i="39" s="1"/>
  <c r="F57" i="39"/>
  <c r="K62" i="39"/>
  <c r="F118" i="46"/>
  <c r="H118" i="46" s="1"/>
  <c r="O25" i="46"/>
  <c r="D132" i="46" s="1"/>
  <c r="H132" i="46" s="1"/>
  <c r="F107" i="46"/>
  <c r="H107" i="46" s="1"/>
  <c r="K36" i="36"/>
  <c r="K48" i="30"/>
  <c r="I67" i="30"/>
  <c r="K40" i="36"/>
  <c r="K46" i="36"/>
  <c r="F72" i="36"/>
  <c r="D135" i="36" s="1"/>
  <c r="H135" i="36" s="1"/>
  <c r="D72" i="36"/>
  <c r="H147" i="39"/>
  <c r="F78" i="46"/>
  <c r="D148" i="46" s="1"/>
  <c r="H148" i="46" s="1"/>
  <c r="D78" i="46"/>
  <c r="D105" i="30"/>
  <c r="H105" i="30" s="1"/>
  <c r="F84" i="30"/>
  <c r="K30" i="36"/>
  <c r="K70" i="36"/>
  <c r="K83" i="36"/>
  <c r="H84" i="36"/>
  <c r="K84" i="36" s="1"/>
  <c r="F14" i="39"/>
  <c r="D14" i="39"/>
  <c r="D17" i="39"/>
  <c r="F114" i="39" s="1"/>
  <c r="H114" i="39" s="1"/>
  <c r="K43" i="39"/>
  <c r="F48" i="39"/>
  <c r="I48" i="39" s="1"/>
  <c r="D65" i="39"/>
  <c r="F65" i="39"/>
  <c r="D138" i="39" s="1"/>
  <c r="K70" i="39"/>
  <c r="K67" i="36"/>
  <c r="I67" i="36"/>
  <c r="K78" i="36"/>
  <c r="F23" i="39"/>
  <c r="D113" i="39" s="1"/>
  <c r="H113" i="39" s="1"/>
  <c r="F27" i="39"/>
  <c r="D27" i="39"/>
  <c r="F46" i="39"/>
  <c r="D135" i="39" s="1"/>
  <c r="H135" i="39" s="1"/>
  <c r="D46" i="39"/>
  <c r="D72" i="39"/>
  <c r="F72" i="39"/>
  <c r="F57" i="46"/>
  <c r="D125" i="46" s="1"/>
  <c r="D57" i="46"/>
  <c r="H90" i="39"/>
  <c r="H103" i="39"/>
  <c r="G69" i="34"/>
  <c r="D11" i="46"/>
  <c r="I11" i="46" s="1"/>
  <c r="F46" i="46"/>
  <c r="D124" i="46" s="1"/>
  <c r="D46" i="46"/>
  <c r="D54" i="46"/>
  <c r="F64" i="46"/>
  <c r="D127" i="46" s="1"/>
  <c r="H127" i="46" s="1"/>
  <c r="D64" i="46"/>
  <c r="F82" i="46"/>
  <c r="D82" i="46"/>
  <c r="F25" i="46"/>
  <c r="D25" i="46"/>
  <c r="F59" i="46"/>
  <c r="D59" i="46"/>
  <c r="I59" i="46" s="1"/>
  <c r="F72" i="46"/>
  <c r="D128" i="46" s="1"/>
  <c r="D72" i="46"/>
  <c r="K82" i="39"/>
  <c r="H40" i="46"/>
  <c r="K9" i="46"/>
  <c r="H157" i="46"/>
  <c r="F20" i="46"/>
  <c r="D116" i="46" s="1"/>
  <c r="D20" i="46"/>
  <c r="F38" i="46"/>
  <c r="D38" i="46"/>
  <c r="F43" i="46"/>
  <c r="D123" i="46" s="1"/>
  <c r="D43" i="46"/>
  <c r="F67" i="46"/>
  <c r="D146" i="46" s="1"/>
  <c r="H146" i="46" s="1"/>
  <c r="D67" i="46"/>
  <c r="H76" i="46"/>
  <c r="K76" i="46" s="1"/>
  <c r="F84" i="39"/>
  <c r="O12" i="46"/>
  <c r="P14" i="46" s="1"/>
  <c r="I30" i="46"/>
  <c r="I74" i="46"/>
  <c r="H108" i="46"/>
  <c r="N131" i="46" s="1"/>
  <c r="F55" i="36" l="1"/>
  <c r="D119" i="36" s="1"/>
  <c r="F23" i="30"/>
  <c r="D112" i="30" s="1"/>
  <c r="D14" i="30"/>
  <c r="D76" i="30"/>
  <c r="I86" i="46"/>
  <c r="F25" i="30"/>
  <c r="D70" i="30"/>
  <c r="F121" i="30" s="1"/>
  <c r="G115" i="46"/>
  <c r="H115" i="46" s="1"/>
  <c r="D55" i="30"/>
  <c r="F118" i="30" s="1"/>
  <c r="H118" i="30" s="1"/>
  <c r="D17" i="30"/>
  <c r="F20" i="30"/>
  <c r="D111" i="30" s="1"/>
  <c r="H111" i="30" s="1"/>
  <c r="I23" i="46"/>
  <c r="I14" i="46"/>
  <c r="F119" i="39"/>
  <c r="H119" i="39" s="1"/>
  <c r="D86" i="30"/>
  <c r="I86" i="30" s="1"/>
  <c r="D136" i="39"/>
  <c r="H119" i="46"/>
  <c r="D80" i="36"/>
  <c r="I80" i="36" s="1"/>
  <c r="F46" i="30"/>
  <c r="I46" i="30" s="1"/>
  <c r="F48" i="36"/>
  <c r="I48" i="36" s="1"/>
  <c r="I72" i="30"/>
  <c r="D62" i="30"/>
  <c r="I62" i="30" s="1"/>
  <c r="I52" i="36"/>
  <c r="D57" i="36"/>
  <c r="I57" i="36" s="1"/>
  <c r="D11" i="36"/>
  <c r="I11" i="36" s="1"/>
  <c r="F25" i="36"/>
  <c r="I25" i="36" s="1"/>
  <c r="I72" i="36"/>
  <c r="D76" i="36"/>
  <c r="I76" i="36" s="1"/>
  <c r="I72" i="39"/>
  <c r="I40" i="30"/>
  <c r="F43" i="36"/>
  <c r="D118" i="36" s="1"/>
  <c r="H118" i="36" s="1"/>
  <c r="I78" i="46"/>
  <c r="D27" i="30"/>
  <c r="D36" i="30"/>
  <c r="D65" i="36"/>
  <c r="F137" i="36" s="1"/>
  <c r="I36" i="39"/>
  <c r="F119" i="30"/>
  <c r="H119" i="30" s="1"/>
  <c r="I9" i="30"/>
  <c r="I65" i="30"/>
  <c r="I36" i="46"/>
  <c r="H113" i="46"/>
  <c r="I64" i="46"/>
  <c r="I27" i="46"/>
  <c r="D137" i="36"/>
  <c r="F131" i="36"/>
  <c r="H131" i="36" s="1"/>
  <c r="H132" i="36" s="1"/>
  <c r="I14" i="36"/>
  <c r="D20" i="36"/>
  <c r="F20" i="36"/>
  <c r="D62" i="36"/>
  <c r="F121" i="36" s="1"/>
  <c r="H121" i="36" s="1"/>
  <c r="D120" i="30"/>
  <c r="H120" i="30" s="1"/>
  <c r="H119" i="36"/>
  <c r="H142" i="30"/>
  <c r="H144" i="30" s="1"/>
  <c r="H147" i="30" s="1"/>
  <c r="H150" i="30" s="1"/>
  <c r="D43" i="30"/>
  <c r="H144" i="39"/>
  <c r="H146" i="39" s="1"/>
  <c r="H148" i="39" s="1"/>
  <c r="H151" i="39" s="1"/>
  <c r="D27" i="36"/>
  <c r="F27" i="36"/>
  <c r="I30" i="39"/>
  <c r="I23" i="39"/>
  <c r="D11" i="39"/>
  <c r="I11" i="39" s="1"/>
  <c r="D17" i="36"/>
  <c r="F17" i="36"/>
  <c r="H109" i="36"/>
  <c r="I91" i="30"/>
  <c r="I84" i="30"/>
  <c r="H112" i="30"/>
  <c r="I76" i="30"/>
  <c r="K84" i="30"/>
  <c r="I80" i="30"/>
  <c r="H121" i="30"/>
  <c r="I40" i="39"/>
  <c r="I25" i="30"/>
  <c r="I30" i="36"/>
  <c r="F123" i="46"/>
  <c r="H123" i="46" s="1"/>
  <c r="I43" i="46"/>
  <c r="F9" i="46"/>
  <c r="F93" i="46" s="1"/>
  <c r="D9" i="46"/>
  <c r="F128" i="46"/>
  <c r="H128" i="46" s="1"/>
  <c r="I72" i="46"/>
  <c r="D62" i="39"/>
  <c r="F62" i="39"/>
  <c r="D121" i="39" s="1"/>
  <c r="F116" i="46"/>
  <c r="H116" i="46" s="1"/>
  <c r="I20" i="46"/>
  <c r="H92" i="46"/>
  <c r="K40" i="46"/>
  <c r="I17" i="39"/>
  <c r="F125" i="46"/>
  <c r="H125" i="46" s="1"/>
  <c r="I57" i="46"/>
  <c r="F116" i="39"/>
  <c r="H116" i="39" s="1"/>
  <c r="I27" i="39"/>
  <c r="I65" i="39"/>
  <c r="F138" i="39"/>
  <c r="F111" i="39"/>
  <c r="H111" i="39" s="1"/>
  <c r="I14" i="39"/>
  <c r="I84" i="36"/>
  <c r="F46" i="36"/>
  <c r="D46" i="36"/>
  <c r="F112" i="39"/>
  <c r="H112" i="39" s="1"/>
  <c r="I20" i="39"/>
  <c r="H83" i="39"/>
  <c r="F145" i="46"/>
  <c r="H145" i="46" s="1"/>
  <c r="I38" i="46"/>
  <c r="I82" i="46"/>
  <c r="F126" i="46"/>
  <c r="H126" i="46" s="1"/>
  <c r="I54" i="46"/>
  <c r="D70" i="39"/>
  <c r="F70" i="39"/>
  <c r="F70" i="36"/>
  <c r="D70" i="36"/>
  <c r="F48" i="30"/>
  <c r="D48" i="30"/>
  <c r="F11" i="30"/>
  <c r="D11" i="30"/>
  <c r="I14" i="30"/>
  <c r="F110" i="30"/>
  <c r="H110" i="30" s="1"/>
  <c r="I55" i="30"/>
  <c r="F147" i="46"/>
  <c r="H147" i="46" s="1"/>
  <c r="I67" i="46"/>
  <c r="I55" i="36"/>
  <c r="F137" i="46"/>
  <c r="H137" i="46" s="1"/>
  <c r="H141" i="46" s="1"/>
  <c r="I25" i="46"/>
  <c r="F124" i="46"/>
  <c r="H124" i="46" s="1"/>
  <c r="I46" i="46"/>
  <c r="I46" i="39"/>
  <c r="F43" i="39"/>
  <c r="D118" i="39" s="1"/>
  <c r="D43" i="39"/>
  <c r="F40" i="36"/>
  <c r="D40" i="36"/>
  <c r="F36" i="36"/>
  <c r="D115" i="36" s="1"/>
  <c r="H115" i="36" s="1"/>
  <c r="D36" i="36"/>
  <c r="F9" i="36"/>
  <c r="D9" i="36"/>
  <c r="F23" i="36"/>
  <c r="D113" i="36" s="1"/>
  <c r="H113" i="36" s="1"/>
  <c r="D23" i="36"/>
  <c r="I23" i="30"/>
  <c r="I70" i="30" l="1"/>
  <c r="I20" i="30"/>
  <c r="F113" i="30"/>
  <c r="H113" i="30" s="1"/>
  <c r="I17" i="30"/>
  <c r="F114" i="30"/>
  <c r="H114" i="30" s="1"/>
  <c r="I36" i="30"/>
  <c r="I11" i="30"/>
  <c r="I43" i="36"/>
  <c r="H137" i="36"/>
  <c r="I65" i="36"/>
  <c r="F115" i="30"/>
  <c r="H115" i="30" s="1"/>
  <c r="I27" i="30"/>
  <c r="I62" i="36"/>
  <c r="K17" i="23"/>
  <c r="F112" i="36"/>
  <c r="H112" i="36" s="1"/>
  <c r="I20" i="36"/>
  <c r="I46" i="36"/>
  <c r="F116" i="36"/>
  <c r="H116" i="36" s="1"/>
  <c r="I27" i="36"/>
  <c r="H149" i="30"/>
  <c r="F117" i="30"/>
  <c r="H117" i="30" s="1"/>
  <c r="I43" i="30"/>
  <c r="F114" i="36"/>
  <c r="H114" i="36" s="1"/>
  <c r="I17" i="36"/>
  <c r="I48" i="30"/>
  <c r="H134" i="46"/>
  <c r="D91" i="36"/>
  <c r="I9" i="36"/>
  <c r="F91" i="39"/>
  <c r="H151" i="46"/>
  <c r="F121" i="39"/>
  <c r="H121" i="39" s="1"/>
  <c r="I62" i="39"/>
  <c r="F139" i="36"/>
  <c r="H139" i="36" s="1"/>
  <c r="I40" i="36"/>
  <c r="F91" i="36"/>
  <c r="F122" i="39"/>
  <c r="H122" i="39" s="1"/>
  <c r="I70" i="39"/>
  <c r="K83" i="39"/>
  <c r="H84" i="39"/>
  <c r="D93" i="46"/>
  <c r="I93" i="46" s="1"/>
  <c r="I9" i="46"/>
  <c r="I23" i="36"/>
  <c r="I36" i="36"/>
  <c r="F118" i="39"/>
  <c r="H118" i="39" s="1"/>
  <c r="I43" i="39"/>
  <c r="F122" i="36"/>
  <c r="H122" i="36" s="1"/>
  <c r="I70" i="36"/>
  <c r="D91" i="39"/>
  <c r="H143" i="36" l="1"/>
  <c r="K18" i="23"/>
  <c r="Q17" i="23"/>
  <c r="Q18" i="23" s="1"/>
  <c r="I91" i="39"/>
  <c r="H128" i="36"/>
  <c r="H153" i="46"/>
  <c r="H155" i="46" s="1"/>
  <c r="H158" i="46" s="1"/>
  <c r="I91" i="36"/>
  <c r="K84" i="39"/>
  <c r="I84" i="39"/>
  <c r="H145" i="36" l="1"/>
  <c r="H147" i="36" s="1"/>
  <c r="H150" i="36" s="1"/>
</calcChain>
</file>

<file path=xl/sharedStrings.xml><?xml version="1.0" encoding="utf-8"?>
<sst xmlns="http://schemas.openxmlformats.org/spreadsheetml/2006/main" count="6635" uniqueCount="1959">
  <si>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</si>
  <si>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</si>
  <si>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</si>
  <si>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</si>
  <si>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</si>
  <si>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</si>
  <si>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</si>
  <si>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</si>
  <si>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</si>
  <si>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</si>
  <si>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</si>
  <si>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</si>
  <si>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</si>
  <si>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>Depreciation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</si>
  <si>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</si>
  <si>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</si>
  <si>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</si>
  <si>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</si>
  <si>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</si>
  <si>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</si>
  <si>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</si>
  <si>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</si>
  <si>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</si>
  <si>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</si>
  <si>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</si>
  <si>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</si>
  <si>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</si>
  <si>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</si>
  <si>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</si>
  <si>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</si>
  <si>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</si>
  <si>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</si>
  <si>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</si>
  <si>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</si>
  <si>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Interest income</t>
  </si>
  <si>
    <t>Accrued Int. income - BF</t>
  </si>
  <si>
    <t>Land deposit</t>
  </si>
  <si>
    <t>E</t>
  </si>
  <si>
    <t>Accrued int. income - CF</t>
  </si>
  <si>
    <t>Land Improvements</t>
  </si>
  <si>
    <t>E.1</t>
  </si>
  <si>
    <t>Cash received from interest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</si>
  <si>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</si>
  <si>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</si>
  <si>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</si>
  <si>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</si>
  <si>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</si>
  <si>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</si>
  <si>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</si>
  <si>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</si>
  <si>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</si>
  <si>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Cash paid for interest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</si>
  <si>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</si>
  <si>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</si>
  <si>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</si>
  <si>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</si>
  <si>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</si>
  <si>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</si>
  <si>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</si>
  <si>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</si>
  <si>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</si>
  <si>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</si>
  <si>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</si>
  <si>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</si>
  <si>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</si>
  <si>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</si>
  <si>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</si>
  <si>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</si>
  <si>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</si>
  <si>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</si>
  <si>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</si>
  <si>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</si>
  <si>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</si>
  <si>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</si>
  <si>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</si>
  <si>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>Acturial gain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</si>
  <si>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</si>
  <si>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</si>
  <si>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</si>
  <si>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</si>
  <si>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</si>
  <si>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</si>
  <si>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</si>
  <si>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</si>
  <si>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</si>
  <si>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</si>
  <si>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</si>
  <si>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</si>
  <si>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Total Liabilities</t>
  </si>
  <si>
    <t>Common Stock Value (Excluding Additional Paid in Capital) - All Classes</t>
  </si>
  <si>
    <t>U</t>
  </si>
  <si>
    <t>Additional Paid in Capital</t>
  </si>
  <si>
    <t>Acturial (Gain) / Loss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</si>
  <si>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</si>
  <si>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</si>
  <si>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</si>
  <si>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</si>
  <si>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</si>
  <si>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</si>
  <si>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</si>
  <si>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</si>
  <si>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</si>
  <si>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>Income before income tax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</si>
  <si>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</si>
  <si>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</si>
  <si>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</si>
  <si>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</si>
  <si>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</si>
  <si>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>b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</si>
  <si>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</si>
  <si>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</si>
  <si>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</si>
  <si>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</si>
  <si>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</si>
  <si>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</si>
  <si>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</si>
  <si>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</si>
  <si>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</si>
  <si>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Prepaid construction expense</t>
  </si>
  <si>
    <t>Other current assets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</si>
  <si>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</si>
  <si>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</si>
  <si>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</si>
  <si>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</si>
  <si>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</si>
  <si>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</si>
  <si>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</si>
  <si>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</si>
  <si>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</si>
  <si>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paid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</si>
  <si>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</si>
  <si>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</si>
  <si>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</si>
  <si>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</si>
  <si>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</si>
  <si>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</si>
  <si>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</si>
  <si>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</si>
  <si>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 xml:space="preserve">Bank overdraft 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</si>
  <si>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</si>
  <si>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</si>
  <si>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</si>
  <si>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</si>
  <si>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</si>
  <si>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</si>
  <si>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ENDING OF PERIOD</t>
  </si>
  <si>
    <t>DIFF</t>
  </si>
  <si>
    <t>TB by Lead Q1'13</t>
  </si>
  <si>
    <t>Qtr 1 2013</t>
  </si>
  <si>
    <t>Qtr 1 2012</t>
  </si>
  <si>
    <t>Qtr 4 2012</t>
  </si>
  <si>
    <t>Unadj Bal</t>
  </si>
  <si>
    <t>Net AJEs</t>
  </si>
  <si>
    <t>Adj Bal</t>
  </si>
  <si>
    <t>Net RJEs</t>
  </si>
  <si>
    <t>Rpt Bal YTD</t>
  </si>
  <si>
    <t>Deferred tax asset</t>
  </si>
  <si>
    <t>Customer Advances or Deposits - Related</t>
  </si>
  <si>
    <t>Deferred Tax Liability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</si>
  <si>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</si>
  <si>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</si>
  <si>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</si>
  <si>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</si>
  <si>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</si>
  <si>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</si>
  <si>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Other comprehensive income</t>
  </si>
  <si>
    <t>Operating Income/(Loss)</t>
  </si>
  <si>
    <t>Interest Expense</t>
  </si>
  <si>
    <t>Promissory Notes</t>
  </si>
  <si>
    <t>Gain on Actuarial</t>
  </si>
  <si>
    <t>Cash received from promissory note</t>
  </si>
  <si>
    <t xml:space="preserve">Proceed from short - term loans from related parties </t>
  </si>
  <si>
    <t>TB by Lead Q2'13</t>
  </si>
  <si>
    <t>Qtr 2 2013</t>
  </si>
  <si>
    <t>Qtr 2 2012</t>
  </si>
  <si>
    <t>Qtr 4 2011</t>
  </si>
  <si>
    <t>TB by Account Q2'13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</si>
  <si>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</si>
  <si>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</si>
  <si>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</si>
  <si>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</si>
  <si>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</si>
  <si>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</si>
  <si>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</si>
  <si>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</si>
  <si>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</si>
  <si>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</si>
  <si>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</si>
  <si>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</si>
  <si>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</si>
  <si>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</si>
  <si>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</si>
  <si>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</si>
  <si>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</si>
  <si>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</si>
  <si>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</si>
  <si>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</si>
  <si>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</si>
  <si>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</si>
  <si>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</si>
  <si>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</si>
  <si>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</si>
  <si>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</si>
  <si>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</si>
  <si>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</si>
  <si>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</si>
  <si>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</si>
  <si>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1110403</t>
  </si>
  <si>
    <t>Thaitanapat Fund (TBB)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</si>
  <si>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</si>
  <si>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</si>
  <si>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</si>
  <si>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</si>
  <si>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</si>
  <si>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</si>
  <si>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</si>
  <si>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</si>
  <si>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</si>
  <si>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</si>
  <si>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</si>
  <si>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</si>
  <si>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</si>
  <si>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</si>
  <si>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</si>
  <si>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</si>
  <si>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</si>
  <si>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</si>
  <si>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</si>
  <si>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</si>
  <si>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</si>
  <si>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</si>
  <si>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</si>
  <si>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</si>
  <si>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</si>
  <si>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</si>
  <si>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</si>
  <si>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</si>
  <si>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</si>
  <si>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</si>
  <si>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</si>
  <si>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</si>
  <si>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</si>
  <si>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</si>
  <si>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</si>
  <si>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</si>
  <si>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</si>
  <si>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</si>
  <si>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</si>
  <si>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</si>
  <si>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</si>
  <si>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</si>
  <si>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</si>
  <si>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</si>
  <si>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</si>
  <si>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</si>
  <si>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</si>
  <si>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</si>
  <si>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</si>
  <si>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</si>
  <si>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</si>
  <si>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</si>
  <si>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</si>
  <si>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</si>
  <si>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</si>
  <si>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</si>
  <si>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</si>
  <si>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</si>
  <si>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</si>
  <si>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</si>
  <si>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</si>
  <si>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</si>
  <si>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</si>
  <si>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</si>
  <si>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</si>
  <si>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</si>
  <si>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</si>
  <si>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</si>
  <si>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</si>
  <si>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</si>
  <si>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</si>
  <si>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</si>
  <si>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</si>
  <si>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</si>
  <si>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</si>
  <si>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</si>
  <si>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</si>
  <si>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</si>
  <si>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</si>
  <si>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</si>
  <si>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</si>
  <si>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</si>
  <si>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</si>
  <si>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</si>
  <si>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</si>
  <si>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</si>
  <si>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</si>
  <si>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</si>
  <si>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</si>
  <si>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</si>
  <si>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</si>
  <si>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</si>
  <si>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</si>
  <si>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</si>
  <si>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</si>
  <si>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</si>
  <si>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</si>
  <si>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</si>
  <si>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</si>
  <si>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</si>
  <si>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</si>
  <si>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</si>
  <si>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</si>
  <si>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</si>
  <si>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</si>
  <si>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</si>
  <si>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</si>
  <si>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</si>
  <si>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</si>
  <si>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</si>
  <si>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</si>
  <si>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</si>
  <si>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</si>
  <si>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</si>
  <si>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</si>
  <si>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</si>
  <si>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</si>
  <si>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</si>
  <si>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</si>
  <si>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</si>
  <si>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</si>
  <si>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</si>
  <si>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</si>
  <si>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</si>
  <si>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</si>
  <si>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</si>
  <si>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</si>
  <si>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</si>
  <si>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</si>
  <si>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</si>
  <si>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</si>
  <si>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</si>
  <si>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</si>
  <si>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</si>
  <si>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</si>
  <si>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</si>
  <si>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</si>
  <si>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</si>
  <si>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</si>
  <si>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</si>
  <si>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</si>
  <si>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</si>
  <si>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</si>
  <si>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</si>
  <si>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</si>
  <si>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</si>
  <si>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</si>
  <si>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</si>
  <si>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</si>
  <si>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</si>
  <si>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</si>
  <si>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</si>
  <si>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</si>
  <si>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</si>
  <si>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</si>
  <si>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</si>
  <si>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</si>
  <si>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</si>
  <si>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</si>
  <si>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</si>
  <si>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</si>
  <si>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</si>
  <si>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</si>
  <si>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</si>
  <si>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</si>
  <si>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</si>
  <si>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</si>
  <si>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</si>
  <si>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</si>
  <si>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</si>
  <si>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</si>
  <si>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</si>
  <si>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</si>
  <si>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</si>
  <si>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</si>
  <si>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</si>
  <si>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</si>
  <si>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</si>
  <si>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</si>
  <si>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</si>
  <si>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</si>
  <si>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</si>
  <si>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</si>
  <si>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</si>
  <si>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</si>
  <si>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</si>
  <si>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</si>
  <si>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</si>
  <si>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</si>
  <si>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</si>
  <si>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</si>
  <si>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</si>
  <si>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</si>
  <si>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</si>
  <si>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</si>
  <si>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</si>
  <si>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</si>
  <si>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</si>
  <si>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</si>
  <si>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</si>
  <si>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</si>
  <si>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</si>
  <si>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</si>
  <si>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</si>
  <si>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</si>
  <si>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</si>
  <si>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</si>
  <si>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</si>
  <si>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</si>
  <si>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</si>
  <si>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</si>
  <si>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</si>
  <si>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</si>
  <si>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</si>
  <si>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</si>
  <si>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</si>
  <si>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</si>
  <si>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</si>
  <si>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</si>
  <si>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</si>
  <si>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</si>
  <si>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</si>
  <si>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</si>
  <si>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</si>
  <si>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</si>
  <si>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</si>
  <si>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</si>
  <si>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</si>
  <si>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</si>
  <si>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</si>
  <si>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</si>
  <si>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</si>
  <si>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</si>
  <si>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</si>
  <si>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Building in progress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</si>
  <si>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</si>
  <si>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</si>
  <si>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</si>
  <si>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</si>
  <si>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</si>
  <si>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</si>
  <si>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</si>
  <si>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</si>
  <si>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</si>
  <si>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</si>
  <si>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</si>
  <si>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</si>
  <si>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</si>
  <si>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</si>
  <si>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</si>
  <si>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</si>
  <si>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</si>
  <si>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</si>
  <si>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</si>
  <si>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</si>
  <si>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</si>
  <si>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</si>
  <si>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</si>
  <si>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</si>
  <si>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</si>
  <si>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</si>
  <si>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</si>
  <si>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</si>
  <si>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</si>
  <si>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</si>
  <si>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</si>
  <si>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</si>
  <si>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</si>
  <si>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</si>
  <si>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</si>
  <si>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</si>
  <si>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</si>
  <si>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</si>
  <si>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</si>
  <si>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</si>
  <si>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</si>
  <si>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</si>
  <si>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</si>
  <si>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</si>
  <si>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</si>
  <si>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</si>
  <si>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</si>
  <si>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</si>
  <si>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</si>
  <si>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</si>
  <si>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</si>
  <si>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</si>
  <si>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</si>
  <si>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</si>
  <si>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</si>
  <si>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</si>
  <si>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</si>
  <si>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</si>
  <si>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</si>
  <si>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</si>
  <si>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</si>
  <si>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</si>
  <si>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</si>
  <si>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</si>
  <si>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</si>
  <si>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</si>
  <si>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</si>
  <si>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</si>
  <si>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</si>
  <si>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</si>
  <si>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</si>
  <si>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</si>
  <si>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</si>
  <si>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</si>
  <si>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</si>
  <si>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</si>
  <si>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</si>
  <si>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</si>
  <si>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</si>
  <si>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</si>
  <si>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</si>
  <si>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</si>
  <si>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</si>
  <si>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</si>
  <si>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</si>
  <si>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</si>
  <si>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</si>
  <si>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</si>
  <si>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</si>
  <si>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</si>
  <si>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</si>
  <si>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</si>
  <si>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</si>
  <si>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</si>
  <si>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</si>
  <si>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</si>
  <si>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</si>
  <si>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</si>
  <si>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</si>
  <si>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</si>
  <si>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</si>
  <si>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</si>
  <si>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</si>
  <si>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</si>
  <si>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</si>
  <si>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</si>
  <si>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</si>
  <si>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</si>
  <si>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</si>
  <si>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</si>
  <si>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</si>
  <si>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</si>
  <si>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</si>
  <si>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</si>
  <si>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</si>
  <si>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</si>
  <si>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</si>
  <si>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</si>
  <si>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</si>
  <si>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</si>
  <si>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</si>
  <si>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</si>
  <si>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</si>
  <si>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</si>
  <si>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</si>
  <si>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</si>
  <si>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</si>
  <si>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</si>
  <si>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</si>
  <si>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</si>
  <si>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</si>
  <si>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</si>
  <si>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</si>
  <si>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</si>
  <si>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</si>
  <si>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</si>
  <si>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</si>
  <si>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</si>
  <si>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31000</t>
  </si>
  <si>
    <t>Capital</t>
  </si>
  <si>
    <t>3110101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</si>
  <si>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</si>
  <si>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</si>
  <si>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</si>
  <si>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</si>
  <si>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</si>
  <si>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</si>
  <si>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</si>
  <si>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</si>
  <si>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</si>
  <si>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</si>
  <si>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</si>
  <si>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</si>
  <si>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</si>
  <si>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</si>
  <si>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Dividend payment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</si>
  <si>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</si>
  <si>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</si>
  <si>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</si>
  <si>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</si>
  <si>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</si>
  <si>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</si>
  <si>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</si>
  <si>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</si>
  <si>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</si>
  <si>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</si>
  <si>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</si>
  <si>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</si>
  <si>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</si>
  <si>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</si>
  <si>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</si>
  <si>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</si>
  <si>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</si>
  <si>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</si>
  <si>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</si>
  <si>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</si>
  <si>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</si>
  <si>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</si>
  <si>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</si>
  <si>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</si>
  <si>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</si>
  <si>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</si>
  <si>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</si>
  <si>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</si>
  <si>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</si>
  <si>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</si>
  <si>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</si>
  <si>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</si>
  <si>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</si>
  <si>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</si>
  <si>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</si>
  <si>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</si>
  <si>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</si>
  <si>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</si>
  <si>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</si>
  <si>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</si>
  <si>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</si>
  <si>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</si>
  <si>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</si>
  <si>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</si>
  <si>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</si>
  <si>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</si>
  <si>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</si>
  <si>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</si>
  <si>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</si>
  <si>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</si>
  <si>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</si>
  <si>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</si>
  <si>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</si>
  <si>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</si>
  <si>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</si>
  <si>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</si>
  <si>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</si>
  <si>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</si>
  <si>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</si>
  <si>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</si>
  <si>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</si>
  <si>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</si>
  <si>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</si>
  <si>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</si>
  <si>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</si>
  <si>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</si>
  <si>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</si>
  <si>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</si>
  <si>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</si>
  <si>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</si>
  <si>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</si>
  <si>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</si>
  <si>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</si>
  <si>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</si>
  <si>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</si>
  <si>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</si>
  <si>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</si>
  <si>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</si>
  <si>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</si>
  <si>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</si>
  <si>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</si>
  <si>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</si>
  <si>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</si>
  <si>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</si>
  <si>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</si>
  <si>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</si>
  <si>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</si>
  <si>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</si>
  <si>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</si>
  <si>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</si>
  <si>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</si>
  <si>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</si>
  <si>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</si>
  <si>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</si>
  <si>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</si>
  <si>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</si>
  <si>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</si>
  <si>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</si>
  <si>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</si>
  <si>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</si>
  <si>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</si>
  <si>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</si>
  <si>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</si>
  <si>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</si>
  <si>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</si>
  <si>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</si>
  <si>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</si>
  <si>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</si>
  <si>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</si>
  <si>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</si>
  <si>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</si>
  <si>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</si>
  <si>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</si>
  <si>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</si>
  <si>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</si>
  <si>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</si>
  <si>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</si>
  <si>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</si>
  <si>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</si>
  <si>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</si>
  <si>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</si>
  <si>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</si>
  <si>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</si>
  <si>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</si>
  <si>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</si>
  <si>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</si>
  <si>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</si>
  <si>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</si>
  <si>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</si>
  <si>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</si>
  <si>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</si>
  <si>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</si>
  <si>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</si>
  <si>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</si>
  <si>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</si>
  <si>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</si>
  <si>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</si>
  <si>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</si>
  <si>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</si>
  <si>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</si>
  <si>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</si>
  <si>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</si>
  <si>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</si>
  <si>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</si>
  <si>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</si>
  <si>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</si>
  <si>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</si>
  <si>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</si>
  <si>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</si>
  <si>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</si>
  <si>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</si>
  <si>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</si>
  <si>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</si>
  <si>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</si>
  <si>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</si>
  <si>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</si>
  <si>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</si>
  <si>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</si>
  <si>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</si>
  <si>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</si>
  <si>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</si>
  <si>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</si>
  <si>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</si>
  <si>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</si>
  <si>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</si>
  <si>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</si>
  <si>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</si>
  <si>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</si>
  <si>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</si>
  <si>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</si>
  <si>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</si>
  <si>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</si>
  <si>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</si>
  <si>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</si>
  <si>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</si>
  <si>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</si>
  <si>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</si>
  <si>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</si>
  <si>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</si>
  <si>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</si>
  <si>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</si>
  <si>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</si>
  <si>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</si>
  <si>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</si>
  <si>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</si>
  <si>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</si>
  <si>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</si>
  <si>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</si>
  <si>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</si>
  <si>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</si>
  <si>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</si>
  <si>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</si>
  <si>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</si>
  <si>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</si>
  <si>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</si>
  <si>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</si>
  <si>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</si>
  <si>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</si>
  <si>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</si>
  <si>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</si>
  <si>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</si>
  <si>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</si>
  <si>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</si>
  <si>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</si>
  <si>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</si>
  <si>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</si>
  <si>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</si>
  <si>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</si>
  <si>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</si>
  <si>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</si>
  <si>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</si>
  <si>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</si>
  <si>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</si>
  <si>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</si>
  <si>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</si>
  <si>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</si>
  <si>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</si>
  <si>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</si>
  <si>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</si>
  <si>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</si>
  <si>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</si>
  <si>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</si>
  <si>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</si>
  <si>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</si>
  <si>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</si>
  <si>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</si>
  <si>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</si>
  <si>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</si>
  <si>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</si>
  <si>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</si>
  <si>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</si>
  <si>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</si>
  <si>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</si>
  <si>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</si>
  <si>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</si>
  <si>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</si>
  <si>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</si>
  <si>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</si>
  <si>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</si>
  <si>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</si>
  <si>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</si>
  <si>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</si>
  <si>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</si>
  <si>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</si>
  <si>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</si>
  <si>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</si>
  <si>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</si>
  <si>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</si>
  <si>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</si>
  <si>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</si>
  <si>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</si>
  <si>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</si>
  <si>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</si>
  <si>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</si>
  <si>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</si>
  <si>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</si>
  <si>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</si>
  <si>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</si>
  <si>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</si>
  <si>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</si>
  <si>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</si>
  <si>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</si>
  <si>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</si>
  <si>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</si>
  <si>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</si>
  <si>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</si>
  <si>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</si>
  <si>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</si>
  <si>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</si>
  <si>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</si>
  <si>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</si>
  <si>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</si>
  <si>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</si>
  <si>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</si>
  <si>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</si>
  <si>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</si>
  <si>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</si>
  <si>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</si>
  <si>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</si>
  <si>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</si>
  <si>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</si>
  <si>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</si>
  <si>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</si>
  <si>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</si>
  <si>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</si>
  <si>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</si>
  <si>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</si>
  <si>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</si>
  <si>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</si>
  <si>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</si>
  <si>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</si>
  <si>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</si>
  <si>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</si>
  <si>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</si>
  <si>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</si>
  <si>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</si>
  <si>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</si>
  <si>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</si>
  <si>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</si>
  <si>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</si>
  <si>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</si>
  <si>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</si>
  <si>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</si>
  <si>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</si>
  <si>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</si>
  <si>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</si>
  <si>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</si>
  <si>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</si>
  <si>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</si>
  <si>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</si>
  <si>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</si>
  <si>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</si>
  <si>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</si>
  <si>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</si>
  <si>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</si>
  <si>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</si>
  <si>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</si>
  <si>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</si>
  <si>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</si>
  <si>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</si>
  <si>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</si>
  <si>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</si>
  <si>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</si>
  <si>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</si>
  <si>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</si>
  <si>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</si>
  <si>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</si>
  <si>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</si>
  <si>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</si>
  <si>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</si>
  <si>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</si>
  <si>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</si>
  <si>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</si>
  <si>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</si>
  <si>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</si>
  <si>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</si>
  <si>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</si>
  <si>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</si>
  <si>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</si>
  <si>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</si>
  <si>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</si>
  <si>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</si>
  <si>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</si>
  <si>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</si>
  <si>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</si>
  <si>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</si>
  <si>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</si>
  <si>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</si>
  <si>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</si>
  <si>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</si>
  <si>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</si>
  <si>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</si>
  <si>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</si>
  <si>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</si>
  <si>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</si>
  <si>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</si>
  <si>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</si>
  <si>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</si>
  <si>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</si>
  <si>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</si>
  <si>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</si>
  <si>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</si>
  <si>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</si>
  <si>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</si>
  <si>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</si>
  <si>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</si>
  <si>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</si>
  <si>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</si>
  <si>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</si>
  <si>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</si>
  <si>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</si>
  <si>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</si>
  <si>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</si>
  <si>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</si>
  <si>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</si>
  <si>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</si>
  <si>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</si>
  <si>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</si>
  <si>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</si>
  <si>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</si>
  <si>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</si>
  <si>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</si>
  <si>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</si>
  <si>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</si>
  <si>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</si>
  <si>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</si>
  <si>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</si>
  <si>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</si>
  <si>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</si>
  <si>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</si>
  <si>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</si>
  <si>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</si>
  <si>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</si>
  <si>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</si>
  <si>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</si>
  <si>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</si>
  <si>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</si>
  <si>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</si>
  <si>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</si>
  <si>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</si>
  <si>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</si>
  <si>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</si>
  <si>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</si>
  <si>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</si>
  <si>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</si>
  <si>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</si>
  <si>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</si>
  <si>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</si>
  <si>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</si>
  <si>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</si>
  <si>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</si>
  <si>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</si>
  <si>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</si>
  <si>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</si>
  <si>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</si>
  <si>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</si>
  <si>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</si>
  <si>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</si>
  <si>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</si>
  <si>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</si>
  <si>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</si>
  <si>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</si>
  <si>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</si>
  <si>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</si>
  <si>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</si>
  <si>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</si>
  <si>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</si>
  <si>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</si>
  <si>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</si>
  <si>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</si>
  <si>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</si>
  <si>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</si>
  <si>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</si>
  <si>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</si>
  <si>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</si>
  <si>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</si>
  <si>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</si>
  <si>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</si>
  <si>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</si>
  <si>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</si>
  <si>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</si>
  <si>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</si>
  <si>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</si>
  <si>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</si>
  <si>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</si>
  <si>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</si>
  <si>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</si>
  <si>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</si>
  <si>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</si>
  <si>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</si>
  <si>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</si>
  <si>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Acocunt Q4'13</t>
  </si>
  <si>
    <t>Qtr 4 2013</t>
  </si>
  <si>
    <t>11300.5</t>
  </si>
  <si>
    <t>1110103A</t>
  </si>
  <si>
    <t>1310202</t>
  </si>
  <si>
    <t>Refundable input VaT</t>
  </si>
  <si>
    <t>1220119</t>
  </si>
  <si>
    <t>Office-construction in progress</t>
  </si>
  <si>
    <t>12701.1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</si>
  <si>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</si>
  <si>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</si>
  <si>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</si>
  <si>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</si>
  <si>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</si>
  <si>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</si>
  <si>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</si>
  <si>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</si>
  <si>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</si>
  <si>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</si>
  <si>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</si>
  <si>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</si>
  <si>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</si>
  <si>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</si>
  <si>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</si>
  <si>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</si>
  <si>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</si>
  <si>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</si>
  <si>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</si>
  <si>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</si>
  <si>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</si>
  <si>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</si>
  <si>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</si>
  <si>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</si>
  <si>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</si>
  <si>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</si>
  <si>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</si>
  <si>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</si>
  <si>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</si>
  <si>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Receivables, Net</t>
  </si>
  <si>
    <t>Report AR</t>
  </si>
  <si>
    <t>Inventories, Net</t>
  </si>
  <si>
    <t>Other Assets - Current</t>
  </si>
  <si>
    <t>Reconcile PP.30 (AR Revenue)</t>
  </si>
  <si>
    <t>Prepaid construction costs</t>
  </si>
  <si>
    <t>Advance for material purchases</t>
  </si>
  <si>
    <t>Total Current Assets</t>
  </si>
  <si>
    <t>Invetment Property</t>
  </si>
  <si>
    <t>พท.โครงการ RV3 ยังก่อสร้างไม่เสร็จ เลยไม่ต้องทำการประเมิน FV</t>
  </si>
  <si>
    <t>Intangible Assets, Net</t>
  </si>
  <si>
    <t>Deferred Tax Assets - Noncurrent</t>
  </si>
  <si>
    <t>Other Assets - Noncurrent</t>
  </si>
  <si>
    <t>Investments</t>
  </si>
  <si>
    <t>Restricted cash</t>
  </si>
  <si>
    <t>Accrued interest can tie up with Prix / Accrued adavertising what's ? / How to set accrued bonus</t>
  </si>
  <si>
    <t>Deferred Income Tax Liabilities - Current</t>
  </si>
  <si>
    <t>Other Liabilities - Current</t>
  </si>
  <si>
    <t>Construction account payable</t>
  </si>
  <si>
    <t>Current portion long -  term loan from bank</t>
  </si>
  <si>
    <t>Advance received from customer - Related</t>
  </si>
  <si>
    <t>Advance received from customer</t>
  </si>
  <si>
    <t>Other payable</t>
  </si>
  <si>
    <t>Total Current Liabilities</t>
  </si>
  <si>
    <t>Other Liabilities - Noncurrent</t>
  </si>
  <si>
    <t>Accrued construction RK2</t>
  </si>
  <si>
    <t>Long - term loan  from bank</t>
  </si>
  <si>
    <t>Retention payable</t>
  </si>
  <si>
    <t>Payable for land purchase</t>
  </si>
  <si>
    <t>ตั้ง Legal resrve</t>
  </si>
  <si>
    <t>Other Operating Revenue</t>
  </si>
  <si>
    <t>Revenues</t>
  </si>
  <si>
    <t>Cost of Goods Sold</t>
  </si>
  <si>
    <t>Total Cost of Goods Sold</t>
  </si>
  <si>
    <t>Gross Profit</t>
  </si>
  <si>
    <t>Selling Expense</t>
  </si>
  <si>
    <t>Reconcile PND.1</t>
  </si>
  <si>
    <t>General and Administrative Expense</t>
  </si>
  <si>
    <t>Total Operating Expense</t>
  </si>
  <si>
    <t>Operating Income</t>
  </si>
  <si>
    <t>Interest Income/Expense</t>
  </si>
  <si>
    <t>TB by Account - Q4 2014 - Richy Place 2002  PCL</t>
  </si>
  <si>
    <t>Account Number</t>
  </si>
  <si>
    <t>Account Name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</si>
  <si>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</si>
  <si>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</si>
  <si>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</si>
  <si>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</si>
  <si>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</si>
  <si>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</si>
  <si>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</si>
  <si>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</si>
  <si>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1110307</t>
  </si>
  <si>
    <t>Current Account - KTB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</si>
  <si>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</si>
  <si>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</si>
  <si>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</si>
  <si>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</si>
  <si>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</si>
  <si>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</si>
  <si>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</si>
  <si>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</si>
  <si>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</si>
  <si>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</si>
  <si>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1120415</t>
  </si>
  <si>
    <t>Loan fee</t>
  </si>
  <si>
    <t>1120417</t>
  </si>
  <si>
    <t>Insurance Construction (WIP)</t>
  </si>
  <si>
    <t>1120418</t>
  </si>
  <si>
    <t>Studying project expense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</si>
  <si>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</si>
  <si>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</si>
  <si>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</si>
  <si>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</si>
  <si>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</si>
  <si>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</si>
  <si>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</si>
  <si>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</si>
  <si>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1160203A</t>
  </si>
  <si>
    <t>Prepaid CIT (PND.51)</t>
  </si>
  <si>
    <t>1160205</t>
  </si>
  <si>
    <t>1160206</t>
  </si>
  <si>
    <t>Prepaid interest</t>
  </si>
  <si>
    <t>1160302</t>
  </si>
  <si>
    <t>Advance transfer</t>
  </si>
  <si>
    <t>1160303</t>
  </si>
  <si>
    <t>suspend account of Advance payment  - Transferred ownership</t>
  </si>
  <si>
    <t>1160401</t>
  </si>
  <si>
    <t>1160402</t>
  </si>
  <si>
    <t>1160403</t>
  </si>
  <si>
    <t>Input vat</t>
  </si>
  <si>
    <t>1160404</t>
  </si>
  <si>
    <t>1160405</t>
  </si>
  <si>
    <t>Accrued income</t>
  </si>
  <si>
    <t>1160407</t>
  </si>
  <si>
    <t>Premium</t>
  </si>
  <si>
    <t>1250104</t>
  </si>
  <si>
    <t>1150101</t>
  </si>
  <si>
    <t>Land inprovement</t>
  </si>
  <si>
    <t>1140101</t>
  </si>
  <si>
    <t>1260101</t>
  </si>
  <si>
    <t>Investment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</si>
  <si>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</si>
  <si>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</si>
  <si>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</si>
  <si>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</si>
  <si>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</si>
  <si>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</si>
  <si>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</si>
  <si>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</si>
  <si>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</si>
  <si>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</si>
  <si>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</si>
  <si>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</si>
  <si>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</si>
  <si>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</si>
  <si>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</si>
  <si>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</si>
  <si>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</si>
  <si>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</si>
  <si>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</si>
  <si>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</si>
  <si>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</si>
  <si>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</si>
  <si>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</si>
  <si>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</si>
  <si>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>Open fund - Phatra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</si>
  <si>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</si>
  <si>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</si>
  <si>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</si>
  <si>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</si>
  <si>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</si>
  <si>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</si>
  <si>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</si>
  <si>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</si>
  <si>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</si>
  <si>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</si>
  <si>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</si>
  <si>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</si>
  <si>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</si>
  <si>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</si>
  <si>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</si>
  <si>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</si>
  <si>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</si>
  <si>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</si>
  <si>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</si>
  <si>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</si>
  <si>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2240101</t>
  </si>
  <si>
    <t>Deferred  income tax - Liabilities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</si>
  <si>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</si>
  <si>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</si>
  <si>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</si>
  <si>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</si>
  <si>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</si>
  <si>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</si>
  <si>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</si>
  <si>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</si>
  <si>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</si>
  <si>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</si>
  <si>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Advanced received from customer-suspense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</si>
  <si>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</si>
  <si>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</si>
  <si>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</si>
  <si>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</si>
  <si>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</si>
  <si>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</si>
  <si>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</si>
  <si>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</si>
  <si>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</si>
  <si>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</si>
  <si>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</si>
  <si>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</si>
  <si>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</si>
  <si>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</si>
  <si>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</si>
  <si>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</si>
  <si>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</si>
  <si>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</si>
  <si>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</si>
  <si>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</si>
  <si>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</si>
  <si>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</si>
  <si>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</si>
  <si>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</si>
  <si>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</si>
  <si>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</si>
  <si>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</si>
  <si>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</si>
  <si>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</si>
  <si>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</si>
  <si>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</si>
  <si>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</si>
  <si>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</si>
  <si>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4110103</t>
  </si>
  <si>
    <t>4120101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</si>
  <si>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</si>
  <si>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</si>
  <si>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</si>
  <si>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</si>
  <si>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</si>
  <si>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</si>
  <si>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</si>
  <si>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</si>
  <si>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</si>
  <si>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</si>
  <si>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</si>
  <si>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</si>
  <si>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</si>
  <si>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</si>
  <si>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</si>
  <si>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</si>
  <si>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</si>
  <si>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</si>
  <si>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</si>
  <si>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</si>
  <si>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</si>
  <si>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</si>
  <si>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</si>
  <si>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</si>
  <si>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</si>
  <si>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</si>
  <si>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</si>
  <si>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</si>
  <si>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</si>
  <si>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</si>
  <si>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</si>
  <si>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</si>
  <si>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</si>
  <si>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</si>
  <si>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</si>
  <si>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</si>
  <si>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</si>
  <si>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</si>
  <si>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</si>
  <si>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</si>
  <si>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</si>
  <si>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</si>
  <si>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</si>
  <si>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</si>
  <si>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</si>
  <si>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</si>
  <si>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</si>
  <si>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</si>
  <si>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</si>
  <si>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</si>
  <si>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</si>
  <si>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</si>
  <si>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</si>
  <si>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</si>
  <si>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</si>
  <si>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</si>
  <si>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</si>
  <si>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</si>
  <si>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</si>
  <si>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</si>
  <si>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</si>
  <si>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</si>
  <si>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</si>
  <si>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</si>
  <si>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</si>
  <si>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</si>
  <si>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</si>
  <si>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</si>
  <si>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</si>
  <si>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</si>
  <si>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CSR espense</t>
  </si>
  <si>
    <t>7010302</t>
  </si>
  <si>
    <t>Entertainment expense</t>
  </si>
  <si>
    <t>7010503</t>
  </si>
  <si>
    <t>Other taxes and fees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</si>
  <si>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</si>
  <si>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</si>
  <si>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</si>
  <si>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</si>
  <si>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</si>
  <si>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</si>
  <si>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</si>
  <si>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</si>
  <si>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</si>
  <si>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</si>
  <si>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</si>
  <si>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</si>
  <si>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</si>
  <si>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</si>
  <si>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</si>
  <si>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</si>
  <si>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</si>
  <si>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</si>
  <si>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</si>
  <si>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</si>
  <si>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</si>
  <si>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</si>
  <si>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</si>
  <si>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</si>
  <si>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</si>
  <si>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</si>
  <si>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</si>
  <si>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</si>
  <si>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</si>
  <si>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</si>
  <si>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</si>
  <si>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</si>
  <si>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</si>
  <si>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</si>
  <si>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</si>
  <si>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</si>
  <si>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</si>
  <si>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</si>
  <si>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</si>
  <si>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</si>
  <si>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</si>
  <si>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</si>
  <si>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</si>
  <si>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</si>
  <si>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</si>
  <si>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</si>
  <si>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</si>
  <si>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</si>
  <si>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</si>
  <si>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</si>
  <si>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</si>
  <si>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</si>
  <si>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</si>
  <si>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</si>
  <si>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</si>
  <si>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</si>
  <si>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</si>
  <si>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</si>
  <si>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</si>
  <si>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</si>
  <si>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</si>
  <si>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</si>
  <si>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</si>
  <si>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</si>
  <si>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</si>
  <si>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</si>
  <si>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</si>
  <si>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</si>
  <si>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</si>
  <si>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</si>
  <si>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</si>
  <si>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</si>
  <si>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</si>
  <si>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</si>
  <si>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</si>
  <si>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</si>
  <si>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</si>
  <si>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</si>
  <si>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</si>
  <si>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</si>
  <si>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</si>
  <si>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</si>
  <si>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</si>
  <si>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</si>
  <si>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</si>
  <si>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</si>
  <si>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</si>
  <si>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</si>
  <si>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</si>
  <si>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</si>
  <si>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</si>
  <si>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</si>
  <si>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</si>
  <si>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</si>
  <si>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</si>
  <si>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</si>
  <si>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</si>
  <si>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</si>
  <si>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</si>
  <si>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</si>
  <si>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7210901</t>
  </si>
  <si>
    <t>Addback expense</t>
  </si>
  <si>
    <t>7210903</t>
  </si>
  <si>
    <t>Output vat - premium</t>
  </si>
  <si>
    <t>7110316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</si>
  <si>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</si>
  <si>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</si>
  <si>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</si>
  <si>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</si>
  <si>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</si>
  <si>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</si>
  <si>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</si>
  <si>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</si>
  <si>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</si>
  <si>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Richy Place 2002 PLC.</t>
  </si>
  <si>
    <t>Interest expenses &amp; cost</t>
  </si>
  <si>
    <t>O.1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</si>
  <si>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</si>
  <si>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</si>
  <si>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</si>
  <si>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</si>
  <si>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</si>
  <si>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</si>
  <si>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</si>
  <si>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</si>
  <si>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</si>
  <si>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</si>
  <si>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</si>
  <si>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</si>
  <si>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</si>
  <si>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</si>
  <si>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</si>
  <si>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</si>
  <si>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TB by Lead - Q3'14 - Richy Place 2002  PCL</t>
  </si>
  <si>
    <t>W/P Ref</t>
  </si>
  <si>
    <t>บริษัท ริชี่ เพลซ 2002 จำกัด</t>
  </si>
  <si>
    <t>หมายเหตุประกอบงบการเงินระหว่างกาลแบบย่อ</t>
  </si>
  <si>
    <t>วันที่ 30 กันยายน 2556 (ยังไม่ได้ตรวจสอบ แต่สอบทานแล้ว)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</si>
  <si>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</si>
  <si>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</si>
  <si>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</si>
  <si>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</si>
  <si>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</si>
  <si>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</si>
  <si>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</si>
  <si>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</si>
  <si>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</si>
  <si>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</si>
  <si>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</si>
  <si>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</si>
  <si>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</si>
  <si>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</si>
  <si>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</si>
  <si>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</si>
  <si>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</si>
  <si>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</si>
  <si>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</si>
  <si>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</si>
  <si>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</si>
  <si>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</si>
  <si>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>งบแสดงฐานะการเงิน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</si>
  <si>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</si>
  <si>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</si>
  <si>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</si>
  <si>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>วันที่ 30 กันยายน 2555</t>
  </si>
  <si>
    <t>งบกำไรขาดทุนเบ็ดเสร็จ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</si>
  <si>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</si>
  <si>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</si>
  <si>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</si>
  <si>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</si>
  <si>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บาท</t>
  </si>
  <si>
    <t>30 กันยายน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</si>
  <si>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</si>
  <si>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</si>
  <si>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</si>
  <si>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</si>
  <si>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</si>
  <si>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</si>
  <si>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</si>
  <si>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</si>
  <si>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r>
      <rPr>
        <sz val="14"/>
        <color indexed="8"/>
        <rFont val="Browallia New"/>
        <family val="2"/>
      </rP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</si>
  <si>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</si>
  <si>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</si>
  <si>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</si>
  <si>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</si>
  <si>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ยอดคงเหลือ ณ วันที่ 30 กันยายน 2556</t>
  </si>
  <si>
    <t>4.</t>
  </si>
  <si>
    <t>เงินมัดจำค่าที่ดิน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</si>
  <si>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</si>
  <si>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</si>
  <si>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</si>
  <si>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</si>
  <si>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</si>
  <si>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</si>
  <si>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ราคาตามบัญชีสุทธิ ณ วันที่ 30 กันยายน 2556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</si>
  <si>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</si>
  <si>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</si>
  <si>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</si>
  <si>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</si>
  <si>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</si>
  <si>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</si>
  <si>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</si>
  <si>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</si>
  <si>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</si>
  <si>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</si>
  <si>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</si>
  <si>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</si>
  <si>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</si>
  <si>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</si>
  <si>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</si>
  <si>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>30 มิถุนายน 2556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</si>
  <si>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</si>
  <si>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</si>
  <si>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</si>
  <si>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</si>
  <si>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</si>
  <si>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</si>
  <si>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</si>
  <si>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</si>
  <si>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</si>
  <si>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</si>
  <si>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</si>
  <si>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</si>
  <si>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</si>
  <si>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</si>
  <si>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</si>
  <si>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</si>
  <si>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</si>
  <si>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</si>
  <si>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</si>
  <si>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</si>
  <si>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</si>
  <si>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</si>
  <si>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</si>
  <si>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</si>
  <si>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</si>
  <si>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กรรมการบริหารของบริษัท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</si>
  <si>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</si>
  <si>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</si>
  <si>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</si>
  <si>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</si>
  <si>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กรรมการตรวจสอบของบริษัท</t>
  </si>
  <si>
    <t>นางสาวนงลักษณ์ วนธรรมพงศ์</t>
  </si>
  <si>
    <t>กรรมการของบริษัท และผู้ถือหุ้น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</si>
  <si>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</si>
  <si>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</si>
  <si>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</si>
  <si>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</si>
  <si>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</si>
  <si>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</si>
  <si>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</si>
  <si>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</si>
  <si>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</si>
  <si>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</si>
  <si>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</si>
  <si>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</si>
  <si>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</si>
  <si>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</si>
  <si>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</si>
  <si>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</si>
  <si>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</si>
  <si>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</si>
  <si>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</si>
  <si>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</si>
  <si>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</si>
  <si>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</si>
  <si>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</si>
  <si>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</si>
  <si>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      บริษัท เค.ซี.เอส.แอนด์ แอสโซซิเอทส์ จำกัด</t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</si>
  <si>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</si>
  <si>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 xml:space="preserve">สำหรับงวดสามเดือนสิ้นสุดวันที่ </t>
  </si>
  <si>
    <t>รายการธุรกิจกับ</t>
  </si>
  <si>
    <t xml:space="preserve">30 กันยายน </t>
  </si>
  <si>
    <t>บริษัทที่เกี่ยวข้องกัน</t>
  </si>
  <si>
    <t>นโยบายการกำหนดราคา</t>
  </si>
  <si>
    <t>รายได้จากการขายอสังหาริมทรัพย์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</si>
  <si>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</si>
  <si>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</si>
  <si>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</si>
  <si>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</si>
  <si>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</si>
  <si>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</si>
  <si>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ดอกเบี้ยจ่าย</t>
  </si>
  <si>
    <t>อัตราดอกเบี้ยตามที่ตกลงกัน</t>
  </si>
  <si>
    <t>ค่าตอบแทนผู้บริหาร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</si>
  <si>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</si>
  <si>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</si>
  <si>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 xml:space="preserve">สำหรับงวดเก้าเดือนสิ้นสุดวันที่ 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</si>
  <si>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</si>
  <si>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</si>
  <si>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</si>
  <si>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</si>
  <si>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</si>
  <si>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>เงินกู้ยืมจากบุคคลหรือบริษัทที่เกี่ยวข้อง</t>
  </si>
  <si>
    <t xml:space="preserve">รวม </t>
  </si>
  <si>
    <t>เงินรับล่วงหน้าจากลูกค้า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</si>
  <si>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</si>
  <si>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</si>
  <si>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</si>
  <si>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</si>
  <si>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</si>
  <si>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</si>
  <si>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</si>
  <si>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</si>
  <si>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</si>
  <si>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</si>
  <si>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</si>
  <si>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หนี้สินภาระผูกพันสำหรับผลประโยชน์พนักงาน</t>
  </si>
  <si>
    <t>ยอดคงเหลือต้นงวด ณ วันที่ 1 มกราคม 2556</t>
  </si>
  <si>
    <t>ต้นทุนบริการปัจจุบัน</t>
  </si>
  <si>
    <t xml:space="preserve">ใช้การคำนวณดอกเบี้ยแบบปันส่วน </t>
  </si>
  <si>
    <t>ยอดคงเหลือสิ้นงวด ณ วันที่ 30 กันยายน 2556</t>
  </si>
  <si>
    <t>10.</t>
  </si>
  <si>
    <t>ทุนเรือนหุ้น</t>
  </si>
  <si>
    <t xml:space="preserve">วันที่
เพิ่มทุน
</t>
  </si>
  <si>
    <t xml:space="preserve">จำนวนหุ้น
สามัญ
</t>
  </si>
  <si>
    <t>หุ้นสามัญ</t>
  </si>
  <si>
    <t>ต้องเพิ่มหมายเหตุเรื่องการเพิ่มทุนช่วงต้นเดือน 10 หรือไม่?</t>
  </si>
  <si>
    <t>ณ วันที่ 1 มกราคม 2555</t>
  </si>
  <si>
    <t>การออกหุ้นใหม่</t>
  </si>
  <si>
    <t>ณ วันที่ 1 มกราคม 2556</t>
  </si>
  <si>
    <t>ณ วันที่ 30 กันยายน 2556</t>
  </si>
  <si>
    <t>11.</t>
  </si>
  <si>
    <t>การจ่ายเงินปันผล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</si>
  <si>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</si>
  <si>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</si>
  <si>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</si>
  <si>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</si>
  <si>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</si>
  <si>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</si>
  <si>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</si>
  <si>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</si>
  <si>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</si>
  <si>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</si>
  <si>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>สินทรัพย์ภาษีเงินได้รอตัดบัญชี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</si>
  <si>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</si>
  <si>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</si>
  <si>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</si>
  <si>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</si>
  <si>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</si>
  <si>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</si>
  <si>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</si>
  <si>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</si>
  <si>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</si>
  <si>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</si>
  <si>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</si>
  <si>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</si>
  <si>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</si>
  <si>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</si>
  <si>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</si>
  <si>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</si>
  <si>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</si>
  <si>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</si>
  <si>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</si>
  <si>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</si>
  <si>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</si>
  <si>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</si>
  <si>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</si>
  <si>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</si>
  <si>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</si>
  <si>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</si>
  <si>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</si>
  <si>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</si>
  <si>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</si>
  <si>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</si>
  <si>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</si>
  <si>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</si>
  <si>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</si>
  <si>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>17.2 บริษัทมีภาระผูกพันตามสัญญาเช่าดำเนินงาน ณ วันที่ 30 กันยายน 2556 ดังนี้</t>
  </si>
  <si>
    <t>ชำระภายใน 1 ปี</t>
  </si>
  <si>
    <t>มากกว่า 1 ปี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</si>
  <si>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</si>
  <si>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</si>
  <si>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</si>
  <si>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</si>
  <si>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</si>
  <si>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</si>
  <si>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</si>
  <si>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</si>
  <si>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19.</t>
  </si>
  <si>
    <t>การอนุมัติงบการเงิน</t>
  </si>
  <si>
    <t xml:space="preserve">งบการเงินนี้ได้รับอนุมัติจากคณะกรรมการของบริษัทแล้ว เมื่อวันที่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</si>
  <si>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</si>
  <si>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</si>
  <si>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RICHY PLACE 2002 PUBLIC COMPANY LIMITED AND ITS SUBSIDIARIES</t>
  </si>
  <si>
    <t>STATEMENTS OF FINANCIAL POSITION</t>
  </si>
  <si>
    <t>ASSETS</t>
  </si>
  <si>
    <t>Baht</t>
  </si>
  <si>
    <t xml:space="preserve">Consolidated </t>
  </si>
  <si>
    <t>Separate</t>
  </si>
  <si>
    <t xml:space="preserve"> financial statements</t>
  </si>
  <si>
    <t>As at December</t>
  </si>
  <si>
    <t>Notes</t>
  </si>
  <si>
    <t xml:space="preserve"> 31, 2025</t>
  </si>
  <si>
    <t>CURRENT ASSETS</t>
  </si>
  <si>
    <t>Cash and cash equivalents</t>
  </si>
  <si>
    <t>Trade and other current receivables</t>
  </si>
  <si>
    <t>Short-term loans to related parties</t>
  </si>
  <si>
    <t>Real estate project under development</t>
  </si>
  <si>
    <t>Advance payment for constructions</t>
  </si>
  <si>
    <t xml:space="preserve">Total Current Assets </t>
  </si>
  <si>
    <t xml:space="preserve">NON - CURRENT ASSETS </t>
  </si>
  <si>
    <t>Investments in subsidiaries</t>
  </si>
  <si>
    <t>Land held for development</t>
  </si>
  <si>
    <t>Investments in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</si>
  <si>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</si>
  <si>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</si>
  <si>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</si>
  <si>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</si>
  <si>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</si>
  <si>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 - Current Assets </t>
  </si>
  <si>
    <t xml:space="preserve">TOTAL ASSETS </t>
  </si>
  <si>
    <t>- 3 -</t>
  </si>
  <si>
    <t>STATEMENTS OF FINANCIAL POSITION (CONT.)</t>
  </si>
  <si>
    <t>LIABILITIES AND SHAREHOLDERS' EQUITY</t>
  </si>
  <si>
    <t>CURRENT LIABILITIES</t>
  </si>
  <si>
    <t xml:space="preserve">Bank overdraft and short-term loans </t>
  </si>
  <si>
    <t>Trade and other current payables</t>
  </si>
  <si>
    <t>Current contract liabilities</t>
  </si>
  <si>
    <t>Current portion of lease liabilities</t>
  </si>
  <si>
    <t>Current portion of long-term loans</t>
  </si>
  <si>
    <t>Short-term loans from related parties</t>
  </si>
  <si>
    <t xml:space="preserve">Income tax payable </t>
  </si>
  <si>
    <t>Other current liabilities</t>
  </si>
  <si>
    <t xml:space="preserve">NON - CURRENT LIABILITIES </t>
  </si>
  <si>
    <t>Lease liabilities</t>
  </si>
  <si>
    <t xml:space="preserve">Long-term loans </t>
  </si>
  <si>
    <t>Provision for compensation for housing estate</t>
  </si>
  <si>
    <t>juristic persons</t>
  </si>
  <si>
    <t xml:space="preserve">Total Non - Current Liabilities </t>
  </si>
  <si>
    <t>TOTAL LIABILITIES</t>
  </si>
  <si>
    <t>- 4 -</t>
  </si>
  <si>
    <t>LIABILITIES AND SHAREHOLDERS' EQUITY (CONT.)</t>
  </si>
  <si>
    <t>SHAREHOLDERS' EQUITY</t>
  </si>
  <si>
    <t>Share capital</t>
  </si>
  <si>
    <t xml:space="preserve">Authorised share capital </t>
  </si>
  <si>
    <t>2,108,322,777 ordinary shares of Baht 1 each</t>
  </si>
  <si>
    <t xml:space="preserve">Issued and paid-up share capital </t>
  </si>
  <si>
    <t>1,628,322,777 ordinary shares of Baht 1 each</t>
  </si>
  <si>
    <t>Premium on ordinary shares</t>
  </si>
  <si>
    <t>Retained earnings</t>
  </si>
  <si>
    <t xml:space="preserve">     </t>
  </si>
  <si>
    <t>- Appropriated legal reserve</t>
  </si>
  <si>
    <t>- Unappropriated</t>
  </si>
  <si>
    <t>TOTAL SHAREHOLDERS' EQUITY</t>
  </si>
  <si>
    <t>TOTAL LIABILITIES AND SHAREHOLDERS' EQUITY</t>
  </si>
  <si>
    <t xml:space="preserve">STATEMENTS OF COMPREHENSIVE INCOME </t>
  </si>
  <si>
    <t>2025</t>
  </si>
  <si>
    <t>Revenues from sales</t>
  </si>
  <si>
    <t>Rental income and service</t>
  </si>
  <si>
    <t>Other incomes</t>
  </si>
  <si>
    <t>Total revenues</t>
  </si>
  <si>
    <t>Expenses</t>
  </si>
  <si>
    <t xml:space="preserve">Cost of sales </t>
  </si>
  <si>
    <t xml:space="preserve">Cost for rent and service </t>
  </si>
  <si>
    <t>Distribution costs</t>
  </si>
  <si>
    <t>Administrative expenses</t>
  </si>
  <si>
    <t>Finance costs</t>
  </si>
  <si>
    <t>Profit (loss) before income tax expenses</t>
  </si>
  <si>
    <t xml:space="preserve">Other comprehensive income </t>
  </si>
  <si>
    <t>Earnings per share</t>
  </si>
  <si>
    <t>Basic earnings per share (Baht per share)</t>
  </si>
  <si>
    <t>- 6 -</t>
  </si>
  <si>
    <t>STATEMENTS OF CHANGES IN SHAREHOLDERS' EQUITY</t>
  </si>
  <si>
    <t>Consolidated financial statements</t>
  </si>
  <si>
    <t xml:space="preserve">Issued and </t>
  </si>
  <si>
    <t xml:space="preserve">Premium on </t>
  </si>
  <si>
    <t xml:space="preserve">Retained Earnings </t>
  </si>
  <si>
    <t>Other components of shareholders' equity</t>
  </si>
  <si>
    <t>Total</t>
  </si>
  <si>
    <t>Paid-up</t>
  </si>
  <si>
    <t xml:space="preserve"> Share Capital</t>
  </si>
  <si>
    <t>Appropriated</t>
  </si>
  <si>
    <t>Unappropriated</t>
  </si>
  <si>
    <t>Unrealized gain (loss)</t>
  </si>
  <si>
    <t>Total other</t>
  </si>
  <si>
    <t xml:space="preserve"> Shareholders' equity</t>
  </si>
  <si>
    <t>Share Capital</t>
  </si>
  <si>
    <t xml:space="preserve"> For employee </t>
  </si>
  <si>
    <t xml:space="preserve">components of </t>
  </si>
  <si>
    <t>Balance as at January 1, 2025</t>
  </si>
  <si>
    <t>Comprehensive income for the period</t>
  </si>
  <si>
    <t xml:space="preserve">    Profit (loss) for the period</t>
  </si>
  <si>
    <t xml:space="preserve">    Other comprehensive income </t>
  </si>
  <si>
    <t>Total comprehensive income for the period</t>
  </si>
  <si>
    <t>- 7 -</t>
  </si>
  <si>
    <t>STATEMENTS OF CHANGES IN SHAREHOLDERS' EQUITY (CONT.)</t>
  </si>
  <si>
    <t>- 8 -</t>
  </si>
  <si>
    <t xml:space="preserve">STATEMENTS OF CASH FLOWS </t>
  </si>
  <si>
    <t>Cash flows from operating activities:</t>
  </si>
  <si>
    <t>Adjustments to reconcile profit before income tax expenses for the period</t>
  </si>
  <si>
    <t>to net cash provided by (used in) from operating activities</t>
  </si>
  <si>
    <t>Impairment loss - investment in joint venture</t>
  </si>
  <si>
    <t>Depreciation and amortization</t>
  </si>
  <si>
    <t>Gain from lease termination</t>
  </si>
  <si>
    <t>Employee benefits expenses</t>
  </si>
  <si>
    <t xml:space="preserve">Profit from operations before changes in </t>
  </si>
  <si>
    <t>operating assets and liabilities</t>
  </si>
  <si>
    <t>Changes in operating assets and liabilities</t>
  </si>
  <si>
    <t>Trade and other current receivables (increase) decrease</t>
  </si>
  <si>
    <t>Real estate project under development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</si>
  <si>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</si>
  <si>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</si>
  <si>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</si>
  <si>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Income tax paid </t>
  </si>
  <si>
    <t>- 9 -</t>
  </si>
  <si>
    <t>STATEMENTS OF CASH FLOWS (CONT.)</t>
  </si>
  <si>
    <t>Cash flows from investing activities:</t>
  </si>
  <si>
    <t>Deposits at financial institutions with limitation (increase) decrease</t>
  </si>
  <si>
    <t>Cash received for short-term loans to related parties</t>
  </si>
  <si>
    <t>Cash paid for short-term loans to related paties</t>
  </si>
  <si>
    <t>Cash paid for purchase of property, plant and equipment</t>
  </si>
  <si>
    <t>Cash paid for purchase of intangible assets</t>
  </si>
  <si>
    <t>Cash received from interest income</t>
  </si>
  <si>
    <t>Cash flows from financing activities:</t>
  </si>
  <si>
    <t>from financial institutions increase (decrease)</t>
  </si>
  <si>
    <t>Cash paid for short-term from related parties</t>
  </si>
  <si>
    <t>Cash paid for other short-term loans</t>
  </si>
  <si>
    <t>Cash paid for loans from financial institutions</t>
  </si>
  <si>
    <t>Repayment of debentures</t>
  </si>
  <si>
    <t xml:space="preserve">Lease liabilities (decrease) </t>
  </si>
  <si>
    <t>Cash paid for interest expenses</t>
  </si>
  <si>
    <t>Net cash provided by (used in) financial activities</t>
  </si>
  <si>
    <t>CASH AND CASH EQUIVALENTS AT END OF PERIOD</t>
  </si>
  <si>
    <t>Supplementary disclosures of cash flows information :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</si>
  <si>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</si>
  <si>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</si>
  <si>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</si>
  <si>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</si>
  <si>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</si>
  <si>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</si>
  <si>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</si>
  <si>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</si>
  <si>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</si>
  <si>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</si>
  <si>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</si>
  <si>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</si>
  <si>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</si>
  <si>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</si>
  <si>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</si>
  <si>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</si>
  <si>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Profit (loss) for the period</t>
  </si>
  <si>
    <t>Other comprehensive income for the period</t>
  </si>
  <si>
    <t>Items that will not be reclassified subsequently to profit or loss</t>
  </si>
  <si>
    <t>1)</t>
  </si>
  <si>
    <t>2)</t>
  </si>
  <si>
    <t>3)</t>
  </si>
  <si>
    <t>4)</t>
  </si>
  <si>
    <t>Advance payment for constructions (increase) decrease</t>
  </si>
  <si>
    <t>- 10 -</t>
  </si>
  <si>
    <t>Income tax (revenue) expenses</t>
  </si>
  <si>
    <t>CASH AND CASH EQUIVALENTS AT BEGINNING OF PERIOD</t>
  </si>
  <si>
    <t>Other non-current liabilities increase (decrease)</t>
  </si>
  <si>
    <t>Transfer real estate project under development to investment properties</t>
  </si>
  <si>
    <t>Bank overdraft and short-term loans</t>
  </si>
  <si>
    <t>from financial institutions</t>
  </si>
  <si>
    <t>Cash paid for provisions for employee benefit</t>
  </si>
  <si>
    <t>Cash  paid for purchase of investment properties</t>
  </si>
  <si>
    <t>Cash received for other short-term loans</t>
  </si>
  <si>
    <t xml:space="preserve">Cash received loan from financial institutions </t>
  </si>
  <si>
    <t>Current contract liabilities increase (decrease)</t>
  </si>
  <si>
    <t xml:space="preserve">Deposits at financial institutions with limitation    </t>
  </si>
  <si>
    <t>Investment in Joint Ventures</t>
  </si>
  <si>
    <t>Short-term loans from other persons</t>
  </si>
  <si>
    <t>Provision for employee benefit</t>
  </si>
  <si>
    <t>Other non-current liabilities - rental deposit</t>
  </si>
  <si>
    <t>2026</t>
  </si>
  <si>
    <t>Profit (loss) from operating activities</t>
  </si>
  <si>
    <t>Balance as at January 1, 2026</t>
  </si>
  <si>
    <t>Provision for compensation for housing estate juristic persons</t>
  </si>
  <si>
    <t xml:space="preserve">Increase (decrease) of  property, plant and equipment from </t>
  </si>
  <si>
    <t xml:space="preserve">    asset purchase accounts payable</t>
  </si>
  <si>
    <t>5, 7</t>
  </si>
  <si>
    <t>- 2 -</t>
  </si>
  <si>
    <t>5, 18</t>
  </si>
  <si>
    <t>5, 20</t>
  </si>
  <si>
    <t>As at June</t>
  </si>
  <si>
    <t xml:space="preserve"> 30, 2026</t>
  </si>
  <si>
    <t>AS AT JUNE 30, 2026</t>
  </si>
  <si>
    <t xml:space="preserve"> Financial Statements</t>
  </si>
  <si>
    <t>FOR THE THREE-MONTH PERIOD ENDED JUNE 30, 2026</t>
  </si>
  <si>
    <t>Actuarial gain (loss) on defined employee benefit plan</t>
  </si>
  <si>
    <t>FOR THE SIX-MONTH PERIOD ENDED JUNE 30, 2026</t>
  </si>
  <si>
    <t>Balance as at June 30, 2025</t>
  </si>
  <si>
    <t>Balance as at June 30, 2026</t>
  </si>
  <si>
    <t>Separate Financial Statements</t>
  </si>
  <si>
    <t>Transfer property, plant and equipment to investment properties</t>
  </si>
  <si>
    <t>5)</t>
  </si>
  <si>
    <t>Other-non current asset (increase) decrease</t>
  </si>
  <si>
    <t>Cash received for short-term from related parties</t>
  </si>
  <si>
    <t>- 5 -</t>
  </si>
  <si>
    <t>- 11 -</t>
  </si>
  <si>
    <t>6)</t>
  </si>
  <si>
    <t>Debenture valuation adjustment account</t>
  </si>
  <si>
    <t>Cash received from sale of property, plant and equipment</t>
  </si>
  <si>
    <t>Transfer property, plant and equipment to real estate project under development</t>
  </si>
  <si>
    <t>Long-term loans from related parties</t>
  </si>
  <si>
    <t>(Gain) loss of written off  assets</t>
  </si>
  <si>
    <t xml:space="preserve">Transfer short-term  loans personal related parties to  </t>
  </si>
  <si>
    <t>long-term loans personal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</si>
</sst>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Cr$&quot;* #,##0.00_);_(&quot;Cr$&quot;* \(#,##0.00\);_(&quot;Cr$&quot;* &quot;-&quot;??_);_(@_)"/>
    <numFmt numFmtId="165" formatCode="_(&quot;$&quot;* #,##0.00_);_(&quot;$&quot;* \(#,##0.00\);_(&quot;$&quot;* &quot;-&quot;??_);_(@_)"/>
    <numFmt numFmtId="166" formatCode="_(* #,##0.0_);_(* \(#,##0.0\);_(* &quot;-&quot;??_);_(@_)"/>
    <numFmt numFmtId="167" formatCode="0_);\(0\)"/>
    <numFmt numFmtId="168" formatCode="&quot;ฃ&quot;#,##0;[Red]\-&quot;ฃ&quot;#,##0"/>
    <numFmt numFmtId="169" formatCode="#,##0;\(#,##0\)"/>
    <numFmt numFmtId="170" formatCode="_(* #,##0.00_);_(* \(#,##0.00\);_(* &quot;-&quot;??_);_(@_)"/>
    <numFmt numFmtId="171" formatCode="\$#,##0.00;\(\$#,##0.00\)"/>
    <numFmt numFmtId="172" formatCode="0.00_);\(0.00\)"/>
    <numFmt numFmtId="173" formatCode="#,##0;\-#,##0;&quot;-&quot;"/>
    <numFmt numFmtId="174" formatCode="###0_);[Red]\(###0\)"/>
    <numFmt numFmtId="175" formatCode="_-* #,##0\ _K_č_-;\-* #,##0\ _K_č_-;_-* &quot;-&quot;\ _K_č_-;_-@_-"/>
    <numFmt numFmtId="176" formatCode="0.00_)"/>
    <numFmt numFmtId="177" formatCode="_-* #,##0.00\ _F_B_-;\-* #,##0.00\ _F_B_-;_-* &quot;-&quot;??\ _F_B_-;_-@_-"/>
    <numFmt numFmtId="178" formatCode="_(&quot;£&quot;* #,##0.0_);_(&quot;£&quot;* \(#,##0.0\);_(&quot;£&quot;* &quot;-&quot;??_);_(@_)"/>
    <numFmt numFmtId="179" formatCode="0.0_);\(0.0\)"/>
    <numFmt numFmtId="180" formatCode="&quot;?&quot;#,##0.00;[Red]&quot;?&quot;\-#,##0.00"/>
    <numFmt numFmtId="181" formatCode="#,##0.0_ ;\-#,##0.0\ "/>
    <numFmt numFmtId="182" formatCode="0.00000000000"/>
    <numFmt numFmtId="183" formatCode="_(&quot;Cr$&quot;* #,##0_);_(&quot;Cr$&quot;* \(#,##0\);_(&quot;Cr$&quot;* &quot;-&quot;_);_(@_)"/>
    <numFmt numFmtId="184" formatCode="mm/dd/yy_)"/>
    <numFmt numFmtId="185" formatCode="_-* #,##0\ _F_B_-;\-* #,##0\ _F_B_-;_-* &quot;-&quot;\ _F_B_-;_-@_-"/>
    <numFmt numFmtId="186" formatCode="&quot;ฃ&quot;#,##0;\-&quot;ฃ&quot;#,##0"/>
    <numFmt numFmtId="187" formatCode="&quot;$&quot;_#*,##0_);[Red]\(&quot;$&quot;_#*,##0\)"/>
    <numFmt numFmtId="188" formatCode="&quot;$&quot;____####0_);[Red]\(&quot;$&quot;____####0\)"/>
    <numFmt numFmtId="189" formatCode="_(* #,##0.0000_);_(* \(#,##0.0000\);_(* &quot;-&quot;??_);_(@_)"/>
    <numFmt numFmtId="190" formatCode="#,##0.00000000000;[Red]\-#,##0.00000000000"/>
    <numFmt numFmtId="191" formatCode="\t#\ ?/?"/>
    <numFmt numFmtId="192" formatCode="_-* #,##0&quot; F&quot;_-;\-* #,##0&quot; F&quot;_-;_-* &quot;-&quot;&quot; F&quot;_-;_-@_-"/>
    <numFmt numFmtId="193" formatCode="_(&quot;$&quot;* #,##0_);_(&quot;$&quot;* \(#,##0\);_(&quot;$&quot;* &quot;-&quot;_);_(@_)"/>
    <numFmt numFmtId="194" formatCode="_-* #,##0.00_ _F_-;\-* #,##0.00_ _F_-;_-* &quot;-&quot;??_ _F_-;_-@_-"/>
    <numFmt numFmtId="195" formatCode="_-* #,##0_-;\-* #,##0_-;_-* &quot;-&quot;??_-;_-@_-"/>
    <numFmt numFmtId="196" formatCode="&quot;?&quot;#,##0;[Red]&quot;?&quot;\-#,##0"/>
    <numFmt numFmtId="197" formatCode="#,##0.00\ &quot;F&quot;;\-#,##0.00\ &quot;F&quot;"/>
    <numFmt numFmtId="198" formatCode="#,##0&quot;£&quot;_);[Red]\(#,##0&quot;£&quot;\)"/>
    <numFmt numFmtId="199" formatCode="_ * #,##0_ ;_ * \-#,##0_ ;_ * &quot;-&quot;_ ;_ @_ "/>
    <numFmt numFmtId="200" formatCode="_-&quot;£&quot;* #,##0_-;\-&quot;£&quot;* #,##0_-;_-&quot;£&quot;* &quot;-&quot;_-;_-@_-"/>
    <numFmt numFmtId="201" formatCode="_-* #,##0.00&quot; F&quot;_-;\-* #,##0.00&quot; F&quot;_-;_-* &quot;-&quot;??&quot; F&quot;_-;_-@_-"/>
    <numFmt numFmtId="202" formatCode="_-&quot;£&quot;* #,##0.00_-;\-&quot;£&quot;* #,##0.00_-;_-&quot;£&quot;* &quot;-&quot;??_-;_-@_-"/>
    <numFmt numFmtId="203" formatCode="_-* #,##0.00\ _F_-;\-* #,##0.00\ _F_-;_-* &quot;-&quot;??\ _F_-;_-@_-"/>
    <numFmt numFmtId="204" formatCode="#,##0.00;\(#,##0.00\)"/>
    <numFmt numFmtId="205" formatCode="[$-101041E]d\ mmm\ yy;@"/>
    <numFmt numFmtId="206" formatCode="_-[$€-2]* #,##0.00_-;\-[$€-2]* #,##0.00_-;_-[$€-2]* &quot;-&quot;??_-"/>
    <numFmt numFmtId="207" formatCode="\t0.00E+00"/>
    <numFmt numFmtId="208" formatCode="_-* #,##0_ _F_-;\-* #,##0_ _F_-;_-* &quot;-&quot;_ _F_-;_-@_-"/>
    <numFmt numFmtId="209" formatCode="&quot;\&quot;#,##0;[Red]&quot;\&quot;\-#,##0"/>
    <numFmt numFmtId="210" formatCode="_-&quot;$&quot;* #,##0_-;\-&quot;$&quot;* #,##0_-;_-&quot;$&quot;* &quot;-&quot;_-;_-@_-"/>
    <numFmt numFmtId="211" formatCode="#,##0.000000000;[Red]\-#,##0.000000000"/>
    <numFmt numFmtId="212" formatCode="_-&quot;S$&quot;* #,##0.00_-;\-&quot;S$&quot;* #,##0.00_-;_-&quot;S$&quot;* &quot;-&quot;??_-;_-@_-"/>
    <numFmt numFmtId="213" formatCode="0.0000000"/>
    <numFmt numFmtId="214" formatCode="mmm\ dd\,\ yy"/>
    <numFmt numFmtId="215" formatCode="_ * #,##0.00_ ;_ * \-#,##0.00_ ;_ * &quot;-&quot;??_ ;_ @_ "/>
    <numFmt numFmtId="216" formatCode="_-* #,##0.00\ _K_č_-;\-* #,##0.00\ _K_č_-;_-* &quot;-&quot;??\ _K_č_-;_-@_-"/>
    <numFmt numFmtId="217" formatCode="_-&quot;$&quot;* #,##0.00_-;\-&quot;$&quot;* #,##0.00_-;_-&quot;$&quot;* &quot;-&quot;??_-;_-@_-"/>
    <numFmt numFmtId="218" formatCode="&quot;\&quot;#,##0.00;[Red]&quot;\&quot;\-#,##0.00"/>
    <numFmt numFmtId="219" formatCode="_(&quot;£&quot;* #,##0_);_(&quot;£&quot;* \(#,##0\);_(&quot;£&quot;* &quot;-&quot;??_);_(@_)"/>
    <numFmt numFmtId="220" formatCode="_(* #,##0_);_(* \(#,##0\);_(* &quot;-&quot;_);_(@_)"/>
    <numFmt numFmtId="221" formatCode="_(* #,##0_);_(* \(#,##0\);_(* &quot;-&quot;??_);_(@_)"/>
    <numFmt numFmtId="222" formatCode="#,##0.00;[Red]\(#,##0.00\)"/>
    <numFmt numFmtId="223" formatCode="_(* #,##0.000_);_(* \(#,##0.000\);_(* &quot;-&quot;??_);_(@_)"/>
    <numFmt numFmtId="224" formatCode="[$-107041E]d\ mmmm\ yyyy;@"/>
    <numFmt numFmtId="225" formatCode="#,##0.0"/>
    <numFmt numFmtId="226" formatCode="#,###,##0.00_);\(#,###,##0.00\);\-__;@"/>
    <numFmt numFmtId="227" formatCode="###,###,##0.00"/>
  </numFmts>
  <fonts count="201">
    <font>
      <sz val="10"/>
      <name val="Arial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2"/>
      <name val="AngsanaUPC"/>
      <family val="1"/>
    </font>
    <font>
      <b/>
      <sz val="11"/>
      <name val="Angsana New"/>
      <family val="1"/>
    </font>
    <font>
      <sz val="16"/>
      <color indexed="8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  <charset val="222"/>
    </font>
    <font>
      <sz val="14"/>
      <color indexed="8"/>
      <name val="Browallia New"/>
      <family val="2"/>
    </font>
    <font>
      <sz val="11"/>
      <color indexed="8"/>
      <name val="Browallia New"/>
      <family val="2"/>
    </font>
    <font>
      <sz val="14"/>
      <color indexed="10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i/>
      <sz val="14"/>
      <color indexed="8"/>
      <name val="Browallia New"/>
      <family val="2"/>
    </font>
    <font>
      <sz val="12"/>
      <color indexed="8"/>
      <name val="Browallia New"/>
      <family val="2"/>
    </font>
    <font>
      <sz val="14"/>
      <name val="Browallia New"/>
      <family val="2"/>
    </font>
    <font>
      <b/>
      <sz val="14"/>
      <color indexed="10"/>
      <name val="Browallia New"/>
      <family val="2"/>
    </font>
    <font>
      <sz val="10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8"/>
      <color indexed="10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color indexed="2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charset val="2"/>
    </font>
    <font>
      <b/>
      <sz val="10"/>
      <color indexed="10"/>
      <name val="Standard Tickmarks"/>
      <charset val="2"/>
    </font>
    <font>
      <sz val="10"/>
      <name val="Standard Tickmarks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sz val="14"/>
      <color indexed="10"/>
      <name val="Accountant"/>
      <charset val="2"/>
    </font>
    <font>
      <b/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9"/>
      <name val="Palatino"/>
      <charset val="134"/>
    </font>
    <font>
      <sz val="11"/>
      <color indexed="8"/>
      <name val="Calibri"/>
      <family val="2"/>
    </font>
    <font>
      <sz val="14"/>
      <name val="CordiaUPC"/>
      <family val="2"/>
    </font>
    <font>
      <sz val="14"/>
      <name val="Cordia New"/>
      <family val="2"/>
    </font>
    <font>
      <b/>
      <sz val="18"/>
      <color indexed="62"/>
      <name val="Tahoma"/>
      <family val="2"/>
    </font>
    <font>
      <sz val="12"/>
      <color indexed="16"/>
      <name val="宋体"/>
      <charset val="134"/>
    </font>
    <font>
      <b/>
      <sz val="11"/>
      <color indexed="56"/>
      <name val="Calibri"/>
      <family val="2"/>
    </font>
    <font>
      <b/>
      <sz val="15"/>
      <color indexed="56"/>
      <name val="Tahoma"/>
      <family val="2"/>
    </font>
    <font>
      <u/>
      <sz val="10"/>
      <color indexed="12"/>
      <name val="Arial"/>
      <family val="2"/>
    </font>
    <font>
      <sz val="11"/>
      <name val="ＭＳ Ｐゴシック"/>
      <charset val="134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Tahoma"/>
      <family val="2"/>
    </font>
    <font>
      <sz val="12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Palatino"/>
      <charset val="222"/>
    </font>
    <font>
      <sz val="11"/>
      <name val="ＭＳ Ｐゴシック"/>
      <charset val="128"/>
    </font>
    <font>
      <sz val="12"/>
      <name val="????"/>
      <charset val="222"/>
    </font>
    <font>
      <sz val="14"/>
      <name val="AngsanaUPC"/>
      <family val="1"/>
    </font>
    <font>
      <sz val="11"/>
      <color indexed="52"/>
      <name val="Calibri"/>
      <family val="2"/>
    </font>
    <font>
      <sz val="9.5"/>
      <color indexed="23"/>
      <name val="Helvetica-Black"/>
      <charset val="222"/>
    </font>
    <font>
      <sz val="11"/>
      <name val="Times New Roman"/>
      <family val="1"/>
    </font>
    <font>
      <sz val="12"/>
      <color indexed="60"/>
      <name val="宋体"/>
      <charset val="134"/>
    </font>
    <font>
      <sz val="10"/>
      <name val="Helvetica-Black"/>
      <charset val="222"/>
    </font>
    <font>
      <sz val="11"/>
      <color indexed="9"/>
      <name val="Tahoma"/>
      <family val="2"/>
    </font>
    <font>
      <sz val="7"/>
      <name val="Palatino"/>
      <charset val="134"/>
    </font>
    <font>
      <sz val="32"/>
      <name val="Helvetica-Black"/>
      <charset val="222"/>
    </font>
    <font>
      <b/>
      <sz val="12"/>
      <color indexed="9"/>
      <name val="宋体"/>
      <charset val="134"/>
    </font>
    <font>
      <b/>
      <sz val="11"/>
      <color indexed="56"/>
      <name val="Tahoma"/>
      <family val="2"/>
    </font>
    <font>
      <sz val="7"/>
      <name val="Small Fonts"/>
      <charset val="134"/>
    </font>
    <font>
      <sz val="11"/>
      <color indexed="62"/>
      <name val="Tahoma"/>
      <family val="2"/>
    </font>
    <font>
      <sz val="11"/>
      <color indexed="8"/>
      <name val="Tahoma"/>
      <family val="2"/>
    </font>
    <font>
      <sz val="12"/>
      <name val="Arial"/>
      <family val="2"/>
    </font>
    <font>
      <sz val="12"/>
      <name val="Helv"/>
      <charset val="134"/>
    </font>
    <font>
      <sz val="11"/>
      <color indexed="60"/>
      <name val="Calibri"/>
      <family val="2"/>
    </font>
    <font>
      <sz val="10"/>
      <name val="Courier"/>
      <charset val="134"/>
    </font>
    <font>
      <sz val="10"/>
      <name val="?? ????"/>
      <charset val="134"/>
    </font>
    <font>
      <sz val="10"/>
      <color theme="1"/>
      <name val="Arial"/>
      <family val="2"/>
    </font>
    <font>
      <sz val="12"/>
      <color indexed="8"/>
      <name val="宋体"/>
      <charset val="134"/>
    </font>
    <font>
      <sz val="11"/>
      <name val="Helvetica-Black"/>
      <charset val="222"/>
    </font>
    <font>
      <sz val="11"/>
      <color indexed="8"/>
      <name val="宋体"/>
      <charset val="134"/>
    </font>
    <font>
      <sz val="11"/>
      <name val="?? ?????"/>
      <charset val="134"/>
    </font>
    <font>
      <b/>
      <sz val="11"/>
      <color indexed="10"/>
      <name val="Tahoma"/>
      <family val="2"/>
    </font>
    <font>
      <sz val="10"/>
      <name val="lr SVbN"/>
      <charset val="134"/>
    </font>
    <font>
      <sz val="14"/>
      <name val="AngsanaUPC"/>
      <family val="1"/>
    </font>
    <font>
      <b/>
      <sz val="12"/>
      <color indexed="53"/>
      <name val="宋体"/>
      <charset val="134"/>
    </font>
    <font>
      <sz val="12"/>
      <color indexed="17"/>
      <name val="宋体"/>
      <charset val="134"/>
    </font>
    <font>
      <b/>
      <sz val="11"/>
      <color indexed="52"/>
      <name val="Calibri"/>
      <family val="2"/>
    </font>
    <font>
      <sz val="10"/>
      <name val="Geneva"/>
      <charset val="134"/>
    </font>
    <font>
      <sz val="11"/>
      <color indexed="9"/>
      <name val="宋体"/>
      <charset val="134"/>
    </font>
    <font>
      <b/>
      <sz val="10"/>
      <name val="Helv"/>
      <charset val="134"/>
    </font>
    <font>
      <sz val="11"/>
      <color indexed="17"/>
      <name val="宋体"/>
      <charset val="134"/>
    </font>
    <font>
      <sz val="12"/>
      <name val="ทsฒำฉ๚ล้"/>
      <charset val="136"/>
    </font>
    <font>
      <sz val="12"/>
      <name val="Tms Rmn"/>
      <charset val="134"/>
    </font>
    <font>
      <sz val="11"/>
      <color indexed="8"/>
      <name val="Calibri"/>
      <family val="2"/>
    </font>
    <font>
      <sz val="12"/>
      <color indexed="9"/>
      <name val="宋体"/>
      <charset val="134"/>
    </font>
    <font>
      <b/>
      <sz val="13"/>
      <color indexed="62"/>
      <name val="Tahoma"/>
      <family val="2"/>
    </font>
    <font>
      <sz val="11"/>
      <name val="ตธฟ๒"/>
      <charset val="129"/>
    </font>
    <font>
      <b/>
      <sz val="12"/>
      <color indexed="8"/>
      <name val="宋体"/>
      <charset val="134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2"/>
      <name val="Helv"/>
      <charset val="222"/>
    </font>
    <font>
      <sz val="10"/>
      <name val="Palatino"/>
      <charset val="222"/>
    </font>
    <font>
      <sz val="11"/>
      <color indexed="8"/>
      <name val="AngsanaUPC"/>
      <family val="1"/>
    </font>
    <font>
      <sz val="10"/>
      <color indexed="16"/>
      <name val="MS Serif"/>
      <charset val="134"/>
    </font>
    <font>
      <sz val="14"/>
      <name val="?? ??"/>
      <charset val="222"/>
    </font>
    <font>
      <b/>
      <sz val="11"/>
      <color indexed="63"/>
      <name val="Tahoma"/>
      <family val="2"/>
    </font>
    <font>
      <sz val="11"/>
      <color indexed="17"/>
      <name val="Tahoma"/>
      <family val="2"/>
    </font>
    <font>
      <sz val="11"/>
      <color indexed="20"/>
      <name val="Tahoma"/>
      <family val="2"/>
    </font>
    <font>
      <sz val="12"/>
      <name val="宋体"/>
      <charset val="134"/>
    </font>
    <font>
      <sz val="11"/>
      <color indexed="20"/>
      <name val="宋体"/>
      <charset val="134"/>
    </font>
    <font>
      <b/>
      <sz val="11"/>
      <name val="Helv"/>
      <charset val="134"/>
    </font>
    <font>
      <sz val="14"/>
      <name val="CordiaUPC"/>
      <family val="2"/>
    </font>
    <font>
      <b/>
      <sz val="11"/>
      <color indexed="52"/>
      <name val="Tahoma"/>
      <family val="2"/>
    </font>
    <font>
      <sz val="10"/>
      <name val="Times New Roman"/>
      <family val="1"/>
    </font>
    <font>
      <b/>
      <sz val="13"/>
      <color indexed="62"/>
      <name val="宋体"/>
      <charset val="134"/>
    </font>
    <font>
      <sz val="11"/>
      <color indexed="20"/>
      <name val="Calibri"/>
      <family val="2"/>
    </font>
    <font>
      <sz val="11"/>
      <color indexed="10"/>
      <name val="Tahoma"/>
      <family val="2"/>
    </font>
    <font>
      <b/>
      <sz val="11"/>
      <color indexed="62"/>
      <name val="Tahoma"/>
      <family val="2"/>
    </font>
    <font>
      <sz val="10"/>
      <name val="Palatino"/>
      <charset val="134"/>
    </font>
    <font>
      <sz val="16"/>
      <color indexed="0"/>
      <name val="AngsanaUPC"/>
      <family val="1"/>
    </font>
    <font>
      <b/>
      <sz val="15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17"/>
      <name val="Calibri"/>
      <family val="2"/>
    </font>
    <font>
      <sz val="11"/>
      <color indexed="60"/>
      <name val="Tahoma"/>
      <family val="2"/>
    </font>
    <font>
      <sz val="6"/>
      <color indexed="23"/>
      <name val="Helvetica-Black"/>
      <charset val="222"/>
    </font>
    <font>
      <sz val="10"/>
      <name val="ApFont"/>
      <charset val="134"/>
    </font>
    <font>
      <b/>
      <sz val="9"/>
      <name val="Arial"/>
      <family val="2"/>
    </font>
    <font>
      <sz val="28"/>
      <name val="Helvetica-Black"/>
      <charset val="222"/>
    </font>
    <font>
      <sz val="10"/>
      <color indexed="8"/>
      <name val="MS Sans Serif"/>
      <charset val="134"/>
    </font>
    <font>
      <sz val="18"/>
      <name val="Palatino"/>
      <charset val="222"/>
    </font>
    <font>
      <sz val="6"/>
      <name val="Palatino"/>
      <charset val="222"/>
    </font>
    <font>
      <sz val="7"/>
      <name val="Palatino"/>
      <charset val="222"/>
    </font>
    <font>
      <sz val="16"/>
      <name val="AngsanaUPC"/>
      <family val="1"/>
    </font>
    <font>
      <b/>
      <sz val="15"/>
      <color indexed="56"/>
      <name val="Calibri"/>
      <family val="2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2"/>
      <name val="Helvetica-Black"/>
      <charset val="222"/>
    </font>
    <font>
      <sz val="11"/>
      <color theme="1"/>
      <name val="Tahoma"/>
      <family val="2"/>
    </font>
    <font>
      <sz val="12"/>
      <color indexed="10"/>
      <name val="宋体"/>
      <charset val="134"/>
    </font>
    <font>
      <sz val="11"/>
      <name val="蹈框"/>
      <charset val="134"/>
    </font>
    <font>
      <b/>
      <sz val="13"/>
      <color indexed="56"/>
      <name val="Tahoma"/>
      <family val="2"/>
    </font>
    <font>
      <sz val="11"/>
      <color indexed="19"/>
      <name val="Tahoma"/>
      <family val="2"/>
    </font>
    <font>
      <sz val="10"/>
      <color indexed="8"/>
      <name val="MS Sans Serif"/>
      <charset val="222"/>
    </font>
    <font>
      <b/>
      <sz val="11"/>
      <color indexed="9"/>
      <name val="Calibri"/>
      <family val="2"/>
    </font>
    <font>
      <b/>
      <sz val="11"/>
      <color indexed="8"/>
      <name val="Tahoma"/>
      <family val="2"/>
    </font>
    <font>
      <b/>
      <sz val="11"/>
      <color indexed="62"/>
      <name val="宋体"/>
      <charset val="134"/>
    </font>
    <font>
      <sz val="10"/>
      <name val="MS Sans Serif"/>
      <charset val="222"/>
    </font>
    <font>
      <sz val="10"/>
      <name val="Arial CE"/>
      <charset val="238"/>
    </font>
    <font>
      <sz val="12"/>
      <name val="新細明體"/>
      <charset val="136"/>
    </font>
    <font>
      <i/>
      <sz val="14"/>
      <name val="Palatino"/>
      <charset val="222"/>
    </font>
    <font>
      <b/>
      <sz val="12"/>
      <name val="Helv"/>
      <charset val="134"/>
    </font>
    <font>
      <sz val="15"/>
      <name val="Angsana New"/>
      <family val="1"/>
    </font>
    <font>
      <b/>
      <i/>
      <sz val="8"/>
      <name val="Arial"/>
      <family val="2"/>
    </font>
    <font>
      <sz val="14"/>
      <name val="Cordia New"/>
      <family val="2"/>
    </font>
    <font>
      <sz val="10"/>
      <name val="MS Serif"/>
      <charset val="134"/>
    </font>
    <font>
      <sz val="14"/>
      <name val="Palatino"/>
      <charset val="222"/>
    </font>
    <font>
      <sz val="16"/>
      <name val="Palatino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sz val="12"/>
      <name val="Arial MT"/>
      <charset val="134"/>
    </font>
    <font>
      <sz val="14"/>
      <name val="CordiaUPC"/>
      <family val="2"/>
    </font>
    <font>
      <sz val="14"/>
      <name val="Angsana New"/>
      <family val="1"/>
    </font>
    <font>
      <sz val="12"/>
      <name val="바탕체"/>
      <charset val="134"/>
    </font>
    <font>
      <sz val="10"/>
      <color indexed="8"/>
      <name val="Tahoma"/>
      <family val="2"/>
    </font>
    <font>
      <b/>
      <sz val="18"/>
      <color indexed="62"/>
      <name val="宋体"/>
      <charset val="134"/>
    </font>
    <font>
      <b/>
      <sz val="8"/>
      <color indexed="8"/>
      <name val="Helv"/>
      <charset val="134"/>
    </font>
    <font>
      <b/>
      <sz val="10"/>
      <name val="Palatino"/>
      <charset val="222"/>
    </font>
    <font>
      <b/>
      <sz val="18"/>
      <color indexed="56"/>
      <name val="Cambria"/>
      <family val="1"/>
    </font>
    <font>
      <sz val="12"/>
      <name val="นูลมรผ"/>
      <charset val="129"/>
    </font>
    <font>
      <b/>
      <sz val="15"/>
      <color indexed="62"/>
      <name val="Tahoma"/>
      <family val="2"/>
    </font>
    <font>
      <sz val="14"/>
      <name val="ＭＳ 明朝"/>
      <charset val="128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2"/>
      <color indexed="62"/>
      <name val="宋体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rgb="FFFF0000"/>
      <name val="Angsana New"/>
      <family val="1"/>
    </font>
    <font>
      <sz val="12"/>
      <name val="AngsanaUPC"/>
      <family val="1"/>
      <charset val="222"/>
    </font>
    <font>
      <sz val="12"/>
      <color indexed="10"/>
      <name val="Angsana New"/>
      <family val="1"/>
    </font>
    <font>
      <u/>
      <sz val="12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9"/>
      </patternFill>
    </fill>
    <fill>
      <patternFill patternType="mediumGray"/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31"/>
      </patternFill>
    </fill>
    <fill>
      <patternFill patternType="lightUp">
        <fgColor indexed="9"/>
        <bgColor indexed="29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solid">
        <fgColor indexed="56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auto="1"/>
      </bottom>
      <diagonal/>
    </border>
    <border>
      <left/>
      <right style="thick">
        <color indexed="12"/>
      </right>
      <top/>
      <bottom style="double">
        <color auto="1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auto="1"/>
      </bottom>
      <diagonal/>
    </border>
    <border>
      <left style="double">
        <color indexed="12"/>
      </left>
      <right/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 style="double">
        <color indexed="12"/>
      </right>
      <top/>
      <bottom style="double">
        <color auto="1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4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90">
    <xf numFmtId="0" fontId="0" fillId="0" borderId="0"/>
    <xf numFmtId="0" fontId="32" fillId="0" borderId="0"/>
    <xf numFmtId="0" fontId="32" fillId="0" borderId="0"/>
    <xf numFmtId="38" fontId="32" fillId="0" borderId="0" applyFont="0" applyFill="0" applyBorder="0" applyAlignment="0" applyProtection="0"/>
    <xf numFmtId="0" fontId="45" fillId="0" borderId="0">
      <alignment vertical="top"/>
    </xf>
    <xf numFmtId="172" fontId="32" fillId="0" borderId="0" applyFill="0" applyBorder="0" applyAlignment="0"/>
    <xf numFmtId="0" fontId="2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57" fillId="5" borderId="0" applyNumberFormat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32" fillId="0" borderId="0"/>
    <xf numFmtId="0" fontId="32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1" fillId="0" borderId="0">
      <alignment horizontal="left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51" fillId="0" borderId="0" applyNumberFormat="0" applyFill="0" applyBorder="0" applyAlignment="0" applyProtection="0"/>
    <xf numFmtId="38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9" fillId="16" borderId="0" applyNumberFormat="0" applyBorder="0" applyAlignment="0" applyProtection="0"/>
    <xf numFmtId="0" fontId="45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172" fontId="32" fillId="0" borderId="0" applyFill="0" applyBorder="0" applyAlignment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32" fillId="0" borderId="0" applyFill="0" applyBorder="0" applyAlignment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3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38" fontId="32" fillId="0" borderId="0" applyFont="0" applyFill="0" applyBorder="0" applyAlignment="0" applyProtection="0"/>
    <xf numFmtId="0" fontId="45" fillId="0" borderId="0">
      <alignment vertical="top"/>
    </xf>
    <xf numFmtId="180" fontId="89" fillId="0" borderId="0" applyFont="0" applyFill="0" applyBorder="0" applyAlignment="0" applyProtection="0"/>
    <xf numFmtId="0" fontId="79" fillId="9" borderId="0" applyNumberFormat="0" applyBorder="0" applyAlignment="0" applyProtection="0"/>
    <xf numFmtId="0" fontId="45" fillId="0" borderId="0">
      <alignment vertical="top"/>
    </xf>
    <xf numFmtId="0" fontId="22" fillId="0" borderId="0"/>
    <xf numFmtId="0" fontId="22" fillId="0" borderId="0"/>
    <xf numFmtId="38" fontId="56" fillId="0" borderId="0" applyFont="0" applyFill="0" applyBorder="0" applyAlignment="0" applyProtection="0"/>
    <xf numFmtId="0" fontId="45" fillId="0" borderId="0">
      <alignment vertical="top"/>
    </xf>
    <xf numFmtId="0" fontId="48" fillId="9" borderId="0" applyNumberFormat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93" fillId="35" borderId="46" applyNumberFormat="0" applyAlignment="0" applyProtection="0"/>
    <xf numFmtId="38" fontId="32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45" fillId="0" borderId="0">
      <alignment vertical="top"/>
    </xf>
    <xf numFmtId="0" fontId="68" fillId="0" borderId="0">
      <alignment horizontal="left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72" fillId="14" borderId="0" applyNumberFormat="0" applyBorder="0" applyAlignment="0" applyProtection="0"/>
    <xf numFmtId="0" fontId="32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86" fillId="37" borderId="0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0" borderId="0"/>
    <xf numFmtId="3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92" fillId="0" borderId="0" applyFont="0" applyFill="0" applyBorder="0" applyAlignment="0" applyProtection="0"/>
    <xf numFmtId="0" fontId="32" fillId="0" borderId="0"/>
    <xf numFmtId="0" fontId="45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38" fontId="32" fillId="0" borderId="0" applyFont="0" applyFill="0" applyBorder="0" applyAlignment="0" applyProtection="0"/>
    <xf numFmtId="0" fontId="72" fillId="12" borderId="0" applyNumberFormat="0" applyBorder="0" applyAlignment="0" applyProtection="0"/>
    <xf numFmtId="0" fontId="32" fillId="0" borderId="0" applyNumberFormat="0" applyFill="0" applyBorder="0" applyAlignment="0" applyProtection="0"/>
    <xf numFmtId="0" fontId="46" fillId="0" borderId="0"/>
    <xf numFmtId="0" fontId="46" fillId="0" borderId="0"/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6" fillId="38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0" fontId="45" fillId="0" borderId="0">
      <alignment vertical="top"/>
    </xf>
    <xf numFmtId="0" fontId="22" fillId="0" borderId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86" fontId="49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4" fontId="32" fillId="0" borderId="0" applyFill="0" applyBorder="0" applyAlignment="0"/>
    <xf numFmtId="9" fontId="32" fillId="0" borderId="0" applyFont="0" applyFill="0" applyBorder="0" applyAlignment="0" applyProtection="0"/>
    <xf numFmtId="0" fontId="46" fillId="0" borderId="0"/>
    <xf numFmtId="38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167" fontId="32" fillId="0" borderId="0" applyFill="0" applyBorder="0" applyAlignment="0"/>
    <xf numFmtId="0" fontId="32" fillId="0" borderId="0"/>
    <xf numFmtId="0" fontId="32" fillId="0" borderId="0"/>
    <xf numFmtId="0" fontId="45" fillId="0" borderId="0">
      <alignment vertical="top"/>
    </xf>
    <xf numFmtId="38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0" fontId="32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38" fontId="84" fillId="0" borderId="0" applyFont="0" applyFill="0" applyBorder="0" applyAlignment="0" applyProtection="0"/>
    <xf numFmtId="0" fontId="45" fillId="0" borderId="0">
      <alignment vertical="top"/>
    </xf>
    <xf numFmtId="38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187" fontId="60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3" fillId="40" borderId="0" applyNumberFormat="0" applyBorder="0" applyAlignment="0" applyProtection="0"/>
    <xf numFmtId="0" fontId="32" fillId="0" borderId="0"/>
    <xf numFmtId="0" fontId="32" fillId="0" borderId="0"/>
    <xf numFmtId="38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72" fillId="31" borderId="0" applyNumberFormat="0" applyBorder="0" applyAlignment="0" applyProtection="0"/>
    <xf numFmtId="0" fontId="32" fillId="0" borderId="0" applyFill="0" applyBorder="0" applyAlignment="0"/>
    <xf numFmtId="0" fontId="45" fillId="0" borderId="0">
      <alignment vertical="top"/>
    </xf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38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45" fillId="0" borderId="0">
      <alignment vertical="top"/>
    </xf>
    <xf numFmtId="38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85" fontId="81" fillId="0" borderId="0"/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38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119" fillId="19" borderId="0" applyNumberFormat="0" applyBorder="0" applyAlignment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84" fillId="0" borderId="0"/>
    <xf numFmtId="0" fontId="32" fillId="0" borderId="0" applyNumberFormat="0" applyFill="0" applyBorder="0" applyAlignment="0" applyProtection="0"/>
    <xf numFmtId="0" fontId="32" fillId="0" borderId="0" applyFill="0" applyBorder="0" applyAlignment="0"/>
    <xf numFmtId="186" fontId="4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8" fontId="4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45" fillId="0" borderId="0">
      <alignment vertical="top"/>
    </xf>
    <xf numFmtId="0" fontId="114" fillId="0" borderId="0"/>
    <xf numFmtId="0" fontId="103" fillId="43" borderId="0" applyNumberFormat="0" applyBorder="0" applyAlignment="0" applyProtection="0"/>
    <xf numFmtId="0" fontId="45" fillId="0" borderId="0">
      <alignment vertical="top"/>
    </xf>
    <xf numFmtId="40" fontId="8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168" fontId="4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41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5" fillId="0" borderId="0">
      <alignment vertical="top"/>
    </xf>
    <xf numFmtId="196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123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72" fillId="34" borderId="0" applyNumberFormat="0" applyBorder="0" applyAlignment="0" applyProtection="0"/>
    <xf numFmtId="0" fontId="46" fillId="0" borderId="0"/>
    <xf numFmtId="0" fontId="46" fillId="0" borderId="0"/>
    <xf numFmtId="41" fontId="32" fillId="0" borderId="0" applyFont="0" applyFill="0" applyBorder="0" applyAlignment="0" applyProtection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6" fillId="0" borderId="0"/>
    <xf numFmtId="0" fontId="46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6" fillId="0" borderId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0" fontId="46" fillId="0" borderId="0"/>
    <xf numFmtId="0" fontId="86" fillId="30" borderId="0" applyNumberFormat="0" applyBorder="0" applyAlignment="0" applyProtection="0"/>
    <xf numFmtId="0" fontId="46" fillId="0" borderId="0"/>
    <xf numFmtId="0" fontId="45" fillId="0" borderId="0">
      <alignment vertical="top"/>
    </xf>
    <xf numFmtId="0" fontId="48" fillId="0" borderId="0"/>
    <xf numFmtId="0" fontId="45" fillId="0" borderId="0">
      <alignment vertical="top"/>
    </xf>
    <xf numFmtId="0" fontId="48" fillId="19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0" fontId="46" fillId="0" borderId="0"/>
    <xf numFmtId="0" fontId="48" fillId="44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63" fillId="0" borderId="0"/>
    <xf numFmtId="0" fontId="72" fillId="14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97" fillId="28" borderId="0" applyNumberFormat="0" applyBorder="0" applyAlignment="0" applyProtection="0">
      <alignment vertical="center"/>
    </xf>
    <xf numFmtId="0" fontId="45" fillId="0" borderId="0">
      <alignment vertical="top"/>
    </xf>
    <xf numFmtId="0" fontId="32" fillId="0" borderId="42" applyNumberFormat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0" fontId="32" fillId="0" borderId="0" applyFont="0" applyFill="0" applyBorder="0" applyAlignment="0" applyProtection="0"/>
    <xf numFmtId="0" fontId="45" fillId="0" borderId="0">
      <alignment vertical="top"/>
    </xf>
    <xf numFmtId="166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6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183" fontId="69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32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0" fontId="102" fillId="0" borderId="0" applyFon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8" fillId="0" borderId="0">
      <alignment horizontal="left"/>
    </xf>
    <xf numFmtId="166" fontId="32" fillId="0" borderId="0" applyFill="0" applyBorder="0" applyAlignment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129" fillId="0" borderId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ill="0" applyBorder="0" applyAlignment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72" fillId="14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54" fillId="0" borderId="43" applyNumberFormat="0" applyFill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40" fontId="64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48" fillId="0" borderId="0" applyFont="0" applyFill="0" applyBorder="0" applyAlignment="0" applyProtection="0"/>
    <xf numFmtId="0" fontId="32" fillId="0" borderId="0"/>
    <xf numFmtId="0" fontId="46" fillId="0" borderId="0"/>
    <xf numFmtId="0" fontId="45" fillId="0" borderId="0">
      <alignment vertical="top"/>
    </xf>
    <xf numFmtId="0" fontId="120" fillId="0" borderId="20"/>
    <xf numFmtId="0" fontId="45" fillId="0" borderId="0">
      <alignment vertical="top"/>
    </xf>
    <xf numFmtId="179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173" fontId="45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178" fontId="118" fillId="0" borderId="0" applyFont="0" applyFill="0" applyBorder="0" applyAlignment="0" applyProtection="0"/>
    <xf numFmtId="0" fontId="45" fillId="0" borderId="0">
      <alignment vertical="top"/>
    </xf>
    <xf numFmtId="174" fontId="32" fillId="0" borderId="0" applyFill="0" applyBorder="0" applyAlignment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9" fillId="41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8" fillId="41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79" fillId="8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166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0" fontId="32" fillId="0" borderId="0" applyNumberFormat="0" applyFill="0" applyBorder="0" applyAlignment="0" applyProtection="0"/>
    <xf numFmtId="0" fontId="48" fillId="8" borderId="0" applyNumberFormat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Fill="0" applyBorder="0" applyAlignment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0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6" fillId="0" borderId="0"/>
    <xf numFmtId="0" fontId="32" fillId="0" borderId="42" applyNumberFormat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38" fontId="32" fillId="0" borderId="0" applyFont="0" applyFill="0" applyBorder="0" applyAlignment="0" applyProtection="0"/>
    <xf numFmtId="0" fontId="134" fillId="0" borderId="0">
      <alignment horizontal="left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22" fillId="0" borderId="0"/>
    <xf numFmtId="3" fontId="64" fillId="0" borderId="52">
      <alignment vertical="center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48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72" fillId="4" borderId="0" applyNumberFormat="0" applyBorder="0" applyAlignment="0" applyProtection="0"/>
    <xf numFmtId="0" fontId="32" fillId="0" borderId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22" fillId="0" borderId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5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4" fillId="0" borderId="48" applyNumberFormat="0" applyFill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36" fillId="0" borderId="53"/>
    <xf numFmtId="0" fontId="45" fillId="0" borderId="0">
      <alignment vertical="top"/>
    </xf>
    <xf numFmtId="0" fontId="48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166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88" fillId="27" borderId="0" applyNumberFormat="0" applyBorder="0" applyAlignment="0" applyProtection="0">
      <alignment vertical="center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6" fontId="32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37" fontId="77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8" fillId="41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3" fillId="40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0" fontId="45" fillId="0" borderId="0">
      <alignment vertical="top"/>
    </xf>
    <xf numFmtId="166" fontId="32" fillId="0" borderId="0" applyFill="0" applyBorder="0" applyAlignment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8" fillId="12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176" fontId="142" fillId="0" borderId="0" applyFont="0" applyFill="0" applyBorder="0" applyAlignment="0" applyProtection="0"/>
    <xf numFmtId="0" fontId="22" fillId="0" borderId="0"/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122" fillId="18" borderId="46" applyNumberFormat="0" applyAlignment="0" applyProtection="0"/>
    <xf numFmtId="0" fontId="45" fillId="0" borderId="0">
      <alignment vertical="top"/>
    </xf>
    <xf numFmtId="198" fontId="32" fillId="0" borderId="0" applyNumberFormat="0" applyFill="0" applyBorder="0" applyAlignment="0" applyProtection="0">
      <alignment horizontal="left"/>
    </xf>
    <xf numFmtId="0" fontId="45" fillId="0" borderId="0">
      <alignment vertical="top"/>
    </xf>
    <xf numFmtId="43" fontId="32" fillId="0" borderId="0" applyFont="0" applyFill="0" applyBorder="0" applyAlignment="0" applyProtection="0"/>
    <xf numFmtId="198" fontId="32" fillId="0" borderId="0" applyNumberFormat="0" applyFill="0" applyBorder="0" applyAlignment="0" applyProtection="0">
      <alignment horizontal="left"/>
    </xf>
    <xf numFmtId="38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101" fillId="0" borderId="42"/>
    <xf numFmtId="0" fontId="32" fillId="0" borderId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201" fontId="96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79" fillId="19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207" fontId="92" fillId="0" borderId="0" applyFont="0" applyFill="0" applyBorder="0" applyAlignment="0" applyProtection="0"/>
    <xf numFmtId="0" fontId="45" fillId="0" borderId="0">
      <alignment vertical="top"/>
    </xf>
    <xf numFmtId="179" fontId="32" fillId="0" borderId="0" applyFill="0" applyBorder="0" applyAlignment="0"/>
    <xf numFmtId="0" fontId="79" fillId="16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8" fillId="11" borderId="0" applyNumberFormat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166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143" fillId="0" borderId="43" applyNumberFormat="0" applyFill="0" applyAlignment="0" applyProtection="0"/>
    <xf numFmtId="0" fontId="45" fillId="0" borderId="0">
      <alignment vertical="top"/>
    </xf>
    <xf numFmtId="9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/>
    <xf numFmtId="0" fontId="32" fillId="0" borderId="0"/>
    <xf numFmtId="0" fontId="79" fillId="27" borderId="0" applyNumberFormat="0" applyBorder="0" applyAlignment="0" applyProtection="0"/>
    <xf numFmtId="0" fontId="45" fillId="0" borderId="0">
      <alignment vertical="top"/>
    </xf>
    <xf numFmtId="43" fontId="46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38" fontId="32" fillId="0" borderId="0" applyFont="0" applyFill="0" applyBorder="0" applyAlignment="0" applyProtection="0"/>
    <xf numFmtId="0" fontId="57" fillId="42" borderId="0" applyNumberFormat="0" applyBorder="0" applyAlignment="0" applyProtection="0"/>
    <xf numFmtId="9" fontId="66" fillId="0" borderId="0"/>
    <xf numFmtId="0" fontId="46" fillId="0" borderId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110" fillId="0" borderId="0"/>
    <xf numFmtId="0" fontId="45" fillId="0" borderId="0">
      <alignment vertical="top"/>
    </xf>
    <xf numFmtId="38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42" applyNumberFormat="0"/>
    <xf numFmtId="0" fontId="45" fillId="0" borderId="0">
      <alignment vertical="top"/>
    </xf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57" fillId="34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7" fillId="34" borderId="0" applyNumberFormat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72" fillId="4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2" fillId="33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0" fillId="32" borderId="46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7" fillId="31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2" fontId="80" fillId="0" borderId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86" fillId="3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79" fillId="10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44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60" fillId="0" borderId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0" fontId="45" fillId="0" borderId="0">
      <alignment vertical="top"/>
    </xf>
    <xf numFmtId="0" fontId="32" fillId="0" borderId="0" applyNumberFormat="0" applyFill="0" applyBorder="0" applyAlignment="0" applyProtection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8" fillId="0" borderId="0"/>
    <xf numFmtId="0" fontId="22" fillId="0" borderId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72" fillId="8" borderId="0" applyNumberFormat="0" applyBorder="0" applyAlignment="0" applyProtection="0"/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46" fillId="0" borderId="0" applyFont="0" applyFill="0" applyBorder="0" applyAlignment="0" applyProtection="0"/>
    <xf numFmtId="0" fontId="45" fillId="0" borderId="0">
      <alignment vertical="top"/>
    </xf>
    <xf numFmtId="0" fontId="60" fillId="0" borderId="0"/>
    <xf numFmtId="0" fontId="60" fillId="0" borderId="0"/>
    <xf numFmtId="0" fontId="80" fillId="0" borderId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7" fillId="31" borderId="0" applyNumberFormat="0" applyBorder="0" applyAlignment="0" applyProtection="0"/>
    <xf numFmtId="0" fontId="32" fillId="0" borderId="0" applyNumberFormat="0" applyFill="0" applyBorder="0" applyAlignment="0" applyProtection="0"/>
    <xf numFmtId="0" fontId="46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6" fillId="0" borderId="0"/>
    <xf numFmtId="43" fontId="32" fillId="0" borderId="0" applyFont="0" applyFill="0" applyBorder="0" applyAlignment="0" applyProtection="0"/>
    <xf numFmtId="166" fontId="32" fillId="0" borderId="0" applyFill="0" applyBorder="0" applyAlignment="0"/>
    <xf numFmtId="44" fontId="32" fillId="0" borderId="0" applyFont="0" applyFill="0" applyBorder="0" applyAlignment="0" applyProtection="0"/>
    <xf numFmtId="0" fontId="46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0" borderId="0"/>
    <xf numFmtId="0" fontId="46" fillId="0" borderId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0" fontId="46" fillId="0" borderId="0"/>
    <xf numFmtId="181" fontId="32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0" fontId="46" fillId="0" borderId="0"/>
    <xf numFmtId="0" fontId="113" fillId="0" borderId="0" applyNumberFormat="0" applyAlignment="0">
      <alignment horizontal="left"/>
    </xf>
    <xf numFmtId="0" fontId="63" fillId="0" borderId="0"/>
    <xf numFmtId="0" fontId="57" fillId="14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7" fillId="4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32" fillId="0" borderId="0" applyFill="0" applyBorder="0" applyAlignment="0"/>
    <xf numFmtId="0" fontId="46" fillId="0" borderId="0"/>
    <xf numFmtId="0" fontId="46" fillId="0" borderId="0"/>
    <xf numFmtId="43" fontId="32" fillId="0" borderId="0" applyFont="0" applyFill="0" applyBorder="0" applyAlignment="0" applyProtection="0"/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89" fontId="32" fillId="0" borderId="0" applyFont="0" applyFill="0" applyBorder="0" applyAlignment="0" applyProtection="0"/>
    <xf numFmtId="0" fontId="88" fillId="9" borderId="0" applyNumberFormat="0" applyBorder="0" applyAlignment="0" applyProtection="0">
      <alignment vertical="center"/>
    </xf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206" fontId="46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0" fontId="45" fillId="0" borderId="0">
      <alignment vertical="top"/>
    </xf>
    <xf numFmtId="166" fontId="32" fillId="0" borderId="0" applyFill="0" applyBorder="0" applyAlignment="0"/>
    <xf numFmtId="0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8" fillId="4" borderId="0" applyNumberFormat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211" fontId="32" fillId="0" borderId="0"/>
    <xf numFmtId="0" fontId="45" fillId="0" borderId="0">
      <alignment vertical="top"/>
    </xf>
    <xf numFmtId="0" fontId="45" fillId="0" borderId="0">
      <alignment vertical="top"/>
    </xf>
    <xf numFmtId="206" fontId="46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48" fillId="16" borderId="0" applyNumberFormat="0" applyBorder="0" applyAlignment="0" applyProtection="0"/>
    <xf numFmtId="43" fontId="32" fillId="0" borderId="0" applyFont="0" applyFill="0" applyBorder="0" applyAlignment="0" applyProtection="0"/>
    <xf numFmtId="0" fontId="150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174" fontId="32" fillId="0" borderId="0" applyFill="0" applyBorder="0" applyAlignment="0"/>
    <xf numFmtId="0" fontId="45" fillId="0" borderId="0">
      <alignment vertical="top"/>
    </xf>
    <xf numFmtId="0" fontId="85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6" fillId="0" borderId="0"/>
    <xf numFmtId="0" fontId="4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6" fillId="0" borderId="0"/>
    <xf numFmtId="0" fontId="4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6" fillId="39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5" fillId="0" borderId="0">
      <alignment vertical="top"/>
    </xf>
    <xf numFmtId="0" fontId="130" fillId="0" borderId="51" applyNumberFormat="0" applyFill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Fill="0" applyBorder="0" applyAlignment="0"/>
    <xf numFmtId="38" fontId="6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2" fillId="0" borderId="0"/>
    <xf numFmtId="0" fontId="45" fillId="0" borderId="0">
      <alignment vertical="top"/>
    </xf>
    <xf numFmtId="0" fontId="110" fillId="0" borderId="0"/>
    <xf numFmtId="0" fontId="45" fillId="0" borderId="0">
      <alignment vertical="top"/>
    </xf>
    <xf numFmtId="0" fontId="46" fillId="0" borderId="0"/>
    <xf numFmtId="0" fontId="45" fillId="0" borderId="0">
      <alignment vertical="top"/>
    </xf>
    <xf numFmtId="0" fontId="97" fillId="33" borderId="0" applyNumberFormat="0" applyBorder="0" applyAlignment="0" applyProtection="0">
      <alignment vertical="center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0" fontId="32" fillId="0" borderId="0"/>
    <xf numFmtId="0" fontId="32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151" fillId="0" borderId="50" applyNumberFormat="0" applyFill="0" applyAlignment="0" applyProtection="0"/>
    <xf numFmtId="0" fontId="79" fillId="26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0" fontId="132" fillId="9" borderId="0" applyNumberFormat="0" applyBorder="0" applyAlignment="0" applyProtection="0"/>
    <xf numFmtId="0" fontId="45" fillId="0" borderId="0">
      <alignment vertical="top"/>
    </xf>
    <xf numFmtId="0" fontId="22" fillId="0" borderId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170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Fill="0" applyBorder="0" applyAlignment="0"/>
    <xf numFmtId="0" fontId="22" fillId="0" borderId="0"/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0" fontId="72" fillId="7" borderId="0" applyNumberFormat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22" fillId="0" borderId="0"/>
    <xf numFmtId="0" fontId="32" fillId="0" borderId="0"/>
    <xf numFmtId="0" fontId="45" fillId="0" borderId="0">
      <alignment vertical="top"/>
    </xf>
    <xf numFmtId="166" fontId="32" fillId="0" borderId="0" applyFill="0" applyBorder="0" applyAlignment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45" fillId="0" borderId="0">
      <alignment vertical="top"/>
    </xf>
    <xf numFmtId="0" fontId="45" fillId="0" borderId="0">
      <alignment vertical="top"/>
    </xf>
    <xf numFmtId="9" fontId="32" fillId="0" borderId="0" applyFont="0" applyFill="0" applyBorder="0" applyAlignment="0" applyProtection="0"/>
    <xf numFmtId="0" fontId="45" fillId="0" borderId="0">
      <alignment vertical="top"/>
    </xf>
    <xf numFmtId="10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/>
    <xf numFmtId="0" fontId="32" fillId="0" borderId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125" fillId="19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ill="0" applyBorder="0" applyAlignment="0"/>
    <xf numFmtId="0" fontId="45" fillId="0" borderId="0">
      <alignment vertical="top"/>
    </xf>
    <xf numFmtId="0" fontId="79" fillId="11" borderId="0" applyNumberFormat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35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2" fillId="42" borderId="0" applyNumberFormat="0" applyBorder="0" applyAlignment="0" applyProtection="0"/>
    <xf numFmtId="9" fontId="3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88" fillId="8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0" fontId="46" fillId="0" borderId="0"/>
    <xf numFmtId="43" fontId="3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46" fillId="0" borderId="0"/>
    <xf numFmtId="43" fontId="32" fillId="0" borderId="0" applyFont="0" applyFill="0" applyBorder="0" applyAlignment="0" applyProtection="0"/>
    <xf numFmtId="0" fontId="46" fillId="0" borderId="0"/>
    <xf numFmtId="0" fontId="111" fillId="0" borderId="0"/>
    <xf numFmtId="0" fontId="46" fillId="0" borderId="0"/>
    <xf numFmtId="192" fontId="96" fillId="0" borderId="0" applyFont="0" applyFill="0" applyBorder="0" applyAlignment="0" applyProtection="0"/>
    <xf numFmtId="0" fontId="4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0" fontId="46" fillId="0" borderId="0"/>
    <xf numFmtId="43" fontId="32" fillId="0" borderId="0" applyFont="0" applyFill="0" applyBorder="0" applyAlignment="0" applyProtection="0"/>
    <xf numFmtId="0" fontId="46" fillId="0" borderId="0"/>
    <xf numFmtId="0" fontId="46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6" fillId="0" borderId="0"/>
    <xf numFmtId="0" fontId="46" fillId="0" borderId="0"/>
    <xf numFmtId="43" fontId="32" fillId="0" borderId="0" applyFont="0" applyFill="0" applyBorder="0" applyAlignment="0" applyProtection="0"/>
    <xf numFmtId="0" fontId="46" fillId="0" borderId="0"/>
    <xf numFmtId="0" fontId="46" fillId="0" borderId="0"/>
    <xf numFmtId="0" fontId="32" fillId="0" borderId="0" applyFill="0" applyBorder="0" applyAlignment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5" fillId="0" borderId="0">
      <alignment vertical="top"/>
    </xf>
    <xf numFmtId="0" fontId="86" fillId="43" borderId="0" applyNumberFormat="0" applyBorder="0" applyAlignment="0" applyProtection="0"/>
    <xf numFmtId="0" fontId="45" fillId="0" borderId="0">
      <alignment vertical="top"/>
    </xf>
    <xf numFmtId="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32" fillId="0" borderId="0" applyNumberFormat="0" applyFill="0" applyBorder="0" applyAlignment="0" applyProtection="0"/>
    <xf numFmtId="0" fontId="45" fillId="0" borderId="0">
      <alignment vertical="top"/>
    </xf>
    <xf numFmtId="0" fontId="57" fillId="12" borderId="0" applyNumberFormat="0" applyBorder="0" applyAlignment="0" applyProtection="0"/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57" fillId="31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86" fillId="37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9" fillId="27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99" fontId="118" fillId="0" borderId="0" applyFont="0" applyFill="0" applyBorder="0" applyAlignment="0" applyProtection="0">
      <alignment vertical="center"/>
    </xf>
    <xf numFmtId="0" fontId="45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45" fillId="0" borderId="0">
      <alignment vertical="top"/>
    </xf>
    <xf numFmtId="0" fontId="72" fillId="5" borderId="0" applyNumberForma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2" fillId="0" borderId="0" applyFill="0" applyBorder="0" applyAlignment="0"/>
    <xf numFmtId="43" fontId="32" fillId="0" borderId="0" applyFont="0" applyFill="0" applyBorder="0" applyAlignment="0" applyProtection="0"/>
    <xf numFmtId="0" fontId="60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Fill="0" applyBorder="0" applyAlignment="0"/>
    <xf numFmtId="38" fontId="26" fillId="18" borderId="0" applyNumberFormat="0" applyBorder="0" applyAlignment="0" applyProtection="0"/>
    <xf numFmtId="0" fontId="60" fillId="0" borderId="0"/>
    <xf numFmtId="0" fontId="32" fillId="0" borderId="0" applyFill="0" applyBorder="0" applyAlignment="0"/>
    <xf numFmtId="0" fontId="79" fillId="44" borderId="0" applyNumberFormat="0" applyBorder="0" applyAlignment="0" applyProtection="0"/>
    <xf numFmtId="0" fontId="48" fillId="27" borderId="0" applyNumberFormat="0" applyBorder="0" applyAlignment="0" applyProtection="0"/>
    <xf numFmtId="0" fontId="79" fillId="4" borderId="0" applyNumberFormat="0" applyBorder="0" applyAlignment="0" applyProtection="0"/>
    <xf numFmtId="0" fontId="79" fillId="26" borderId="0" applyNumberFormat="0" applyBorder="0" applyAlignment="0" applyProtection="0"/>
    <xf numFmtId="0" fontId="32" fillId="0" borderId="0" applyFill="0" applyBorder="0" applyAlignment="0"/>
    <xf numFmtId="0" fontId="88" fillId="44" borderId="0" applyNumberFormat="0" applyBorder="0" applyAlignment="0" applyProtection="0">
      <alignment vertical="center"/>
    </xf>
    <xf numFmtId="0" fontId="88" fillId="19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60" fillId="0" borderId="0"/>
    <xf numFmtId="0" fontId="32" fillId="0" borderId="0"/>
    <xf numFmtId="179" fontId="32" fillId="0" borderId="0" applyFill="0" applyBorder="0" applyAlignment="0"/>
    <xf numFmtId="0" fontId="88" fillId="16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66" fillId="0" borderId="0" applyFont="0" applyFill="0" applyBorder="0" applyAlignment="0" applyProtection="0"/>
    <xf numFmtId="172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79" fillId="11" borderId="0" applyNumberFormat="0" applyBorder="0" applyAlignment="0" applyProtection="0"/>
    <xf numFmtId="43" fontId="32" fillId="0" borderId="0" applyFont="0" applyFill="0" applyBorder="0" applyAlignment="0" applyProtection="0"/>
    <xf numFmtId="0" fontId="48" fillId="11" borderId="0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79" fillId="4" borderId="0" applyNumberFormat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79" fillId="12" borderId="0" applyNumberFormat="0" applyBorder="0" applyAlignment="0" applyProtection="0"/>
    <xf numFmtId="0" fontId="79" fillId="41" borderId="0" applyNumberFormat="0" applyBorder="0" applyAlignment="0" applyProtection="0"/>
    <xf numFmtId="188" fontId="60" fillId="0" borderId="0"/>
    <xf numFmtId="38" fontId="32" fillId="0" borderId="0" applyNumberFormat="0" applyFont="0" applyFill="0" applyAlignment="0" applyProtection="0"/>
    <xf numFmtId="0" fontId="79" fillId="11" borderId="0" applyNumberFormat="0" applyBorder="0" applyAlignment="0" applyProtection="0"/>
    <xf numFmtId="0" fontId="157" fillId="0" borderId="0" applyFont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79" fillId="19" borderId="0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79" fillId="27" borderId="0" applyNumberFormat="0" applyBorder="0" applyAlignment="0" applyProtection="0"/>
    <xf numFmtId="175" fontId="158" fillId="0" borderId="0" applyFont="0" applyFill="0" applyBorder="0" applyAlignment="0" applyProtection="0"/>
    <xf numFmtId="177" fontId="81" fillId="0" borderId="0"/>
    <xf numFmtId="0" fontId="32" fillId="0" borderId="0"/>
    <xf numFmtId="0" fontId="32" fillId="0" borderId="0"/>
    <xf numFmtId="0" fontId="79" fillId="26" borderId="0" applyNumberFormat="0" applyBorder="0" applyAlignment="0" applyProtection="0"/>
    <xf numFmtId="0" fontId="88" fillId="11" borderId="0" applyNumberFormat="0" applyBorder="0" applyAlignment="0" applyProtection="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100" fillId="0" borderId="0" applyFont="0" applyFill="0" applyBorder="0" applyAlignment="0" applyProtection="0"/>
    <xf numFmtId="0" fontId="88" fillId="4" borderId="0" applyNumberFormat="0" applyBorder="0" applyAlignment="0" applyProtection="0">
      <alignment vertical="center"/>
    </xf>
    <xf numFmtId="0" fontId="32" fillId="0" borderId="0" applyFill="0" applyBorder="0" applyAlignment="0"/>
    <xf numFmtId="43" fontId="46" fillId="0" borderId="0" applyFont="0" applyFill="0" applyBorder="0" applyAlignment="0" applyProtection="0"/>
    <xf numFmtId="0" fontId="32" fillId="0" borderId="0"/>
    <xf numFmtId="0" fontId="32" fillId="0" borderId="0"/>
    <xf numFmtId="0" fontId="88" fillId="12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88" fillId="4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2" fillId="2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28" borderId="0" applyNumberFormat="0" applyBorder="0" applyAlignment="0" applyProtection="0"/>
    <xf numFmtId="43" fontId="48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116" fillId="27" borderId="0" applyNumberFormat="0" applyBorder="0" applyAlignment="0" applyProtection="0"/>
    <xf numFmtId="0" fontId="57" fillId="4" borderId="0" applyNumberFormat="0" applyBorder="0" applyAlignment="0" applyProtection="0"/>
    <xf numFmtId="0" fontId="72" fillId="31" borderId="0" applyNumberFormat="0" applyBorder="0" applyAlignment="0" applyProtection="0"/>
    <xf numFmtId="0" fontId="57" fillId="7" borderId="0" applyNumberFormat="0" applyBorder="0" applyAlignment="0" applyProtection="0"/>
    <xf numFmtId="0" fontId="57" fillId="33" borderId="0" applyNumberFormat="0" applyBorder="0" applyAlignment="0" applyProtection="0"/>
    <xf numFmtId="38" fontId="32" fillId="0" borderId="0" applyNumberFormat="0" applyFont="0" applyFill="0" applyAlignment="0" applyProtection="0"/>
    <xf numFmtId="201" fontId="96" fillId="0" borderId="0" applyFont="0" applyFill="0" applyBorder="0" applyAlignment="0" applyProtection="0"/>
    <xf numFmtId="0" fontId="32" fillId="0" borderId="0"/>
    <xf numFmtId="0" fontId="32" fillId="0" borderId="0"/>
    <xf numFmtId="0" fontId="72" fillId="27" borderId="0" applyNumberFormat="0" applyBorder="0" applyAlignment="0" applyProtection="0"/>
    <xf numFmtId="0" fontId="72" fillId="19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2" fillId="27" borderId="0" applyNumberFormat="0" applyBorder="0" applyAlignment="0" applyProtection="0"/>
    <xf numFmtId="0" fontId="57" fillId="14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7" fillId="12" borderId="0" applyNumberFormat="0" applyBorder="0" applyAlignment="0" applyProtection="0">
      <alignment vertical="center"/>
    </xf>
    <xf numFmtId="0" fontId="141" fillId="0" borderId="0">
      <alignment horizontal="left"/>
    </xf>
    <xf numFmtId="0" fontId="97" fillId="31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9" fontId="92" fillId="0" borderId="0"/>
    <xf numFmtId="166" fontId="32" fillId="0" borderId="0" applyFill="0" applyBorder="0" applyAlignment="0"/>
    <xf numFmtId="182" fontId="66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57" fillId="42" borderId="0" applyNumberFormat="0" applyBorder="0" applyAlignment="0" applyProtection="0"/>
    <xf numFmtId="0" fontId="103" fillId="29" borderId="0" applyNumberFormat="0" applyBorder="0" applyAlignment="0" applyProtection="0"/>
    <xf numFmtId="0" fontId="86" fillId="30" borderId="0" applyNumberFormat="0" applyBorder="0" applyAlignment="0" applyProtection="0"/>
    <xf numFmtId="0" fontId="110" fillId="0" borderId="0"/>
    <xf numFmtId="0" fontId="72" fillId="7" borderId="0" applyNumberFormat="0" applyBorder="0" applyAlignment="0" applyProtection="0"/>
    <xf numFmtId="0" fontId="86" fillId="36" borderId="0" applyNumberFormat="0" applyBorder="0" applyAlignment="0" applyProtection="0"/>
    <xf numFmtId="0" fontId="57" fillId="5" borderId="0" applyNumberFormat="0" applyBorder="0" applyAlignment="0" applyProtection="0"/>
    <xf numFmtId="43" fontId="32" fillId="0" borderId="0" applyFont="0" applyFill="0" applyBorder="0" applyAlignment="0" applyProtection="0"/>
    <xf numFmtId="0" fontId="86" fillId="37" borderId="0" applyNumberFormat="0" applyBorder="0" applyAlignment="0" applyProtection="0"/>
    <xf numFmtId="0" fontId="86" fillId="43" borderId="0" applyNumberFormat="0" applyBorder="0" applyAlignment="0" applyProtection="0"/>
    <xf numFmtId="0" fontId="32" fillId="0" borderId="0"/>
    <xf numFmtId="0" fontId="103" fillId="43" borderId="0" applyNumberFormat="0" applyBorder="0" applyAlignment="0" applyProtection="0"/>
    <xf numFmtId="0" fontId="32" fillId="0" borderId="0"/>
    <xf numFmtId="0" fontId="86" fillId="46" borderId="0" applyNumberFormat="0" applyBorder="0" applyAlignment="0" applyProtection="0"/>
    <xf numFmtId="0" fontId="86" fillId="37" borderId="0" applyNumberFormat="0" applyBorder="0" applyAlignment="0" applyProtection="0"/>
    <xf numFmtId="0" fontId="110" fillId="0" borderId="0"/>
    <xf numFmtId="0" fontId="160" fillId="0" borderId="0">
      <alignment horizontal="left"/>
    </xf>
    <xf numFmtId="0" fontId="57" fillId="7" borderId="0" applyNumberFormat="0" applyBorder="0" applyAlignment="0" applyProtection="0"/>
    <xf numFmtId="0" fontId="110" fillId="0" borderId="0"/>
    <xf numFmtId="0" fontId="57" fillId="7" borderId="0" applyNumberFormat="0" applyBorder="0" applyAlignment="0" applyProtection="0"/>
    <xf numFmtId="0" fontId="103" fillId="39" borderId="0" applyNumberFormat="0" applyBorder="0" applyAlignment="0" applyProtection="0"/>
    <xf numFmtId="0" fontId="32" fillId="0" borderId="0"/>
    <xf numFmtId="0" fontId="32" fillId="0" borderId="0"/>
    <xf numFmtId="0" fontId="117" fillId="19" borderId="0" applyNumberFormat="0" applyBorder="0" applyAlignment="0" applyProtection="0"/>
    <xf numFmtId="38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172" fontId="32" fillId="0" borderId="0" applyFill="0" applyBorder="0" applyAlignment="0"/>
    <xf numFmtId="38" fontId="32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166" fontId="32" fillId="0" borderId="0" applyFill="0" applyBorder="0" applyAlignment="0"/>
    <xf numFmtId="166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ill="0" applyBorder="0" applyAlignment="0"/>
    <xf numFmtId="43" fontId="32" fillId="0" borderId="0" applyFont="0" applyFill="0" applyBorder="0" applyAlignment="0" applyProtection="0"/>
    <xf numFmtId="179" fontId="32" fillId="0" borderId="0" applyFill="0" applyBorder="0" applyAlignment="0"/>
    <xf numFmtId="0" fontId="32" fillId="0" borderId="0"/>
    <xf numFmtId="179" fontId="32" fillId="0" borderId="0" applyFill="0" applyBorder="0" applyAlignment="0"/>
    <xf numFmtId="0" fontId="55" fillId="0" borderId="0" applyNumberFormat="0" applyFill="0" applyBorder="0" applyAlignment="0" applyProtection="0">
      <alignment vertical="top"/>
      <protection locked="0"/>
    </xf>
    <xf numFmtId="0" fontId="32" fillId="0" borderId="42" applyNumberFormat="0"/>
    <xf numFmtId="43" fontId="32" fillId="0" borderId="0" applyFont="0" applyFill="0" applyBorder="0" applyAlignment="0" applyProtection="0"/>
    <xf numFmtId="0" fontId="32" fillId="0" borderId="42" applyNumberFormat="0" applyFont="0"/>
    <xf numFmtId="179" fontId="32" fillId="0" borderId="0" applyFill="0" applyBorder="0" applyAlignment="0"/>
    <xf numFmtId="166" fontId="32" fillId="0" borderId="0" applyFill="0" applyBorder="0" applyAlignment="0"/>
    <xf numFmtId="166" fontId="32" fillId="0" borderId="0" applyFill="0" applyBorder="0" applyAlignment="0"/>
    <xf numFmtId="166" fontId="32" fillId="0" borderId="0" applyFill="0" applyBorder="0" applyAlignment="0"/>
    <xf numFmtId="0" fontId="95" fillId="18" borderId="46" applyNumberFormat="0" applyAlignment="0" applyProtection="0"/>
    <xf numFmtId="0" fontId="32" fillId="0" borderId="0" applyFill="0" applyBorder="0" applyAlignment="0"/>
    <xf numFmtId="0" fontId="147" fillId="0" borderId="0">
      <alignment horizontal="left"/>
    </xf>
    <xf numFmtId="0" fontId="98" fillId="0" borderId="0"/>
    <xf numFmtId="0" fontId="61" fillId="24" borderId="44" applyNumberFormat="0" applyAlignment="0" applyProtection="0"/>
    <xf numFmtId="0" fontId="154" fillId="24" borderId="44" applyNumberFormat="0" applyAlignment="0" applyProtection="0"/>
    <xf numFmtId="0" fontId="110" fillId="0" borderId="0"/>
    <xf numFmtId="0" fontId="110" fillId="0" borderId="0"/>
    <xf numFmtId="210" fontId="92" fillId="0" borderId="0" applyFont="0" applyFill="0" applyBorder="0" applyAlignment="0" applyProtection="0"/>
    <xf numFmtId="0" fontId="110" fillId="0" borderId="0"/>
    <xf numFmtId="43" fontId="32" fillId="0" borderId="0" applyFont="0" applyFill="0" applyBorder="0" applyAlignment="0" applyProtection="0"/>
    <xf numFmtId="0" fontId="82" fillId="10" borderId="0" applyNumberFormat="0" applyBorder="0" applyAlignment="0" applyProtection="0"/>
    <xf numFmtId="0" fontId="32" fillId="0" borderId="0" applyFill="0" applyBorder="0" applyAlignment="0"/>
    <xf numFmtId="43" fontId="48" fillId="0" borderId="0" applyFont="0" applyFill="0" applyBorder="0" applyAlignment="0" applyProtection="0"/>
    <xf numFmtId="0" fontId="32" fillId="0" borderId="0" applyFill="0" applyBorder="0" applyAlignment="0"/>
    <xf numFmtId="43" fontId="32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4" fillId="0" borderId="0"/>
    <xf numFmtId="0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4" fontId="45" fillId="0" borderId="0" applyFill="0" applyBorder="0" applyAlignment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26" fillId="1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02" fillId="0" borderId="0" applyFont="0" applyFill="0" applyBorder="0" applyAlignment="0" applyProtection="0"/>
    <xf numFmtId="0" fontId="46" fillId="0" borderId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2" fillId="0" borderId="0" applyFont="0" applyFill="0" applyBorder="0" applyAlignment="0" applyProtection="0"/>
    <xf numFmtId="176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/>
    <xf numFmtId="176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2" fillId="0" borderId="0"/>
    <xf numFmtId="176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60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66" fontId="32" fillId="0" borderId="0" applyFill="0" applyBorder="0" applyAlignment="0"/>
    <xf numFmtId="166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4" fillId="0" borderId="0">
      <alignment horizontal="left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3" fillId="0" borderId="0">
      <alignment horizontal="left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ill="0" applyBorder="0" applyAlignment="0"/>
    <xf numFmtId="170" fontId="32" fillId="0" borderId="0" applyFont="0" applyFill="0" applyBorder="0" applyAlignment="0" applyProtection="0"/>
    <xf numFmtId="0" fontId="10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26" fillId="32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64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8" fillId="16" borderId="46" applyNumberFormat="0" applyAlignment="0" applyProtection="0"/>
    <xf numFmtId="0" fontId="22" fillId="0" borderId="0"/>
    <xf numFmtId="0" fontId="22" fillId="0" borderId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9" fillId="16" borderId="46" applyNumberFormat="0" applyAlignment="0" applyProtection="0"/>
    <xf numFmtId="0" fontId="22" fillId="0" borderId="0"/>
    <xf numFmtId="0" fontId="22" fillId="0" borderId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9" fillId="16" borderId="46" applyNumberFormat="0" applyAlignment="0" applyProtection="0"/>
    <xf numFmtId="0" fontId="32" fillId="0" borderId="0"/>
    <xf numFmtId="0" fontId="2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2" fillId="0" borderId="0"/>
    <xf numFmtId="43" fontId="48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72" fillId="47" borderId="0" applyNumberFormat="0" applyBorder="0" applyAlignment="0" applyProtection="0"/>
    <xf numFmtId="1" fontId="32" fillId="0" borderId="47" applyNumberFormat="0" applyFill="0" applyAlignment="0" applyProtection="0">
      <alignment horizontal="center" vertical="center"/>
    </xf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0" fontId="32" fillId="0" borderId="0"/>
    <xf numFmtId="43" fontId="32" fillId="0" borderId="0" applyFont="0" applyFill="0" applyBorder="0" applyAlignment="0" applyProtection="0"/>
    <xf numFmtId="0" fontId="60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1" fillId="35" borderId="49" applyNumberFormat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212" fontId="81" fillId="0" borderId="0"/>
    <xf numFmtId="213" fontId="32" fillId="0" borderId="0"/>
    <xf numFmtId="213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65" fillId="0" borderId="0" applyNumberFormat="0" applyAlignment="0">
      <alignment horizontal="left"/>
    </xf>
    <xf numFmtId="0" fontId="166" fillId="0" borderId="0">
      <alignment horizontal="left"/>
    </xf>
    <xf numFmtId="0" fontId="167" fillId="0" borderId="0"/>
    <xf numFmtId="44" fontId="32" fillId="0" borderId="0" applyFont="0" applyFill="0" applyBorder="0" applyAlignment="0" applyProtection="0"/>
    <xf numFmtId="0" fontId="48" fillId="0" borderId="0"/>
    <xf numFmtId="0" fontId="22" fillId="0" borderId="0"/>
    <xf numFmtId="44" fontId="32" fillId="0" borderId="0" applyFont="0" applyFill="0" applyBorder="0" applyAlignment="0" applyProtection="0"/>
    <xf numFmtId="0" fontId="48" fillId="0" borderId="0"/>
    <xf numFmtId="0" fontId="22" fillId="0" borderId="0"/>
    <xf numFmtId="44" fontId="32" fillId="0" borderId="0" applyFont="0" applyFill="0" applyBorder="0" applyAlignment="0" applyProtection="0"/>
    <xf numFmtId="211" fontId="32" fillId="0" borderId="0"/>
    <xf numFmtId="3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0" fillId="25" borderId="0" applyNumberFormat="0" applyBorder="0" applyAlignment="0" applyProtection="0"/>
    <xf numFmtId="190" fontId="32" fillId="0" borderId="0"/>
    <xf numFmtId="0" fontId="22" fillId="0" borderId="0"/>
    <xf numFmtId="0" fontId="22" fillId="0" borderId="0"/>
    <xf numFmtId="0" fontId="101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166" fontId="32" fillId="0" borderId="0" applyFill="0" applyBorder="0" applyAlignment="0"/>
    <xf numFmtId="0" fontId="168" fillId="0" borderId="0" applyNumberFormat="0" applyFill="0" applyBorder="0" applyAlignment="0" applyProtection="0"/>
    <xf numFmtId="179" fontId="32" fillId="0" borderId="0" applyFill="0" applyBorder="0" applyAlignment="0"/>
    <xf numFmtId="0" fontId="169" fillId="0" borderId="0" applyNumberFormat="0" applyFill="0" applyBorder="0" applyAlignment="0" applyProtection="0"/>
    <xf numFmtId="0" fontId="32" fillId="0" borderId="0"/>
    <xf numFmtId="0" fontId="32" fillId="0" borderId="0"/>
    <xf numFmtId="0" fontId="141" fillId="0" borderId="0">
      <alignment horizontal="left"/>
    </xf>
    <xf numFmtId="0" fontId="141" fillId="0" borderId="0">
      <alignment horizontal="left"/>
    </xf>
    <xf numFmtId="0" fontId="32" fillId="0" borderId="0"/>
    <xf numFmtId="0" fontId="32" fillId="0" borderId="0"/>
    <xf numFmtId="0" fontId="116" fillId="9" borderId="0" applyNumberFormat="0" applyBorder="0" applyAlignment="0" applyProtection="0"/>
    <xf numFmtId="38" fontId="26" fillId="32" borderId="0" applyNumberFormat="0" applyBorder="0" applyAlignment="0" applyProtection="0"/>
    <xf numFmtId="9" fontId="32" fillId="0" borderId="0" applyFont="0" applyFill="0" applyBorder="0" applyAlignment="0" applyProtection="0"/>
    <xf numFmtId="0" fontId="140" fillId="0" borderId="0">
      <alignment horizontal="left"/>
    </xf>
    <xf numFmtId="0" fontId="140" fillId="0" borderId="0">
      <alignment horizontal="left"/>
    </xf>
    <xf numFmtId="0" fontId="161" fillId="0" borderId="0">
      <alignment horizontal="left"/>
    </xf>
    <xf numFmtId="0" fontId="146" fillId="0" borderId="24" applyNumberFormat="0" applyAlignment="0" applyProtection="0">
      <alignment horizontal="left" vertical="center"/>
    </xf>
    <xf numFmtId="0" fontId="146" fillId="0" borderId="3">
      <alignment horizontal="left" vertical="center"/>
    </xf>
    <xf numFmtId="0" fontId="137" fillId="0" borderId="52">
      <alignment horizontal="left" vertical="top"/>
    </xf>
    <xf numFmtId="0" fontId="170" fillId="0" borderId="50" applyNumberFormat="0" applyFill="0" applyAlignment="0" applyProtection="0"/>
    <xf numFmtId="0" fontId="139" fillId="0" borderId="52">
      <alignment horizontal="left" vertical="top"/>
    </xf>
    <xf numFmtId="0" fontId="32" fillId="0" borderId="0"/>
    <xf numFmtId="0" fontId="22" fillId="0" borderId="0"/>
    <xf numFmtId="0" fontId="76" fillId="0" borderId="54" applyNumberFormat="0" applyFill="0" applyAlignment="0" applyProtection="0"/>
    <xf numFmtId="0" fontId="22" fillId="0" borderId="0"/>
    <xf numFmtId="0" fontId="22" fillId="0" borderId="0"/>
    <xf numFmtId="0" fontId="53" fillId="0" borderId="54" applyNumberFormat="0" applyFill="0" applyAlignment="0" applyProtection="0"/>
    <xf numFmtId="0" fontId="145" fillId="0" borderId="0" applyProtection="0"/>
    <xf numFmtId="0" fontId="146" fillId="0" borderId="0" applyProtection="0"/>
    <xf numFmtId="0" fontId="102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26" fillId="26" borderId="42" applyNumberFormat="0" applyBorder="0" applyAlignment="0" applyProtection="0"/>
    <xf numFmtId="10" fontId="26" fillId="32" borderId="42" applyNumberFormat="0" applyBorder="0" applyAlignment="0" applyProtection="0"/>
    <xf numFmtId="10" fontId="26" fillId="32" borderId="42" applyNumberFormat="0" applyBorder="0" applyAlignment="0" applyProtection="0"/>
    <xf numFmtId="10" fontId="26" fillId="26" borderId="42" applyNumberFormat="0" applyBorder="0" applyAlignment="0" applyProtection="0"/>
    <xf numFmtId="0" fontId="123" fillId="0" borderId="0" applyNumberFormat="0" applyFont="0" applyFill="0" applyBorder="0" applyProtection="0">
      <alignment horizontal="left" vertical="center"/>
    </xf>
    <xf numFmtId="0" fontId="171" fillId="0" borderId="0"/>
    <xf numFmtId="0" fontId="32" fillId="0" borderId="0" applyFill="0" applyBorder="0" applyAlignment="0"/>
    <xf numFmtId="0" fontId="32" fillId="0" borderId="0" applyFill="0" applyBorder="0" applyAlignment="0"/>
    <xf numFmtId="0" fontId="127" fillId="0" borderId="0" applyNumberFormat="0" applyFill="0" applyBorder="0" applyAlignment="0" applyProtection="0"/>
    <xf numFmtId="166" fontId="32" fillId="0" borderId="0" applyFill="0" applyBorder="0" applyAlignment="0"/>
    <xf numFmtId="179" fontId="32" fillId="0" borderId="0" applyFill="0" applyBorder="0" applyAlignment="0"/>
    <xf numFmtId="166" fontId="32" fillId="0" borderId="0" applyFill="0" applyBorder="0" applyAlignment="0"/>
    <xf numFmtId="166" fontId="32" fillId="0" borderId="0" applyFill="0" applyBorder="0" applyAlignment="0"/>
    <xf numFmtId="0" fontId="62" fillId="0" borderId="45" applyNumberFormat="0" applyFill="0" applyAlignment="0" applyProtection="0"/>
    <xf numFmtId="0" fontId="67" fillId="0" borderId="45" applyNumberFormat="0" applyFill="0" applyAlignment="0" applyProtection="0"/>
    <xf numFmtId="208" fontId="96" fillId="0" borderId="0" applyFont="0" applyFill="0" applyBorder="0" applyAlignment="0" applyProtection="0"/>
    <xf numFmtId="194" fontId="96" fillId="0" borderId="0" applyFont="0" applyFill="0" applyBorder="0" applyAlignment="0" applyProtection="0"/>
    <xf numFmtId="164" fontId="69" fillId="0" borderId="0" applyFont="0" applyFill="0" applyBorder="0" applyAlignment="0" applyProtection="0"/>
    <xf numFmtId="192" fontId="9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83" fillId="0" borderId="0"/>
    <xf numFmtId="0" fontId="133" fillId="10" borderId="0" applyNumberFormat="0" applyBorder="0" applyAlignment="0" applyProtection="0"/>
    <xf numFmtId="37" fontId="77" fillId="0" borderId="0"/>
    <xf numFmtId="37" fontId="77" fillId="0" borderId="0"/>
    <xf numFmtId="0" fontId="32" fillId="0" borderId="0"/>
    <xf numFmtId="176" fontId="32" fillId="0" borderId="0" applyFont="0" applyFill="0" applyBorder="0" applyAlignment="0" applyProtection="0"/>
    <xf numFmtId="0" fontId="3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107" fillId="0" borderId="0"/>
    <xf numFmtId="0" fontId="60" fillId="0" borderId="0"/>
    <xf numFmtId="0" fontId="32" fillId="0" borderId="0"/>
    <xf numFmtId="0" fontId="32" fillId="0" borderId="0"/>
    <xf numFmtId="0" fontId="148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138" fillId="0" borderId="0"/>
    <xf numFmtId="0" fontId="22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9" fontId="32" fillId="0" borderId="0" applyFont="0" applyFill="0" applyBorder="0" applyAlignment="0" applyProtection="0"/>
    <xf numFmtId="0" fontId="102" fillId="0" borderId="0"/>
    <xf numFmtId="0" fontId="22" fillId="0" borderId="0"/>
    <xf numFmtId="0" fontId="22" fillId="0" borderId="0"/>
    <xf numFmtId="9" fontId="32" fillId="0" borderId="0" applyFont="0" applyFill="0" applyBorder="0" applyAlignment="0" applyProtection="0"/>
    <xf numFmtId="0" fontId="22" fillId="0" borderId="0"/>
    <xf numFmtId="0" fontId="22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/>
    <xf numFmtId="37" fontId="16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6" fillId="0" borderId="0"/>
    <xf numFmtId="0" fontId="79" fillId="0" borderId="0"/>
    <xf numFmtId="0" fontId="46" fillId="0" borderId="0"/>
    <xf numFmtId="0" fontId="173" fillId="26" borderId="59" applyNumberFormat="0" applyFont="0" applyAlignment="0" applyProtection="0"/>
    <xf numFmtId="0" fontId="1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5" fillId="0" borderId="0">
      <alignment vertical="top"/>
    </xf>
    <xf numFmtId="0" fontId="32" fillId="0" borderId="0"/>
    <xf numFmtId="0" fontId="10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2" fillId="0" borderId="0"/>
    <xf numFmtId="205" fontId="102" fillId="0" borderId="0"/>
    <xf numFmtId="205" fontId="102" fillId="0" borderId="0"/>
    <xf numFmtId="9" fontId="32" fillId="0" borderId="0" applyFont="0" applyFill="0" applyBorder="0" applyAlignment="0" applyProtection="0"/>
    <xf numFmtId="0" fontId="10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8" fillId="0" borderId="0"/>
    <xf numFmtId="0" fontId="32" fillId="0" borderId="0"/>
    <xf numFmtId="0" fontId="32" fillId="0" borderId="0"/>
    <xf numFmtId="38" fontId="32" fillId="0" borderId="0" applyFont="0" applyFill="0" applyBorder="0" applyAlignment="0" applyProtection="0"/>
    <xf numFmtId="0" fontId="32" fillId="0" borderId="0"/>
    <xf numFmtId="0" fontId="32" fillId="0" borderId="0"/>
    <xf numFmtId="38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5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4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 applyFill="0" applyBorder="0" applyAlignment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1" fontId="32" fillId="0" borderId="0" applyFont="0" applyFill="0" applyBorder="0" applyAlignment="0" applyProtection="0"/>
    <xf numFmtId="0" fontId="32" fillId="0" borderId="0"/>
    <xf numFmtId="0" fontId="32" fillId="0" borderId="0"/>
    <xf numFmtId="0" fontId="64" fillId="0" borderId="0">
      <alignment vertical="center"/>
    </xf>
    <xf numFmtId="0" fontId="121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26" borderId="59" applyNumberFormat="0" applyFont="0" applyAlignment="0" applyProtection="0"/>
    <xf numFmtId="0" fontId="32" fillId="26" borderId="5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115" fillId="18" borderId="49" applyNumberFormat="0" applyAlignment="0" applyProtection="0"/>
    <xf numFmtId="0" fontId="108" fillId="18" borderId="49" applyNumberFormat="0" applyAlignment="0" applyProtection="0"/>
    <xf numFmtId="0" fontId="176" fillId="0" borderId="0" applyNumberForma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2" fillId="0" borderId="47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02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6" fillId="48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6" fillId="49" borderId="0" applyNumberFormat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66" fontId="32" fillId="0" borderId="0" applyFill="0" applyBorder="0" applyAlignment="0"/>
    <xf numFmtId="166" fontId="32" fillId="0" borderId="0" applyFill="0" applyBorder="0" applyAlignment="0"/>
    <xf numFmtId="166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9" fontId="32" fillId="0" borderId="0" applyFill="0" applyBorder="0" applyAlignment="0"/>
    <xf numFmtId="179" fontId="32" fillId="0" borderId="0" applyFill="0" applyBorder="0" applyAlignment="0"/>
    <xf numFmtId="179" fontId="32" fillId="0" borderId="0" applyFill="0" applyBorder="0" applyAlignment="0"/>
    <xf numFmtId="166" fontId="32" fillId="0" borderId="0" applyFill="0" applyBorder="0" applyAlignment="0"/>
    <xf numFmtId="166" fontId="32" fillId="0" borderId="0" applyFill="0" applyBorder="0" applyAlignment="0"/>
    <xf numFmtId="0" fontId="135" fillId="0" borderId="0"/>
    <xf numFmtId="166" fontId="32" fillId="0" borderId="0" applyFill="0" applyBorder="0" applyAlignment="0"/>
    <xf numFmtId="166" fontId="32" fillId="0" borderId="0" applyFill="0" applyBorder="0" applyAlignment="0"/>
    <xf numFmtId="0" fontId="32" fillId="0" borderId="42" applyNumberFormat="0" applyFont="0"/>
    <xf numFmtId="0" fontId="32" fillId="0" borderId="42" applyNumberFormat="0" applyFont="0"/>
    <xf numFmtId="0" fontId="32" fillId="0" borderId="42" applyNumberFormat="0" applyFont="0"/>
    <xf numFmtId="1" fontId="32" fillId="0" borderId="47" applyNumberFormat="0" applyFill="0" applyAlignment="0" applyProtection="0">
      <alignment horizontal="center" vertical="center"/>
    </xf>
    <xf numFmtId="1" fontId="32" fillId="0" borderId="47" applyNumberFormat="0" applyFill="0" applyAlignment="0" applyProtection="0">
      <alignment horizontal="center" vertical="center"/>
    </xf>
    <xf numFmtId="1" fontId="32" fillId="0" borderId="47" applyNumberFormat="0" applyFill="0" applyAlignment="0" applyProtection="0">
      <alignment horizontal="center" vertical="center"/>
    </xf>
    <xf numFmtId="1" fontId="32" fillId="0" borderId="47" applyNumberFormat="0" applyFill="0" applyAlignment="0" applyProtection="0">
      <alignment horizontal="center" vertical="center"/>
    </xf>
    <xf numFmtId="1" fontId="32" fillId="0" borderId="47" applyNumberFormat="0" applyFill="0" applyAlignment="0" applyProtection="0">
      <alignment horizontal="center" vertical="center"/>
    </xf>
    <xf numFmtId="198" fontId="32" fillId="0" borderId="0" applyNumberFormat="0" applyFill="0" applyBorder="0" applyAlignment="0" applyProtection="0">
      <alignment horizontal="left"/>
    </xf>
    <xf numFmtId="198" fontId="32" fillId="0" borderId="0" applyNumberFormat="0" applyFill="0" applyBorder="0" applyAlignment="0" applyProtection="0">
      <alignment horizontal="left"/>
    </xf>
    <xf numFmtId="0" fontId="68" fillId="0" borderId="60">
      <alignment vertical="center"/>
    </xf>
    <xf numFmtId="0" fontId="46" fillId="0" borderId="0"/>
    <xf numFmtId="0" fontId="163" fillId="0" borderId="57"/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0" fontId="32" fillId="45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38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120" fillId="0" borderId="0"/>
    <xf numFmtId="40" fontId="177" fillId="0" borderId="0" applyBorder="0">
      <alignment horizontal="right"/>
    </xf>
    <xf numFmtId="0" fontId="178" fillId="0" borderId="0">
      <alignment horizontal="left"/>
    </xf>
    <xf numFmtId="0" fontId="128" fillId="0" borderId="0"/>
    <xf numFmtId="0" fontId="71" fillId="0" borderId="0"/>
    <xf numFmtId="0" fontId="141" fillId="0" borderId="0"/>
    <xf numFmtId="0" fontId="87" fillId="0" borderId="0"/>
    <xf numFmtId="0" fontId="87" fillId="0" borderId="0"/>
    <xf numFmtId="0" fontId="63" fillId="0" borderId="0"/>
    <xf numFmtId="0" fontId="63" fillId="0" borderId="0"/>
    <xf numFmtId="49" fontId="45" fillId="0" borderId="0" applyFill="0" applyBorder="0" applyAlignment="0"/>
    <xf numFmtId="167" fontId="32" fillId="0" borderId="0" applyFill="0" applyBorder="0" applyAlignment="0"/>
    <xf numFmtId="0" fontId="174" fillId="0" borderId="0"/>
    <xf numFmtId="167" fontId="32" fillId="0" borderId="0" applyFill="0" applyBorder="0" applyAlignment="0"/>
    <xf numFmtId="167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99" fillId="9" borderId="0" applyNumberFormat="0" applyBorder="0" applyAlignment="0" applyProtection="0">
      <alignment vertical="center"/>
    </xf>
    <xf numFmtId="0" fontId="32" fillId="0" borderId="0" applyFill="0" applyBorder="0" applyAlignment="0"/>
    <xf numFmtId="38" fontId="32" fillId="0" borderId="0" applyNumberFormat="0" applyFont="0" applyFill="0" applyAlignment="0" applyProtection="0"/>
    <xf numFmtId="38" fontId="32" fillId="0" borderId="0" applyNumberFormat="0" applyFont="0" applyFill="0" applyAlignment="0" applyProtection="0"/>
    <xf numFmtId="0" fontId="47" fillId="22" borderId="42"/>
    <xf numFmtId="0" fontId="5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7" fillId="0" borderId="0"/>
    <xf numFmtId="0" fontId="63" fillId="0" borderId="0"/>
    <xf numFmtId="0" fontId="155" fillId="0" borderId="55" applyNumberFormat="0" applyFill="0" applyAlignment="0" applyProtection="0"/>
    <xf numFmtId="0" fontId="80" fillId="0" borderId="4" applyProtection="0"/>
    <xf numFmtId="38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65" fontId="100" fillId="0" borderId="0" applyFont="0" applyFill="0" applyBorder="0" applyAlignment="0" applyProtection="0"/>
    <xf numFmtId="202" fontId="32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0" fontId="50" fillId="0" borderId="0"/>
    <xf numFmtId="41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126" fillId="0" borderId="58" applyNumberFormat="0" applyFill="0" applyAlignment="0" applyProtection="0"/>
    <xf numFmtId="9" fontId="180" fillId="0" borderId="0" applyFont="0" applyFill="0" applyBorder="0" applyAlignment="0" applyProtection="0"/>
    <xf numFmtId="0" fontId="75" fillId="29" borderId="44" applyNumberFormat="0" applyAlignment="0" applyProtection="0"/>
    <xf numFmtId="0" fontId="102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214" fontId="118" fillId="0" borderId="0" applyFont="0" applyFill="0" applyBorder="0" applyAlignment="0" applyProtection="0"/>
    <xf numFmtId="0" fontId="32" fillId="0" borderId="0"/>
    <xf numFmtId="0" fontId="78" fillId="10" borderId="46" applyNumberFormat="0" applyAlignment="0" applyProtection="0"/>
    <xf numFmtId="0" fontId="152" fillId="10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5" fillId="0" borderId="61" applyNumberFormat="0" applyFill="0" applyAlignment="0" applyProtection="0"/>
    <xf numFmtId="0" fontId="117" fillId="41" borderId="0" applyNumberFormat="0" applyBorder="0" applyAlignment="0" applyProtection="0"/>
    <xf numFmtId="0" fontId="92" fillId="0" borderId="0" applyFont="0" applyFill="0" applyBorder="0" applyAlignment="0" applyProtection="0"/>
    <xf numFmtId="0" fontId="60" fillId="0" borderId="0"/>
    <xf numFmtId="0" fontId="60" fillId="0" borderId="0"/>
    <xf numFmtId="38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8" borderId="0" applyNumberFormat="0" applyBorder="0" applyAlignment="0" applyProtection="0"/>
    <xf numFmtId="0" fontId="72" fillId="34" borderId="0" applyNumberFormat="0" applyBorder="0" applyAlignment="0" applyProtection="0"/>
    <xf numFmtId="0" fontId="115" fillId="32" borderId="49" applyNumberFormat="0" applyAlignment="0" applyProtection="0"/>
    <xf numFmtId="0" fontId="60" fillId="26" borderId="59" applyNumberFormat="0" applyFont="0" applyAlignment="0" applyProtection="0"/>
    <xf numFmtId="0" fontId="181" fillId="0" borderId="62" applyNumberFormat="0" applyFill="0" applyAlignment="0" applyProtection="0"/>
    <xf numFmtId="0" fontId="127" fillId="0" borderId="63" applyNumberFormat="0" applyFill="0" applyAlignment="0" applyProtection="0"/>
    <xf numFmtId="40" fontId="56" fillId="0" borderId="0" applyFont="0" applyFill="0" applyBorder="0" applyAlignment="0" applyProtection="0"/>
    <xf numFmtId="0" fontId="159" fillId="0" borderId="0">
      <alignment vertical="center"/>
    </xf>
    <xf numFmtId="0" fontId="159" fillId="0" borderId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5" fontId="118" fillId="0" borderId="0" applyFont="0" applyFill="0" applyBorder="0" applyAlignment="0" applyProtection="0"/>
    <xf numFmtId="199" fontId="11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94" fillId="36" borderId="0" applyNumberFormat="0" applyBorder="0" applyAlignment="0" applyProtection="0"/>
    <xf numFmtId="0" fontId="52" fillId="23" borderId="0" applyNumberFormat="0" applyBorder="0" applyAlignment="0" applyProtection="0"/>
    <xf numFmtId="0" fontId="32" fillId="0" borderId="0"/>
    <xf numFmtId="0" fontId="97" fillId="42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97" fillId="5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0" fontId="97" fillId="14" borderId="0" applyNumberFormat="0" applyBorder="0" applyAlignment="0" applyProtection="0">
      <alignment vertical="center"/>
    </xf>
    <xf numFmtId="0" fontId="182" fillId="0" borderId="0"/>
    <xf numFmtId="0" fontId="183" fillId="0" borderId="0" applyNumberFormat="0" applyFill="0" applyBorder="0" applyAlignment="0" applyProtection="0">
      <alignment vertical="center"/>
    </xf>
    <xf numFmtId="0" fontId="124" fillId="0" borderId="50" applyNumberFormat="0" applyFill="0" applyAlignment="0" applyProtection="0"/>
    <xf numFmtId="0" fontId="156" fillId="0" borderId="56" applyNumberFormat="0" applyFill="0" applyAlignment="0" applyProtection="0"/>
    <xf numFmtId="0" fontId="156" fillId="0" borderId="0" applyNumberFormat="0" applyFill="0" applyBorder="0" applyAlignment="0" applyProtection="0"/>
    <xf numFmtId="216" fontId="158" fillId="0" borderId="0" applyFont="0" applyFill="0" applyBorder="0" applyAlignment="0" applyProtection="0"/>
    <xf numFmtId="0" fontId="106" fillId="0" borderId="64" applyNumberFormat="0" applyFill="0" applyAlignment="0" applyProtection="0"/>
    <xf numFmtId="0" fontId="118" fillId="30" borderId="59" applyNumberFormat="0" applyFont="0" applyAlignment="0" applyProtection="0"/>
    <xf numFmtId="184" fontId="11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/>
    <xf numFmtId="210" fontId="159" fillId="0" borderId="0" applyFont="0" applyFill="0" applyBorder="0" applyAlignment="0" applyProtection="0"/>
    <xf numFmtId="217" fontId="159" fillId="0" borderId="0" applyFont="0" applyFill="0" applyBorder="0" applyAlignment="0" applyProtection="0"/>
    <xf numFmtId="0" fontId="185" fillId="39" borderId="46" applyNumberFormat="0" applyAlignment="0" applyProtection="0"/>
    <xf numFmtId="218" fontId="64" fillId="0" borderId="0" applyFont="0" applyFill="0" applyBorder="0" applyAlignment="0" applyProtection="0"/>
    <xf numFmtId="0" fontId="186" fillId="0" borderId="45" applyNumberFormat="0" applyFill="0" applyAlignment="0" applyProtection="0"/>
    <xf numFmtId="219" fontId="11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87" fillId="0" borderId="0"/>
    <xf numFmtId="0" fontId="188" fillId="0" borderId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87" fillId="0" borderId="0"/>
    <xf numFmtId="0" fontId="189" fillId="0" borderId="0"/>
    <xf numFmtId="43" fontId="187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60" fillId="0" borderId="0"/>
    <xf numFmtId="43" fontId="107" fillId="0" borderId="0" applyFont="0" applyFill="0" applyBorder="0" applyAlignment="0" applyProtection="0"/>
    <xf numFmtId="0" fontId="46" fillId="0" borderId="0"/>
    <xf numFmtId="0" fontId="46" fillId="0" borderId="0"/>
    <xf numFmtId="43" fontId="32" fillId="0" borderId="0" applyFont="0" applyFill="0" applyBorder="0" applyAlignment="0" applyProtection="0"/>
  </cellStyleXfs>
  <cellXfs count="855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2276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21" fontId="5" fillId="0" borderId="0" xfId="0" applyNumberFormat="1" applyFont="1" applyAlignment="1">
      <alignment horizontal="right" vertical="center"/>
    </xf>
    <xf numFmtId="221" fontId="5" fillId="0" borderId="0" xfId="11" applyNumberFormat="1" applyFont="1" applyFill="1" applyBorder="1" applyAlignment="1">
      <alignment vertical="center"/>
    </xf>
    <xf numFmtId="43" fontId="1" fillId="0" borderId="0" xfId="11" applyFont="1" applyFill="1" applyAlignment="1">
      <alignment vertical="center"/>
    </xf>
    <xf numFmtId="0" fontId="9" fillId="0" borderId="0" xfId="2276" applyFont="1"/>
    <xf numFmtId="43" fontId="9" fillId="0" borderId="0" xfId="11" applyFont="1" applyFill="1" applyAlignment="1"/>
    <xf numFmtId="43" fontId="2" fillId="0" borderId="0" xfId="1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1" applyFont="1" applyFill="1" applyAlignment="1">
      <alignment horizontal="center" vertical="center"/>
    </xf>
    <xf numFmtId="43" fontId="2" fillId="0" borderId="0" xfId="11" applyFont="1" applyFill="1" applyBorder="1" applyAlignment="1">
      <alignment vertical="center"/>
    </xf>
    <xf numFmtId="221" fontId="2" fillId="0" borderId="0" xfId="2248" applyNumberFormat="1" applyFont="1" applyAlignment="1">
      <alignment horizontal="right" vertical="center"/>
    </xf>
    <xf numFmtId="221" fontId="2" fillId="0" borderId="2" xfId="2248" applyNumberFormat="1" applyFont="1" applyBorder="1" applyAlignment="1">
      <alignment horizontal="right" vertical="center"/>
    </xf>
    <xf numFmtId="223" fontId="2" fillId="0" borderId="5" xfId="2248" applyNumberFormat="1" applyFont="1" applyBorder="1" applyAlignment="1">
      <alignment horizontal="right" vertical="center"/>
    </xf>
    <xf numFmtId="43" fontId="2" fillId="0" borderId="0" xfId="11" applyFont="1" applyFill="1" applyBorder="1" applyAlignment="1">
      <alignment horizontal="right" vertical="center"/>
    </xf>
    <xf numFmtId="0" fontId="1" fillId="0" borderId="0" xfId="0" applyFont="1"/>
    <xf numFmtId="0" fontId="6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95" fontId="12" fillId="0" borderId="5" xfId="11" applyNumberFormat="1" applyFont="1" applyFill="1" applyBorder="1" applyAlignment="1">
      <alignment vertical="center"/>
    </xf>
    <xf numFmtId="195" fontId="12" fillId="0" borderId="1" xfId="11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43" fontId="13" fillId="0" borderId="0" xfId="11" applyFont="1"/>
    <xf numFmtId="0" fontId="16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center"/>
    </xf>
    <xf numFmtId="0" fontId="17" fillId="2" borderId="0" xfId="0" applyFont="1" applyFill="1"/>
    <xf numFmtId="0" fontId="13" fillId="2" borderId="0" xfId="0" applyFont="1" applyFill="1"/>
    <xf numFmtId="0" fontId="13" fillId="2" borderId="0" xfId="0" applyFont="1" applyFill="1" applyAlignment="1">
      <alignment horizontal="left" wrapText="1"/>
    </xf>
    <xf numFmtId="0" fontId="18" fillId="2" borderId="0" xfId="0" applyFont="1" applyFill="1"/>
    <xf numFmtId="0" fontId="13" fillId="3" borderId="0" xfId="0" applyFont="1" applyFill="1"/>
    <xf numFmtId="49" fontId="13" fillId="3" borderId="0" xfId="0" applyNumberFormat="1" applyFont="1" applyFill="1" applyAlignment="1">
      <alignment horizontal="center"/>
    </xf>
    <xf numFmtId="0" fontId="17" fillId="3" borderId="0" xfId="0" applyFont="1" applyFill="1"/>
    <xf numFmtId="0" fontId="13" fillId="3" borderId="0" xfId="0" applyFont="1" applyFill="1" applyAlignment="1">
      <alignment horizontal="left"/>
    </xf>
    <xf numFmtId="0" fontId="16" fillId="3" borderId="0" xfId="0" applyFont="1" applyFill="1"/>
    <xf numFmtId="49" fontId="19" fillId="3" borderId="3" xfId="0" applyNumberFormat="1" applyFont="1" applyFill="1" applyBorder="1" applyAlignment="1">
      <alignment horizontal="center" vertical="center" wrapText="1"/>
    </xf>
    <xf numFmtId="15" fontId="19" fillId="3" borderId="0" xfId="0" applyNumberFormat="1" applyFont="1" applyFill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195" fontId="13" fillId="3" borderId="0" xfId="11" applyNumberFormat="1" applyFont="1" applyFill="1" applyAlignment="1">
      <alignment horizontal="right" vertical="center" wrapText="1" indent="1"/>
    </xf>
    <xf numFmtId="195" fontId="13" fillId="3" borderId="0" xfId="11" applyNumberFormat="1" applyFont="1" applyFill="1" applyBorder="1" applyAlignment="1">
      <alignment horizontal="right" vertical="center" wrapText="1" indent="1"/>
    </xf>
    <xf numFmtId="0" fontId="13" fillId="3" borderId="1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224" fontId="13" fillId="3" borderId="0" xfId="0" applyNumberFormat="1" applyFont="1" applyFill="1" applyAlignment="1">
      <alignment horizontal="center" vertical="center" wrapText="1"/>
    </xf>
    <xf numFmtId="3" fontId="13" fillId="3" borderId="0" xfId="0" applyNumberFormat="1" applyFont="1" applyFill="1"/>
    <xf numFmtId="3" fontId="13" fillId="3" borderId="1" xfId="0" applyNumberFormat="1" applyFont="1" applyFill="1" applyBorder="1"/>
    <xf numFmtId="38" fontId="13" fillId="3" borderId="0" xfId="0" applyNumberFormat="1" applyFont="1" applyFill="1"/>
    <xf numFmtId="3" fontId="13" fillId="3" borderId="4" xfId="0" applyNumberFormat="1" applyFont="1" applyFill="1" applyBorder="1"/>
    <xf numFmtId="0" fontId="13" fillId="3" borderId="0" xfId="0" applyFont="1" applyFill="1" applyAlignment="1">
      <alignment horizontal="left" indent="1"/>
    </xf>
    <xf numFmtId="49" fontId="13" fillId="4" borderId="0" xfId="0" applyNumberFormat="1" applyFont="1" applyFill="1" applyAlignment="1">
      <alignment horizontal="center"/>
    </xf>
    <xf numFmtId="0" fontId="17" fillId="4" borderId="0" xfId="0" applyFont="1" applyFill="1"/>
    <xf numFmtId="0" fontId="13" fillId="4" borderId="0" xfId="0" applyFont="1" applyFill="1"/>
    <xf numFmtId="0" fontId="13" fillId="4" borderId="0" xfId="0" applyFont="1" applyFill="1" applyAlignment="1">
      <alignment horizontal="left" indent="1"/>
    </xf>
    <xf numFmtId="0" fontId="20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wrapText="1"/>
    </xf>
    <xf numFmtId="3" fontId="13" fillId="3" borderId="0" xfId="0" applyNumberFormat="1" applyFont="1" applyFill="1" applyAlignment="1">
      <alignment horizontal="right" vertical="center" wrapText="1"/>
    </xf>
    <xf numFmtId="3" fontId="13" fillId="3" borderId="4" xfId="0" applyNumberFormat="1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horizontal="center"/>
    </xf>
    <xf numFmtId="3" fontId="13" fillId="4" borderId="0" xfId="0" applyNumberFormat="1" applyFont="1" applyFill="1"/>
    <xf numFmtId="3" fontId="13" fillId="0" borderId="0" xfId="0" applyNumberFormat="1" applyFont="1"/>
    <xf numFmtId="3" fontId="13" fillId="4" borderId="0" xfId="0" applyNumberFormat="1" applyFont="1" applyFill="1" applyAlignment="1">
      <alignment horizontal="right" vertical="center" wrapText="1"/>
    </xf>
    <xf numFmtId="38" fontId="13" fillId="4" borderId="0" xfId="0" applyNumberFormat="1" applyFont="1" applyFill="1"/>
    <xf numFmtId="3" fontId="13" fillId="4" borderId="4" xfId="0" applyNumberFormat="1" applyFont="1" applyFill="1" applyBorder="1" applyAlignment="1">
      <alignment horizontal="right" vertical="center" wrapText="1"/>
    </xf>
    <xf numFmtId="221" fontId="20" fillId="0" borderId="0" xfId="11" applyNumberFormat="1" applyFont="1" applyFill="1" applyAlignment="1">
      <alignment horizontal="left" vertical="center"/>
    </xf>
    <xf numFmtId="225" fontId="13" fillId="0" borderId="0" xfId="0" applyNumberFormat="1" applyFont="1"/>
    <xf numFmtId="43" fontId="13" fillId="0" borderId="0" xfId="0" applyNumberFormat="1" applyFont="1"/>
    <xf numFmtId="49" fontId="19" fillId="2" borderId="3" xfId="0" applyNumberFormat="1" applyFont="1" applyFill="1" applyBorder="1" applyAlignment="1">
      <alignment horizontal="center" vertical="center" wrapText="1"/>
    </xf>
    <xf numFmtId="224" fontId="13" fillId="2" borderId="0" xfId="0" applyNumberFormat="1" applyFont="1" applyFill="1" applyAlignment="1">
      <alignment horizontal="center" vertical="center" wrapText="1"/>
    </xf>
    <xf numFmtId="3" fontId="13" fillId="2" borderId="0" xfId="0" applyNumberFormat="1" applyFont="1" applyFill="1"/>
    <xf numFmtId="38" fontId="13" fillId="2" borderId="0" xfId="0" applyNumberFormat="1" applyFont="1" applyFill="1"/>
    <xf numFmtId="3" fontId="13" fillId="2" borderId="4" xfId="0" applyNumberFormat="1" applyFont="1" applyFill="1" applyBorder="1"/>
    <xf numFmtId="0" fontId="13" fillId="2" borderId="1" xfId="0" applyFont="1" applyFill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224" fontId="14" fillId="0" borderId="0" xfId="0" applyNumberFormat="1" applyFont="1" applyAlignment="1">
      <alignment horizontal="center" vertical="center" wrapText="1"/>
    </xf>
    <xf numFmtId="43" fontId="13" fillId="0" borderId="0" xfId="11" applyFont="1" applyAlignment="1">
      <alignment horizontal="center"/>
    </xf>
    <xf numFmtId="0" fontId="14" fillId="0" borderId="0" xfId="0" applyFont="1" applyAlignment="1">
      <alignment horizontal="center" vertical="center"/>
    </xf>
    <xf numFmtId="43" fontId="14" fillId="0" borderId="0" xfId="11" applyFont="1"/>
    <xf numFmtId="49" fontId="13" fillId="0" borderId="0" xfId="0" applyNumberFormat="1" applyFont="1" applyAlignment="1">
      <alignment horizontal="center"/>
    </xf>
    <xf numFmtId="0" fontId="17" fillId="0" borderId="0" xfId="0" applyFont="1"/>
    <xf numFmtId="0" fontId="15" fillId="5" borderId="0" xfId="0" applyFont="1" applyFill="1"/>
    <xf numFmtId="0" fontId="13" fillId="2" borderId="0" xfId="0" applyFont="1" applyFill="1" applyAlignment="1">
      <alignment horizontal="justify" vertical="center"/>
    </xf>
    <xf numFmtId="0" fontId="13" fillId="3" borderId="0" xfId="0" applyFont="1" applyFill="1" applyAlignment="1">
      <alignment horizontal="justify" vertical="center"/>
    </xf>
    <xf numFmtId="43" fontId="15" fillId="0" borderId="0" xfId="11" applyFont="1"/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3" fontId="13" fillId="0" borderId="0" xfId="11" applyFont="1" applyAlignment="1"/>
    <xf numFmtId="195" fontId="13" fillId="2" borderId="0" xfId="11" applyNumberFormat="1" applyFont="1" applyFill="1" applyAlignment="1"/>
    <xf numFmtId="0" fontId="15" fillId="3" borderId="0" xfId="0" applyFont="1" applyFill="1" applyAlignment="1">
      <alignment horizontal="center"/>
    </xf>
    <xf numFmtId="0" fontId="15" fillId="3" borderId="0" xfId="0" applyFont="1" applyFill="1"/>
    <xf numFmtId="43" fontId="15" fillId="3" borderId="0" xfId="11" applyFont="1" applyFill="1"/>
    <xf numFmtId="195" fontId="13" fillId="0" borderId="4" xfId="11" applyNumberFormat="1" applyFont="1" applyBorder="1"/>
    <xf numFmtId="195" fontId="13" fillId="2" borderId="0" xfId="11" applyNumberFormat="1" applyFont="1" applyFill="1"/>
    <xf numFmtId="3" fontId="15" fillId="3" borderId="0" xfId="0" applyNumberFormat="1" applyFont="1" applyFill="1"/>
    <xf numFmtId="0" fontId="13" fillId="2" borderId="0" xfId="0" applyFont="1" applyFill="1" applyAlignment="1">
      <alignment horizontal="left" indent="2"/>
    </xf>
    <xf numFmtId="0" fontId="13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top"/>
    </xf>
    <xf numFmtId="15" fontId="13" fillId="2" borderId="0" xfId="0" applyNumberFormat="1" applyFont="1" applyFill="1" applyAlignment="1">
      <alignment horizontal="center" vertical="center" wrapText="1"/>
    </xf>
    <xf numFmtId="3" fontId="13" fillId="2" borderId="1" xfId="0" applyNumberFormat="1" applyFont="1" applyFill="1" applyBorder="1"/>
    <xf numFmtId="43" fontId="13" fillId="2" borderId="0" xfId="11" applyFont="1" applyFill="1"/>
    <xf numFmtId="43" fontId="13" fillId="2" borderId="4" xfId="11" applyFont="1" applyFill="1" applyBorder="1"/>
    <xf numFmtId="41" fontId="13" fillId="2" borderId="0" xfId="11" applyNumberFormat="1" applyFont="1" applyFill="1"/>
    <xf numFmtId="195" fontId="13" fillId="2" borderId="4" xfId="11" applyNumberFormat="1" applyFont="1" applyFill="1" applyBorder="1"/>
    <xf numFmtId="43" fontId="21" fillId="0" borderId="0" xfId="11" applyFont="1"/>
    <xf numFmtId="0" fontId="13" fillId="2" borderId="3" xfId="0" applyFont="1" applyFill="1" applyBorder="1" applyAlignment="1">
      <alignment horizontal="center" vertical="center"/>
    </xf>
    <xf numFmtId="43" fontId="13" fillId="0" borderId="0" xfId="11" applyFont="1" applyAlignment="1">
      <alignment horizontal="center" vertical="center"/>
    </xf>
    <xf numFmtId="43" fontId="21" fillId="0" borderId="0" xfId="11" applyFont="1" applyAlignment="1">
      <alignment horizontal="left" vertical="center"/>
    </xf>
    <xf numFmtId="0" fontId="13" fillId="2" borderId="0" xfId="0" applyFont="1" applyFill="1" applyAlignment="1">
      <alignment horizontal="justify" vertical="center" wrapText="1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right" vertical="center" wrapText="1"/>
    </xf>
    <xf numFmtId="3" fontId="13" fillId="3" borderId="3" xfId="0" applyNumberFormat="1" applyFont="1" applyFill="1" applyBorder="1" applyAlignment="1">
      <alignment horizontal="right" vertical="center" wrapText="1"/>
    </xf>
    <xf numFmtId="3" fontId="13" fillId="3" borderId="3" xfId="0" applyNumberFormat="1" applyFont="1" applyFill="1" applyBorder="1"/>
    <xf numFmtId="3" fontId="13" fillId="3" borderId="5" xfId="0" applyNumberFormat="1" applyFont="1" applyFill="1" applyBorder="1"/>
    <xf numFmtId="43" fontId="13" fillId="3" borderId="0" xfId="11" applyFont="1" applyFill="1" applyAlignment="1">
      <alignment horizontal="right" vertical="center" wrapText="1"/>
    </xf>
    <xf numFmtId="195" fontId="13" fillId="3" borderId="0" xfId="11" applyNumberFormat="1" applyFont="1" applyFill="1" applyAlignment="1">
      <alignment horizontal="right" vertical="center" wrapText="1"/>
    </xf>
    <xf numFmtId="15" fontId="13" fillId="2" borderId="3" xfId="0" applyNumberFormat="1" applyFont="1" applyFill="1" applyBorder="1" applyAlignment="1">
      <alignment horizontal="center" vertical="center" wrapText="1"/>
    </xf>
    <xf numFmtId="15" fontId="13" fillId="2" borderId="3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3" fontId="13" fillId="2" borderId="0" xfId="0" applyNumberFormat="1" applyFont="1" applyFill="1" applyAlignment="1">
      <alignment horizontal="right" vertical="center" wrapText="1"/>
    </xf>
    <xf numFmtId="4" fontId="13" fillId="3" borderId="0" xfId="0" applyNumberFormat="1" applyFont="1" applyFill="1"/>
    <xf numFmtId="4" fontId="13" fillId="3" borderId="4" xfId="0" applyNumberFormat="1" applyFont="1" applyFill="1" applyBorder="1"/>
    <xf numFmtId="0" fontId="22" fillId="0" borderId="6" xfId="1972" applyBorder="1"/>
    <xf numFmtId="0" fontId="22" fillId="0" borderId="7" xfId="1972" applyBorder="1"/>
    <xf numFmtId="0" fontId="22" fillId="0" borderId="8" xfId="1972" applyBorder="1"/>
    <xf numFmtId="0" fontId="22" fillId="0" borderId="0" xfId="1972"/>
    <xf numFmtId="49" fontId="24" fillId="0" borderId="8" xfId="1972" applyNumberFormat="1" applyFont="1" applyBorder="1" applyAlignment="1">
      <alignment horizontal="center"/>
    </xf>
    <xf numFmtId="49" fontId="24" fillId="0" borderId="0" xfId="1972" applyNumberFormat="1" applyFont="1" applyAlignment="1">
      <alignment horizontal="center"/>
    </xf>
    <xf numFmtId="226" fontId="24" fillId="0" borderId="0" xfId="1972" applyNumberFormat="1" applyFont="1" applyAlignment="1">
      <alignment horizontal="center"/>
    </xf>
    <xf numFmtId="49" fontId="22" fillId="0" borderId="8" xfId="1972" applyNumberFormat="1" applyBorder="1"/>
    <xf numFmtId="49" fontId="22" fillId="0" borderId="0" xfId="1972" applyNumberFormat="1"/>
    <xf numFmtId="226" fontId="22" fillId="0" borderId="0" xfId="1972" applyNumberFormat="1"/>
    <xf numFmtId="226" fontId="22" fillId="0" borderId="1" xfId="1972" applyNumberFormat="1" applyBorder="1"/>
    <xf numFmtId="226" fontId="22" fillId="0" borderId="5" xfId="1972" applyNumberFormat="1" applyBorder="1"/>
    <xf numFmtId="0" fontId="22" fillId="0" borderId="9" xfId="1972" applyBorder="1"/>
    <xf numFmtId="0" fontId="22" fillId="0" borderId="10" xfId="1972" applyBorder="1"/>
    <xf numFmtId="226" fontId="24" fillId="0" borderId="10" xfId="1972" applyNumberFormat="1" applyFont="1" applyBorder="1" applyAlignment="1">
      <alignment horizontal="center"/>
    </xf>
    <xf numFmtId="226" fontId="22" fillId="0" borderId="10" xfId="2152" applyNumberFormat="1" applyBorder="1"/>
    <xf numFmtId="226" fontId="22" fillId="0" borderId="11" xfId="2152" applyNumberFormat="1" applyBorder="1"/>
    <xf numFmtId="226" fontId="22" fillId="0" borderId="12" xfId="2152" applyNumberFormat="1" applyBorder="1"/>
    <xf numFmtId="49" fontId="22" fillId="0" borderId="13" xfId="1972" applyNumberFormat="1" applyBorder="1"/>
    <xf numFmtId="49" fontId="22" fillId="0" borderId="14" xfId="1972" applyNumberFormat="1" applyBorder="1"/>
    <xf numFmtId="226" fontId="22" fillId="0" borderId="14" xfId="1972" applyNumberFormat="1" applyBorder="1"/>
    <xf numFmtId="226" fontId="22" fillId="0" borderId="15" xfId="1972" applyNumberFormat="1" applyBorder="1"/>
    <xf numFmtId="0" fontId="0" fillId="3" borderId="0" xfId="0" applyFill="1"/>
    <xf numFmtId="0" fontId="0" fillId="6" borderId="0" xfId="0" applyFill="1"/>
    <xf numFmtId="0" fontId="22" fillId="0" borderId="6" xfId="1966" applyBorder="1"/>
    <xf numFmtId="0" fontId="22" fillId="0" borderId="7" xfId="1966" applyBorder="1"/>
    <xf numFmtId="0" fontId="22" fillId="3" borderId="7" xfId="1966" applyFill="1" applyBorder="1"/>
    <xf numFmtId="0" fontId="22" fillId="6" borderId="0" xfId="1966" applyFill="1"/>
    <xf numFmtId="0" fontId="22" fillId="0" borderId="8" xfId="1966" applyBorder="1"/>
    <xf numFmtId="0" fontId="22" fillId="0" borderId="0" xfId="1966"/>
    <xf numFmtId="0" fontId="22" fillId="3" borderId="0" xfId="1966" applyFill="1"/>
    <xf numFmtId="0" fontId="23" fillId="0" borderId="8" xfId="1966" applyFont="1" applyBorder="1"/>
    <xf numFmtId="49" fontId="24" fillId="0" borderId="8" xfId="1966" applyNumberFormat="1" applyFont="1" applyBorder="1" applyAlignment="1">
      <alignment horizontal="center"/>
    </xf>
    <xf numFmtId="49" fontId="24" fillId="0" borderId="0" xfId="1966" applyNumberFormat="1" applyFont="1" applyAlignment="1">
      <alignment horizontal="center"/>
    </xf>
    <xf numFmtId="226" fontId="24" fillId="3" borderId="0" xfId="1966" applyNumberFormat="1" applyFont="1" applyFill="1" applyAlignment="1">
      <alignment horizontal="center"/>
    </xf>
    <xf numFmtId="226" fontId="24" fillId="6" borderId="0" xfId="1966" applyNumberFormat="1" applyFont="1" applyFill="1" applyAlignment="1">
      <alignment horizontal="center"/>
    </xf>
    <xf numFmtId="226" fontId="24" fillId="0" borderId="0" xfId="1966" applyNumberFormat="1" applyFont="1" applyAlignment="1">
      <alignment horizontal="center"/>
    </xf>
    <xf numFmtId="49" fontId="22" fillId="0" borderId="8" xfId="1966" applyNumberFormat="1" applyBorder="1"/>
    <xf numFmtId="49" fontId="22" fillId="0" borderId="0" xfId="1966" applyNumberFormat="1"/>
    <xf numFmtId="226" fontId="22" fillId="3" borderId="10" xfId="2154" applyNumberFormat="1" applyFill="1" applyBorder="1"/>
    <xf numFmtId="226" fontId="22" fillId="6" borderId="0" xfId="1966" applyNumberFormat="1" applyFill="1"/>
    <xf numFmtId="226" fontId="22" fillId="0" borderId="0" xfId="1966" applyNumberFormat="1"/>
    <xf numFmtId="226" fontId="22" fillId="3" borderId="11" xfId="2154" applyNumberFormat="1" applyFill="1" applyBorder="1"/>
    <xf numFmtId="226" fontId="22" fillId="0" borderId="1" xfId="1966" applyNumberFormat="1" applyBorder="1"/>
    <xf numFmtId="0" fontId="22" fillId="0" borderId="9" xfId="1966" applyBorder="1"/>
    <xf numFmtId="0" fontId="22" fillId="0" borderId="10" xfId="1966" applyBorder="1"/>
    <xf numFmtId="226" fontId="24" fillId="0" borderId="10" xfId="1966" applyNumberFormat="1" applyFont="1" applyBorder="1" applyAlignment="1">
      <alignment horizontal="center"/>
    </xf>
    <xf numFmtId="226" fontId="22" fillId="0" borderId="10" xfId="1966" applyNumberFormat="1" applyBorder="1"/>
    <xf numFmtId="226" fontId="22" fillId="0" borderId="11" xfId="1966" applyNumberFormat="1" applyBorder="1"/>
    <xf numFmtId="226" fontId="22" fillId="3" borderId="12" xfId="2154" applyNumberFormat="1" applyFill="1" applyBorder="1"/>
    <xf numFmtId="226" fontId="22" fillId="0" borderId="5" xfId="1966" applyNumberFormat="1" applyBorder="1"/>
    <xf numFmtId="226" fontId="22" fillId="0" borderId="12" xfId="1966" applyNumberFormat="1" applyBorder="1"/>
    <xf numFmtId="49" fontId="22" fillId="0" borderId="13" xfId="1966" applyNumberFormat="1" applyBorder="1"/>
    <xf numFmtId="49" fontId="22" fillId="0" borderId="14" xfId="1966" applyNumberFormat="1" applyBorder="1"/>
    <xf numFmtId="226" fontId="22" fillId="3" borderId="14" xfId="1966" applyNumberFormat="1" applyFill="1" applyBorder="1"/>
    <xf numFmtId="226" fontId="22" fillId="0" borderId="14" xfId="1966" applyNumberFormat="1" applyBorder="1"/>
    <xf numFmtId="226" fontId="0" fillId="3" borderId="0" xfId="0" applyNumberFormat="1" applyFill="1"/>
    <xf numFmtId="226" fontId="22" fillId="0" borderId="15" xfId="1966" applyNumberFormat="1" applyBorder="1"/>
    <xf numFmtId="0" fontId="25" fillId="0" borderId="0" xfId="28" applyFont="1" applyAlignment="1">
      <alignment horizontal="center"/>
    </xf>
    <xf numFmtId="0" fontId="26" fillId="7" borderId="0" xfId="28" applyFont="1" applyFill="1" applyAlignment="1"/>
    <xf numFmtId="0" fontId="26" fillId="8" borderId="0" xfId="28" applyFont="1" applyFill="1" applyAlignment="1"/>
    <xf numFmtId="0" fontId="26" fillId="0" borderId="0" xfId="28" applyFont="1" applyAlignment="1"/>
    <xf numFmtId="0" fontId="26" fillId="0" borderId="0" xfId="28" applyFont="1" applyAlignment="1">
      <alignment horizontal="left"/>
    </xf>
    <xf numFmtId="0" fontId="25" fillId="0" borderId="0" xfId="28" applyFont="1" applyAlignment="1"/>
    <xf numFmtId="15" fontId="25" fillId="0" borderId="0" xfId="28" applyNumberFormat="1" applyFont="1" applyAlignment="1">
      <alignment horizontal="left"/>
    </xf>
    <xf numFmtId="0" fontId="25" fillId="9" borderId="0" xfId="28" applyFont="1" applyFill="1" applyAlignment="1">
      <alignment horizontal="center"/>
    </xf>
    <xf numFmtId="15" fontId="25" fillId="9" borderId="0" xfId="28" applyNumberFormat="1" applyFont="1" applyFill="1" applyAlignment="1">
      <alignment horizontal="center"/>
    </xf>
    <xf numFmtId="0" fontId="25" fillId="9" borderId="0" xfId="28" applyFont="1" applyFill="1" applyAlignment="1">
      <alignment horizontal="left"/>
    </xf>
    <xf numFmtId="49" fontId="26" fillId="0" borderId="0" xfId="28" applyNumberFormat="1" applyFont="1" applyAlignment="1"/>
    <xf numFmtId="221" fontId="26" fillId="0" borderId="0" xfId="2106" applyNumberFormat="1" applyFont="1" applyBorder="1"/>
    <xf numFmtId="4" fontId="26" fillId="0" borderId="0" xfId="28" applyNumberFormat="1" applyFont="1" applyAlignment="1">
      <alignment horizontal="left"/>
    </xf>
    <xf numFmtId="3" fontId="26" fillId="0" borderId="0" xfId="28" applyNumberFormat="1" applyFont="1" applyAlignment="1"/>
    <xf numFmtId="3" fontId="26" fillId="0" borderId="0" xfId="28" applyNumberFormat="1" applyFont="1" applyAlignment="1">
      <alignment horizontal="left"/>
    </xf>
    <xf numFmtId="4" fontId="26" fillId="0" borderId="0" xfId="28" applyNumberFormat="1" applyFont="1" applyAlignment="1"/>
    <xf numFmtId="221" fontId="26" fillId="0" borderId="0" xfId="28" applyNumberFormat="1" applyFont="1" applyAlignment="1"/>
    <xf numFmtId="49" fontId="27" fillId="0" borderId="0" xfId="975" applyNumberFormat="1" applyFont="1"/>
    <xf numFmtId="4" fontId="25" fillId="0" borderId="16" xfId="28" applyNumberFormat="1" applyFont="1" applyBorder="1" applyAlignment="1">
      <alignment horizontal="center"/>
    </xf>
    <xf numFmtId="3" fontId="26" fillId="0" borderId="17" xfId="28" applyNumberFormat="1" applyFont="1" applyBorder="1" applyAlignment="1"/>
    <xf numFmtId="3" fontId="26" fillId="0" borderId="17" xfId="28" applyNumberFormat="1" applyFont="1" applyBorder="1" applyAlignment="1">
      <alignment horizontal="left"/>
    </xf>
    <xf numFmtId="3" fontId="26" fillId="0" borderId="18" xfId="28" applyNumberFormat="1" applyFont="1" applyBorder="1" applyAlignment="1"/>
    <xf numFmtId="227" fontId="26" fillId="0" borderId="19" xfId="28" applyNumberFormat="1" applyFont="1" applyBorder="1" applyAlignment="1">
      <alignment horizontal="left"/>
    </xf>
    <xf numFmtId="3" fontId="26" fillId="0" borderId="20" xfId="28" applyNumberFormat="1" applyFont="1" applyBorder="1" applyAlignment="1"/>
    <xf numFmtId="3" fontId="26" fillId="0" borderId="20" xfId="28" applyNumberFormat="1" applyFont="1" applyBorder="1" applyAlignment="1">
      <alignment horizontal="left" vertical="top"/>
    </xf>
    <xf numFmtId="3" fontId="26" fillId="0" borderId="21" xfId="2106" applyNumberFormat="1" applyFont="1" applyFill="1" applyBorder="1"/>
    <xf numFmtId="170" fontId="26" fillId="0" borderId="0" xfId="2106" applyFont="1" applyBorder="1"/>
    <xf numFmtId="227" fontId="26" fillId="0" borderId="19" xfId="28" applyNumberFormat="1" applyFont="1" applyBorder="1" applyAlignment="1">
      <alignment horizontal="left" vertical="top"/>
    </xf>
    <xf numFmtId="3" fontId="26" fillId="0" borderId="21" xfId="28" applyNumberFormat="1" applyFont="1" applyBorder="1" applyAlignment="1"/>
    <xf numFmtId="49" fontId="26" fillId="0" borderId="0" xfId="1860" applyNumberFormat="1" applyFont="1"/>
    <xf numFmtId="4" fontId="25" fillId="0" borderId="0" xfId="28" applyNumberFormat="1" applyFont="1" applyAlignment="1">
      <alignment horizontal="center"/>
    </xf>
    <xf numFmtId="3" fontId="28" fillId="0" borderId="0" xfId="28" applyNumberFormat="1" applyFont="1" applyAlignment="1">
      <alignment horizontal="center"/>
    </xf>
    <xf numFmtId="227" fontId="26" fillId="0" borderId="0" xfId="28" applyNumberFormat="1" applyFont="1" applyAlignment="1">
      <alignment horizontal="left" vertical="top"/>
    </xf>
    <xf numFmtId="3" fontId="26" fillId="0" borderId="0" xfId="2106" applyNumberFormat="1" applyFont="1" applyFill="1" applyBorder="1"/>
    <xf numFmtId="49" fontId="27" fillId="10" borderId="0" xfId="975" applyNumberFormat="1" applyFont="1" applyFill="1"/>
    <xf numFmtId="221" fontId="26" fillId="10" borderId="0" xfId="2106" applyNumberFormat="1" applyFont="1" applyFill="1" applyBorder="1"/>
    <xf numFmtId="4" fontId="26" fillId="10" borderId="16" xfId="28" applyNumberFormat="1" applyFont="1" applyFill="1" applyBorder="1" applyAlignment="1">
      <alignment horizontal="left"/>
    </xf>
    <xf numFmtId="3" fontId="26" fillId="10" borderId="17" xfId="28" applyNumberFormat="1" applyFont="1" applyFill="1" applyBorder="1" applyAlignment="1"/>
    <xf numFmtId="3" fontId="26" fillId="10" borderId="17" xfId="28" applyNumberFormat="1" applyFont="1" applyFill="1" applyBorder="1" applyAlignment="1">
      <alignment horizontal="left"/>
    </xf>
    <xf numFmtId="3" fontId="26" fillId="10" borderId="18" xfId="28" applyNumberFormat="1" applyFont="1" applyFill="1" applyBorder="1" applyAlignment="1"/>
    <xf numFmtId="4" fontId="25" fillId="10" borderId="0" xfId="28" applyNumberFormat="1" applyFont="1" applyFill="1" applyAlignment="1">
      <alignment horizontal="center"/>
    </xf>
    <xf numFmtId="221" fontId="26" fillId="10" borderId="0" xfId="28" applyNumberFormat="1" applyFont="1" applyFill="1" applyAlignment="1"/>
    <xf numFmtId="49" fontId="26" fillId="10" borderId="0" xfId="28" applyNumberFormat="1" applyFont="1" applyFill="1" applyAlignment="1"/>
    <xf numFmtId="4" fontId="26" fillId="10" borderId="22" xfId="28" applyNumberFormat="1" applyFont="1" applyFill="1" applyBorder="1" applyAlignment="1">
      <alignment horizontal="left"/>
    </xf>
    <xf numFmtId="3" fontId="26" fillId="10" borderId="0" xfId="28" applyNumberFormat="1" applyFont="1" applyFill="1" applyAlignment="1"/>
    <xf numFmtId="3" fontId="26" fillId="10" borderId="0" xfId="28" applyNumberFormat="1" applyFont="1" applyFill="1" applyAlignment="1">
      <alignment horizontal="left"/>
    </xf>
    <xf numFmtId="3" fontId="26" fillId="10" borderId="23" xfId="28" applyNumberFormat="1" applyFont="1" applyFill="1" applyBorder="1" applyAlignment="1"/>
    <xf numFmtId="4" fontId="26" fillId="10" borderId="19" xfId="28" applyNumberFormat="1" applyFont="1" applyFill="1" applyBorder="1" applyAlignment="1">
      <alignment horizontal="left"/>
    </xf>
    <xf numFmtId="3" fontId="26" fillId="10" borderId="20" xfId="28" applyNumberFormat="1" applyFont="1" applyFill="1" applyBorder="1" applyAlignment="1"/>
    <xf numFmtId="3" fontId="26" fillId="10" borderId="20" xfId="28" applyNumberFormat="1" applyFont="1" applyFill="1" applyBorder="1" applyAlignment="1">
      <alignment horizontal="left"/>
    </xf>
    <xf numFmtId="3" fontId="26" fillId="10" borderId="21" xfId="28" applyNumberFormat="1" applyFont="1" applyFill="1" applyBorder="1" applyAlignment="1"/>
    <xf numFmtId="49" fontId="25" fillId="2" borderId="3" xfId="28" applyNumberFormat="1" applyFont="1" applyFill="1" applyBorder="1" applyAlignment="1"/>
    <xf numFmtId="221" fontId="26" fillId="2" borderId="3" xfId="2106" applyNumberFormat="1" applyFont="1" applyFill="1" applyBorder="1"/>
    <xf numFmtId="4" fontId="25" fillId="2" borderId="3" xfId="28" applyNumberFormat="1" applyFont="1" applyFill="1" applyBorder="1" applyAlignment="1">
      <alignment horizontal="left"/>
    </xf>
    <xf numFmtId="3" fontId="25" fillId="2" borderId="3" xfId="28" applyNumberFormat="1" applyFont="1" applyFill="1" applyBorder="1" applyAlignment="1"/>
    <xf numFmtId="3" fontId="25" fillId="2" borderId="3" xfId="28" applyNumberFormat="1" applyFont="1" applyFill="1" applyBorder="1" applyAlignment="1">
      <alignment horizontal="left"/>
    </xf>
    <xf numFmtId="4" fontId="25" fillId="2" borderId="3" xfId="28" applyNumberFormat="1" applyFont="1" applyFill="1" applyBorder="1" applyAlignment="1"/>
    <xf numFmtId="4" fontId="26" fillId="0" borderId="19" xfId="28" applyNumberFormat="1" applyFont="1" applyBorder="1" applyAlignment="1">
      <alignment horizontal="left"/>
    </xf>
    <xf numFmtId="3" fontId="26" fillId="0" borderId="20" xfId="28" applyNumberFormat="1" applyFont="1" applyBorder="1" applyAlignment="1">
      <alignment horizontal="left"/>
    </xf>
    <xf numFmtId="3" fontId="26" fillId="3" borderId="20" xfId="28" applyNumberFormat="1" applyFont="1" applyFill="1" applyBorder="1" applyAlignment="1"/>
    <xf numFmtId="3" fontId="26" fillId="3" borderId="21" xfId="28" applyNumberFormat="1" applyFont="1" applyFill="1" applyBorder="1" applyAlignment="1"/>
    <xf numFmtId="49" fontId="29" fillId="0" borderId="0" xfId="28" applyNumberFormat="1" applyFont="1" applyAlignment="1"/>
    <xf numFmtId="221" fontId="29" fillId="0" borderId="0" xfId="2106" applyNumberFormat="1" applyFont="1" applyBorder="1"/>
    <xf numFmtId="4" fontId="26" fillId="0" borderId="22" xfId="28" applyNumberFormat="1" applyFont="1" applyBorder="1" applyAlignment="1">
      <alignment horizontal="left"/>
    </xf>
    <xf numFmtId="3" fontId="26" fillId="0" borderId="23" xfId="28" applyNumberFormat="1" applyFont="1" applyBorder="1" applyAlignment="1"/>
    <xf numFmtId="221" fontId="30" fillId="0" borderId="0" xfId="2106" applyNumberFormat="1" applyFont="1"/>
    <xf numFmtId="4" fontId="25" fillId="0" borderId="22" xfId="28" applyNumberFormat="1" applyFont="1" applyBorder="1" applyAlignment="1">
      <alignment horizontal="center"/>
    </xf>
    <xf numFmtId="3" fontId="26" fillId="11" borderId="21" xfId="28" applyNumberFormat="1" applyFont="1" applyFill="1" applyBorder="1" applyAlignment="1"/>
    <xf numFmtId="3" fontId="26" fillId="0" borderId="24" xfId="28" applyNumberFormat="1" applyFont="1" applyBorder="1" applyAlignment="1"/>
    <xf numFmtId="170" fontId="25" fillId="9" borderId="0" xfId="2106" applyFont="1" applyFill="1" applyAlignment="1">
      <alignment horizontal="center"/>
    </xf>
    <xf numFmtId="39" fontId="31" fillId="0" borderId="0" xfId="2106" applyNumberFormat="1" applyFont="1" applyFill="1" applyAlignment="1">
      <alignment horizontal="center"/>
    </xf>
    <xf numFmtId="0" fontId="25" fillId="2" borderId="0" xfId="28" applyFont="1" applyFill="1" applyAlignment="1"/>
    <xf numFmtId="221" fontId="26" fillId="2" borderId="0" xfId="2709" applyNumberFormat="1" applyFont="1" applyFill="1"/>
    <xf numFmtId="40" fontId="26" fillId="2" borderId="0" xfId="2709" applyNumberFormat="1" applyFont="1" applyFill="1"/>
    <xf numFmtId="0" fontId="25" fillId="2" borderId="0" xfId="28" applyFont="1" applyFill="1" applyAlignment="1">
      <alignment horizontal="center"/>
    </xf>
    <xf numFmtId="0" fontId="26" fillId="0" borderId="0" xfId="2709" applyFont="1"/>
    <xf numFmtId="40" fontId="26" fillId="0" borderId="0" xfId="2709" applyNumberFormat="1" applyFont="1"/>
    <xf numFmtId="43" fontId="26" fillId="0" borderId="0" xfId="2014" applyFont="1" applyFill="1" applyAlignment="1">
      <alignment horizontal="right"/>
    </xf>
    <xf numFmtId="221" fontId="26" fillId="0" borderId="0" xfId="2709" applyNumberFormat="1" applyFont="1"/>
    <xf numFmtId="43" fontId="26" fillId="0" borderId="0" xfId="2014" applyFont="1" applyFill="1"/>
    <xf numFmtId="3" fontId="31" fillId="0" borderId="0" xfId="2106" applyNumberFormat="1" applyFont="1"/>
    <xf numFmtId="39" fontId="26" fillId="0" borderId="0" xfId="2709" applyNumberFormat="1" applyFont="1"/>
    <xf numFmtId="39" fontId="26" fillId="0" borderId="0" xfId="2014" applyNumberFormat="1" applyFont="1" applyFill="1" applyAlignment="1">
      <alignment horizontal="right"/>
    </xf>
    <xf numFmtId="4" fontId="31" fillId="0" borderId="0" xfId="2106" applyNumberFormat="1" applyFont="1"/>
    <xf numFmtId="40" fontId="26" fillId="0" borderId="25" xfId="2709" applyNumberFormat="1" applyFont="1" applyBorder="1"/>
    <xf numFmtId="43" fontId="26" fillId="0" borderId="0" xfId="2014" applyFont="1"/>
    <xf numFmtId="221" fontId="32" fillId="2" borderId="0" xfId="2709" applyNumberFormat="1" applyFont="1" applyFill="1"/>
    <xf numFmtId="40" fontId="33" fillId="2" borderId="0" xfId="2709" applyNumberFormat="1" applyFont="1" applyFill="1" applyAlignment="1">
      <alignment horizontal="center"/>
    </xf>
    <xf numFmtId="170" fontId="26" fillId="0" borderId="0" xfId="28" applyNumberFormat="1" applyFont="1" applyAlignment="1"/>
    <xf numFmtId="221" fontId="32" fillId="0" borderId="0" xfId="2709" applyNumberFormat="1" applyFont="1"/>
    <xf numFmtId="43" fontId="26" fillId="0" borderId="0" xfId="2014" applyFont="1" applyBorder="1"/>
    <xf numFmtId="0" fontId="26" fillId="2" borderId="0" xfId="28" applyFont="1" applyFill="1" applyAlignment="1"/>
    <xf numFmtId="0" fontId="28" fillId="0" borderId="0" xfId="28" applyFont="1" applyAlignment="1">
      <alignment horizontal="center"/>
    </xf>
    <xf numFmtId="43" fontId="26" fillId="0" borderId="0" xfId="2014" applyFont="1" applyAlignment="1"/>
    <xf numFmtId="43" fontId="26" fillId="10" borderId="0" xfId="2014" applyFont="1" applyFill="1"/>
    <xf numFmtId="43" fontId="26" fillId="0" borderId="25" xfId="2014" applyFont="1" applyBorder="1" applyAlignment="1"/>
    <xf numFmtId="40" fontId="32" fillId="2" borderId="0" xfId="2709" applyNumberFormat="1" applyFont="1" applyFill="1" applyAlignment="1">
      <alignment horizontal="center"/>
    </xf>
    <xf numFmtId="40" fontId="32" fillId="0" borderId="0" xfId="2709" applyNumberFormat="1" applyFont="1" applyAlignment="1">
      <alignment horizontal="center"/>
    </xf>
    <xf numFmtId="0" fontId="26" fillId="0" borderId="0" xfId="28" applyFont="1" applyAlignment="1">
      <alignment horizontal="center"/>
    </xf>
    <xf numFmtId="43" fontId="25" fillId="2" borderId="3" xfId="2014" applyFont="1" applyFill="1" applyBorder="1"/>
    <xf numFmtId="0" fontId="26" fillId="0" borderId="0" xfId="28" applyFont="1">
      <alignment vertical="top"/>
    </xf>
    <xf numFmtId="0" fontId="25" fillId="0" borderId="0" xfId="28" applyFont="1" applyAlignment="1">
      <alignment horizontal="center" vertical="top"/>
    </xf>
    <xf numFmtId="4" fontId="26" fillId="0" borderId="0" xfId="28" applyNumberFormat="1" applyFont="1">
      <alignment vertical="top"/>
    </xf>
    <xf numFmtId="0" fontId="34" fillId="0" borderId="0" xfId="1733" applyFont="1"/>
    <xf numFmtId="170" fontId="34" fillId="0" borderId="0" xfId="2106" applyFont="1" applyFill="1" applyBorder="1"/>
    <xf numFmtId="38" fontId="34" fillId="0" borderId="0" xfId="1864" applyNumberFormat="1" applyFont="1" applyFill="1" applyBorder="1"/>
    <xf numFmtId="49" fontId="35" fillId="0" borderId="0" xfId="1733" applyNumberFormat="1" applyFont="1" applyAlignment="1">
      <alignment horizontal="left" vertical="center"/>
    </xf>
    <xf numFmtId="38" fontId="35" fillId="0" borderId="0" xfId="1864" applyNumberFormat="1" applyFont="1" applyFill="1" applyBorder="1"/>
    <xf numFmtId="170" fontId="26" fillId="0" borderId="0" xfId="2106" applyFont="1" applyFill="1" applyBorder="1"/>
    <xf numFmtId="40" fontId="26" fillId="0" borderId="0" xfId="28" applyNumberFormat="1" applyFont="1" applyAlignment="1"/>
    <xf numFmtId="38" fontId="28" fillId="0" borderId="0" xfId="1864" applyNumberFormat="1" applyFont="1" applyFill="1" applyBorder="1"/>
    <xf numFmtId="38" fontId="28" fillId="0" borderId="0" xfId="1864" applyNumberFormat="1" applyFont="1" applyBorder="1" applyAlignment="1">
      <alignment horizontal="right"/>
    </xf>
    <xf numFmtId="0" fontId="28" fillId="0" borderId="0" xfId="1733" applyFont="1"/>
    <xf numFmtId="4" fontId="34" fillId="0" borderId="0" xfId="1733" applyNumberFormat="1" applyFont="1"/>
    <xf numFmtId="38" fontId="34" fillId="0" borderId="0" xfId="1864" applyNumberFormat="1" applyFont="1" applyFill="1"/>
    <xf numFmtId="38" fontId="34" fillId="0" borderId="0" xfId="1733" applyNumberFormat="1" applyFont="1"/>
    <xf numFmtId="38" fontId="35" fillId="0" borderId="0" xfId="1864" applyNumberFormat="1" applyFont="1" applyFill="1"/>
    <xf numFmtId="0" fontId="28" fillId="0" borderId="0" xfId="28" applyFont="1" applyAlignment="1"/>
    <xf numFmtId="221" fontId="26" fillId="0" borderId="0" xfId="2106" applyNumberFormat="1" applyFont="1" applyFill="1" applyBorder="1"/>
    <xf numFmtId="3" fontId="29" fillId="0" borderId="0" xfId="28" applyNumberFormat="1" applyFont="1" applyAlignment="1">
      <alignment horizontal="left"/>
    </xf>
    <xf numFmtId="4" fontId="29" fillId="0" borderId="0" xfId="28" applyNumberFormat="1" applyFont="1" applyAlignment="1"/>
    <xf numFmtId="221" fontId="29" fillId="0" borderId="0" xfId="28" applyNumberFormat="1" applyFont="1" applyAlignment="1"/>
    <xf numFmtId="3" fontId="29" fillId="0" borderId="0" xfId="28" applyNumberFormat="1" applyFont="1" applyAlignment="1"/>
    <xf numFmtId="49" fontId="26" fillId="2" borderId="3" xfId="28" applyNumberFormat="1" applyFont="1" applyFill="1" applyBorder="1" applyAlignment="1"/>
    <xf numFmtId="4" fontId="26" fillId="2" borderId="3" xfId="28" applyNumberFormat="1" applyFont="1" applyFill="1" applyBorder="1" applyAlignment="1">
      <alignment horizontal="left"/>
    </xf>
    <xf numFmtId="3" fontId="26" fillId="2" borderId="3" xfId="28" applyNumberFormat="1" applyFont="1" applyFill="1" applyBorder="1" applyAlignment="1"/>
    <xf numFmtId="3" fontId="26" fillId="2" borderId="3" xfId="28" applyNumberFormat="1" applyFont="1" applyFill="1" applyBorder="1" applyAlignment="1">
      <alignment horizontal="left"/>
    </xf>
    <xf numFmtId="4" fontId="26" fillId="2" borderId="3" xfId="28" applyNumberFormat="1" applyFont="1" applyFill="1" applyBorder="1" applyAlignment="1"/>
    <xf numFmtId="49" fontId="28" fillId="0" borderId="0" xfId="28" applyNumberFormat="1" applyFont="1" applyAlignment="1"/>
    <xf numFmtId="43" fontId="26" fillId="0" borderId="1" xfId="2014" applyFont="1" applyBorder="1"/>
    <xf numFmtId="221" fontId="26" fillId="0" borderId="25" xfId="2014" applyNumberFormat="1" applyFont="1" applyBorder="1"/>
    <xf numFmtId="3" fontId="25" fillId="0" borderId="0" xfId="28" applyNumberFormat="1" applyFont="1" applyAlignment="1">
      <alignment horizontal="center"/>
    </xf>
    <xf numFmtId="3" fontId="26" fillId="12" borderId="26" xfId="28" applyNumberFormat="1" applyFont="1" applyFill="1" applyBorder="1" applyAlignment="1"/>
    <xf numFmtId="0" fontId="26" fillId="0" borderId="20" xfId="28" applyFont="1" applyBorder="1" applyAlignment="1"/>
    <xf numFmtId="0" fontId="26" fillId="0" borderId="20" xfId="28" applyFont="1" applyBorder="1" applyAlignment="1">
      <alignment horizontal="left"/>
    </xf>
    <xf numFmtId="0" fontId="25" fillId="0" borderId="0" xfId="2513" applyFont="1" applyAlignment="1">
      <alignment vertical="center"/>
    </xf>
    <xf numFmtId="0" fontId="36" fillId="0" borderId="0" xfId="2513" applyFont="1" applyAlignment="1">
      <alignment vertical="center"/>
    </xf>
    <xf numFmtId="0" fontId="37" fillId="0" borderId="0" xfId="28" applyFont="1" applyAlignment="1">
      <alignment horizontal="centerContinuous" vertical="center"/>
    </xf>
    <xf numFmtId="0" fontId="26" fillId="0" borderId="0" xfId="2513" applyFont="1" applyAlignment="1">
      <alignment vertical="center"/>
    </xf>
    <xf numFmtId="227" fontId="25" fillId="0" borderId="0" xfId="28" applyNumberFormat="1" applyFont="1" applyAlignment="1">
      <alignment horizontal="center"/>
    </xf>
    <xf numFmtId="3" fontId="26" fillId="0" borderId="0" xfId="2513" applyNumberFormat="1" applyFont="1" applyAlignment="1">
      <alignment vertical="center"/>
    </xf>
    <xf numFmtId="3" fontId="26" fillId="0" borderId="0" xfId="2106" applyNumberFormat="1" applyFont="1" applyAlignment="1">
      <alignment vertical="center"/>
    </xf>
    <xf numFmtId="37" fontId="26" fillId="0" borderId="0" xfId="2014" applyNumberFormat="1" applyFont="1" applyFill="1"/>
    <xf numFmtId="0" fontId="26" fillId="0" borderId="0" xfId="2513" applyFont="1" applyAlignment="1">
      <alignment horizontal="center" vertical="center"/>
    </xf>
    <xf numFmtId="37" fontId="26" fillId="13" borderId="0" xfId="2014" applyNumberFormat="1" applyFont="1" applyFill="1"/>
    <xf numFmtId="3" fontId="26" fillId="14" borderId="0" xfId="28" applyNumberFormat="1" applyFont="1" applyFill="1" applyAlignment="1"/>
    <xf numFmtId="37" fontId="26" fillId="13" borderId="1" xfId="2014" applyNumberFormat="1" applyFont="1" applyFill="1" applyBorder="1"/>
    <xf numFmtId="0" fontId="26" fillId="15" borderId="0" xfId="28" applyFont="1" applyFill="1" applyAlignment="1">
      <alignment horizontal="left" vertical="center"/>
    </xf>
    <xf numFmtId="0" fontId="36" fillId="15" borderId="0" xfId="28" applyFont="1" applyFill="1" applyAlignment="1">
      <alignment horizontal="left" vertical="center"/>
    </xf>
    <xf numFmtId="227" fontId="25" fillId="16" borderId="0" xfId="28" applyNumberFormat="1" applyFont="1" applyFill="1" applyAlignment="1">
      <alignment horizontal="center"/>
    </xf>
    <xf numFmtId="3" fontId="26" fillId="16" borderId="0" xfId="28" applyNumberFormat="1" applyFont="1" applyFill="1" applyAlignment="1"/>
    <xf numFmtId="3" fontId="26" fillId="16" borderId="0" xfId="2106" applyNumberFormat="1" applyFont="1" applyFill="1" applyAlignment="1">
      <alignment vertical="center"/>
    </xf>
    <xf numFmtId="170" fontId="26" fillId="16" borderId="0" xfId="2014" applyNumberFormat="1" applyFont="1" applyFill="1" applyAlignment="1"/>
    <xf numFmtId="43" fontId="26" fillId="16" borderId="0" xfId="2014" applyFont="1" applyFill="1" applyAlignment="1"/>
    <xf numFmtId="0" fontId="26" fillId="0" borderId="0" xfId="28" applyFont="1" applyAlignment="1">
      <alignment horizontal="left" vertical="center"/>
    </xf>
    <xf numFmtId="0" fontId="36" fillId="0" borderId="0" xfId="28" applyFont="1" applyAlignment="1">
      <alignment horizontal="left" vertical="center"/>
    </xf>
    <xf numFmtId="195" fontId="26" fillId="0" borderId="0" xfId="2014" applyNumberFormat="1" applyFont="1" applyAlignment="1"/>
    <xf numFmtId="0" fontId="26" fillId="7" borderId="0" xfId="28" applyFont="1" applyFill="1" applyAlignment="1">
      <alignment horizontal="left" vertical="center"/>
    </xf>
    <xf numFmtId="227" fontId="25" fillId="7" borderId="0" xfId="28" applyNumberFormat="1" applyFont="1" applyFill="1" applyAlignment="1">
      <alignment horizontal="center"/>
    </xf>
    <xf numFmtId="3" fontId="26" fillId="7" borderId="0" xfId="28" applyNumberFormat="1" applyFont="1" applyFill="1" applyAlignment="1"/>
    <xf numFmtId="3" fontId="26" fillId="7" borderId="0" xfId="2106" applyNumberFormat="1" applyFont="1" applyFill="1" applyAlignment="1">
      <alignment vertical="center"/>
    </xf>
    <xf numFmtId="195" fontId="26" fillId="7" borderId="0" xfId="2014" applyNumberFormat="1" applyFont="1" applyFill="1" applyAlignment="1"/>
    <xf numFmtId="43" fontId="26" fillId="7" borderId="0" xfId="2014" applyFont="1" applyFill="1" applyAlignment="1"/>
    <xf numFmtId="0" fontId="26" fillId="7" borderId="0" xfId="2513" applyFont="1" applyFill="1" applyAlignment="1">
      <alignment vertical="center"/>
    </xf>
    <xf numFmtId="0" fontId="36" fillId="7" borderId="0" xfId="2513" applyFont="1" applyFill="1" applyAlignment="1">
      <alignment vertical="center"/>
    </xf>
    <xf numFmtId="49" fontId="26" fillId="0" borderId="0" xfId="28" applyNumberFormat="1" applyFont="1" applyAlignment="1">
      <alignment vertical="center"/>
    </xf>
    <xf numFmtId="0" fontId="36" fillId="0" borderId="0" xfId="28" applyFont="1" applyAlignment="1">
      <alignment vertical="center"/>
    </xf>
    <xf numFmtId="0" fontId="26" fillId="0" borderId="0" xfId="28" applyFont="1" applyAlignment="1">
      <alignment vertical="center"/>
    </xf>
    <xf numFmtId="49" fontId="26" fillId="8" borderId="0" xfId="1860" applyNumberFormat="1" applyFont="1" applyFill="1"/>
    <xf numFmtId="0" fontId="36" fillId="8" borderId="0" xfId="2513" applyFont="1" applyFill="1" applyAlignment="1">
      <alignment vertical="center"/>
    </xf>
    <xf numFmtId="227" fontId="25" fillId="8" borderId="0" xfId="28" applyNumberFormat="1" applyFont="1" applyFill="1" applyAlignment="1">
      <alignment horizontal="center"/>
    </xf>
    <xf numFmtId="3" fontId="26" fillId="8" borderId="0" xfId="2513" applyNumberFormat="1" applyFont="1" applyFill="1" applyAlignment="1">
      <alignment vertical="center"/>
    </xf>
    <xf numFmtId="3" fontId="26" fillId="8" borderId="0" xfId="2106" applyNumberFormat="1" applyFont="1" applyFill="1" applyAlignment="1">
      <alignment vertical="center"/>
    </xf>
    <xf numFmtId="195" fontId="26" fillId="8" borderId="0" xfId="2014" applyNumberFormat="1" applyFont="1" applyFill="1" applyAlignment="1"/>
    <xf numFmtId="43" fontId="29" fillId="0" borderId="0" xfId="2014" applyFont="1" applyFill="1"/>
    <xf numFmtId="43" fontId="26" fillId="2" borderId="3" xfId="2014" applyFont="1" applyFill="1" applyBorder="1"/>
    <xf numFmtId="3" fontId="31" fillId="0" borderId="0" xfId="2106" applyNumberFormat="1" applyFont="1" applyFill="1"/>
    <xf numFmtId="4" fontId="26" fillId="16" borderId="0" xfId="28" applyNumberFormat="1" applyFont="1" applyFill="1" applyAlignment="1"/>
    <xf numFmtId="0" fontId="38" fillId="0" borderId="0" xfId="28" applyFont="1" applyAlignment="1">
      <alignment horizontal="left"/>
    </xf>
    <xf numFmtId="0" fontId="39" fillId="0" borderId="0" xfId="28" applyFont="1" applyAlignment="1">
      <alignment horizontal="center"/>
    </xf>
    <xf numFmtId="0" fontId="39" fillId="7" borderId="0" xfId="28" applyFont="1" applyFill="1" applyAlignment="1">
      <alignment horizontal="center"/>
    </xf>
    <xf numFmtId="0" fontId="38" fillId="7" borderId="0" xfId="28" applyFont="1" applyFill="1" applyAlignment="1">
      <alignment horizontal="left"/>
    </xf>
    <xf numFmtId="0" fontId="40" fillId="8" borderId="0" xfId="28" applyFont="1" applyFill="1" applyAlignment="1">
      <alignment horizontal="left"/>
    </xf>
    <xf numFmtId="0" fontId="39" fillId="8" borderId="0" xfId="28" applyFont="1" applyFill="1" applyAlignment="1">
      <alignment horizontal="center"/>
    </xf>
    <xf numFmtId="3" fontId="26" fillId="8" borderId="0" xfId="28" applyNumberFormat="1" applyFont="1" applyFill="1" applyAlignment="1"/>
    <xf numFmtId="3" fontId="26" fillId="0" borderId="0" xfId="2106" applyNumberFormat="1" applyFont="1" applyBorder="1" applyAlignment="1">
      <alignment vertical="center"/>
    </xf>
    <xf numFmtId="0" fontId="26" fillId="16" borderId="0" xfId="2513" applyFont="1" applyFill="1" applyAlignment="1">
      <alignment vertical="center"/>
    </xf>
    <xf numFmtId="0" fontId="26" fillId="16" borderId="0" xfId="28" applyFont="1" applyFill="1" applyAlignment="1"/>
    <xf numFmtId="3" fontId="26" fillId="16" borderId="0" xfId="2513" applyNumberFormat="1" applyFont="1" applyFill="1" applyAlignment="1">
      <alignment vertical="center"/>
    </xf>
    <xf numFmtId="3" fontId="26" fillId="16" borderId="0" xfId="2106" applyNumberFormat="1" applyFont="1" applyFill="1" applyBorder="1" applyAlignment="1">
      <alignment vertical="center"/>
    </xf>
    <xf numFmtId="195" fontId="26" fillId="16" borderId="0" xfId="2014" applyNumberFormat="1" applyFont="1" applyFill="1" applyBorder="1" applyAlignment="1">
      <alignment vertical="center"/>
    </xf>
    <xf numFmtId="0" fontId="26" fillId="8" borderId="0" xfId="2513" applyFont="1" applyFill="1" applyAlignment="1">
      <alignment vertical="center"/>
    </xf>
    <xf numFmtId="3" fontId="26" fillId="17" borderId="0" xfId="28" applyNumberFormat="1" applyFont="1" applyFill="1" applyAlignment="1">
      <alignment horizontal="left" vertical="center"/>
    </xf>
    <xf numFmtId="195" fontId="26" fillId="8" borderId="0" xfId="2014" applyNumberFormat="1" applyFont="1" applyFill="1"/>
    <xf numFmtId="37" fontId="26" fillId="8" borderId="0" xfId="2014" applyNumberFormat="1" applyFont="1" applyFill="1"/>
    <xf numFmtId="3" fontId="26" fillId="0" borderId="0" xfId="2513" applyNumberFormat="1" applyFont="1" applyAlignment="1">
      <alignment horizontal="right" vertical="center"/>
    </xf>
    <xf numFmtId="3" fontId="26" fillId="0" borderId="0" xfId="28" applyNumberFormat="1" applyFont="1" applyAlignment="1">
      <alignment horizontal="left" vertical="center"/>
    </xf>
    <xf numFmtId="37" fontId="26" fillId="2" borderId="0" xfId="2014" applyNumberFormat="1" applyFont="1" applyFill="1"/>
    <xf numFmtId="0" fontId="41" fillId="0" borderId="0" xfId="28" applyFont="1" applyAlignment="1">
      <alignment horizontal="left" vertical="center"/>
    </xf>
    <xf numFmtId="37" fontId="25" fillId="0" borderId="3" xfId="2014" applyNumberFormat="1" applyFont="1" applyFill="1" applyBorder="1"/>
    <xf numFmtId="0" fontId="25" fillId="0" borderId="0" xfId="28" applyFont="1" applyAlignment="1">
      <alignment vertical="center"/>
    </xf>
    <xf numFmtId="37" fontId="26" fillId="3" borderId="0" xfId="2014" applyNumberFormat="1" applyFont="1" applyFill="1"/>
    <xf numFmtId="3" fontId="26" fillId="0" borderId="0" xfId="28" applyNumberFormat="1" applyFont="1">
      <alignment vertical="top"/>
    </xf>
    <xf numFmtId="0" fontId="37" fillId="0" borderId="0" xfId="28" applyFont="1" applyAlignment="1">
      <alignment vertical="center"/>
    </xf>
    <xf numFmtId="3" fontId="25" fillId="0" borderId="0" xfId="28" applyNumberFormat="1" applyFont="1" applyAlignment="1">
      <alignment vertical="center"/>
    </xf>
    <xf numFmtId="169" fontId="36" fillId="0" borderId="0" xfId="28" applyNumberFormat="1" applyFont="1" applyAlignment="1">
      <alignment horizontal="left" vertical="center"/>
    </xf>
    <xf numFmtId="37" fontId="25" fillId="0" borderId="25" xfId="2014" applyNumberFormat="1" applyFont="1" applyFill="1" applyBorder="1"/>
    <xf numFmtId="37" fontId="26" fillId="0" borderId="0" xfId="2014" applyNumberFormat="1" applyFont="1"/>
    <xf numFmtId="49" fontId="25" fillId="0" borderId="0" xfId="28" applyNumberFormat="1" applyFont="1" applyAlignment="1">
      <alignment vertical="center"/>
    </xf>
    <xf numFmtId="3" fontId="26" fillId="0" borderId="0" xfId="28" applyNumberFormat="1" applyFont="1" applyAlignment="1">
      <alignment vertical="center"/>
    </xf>
    <xf numFmtId="0" fontId="42" fillId="0" borderId="0" xfId="28" applyFont="1" applyAlignment="1"/>
    <xf numFmtId="37" fontId="42" fillId="10" borderId="0" xfId="2014" applyNumberFormat="1" applyFont="1" applyFill="1"/>
    <xf numFmtId="37" fontId="26" fillId="0" borderId="0" xfId="28" applyNumberFormat="1" applyFont="1" applyAlignment="1"/>
    <xf numFmtId="0" fontId="38" fillId="8" borderId="0" xfId="28" applyFont="1" applyFill="1" applyAlignment="1">
      <alignment horizontal="left"/>
    </xf>
    <xf numFmtId="37" fontId="26" fillId="8" borderId="0" xfId="28" applyNumberFormat="1" applyFont="1" applyFill="1" applyAlignment="1"/>
    <xf numFmtId="4" fontId="26" fillId="8" borderId="0" xfId="28" applyNumberFormat="1" applyFont="1" applyFill="1" applyAlignment="1"/>
    <xf numFmtId="0" fontId="22" fillId="8" borderId="0" xfId="2230" applyFill="1"/>
    <xf numFmtId="0" fontId="22" fillId="0" borderId="0" xfId="2230"/>
    <xf numFmtId="0" fontId="22" fillId="2" borderId="0" xfId="2230" applyFill="1"/>
    <xf numFmtId="226" fontId="24" fillId="0" borderId="0" xfId="2230" applyNumberFormat="1" applyFont="1"/>
    <xf numFmtId="226" fontId="24" fillId="2" borderId="0" xfId="2230" applyNumberFormat="1" applyFont="1" applyFill="1"/>
    <xf numFmtId="49" fontId="24" fillId="0" borderId="27" xfId="2125" applyNumberFormat="1" applyFont="1" applyBorder="1" applyAlignment="1">
      <alignment horizontal="center"/>
    </xf>
    <xf numFmtId="49" fontId="24" fillId="0" borderId="0" xfId="2125" applyNumberFormat="1" applyFont="1" applyAlignment="1">
      <alignment horizontal="center"/>
    </xf>
    <xf numFmtId="226" fontId="24" fillId="0" borderId="0" xfId="2125" applyNumberFormat="1" applyFont="1" applyAlignment="1">
      <alignment horizontal="center"/>
    </xf>
    <xf numFmtId="226" fontId="24" fillId="0" borderId="0" xfId="85" applyNumberFormat="1" applyFont="1" applyAlignment="1">
      <alignment horizontal="center"/>
    </xf>
    <xf numFmtId="49" fontId="22" fillId="0" borderId="0" xfId="2125" applyNumberFormat="1"/>
    <xf numFmtId="226" fontId="22" fillId="0" borderId="0" xfId="2125" applyNumberFormat="1"/>
    <xf numFmtId="226" fontId="22" fillId="0" borderId="0" xfId="85" applyNumberFormat="1"/>
    <xf numFmtId="0" fontId="43" fillId="0" borderId="0" xfId="2230" applyFont="1"/>
    <xf numFmtId="0" fontId="43" fillId="8" borderId="0" xfId="2230" applyFont="1" applyFill="1"/>
    <xf numFmtId="49" fontId="22" fillId="8" borderId="0" xfId="2125" applyNumberFormat="1" applyFill="1"/>
    <xf numFmtId="226" fontId="22" fillId="8" borderId="0" xfId="2125" applyNumberFormat="1" applyFill="1"/>
    <xf numFmtId="226" fontId="22" fillId="0" borderId="1" xfId="2125" applyNumberFormat="1" applyBorder="1"/>
    <xf numFmtId="226" fontId="22" fillId="0" borderId="1" xfId="85" applyNumberFormat="1" applyBorder="1"/>
    <xf numFmtId="49" fontId="22" fillId="0" borderId="0" xfId="2230" applyNumberFormat="1"/>
    <xf numFmtId="226" fontId="22" fillId="0" borderId="1" xfId="2239" applyNumberFormat="1" applyBorder="1"/>
    <xf numFmtId="0" fontId="22" fillId="0" borderId="28" xfId="2230" applyBorder="1"/>
    <xf numFmtId="0" fontId="22" fillId="0" borderId="29" xfId="2230" applyBorder="1"/>
    <xf numFmtId="0" fontId="22" fillId="2" borderId="29" xfId="2230" applyFill="1" applyBorder="1"/>
    <xf numFmtId="0" fontId="22" fillId="0" borderId="27" xfId="2230" applyBorder="1"/>
    <xf numFmtId="0" fontId="23" fillId="0" borderId="27" xfId="2230" applyFont="1" applyBorder="1"/>
    <xf numFmtId="49" fontId="24" fillId="0" borderId="27" xfId="84" applyNumberFormat="1" applyFont="1" applyBorder="1" applyAlignment="1">
      <alignment horizontal="center"/>
    </xf>
    <xf numFmtId="226" fontId="24" fillId="0" borderId="0" xfId="84" applyNumberFormat="1" applyFont="1" applyAlignment="1">
      <alignment horizontal="center"/>
    </xf>
    <xf numFmtId="49" fontId="22" fillId="0" borderId="27" xfId="84" applyNumberFormat="1" applyBorder="1"/>
    <xf numFmtId="226" fontId="22" fillId="0" borderId="0" xfId="84" applyNumberFormat="1"/>
    <xf numFmtId="226" fontId="22" fillId="0" borderId="0" xfId="2126" applyNumberFormat="1"/>
    <xf numFmtId="226" fontId="22" fillId="0" borderId="1" xfId="84" applyNumberFormat="1" applyBorder="1"/>
    <xf numFmtId="226" fontId="22" fillId="0" borderId="1" xfId="2126" applyNumberFormat="1" applyBorder="1"/>
    <xf numFmtId="49" fontId="22" fillId="8" borderId="27" xfId="84" applyNumberFormat="1" applyFill="1" applyBorder="1"/>
    <xf numFmtId="226" fontId="22" fillId="8" borderId="0" xfId="84" applyNumberFormat="1" applyFill="1"/>
    <xf numFmtId="226" fontId="22" fillId="0" borderId="5" xfId="84" applyNumberFormat="1" applyBorder="1"/>
    <xf numFmtId="226" fontId="22" fillId="0" borderId="5" xfId="2126" applyNumberFormat="1" applyBorder="1"/>
    <xf numFmtId="49" fontId="22" fillId="0" borderId="30" xfId="2230" applyNumberFormat="1" applyBorder="1"/>
    <xf numFmtId="226" fontId="22" fillId="0" borderId="31" xfId="2230" applyNumberFormat="1" applyBorder="1"/>
    <xf numFmtId="226" fontId="22" fillId="2" borderId="31" xfId="2230" applyNumberFormat="1" applyFill="1" applyBorder="1"/>
    <xf numFmtId="0" fontId="0" fillId="16" borderId="0" xfId="0" applyFill="1"/>
    <xf numFmtId="0" fontId="0" fillId="9" borderId="0" xfId="0" applyFill="1"/>
    <xf numFmtId="0" fontId="0" fillId="18" borderId="0" xfId="0" applyFill="1"/>
    <xf numFmtId="0" fontId="44" fillId="0" borderId="0" xfId="0" applyFont="1" applyAlignment="1">
      <alignment horizontal="center"/>
    </xf>
    <xf numFmtId="49" fontId="44" fillId="0" borderId="0" xfId="0" applyNumberFormat="1" applyFont="1" applyAlignment="1">
      <alignment horizontal="center"/>
    </xf>
    <xf numFmtId="227" fontId="44" fillId="0" borderId="0" xfId="0" applyNumberFormat="1" applyFont="1" applyAlignment="1">
      <alignment horizontal="center"/>
    </xf>
    <xf numFmtId="49" fontId="0" fillId="0" borderId="0" xfId="0" applyNumberFormat="1"/>
    <xf numFmtId="43" fontId="32" fillId="0" borderId="0" xfId="11" applyFont="1" applyBorder="1"/>
    <xf numFmtId="43" fontId="32" fillId="0" borderId="32" xfId="11" applyFont="1" applyBorder="1"/>
    <xf numFmtId="49" fontId="0" fillId="16" borderId="0" xfId="0" applyNumberFormat="1" applyFill="1"/>
    <xf numFmtId="49" fontId="0" fillId="3" borderId="0" xfId="0" applyNumberFormat="1" applyFill="1"/>
    <xf numFmtId="49" fontId="0" fillId="9" borderId="0" xfId="0" applyNumberFormat="1" applyFill="1"/>
    <xf numFmtId="43" fontId="32" fillId="0" borderId="1" xfId="11" applyFont="1" applyBorder="1"/>
    <xf numFmtId="43" fontId="32" fillId="0" borderId="33" xfId="11" applyFont="1" applyBorder="1"/>
    <xf numFmtId="49" fontId="0" fillId="18" borderId="0" xfId="0" applyNumberFormat="1" applyFill="1"/>
    <xf numFmtId="0" fontId="26" fillId="16" borderId="0" xfId="2514" applyFont="1" applyFill="1"/>
    <xf numFmtId="0" fontId="26" fillId="0" borderId="0" xfId="2514" applyFont="1" applyAlignment="1">
      <alignment horizontal="center"/>
    </xf>
    <xf numFmtId="0" fontId="26" fillId="0" borderId="0" xfId="2514" applyFont="1"/>
    <xf numFmtId="0" fontId="25" fillId="0" borderId="0" xfId="2514" applyFont="1" applyAlignment="1">
      <alignment horizontal="center"/>
    </xf>
    <xf numFmtId="49" fontId="25" fillId="0" borderId="0" xfId="2514" applyNumberFormat="1" applyFont="1" applyAlignment="1">
      <alignment horizontal="center"/>
    </xf>
    <xf numFmtId="227" fontId="25" fillId="0" borderId="0" xfId="2514" applyNumberFormat="1" applyFont="1" applyAlignment="1">
      <alignment horizontal="center"/>
    </xf>
    <xf numFmtId="49" fontId="26" fillId="0" borderId="34" xfId="2518" applyNumberFormat="1" applyFont="1" applyBorder="1"/>
    <xf numFmtId="49" fontId="26" fillId="0" borderId="0" xfId="2518" applyNumberFormat="1" applyFont="1"/>
    <xf numFmtId="227" fontId="26" fillId="0" borderId="0" xfId="2518" applyNumberFormat="1" applyFont="1"/>
    <xf numFmtId="227" fontId="26" fillId="0" borderId="32" xfId="2518" applyNumberFormat="1" applyFont="1" applyBorder="1"/>
    <xf numFmtId="227" fontId="26" fillId="0" borderId="1" xfId="2518" applyNumberFormat="1" applyFont="1" applyBorder="1"/>
    <xf numFmtId="227" fontId="26" fillId="0" borderId="33" xfId="2518" applyNumberFormat="1" applyFont="1" applyBorder="1"/>
    <xf numFmtId="0" fontId="0" fillId="19" borderId="0" xfId="0" applyFill="1"/>
    <xf numFmtId="0" fontId="26" fillId="0" borderId="35" xfId="2517" applyFont="1" applyBorder="1"/>
    <xf numFmtId="0" fontId="26" fillId="0" borderId="36" xfId="2517" applyFont="1" applyBorder="1"/>
    <xf numFmtId="0" fontId="26" fillId="0" borderId="34" xfId="2517" applyFont="1" applyBorder="1"/>
    <xf numFmtId="0" fontId="26" fillId="0" borderId="0" xfId="2517" applyFont="1"/>
    <xf numFmtId="0" fontId="25" fillId="12" borderId="34" xfId="2517" applyFont="1" applyFill="1" applyBorder="1" applyAlignment="1">
      <alignment horizontal="center"/>
    </xf>
    <xf numFmtId="0" fontId="25" fillId="12" borderId="0" xfId="2517" applyFont="1" applyFill="1" applyAlignment="1">
      <alignment horizontal="center"/>
    </xf>
    <xf numFmtId="49" fontId="25" fillId="12" borderId="34" xfId="2517" applyNumberFormat="1" applyFont="1" applyFill="1" applyBorder="1" applyAlignment="1">
      <alignment horizontal="center"/>
    </xf>
    <xf numFmtId="227" fontId="25" fillId="12" borderId="0" xfId="2517" applyNumberFormat="1" applyFont="1" applyFill="1" applyAlignment="1">
      <alignment horizontal="center"/>
    </xf>
    <xf numFmtId="49" fontId="26" fillId="0" borderId="34" xfId="2517" applyNumberFormat="1" applyFont="1" applyBorder="1"/>
    <xf numFmtId="170" fontId="26" fillId="0" borderId="0" xfId="530" applyFont="1" applyBorder="1"/>
    <xf numFmtId="170" fontId="26" fillId="0" borderId="1" xfId="530" applyFont="1" applyBorder="1"/>
    <xf numFmtId="170" fontId="26" fillId="0" borderId="5" xfId="530" applyFont="1" applyBorder="1"/>
    <xf numFmtId="49" fontId="26" fillId="19" borderId="34" xfId="2517" applyNumberFormat="1" applyFont="1" applyFill="1" applyBorder="1"/>
    <xf numFmtId="43" fontId="26" fillId="0" borderId="0" xfId="11" applyFont="1" applyBorder="1"/>
    <xf numFmtId="0" fontId="26" fillId="0" borderId="37" xfId="2517" applyFont="1" applyBorder="1"/>
    <xf numFmtId="0" fontId="26" fillId="0" borderId="32" xfId="2517" applyFont="1" applyBorder="1"/>
    <xf numFmtId="0" fontId="25" fillId="12" borderId="32" xfId="2517" applyFont="1" applyFill="1" applyBorder="1" applyAlignment="1">
      <alignment horizontal="center"/>
    </xf>
    <xf numFmtId="0" fontId="25" fillId="16" borderId="32" xfId="2515" applyFont="1" applyFill="1" applyBorder="1" applyAlignment="1">
      <alignment horizontal="center"/>
    </xf>
    <xf numFmtId="227" fontId="25" fillId="12" borderId="32" xfId="2517" applyNumberFormat="1" applyFont="1" applyFill="1" applyBorder="1" applyAlignment="1">
      <alignment horizontal="center"/>
    </xf>
    <xf numFmtId="227" fontId="25" fillId="16" borderId="32" xfId="2515" applyNumberFormat="1" applyFont="1" applyFill="1" applyBorder="1" applyAlignment="1">
      <alignment horizontal="center"/>
    </xf>
    <xf numFmtId="170" fontId="26" fillId="0" borderId="32" xfId="530" applyFont="1" applyBorder="1"/>
    <xf numFmtId="221" fontId="26" fillId="0" borderId="32" xfId="11" applyNumberFormat="1" applyFont="1" applyBorder="1"/>
    <xf numFmtId="170" fontId="26" fillId="0" borderId="33" xfId="530" applyFont="1" applyBorder="1"/>
    <xf numFmtId="221" fontId="26" fillId="0" borderId="33" xfId="11" applyNumberFormat="1" applyFont="1" applyBorder="1"/>
    <xf numFmtId="170" fontId="26" fillId="0" borderId="38" xfId="530" applyFont="1" applyBorder="1"/>
    <xf numFmtId="221" fontId="26" fillId="0" borderId="38" xfId="11" applyNumberFormat="1" applyFont="1" applyBorder="1"/>
    <xf numFmtId="221" fontId="26" fillId="0" borderId="0" xfId="11" applyNumberFormat="1" applyFont="1" applyFill="1" applyBorder="1"/>
    <xf numFmtId="221" fontId="26" fillId="2" borderId="32" xfId="11" applyNumberFormat="1" applyFont="1" applyFill="1" applyBorder="1"/>
    <xf numFmtId="221" fontId="26" fillId="2" borderId="33" xfId="11" applyNumberFormat="1" applyFont="1" applyFill="1" applyBorder="1"/>
    <xf numFmtId="43" fontId="26" fillId="0" borderId="32" xfId="11" applyFont="1" applyBorder="1"/>
    <xf numFmtId="49" fontId="26" fillId="0" borderId="39" xfId="2517" applyNumberFormat="1" applyFont="1" applyBorder="1"/>
    <xf numFmtId="43" fontId="26" fillId="0" borderId="40" xfId="11" applyFont="1" applyBorder="1"/>
    <xf numFmtId="170" fontId="26" fillId="0" borderId="0" xfId="2108" applyFont="1"/>
    <xf numFmtId="0" fontId="32" fillId="0" borderId="0" xfId="2517"/>
    <xf numFmtId="43" fontId="26" fillId="0" borderId="41" xfId="11" applyFont="1" applyBorder="1"/>
    <xf numFmtId="0" fontId="26" fillId="10" borderId="0" xfId="28" applyFont="1" applyFill="1" applyAlignment="1"/>
    <xf numFmtId="221" fontId="26" fillId="0" borderId="0" xfId="1230" applyNumberFormat="1" applyFont="1" applyBorder="1"/>
    <xf numFmtId="49" fontId="26" fillId="0" borderId="0" xfId="2515" applyNumberFormat="1" applyFont="1"/>
    <xf numFmtId="3" fontId="26" fillId="0" borderId="21" xfId="1230" applyNumberFormat="1" applyFont="1" applyFill="1" applyBorder="1"/>
    <xf numFmtId="170" fontId="26" fillId="0" borderId="0" xfId="1230" applyFont="1" applyBorder="1"/>
    <xf numFmtId="3" fontId="26" fillId="0" borderId="0" xfId="1230" applyNumberFormat="1" applyFont="1" applyFill="1" applyBorder="1"/>
    <xf numFmtId="49" fontId="26" fillId="10" borderId="0" xfId="2515" applyNumberFormat="1" applyFont="1" applyFill="1"/>
    <xf numFmtId="221" fontId="26" fillId="10" borderId="0" xfId="1230" applyNumberFormat="1" applyFont="1" applyFill="1" applyBorder="1"/>
    <xf numFmtId="3" fontId="42" fillId="10" borderId="17" xfId="28" applyNumberFormat="1" applyFont="1" applyFill="1" applyBorder="1" applyAlignment="1"/>
    <xf numFmtId="221" fontId="26" fillId="2" borderId="3" xfId="1230" applyNumberFormat="1" applyFont="1" applyFill="1" applyBorder="1"/>
    <xf numFmtId="221" fontId="29" fillId="0" borderId="0" xfId="1230" applyNumberFormat="1" applyFont="1" applyBorder="1"/>
    <xf numFmtId="221" fontId="30" fillId="0" borderId="0" xfId="1230" applyNumberFormat="1" applyFont="1"/>
    <xf numFmtId="221" fontId="26" fillId="0" borderId="0" xfId="1230" applyNumberFormat="1" applyFont="1" applyFill="1" applyBorder="1"/>
    <xf numFmtId="170" fontId="25" fillId="9" borderId="0" xfId="1230" applyFont="1" applyFill="1" applyAlignment="1">
      <alignment horizontal="center"/>
    </xf>
    <xf numFmtId="39" fontId="31" fillId="0" borderId="0" xfId="1230" applyNumberFormat="1" applyFont="1" applyFill="1" applyAlignment="1">
      <alignment horizontal="center"/>
    </xf>
    <xf numFmtId="43" fontId="26" fillId="0" borderId="0" xfId="11" applyFont="1" applyFill="1" applyAlignment="1">
      <alignment horizontal="right"/>
    </xf>
    <xf numFmtId="43" fontId="26" fillId="0" borderId="0" xfId="11" applyFont="1" applyFill="1"/>
    <xf numFmtId="3" fontId="31" fillId="0" borderId="0" xfId="1230" applyNumberFormat="1" applyFont="1"/>
    <xf numFmtId="39" fontId="26" fillId="0" borderId="0" xfId="11" applyNumberFormat="1" applyFont="1" applyFill="1" applyAlignment="1">
      <alignment horizontal="right"/>
    </xf>
    <xf numFmtId="4" fontId="31" fillId="0" borderId="0" xfId="1230" applyNumberFormat="1" applyFont="1"/>
    <xf numFmtId="43" fontId="26" fillId="0" borderId="0" xfId="11" applyFont="1"/>
    <xf numFmtId="37" fontId="26" fillId="3" borderId="0" xfId="11" applyNumberFormat="1" applyFont="1" applyFill="1"/>
    <xf numFmtId="43" fontId="26" fillId="10" borderId="0" xfId="11" applyFont="1" applyFill="1"/>
    <xf numFmtId="170" fontId="26" fillId="0" borderId="0" xfId="2107" applyFont="1" applyBorder="1"/>
    <xf numFmtId="4" fontId="26" fillId="0" borderId="25" xfId="28" applyNumberFormat="1" applyFont="1" applyBorder="1" applyAlignment="1"/>
    <xf numFmtId="43" fontId="25" fillId="2" borderId="3" xfId="11" applyFont="1" applyFill="1" applyBorder="1"/>
    <xf numFmtId="0" fontId="34" fillId="0" borderId="0" xfId="110" applyFont="1"/>
    <xf numFmtId="170" fontId="34" fillId="0" borderId="0" xfId="1230" applyFont="1" applyFill="1" applyBorder="1"/>
    <xf numFmtId="38" fontId="34" fillId="0" borderId="0" xfId="2097" applyNumberFormat="1" applyFont="1" applyFill="1" applyBorder="1"/>
    <xf numFmtId="49" fontId="35" fillId="0" borderId="0" xfId="110" applyNumberFormat="1" applyFont="1" applyAlignment="1">
      <alignment horizontal="left" vertical="center"/>
    </xf>
    <xf numFmtId="38" fontId="35" fillId="0" borderId="0" xfId="2097" applyNumberFormat="1" applyFont="1" applyFill="1" applyBorder="1"/>
    <xf numFmtId="170" fontId="26" fillId="0" borderId="0" xfId="1230" applyFont="1" applyFill="1" applyBorder="1"/>
    <xf numFmtId="38" fontId="28" fillId="0" borderId="0" xfId="2097" applyNumberFormat="1" applyFont="1" applyFill="1" applyBorder="1"/>
    <xf numFmtId="38" fontId="28" fillId="0" borderId="0" xfId="2097" applyNumberFormat="1" applyFont="1" applyBorder="1" applyAlignment="1">
      <alignment horizontal="right"/>
    </xf>
    <xf numFmtId="0" fontId="28" fillId="0" borderId="0" xfId="110" applyFont="1"/>
    <xf numFmtId="4" fontId="34" fillId="0" borderId="0" xfId="110" applyNumberFormat="1" applyFont="1"/>
    <xf numFmtId="38" fontId="34" fillId="0" borderId="0" xfId="2097" applyNumberFormat="1" applyFont="1" applyFill="1"/>
    <xf numFmtId="38" fontId="34" fillId="0" borderId="0" xfId="110" applyNumberFormat="1" applyFont="1"/>
    <xf numFmtId="38" fontId="35" fillId="0" borderId="0" xfId="2097" applyNumberFormat="1" applyFont="1" applyFill="1"/>
    <xf numFmtId="4" fontId="26" fillId="10" borderId="0" xfId="28" applyNumberFormat="1" applyFont="1" applyFill="1" applyAlignment="1"/>
    <xf numFmtId="43" fontId="26" fillId="0" borderId="1" xfId="11" applyFont="1" applyBorder="1"/>
    <xf numFmtId="221" fontId="26" fillId="0" borderId="25" xfId="11" applyNumberFormat="1" applyFont="1" applyBorder="1"/>
    <xf numFmtId="3" fontId="26" fillId="0" borderId="0" xfId="1230" applyNumberFormat="1" applyFont="1" applyAlignment="1">
      <alignment vertical="center"/>
    </xf>
    <xf numFmtId="37" fontId="26" fillId="0" borderId="0" xfId="11" applyNumberFormat="1" applyFont="1" applyFill="1"/>
    <xf numFmtId="37" fontId="26" fillId="3" borderId="1" xfId="11" applyNumberFormat="1" applyFont="1" applyFill="1" applyBorder="1"/>
    <xf numFmtId="3" fontId="26" fillId="16" borderId="0" xfId="1230" applyNumberFormat="1" applyFont="1" applyFill="1" applyAlignment="1">
      <alignment vertical="center"/>
    </xf>
    <xf numFmtId="37" fontId="26" fillId="16" borderId="0" xfId="11" applyNumberFormat="1" applyFont="1" applyFill="1"/>
    <xf numFmtId="3" fontId="26" fillId="0" borderId="0" xfId="1230" applyNumberFormat="1" applyFont="1" applyBorder="1" applyAlignment="1">
      <alignment vertical="center"/>
    </xf>
    <xf numFmtId="3" fontId="26" fillId="16" borderId="0" xfId="1230" applyNumberFormat="1" applyFont="1" applyFill="1" applyBorder="1" applyAlignment="1">
      <alignment vertical="center"/>
    </xf>
    <xf numFmtId="0" fontId="26" fillId="11" borderId="0" xfId="2513" applyFont="1" applyFill="1" applyAlignment="1">
      <alignment vertical="center"/>
    </xf>
    <xf numFmtId="0" fontId="26" fillId="11" borderId="0" xfId="28" applyFont="1" applyFill="1" applyAlignment="1"/>
    <xf numFmtId="227" fontId="25" fillId="11" borderId="0" xfId="28" applyNumberFormat="1" applyFont="1" applyFill="1" applyAlignment="1">
      <alignment horizontal="center"/>
    </xf>
    <xf numFmtId="3" fontId="26" fillId="11" borderId="0" xfId="2513" applyNumberFormat="1" applyFont="1" applyFill="1" applyAlignment="1">
      <alignment vertical="center"/>
    </xf>
    <xf numFmtId="3" fontId="26" fillId="20" borderId="0" xfId="28" applyNumberFormat="1" applyFont="1" applyFill="1" applyAlignment="1">
      <alignment horizontal="left" vertical="center"/>
    </xf>
    <xf numFmtId="3" fontId="26" fillId="11" borderId="0" xfId="11" applyNumberFormat="1" applyFont="1" applyFill="1"/>
    <xf numFmtId="37" fontId="26" fillId="11" borderId="0" xfId="11" applyNumberFormat="1" applyFont="1" applyFill="1"/>
    <xf numFmtId="0" fontId="26" fillId="13" borderId="0" xfId="2513" applyFont="1" applyFill="1" applyAlignment="1">
      <alignment vertical="center"/>
    </xf>
    <xf numFmtId="0" fontId="26" fillId="13" borderId="0" xfId="28" applyFont="1" applyFill="1" applyAlignment="1"/>
    <xf numFmtId="227" fontId="25" fillId="13" borderId="0" xfId="28" applyNumberFormat="1" applyFont="1" applyFill="1" applyAlignment="1">
      <alignment horizontal="center"/>
    </xf>
    <xf numFmtId="3" fontId="26" fillId="13" borderId="0" xfId="2513" applyNumberFormat="1" applyFont="1" applyFill="1" applyAlignment="1">
      <alignment vertical="center"/>
    </xf>
    <xf numFmtId="3" fontId="26" fillId="21" borderId="0" xfId="28" applyNumberFormat="1" applyFont="1" applyFill="1" applyAlignment="1">
      <alignment horizontal="left" vertical="center"/>
    </xf>
    <xf numFmtId="3" fontId="26" fillId="13" borderId="0" xfId="28" applyNumberFormat="1" applyFont="1" applyFill="1" applyAlignment="1"/>
    <xf numFmtId="37" fontId="26" fillId="13" borderId="0" xfId="11" applyNumberFormat="1" applyFont="1" applyFill="1"/>
    <xf numFmtId="37" fontId="25" fillId="0" borderId="3" xfId="11" applyNumberFormat="1" applyFont="1" applyFill="1" applyBorder="1"/>
    <xf numFmtId="3" fontId="31" fillId="10" borderId="0" xfId="1230" applyNumberFormat="1" applyFont="1" applyFill="1"/>
    <xf numFmtId="43" fontId="29" fillId="0" borderId="0" xfId="11" applyFont="1" applyFill="1"/>
    <xf numFmtId="43" fontId="26" fillId="2" borderId="3" xfId="11" applyFont="1" applyFill="1" applyBorder="1"/>
    <xf numFmtId="3" fontId="31" fillId="0" borderId="0" xfId="1230" applyNumberFormat="1" applyFont="1" applyFill="1"/>
    <xf numFmtId="37" fontId="25" fillId="0" borderId="25" xfId="11" applyNumberFormat="1" applyFont="1" applyFill="1" applyBorder="1"/>
    <xf numFmtId="37" fontId="26" fillId="0" borderId="0" xfId="11" applyNumberFormat="1" applyFont="1"/>
    <xf numFmtId="37" fontId="42" fillId="10" borderId="0" xfId="11" applyNumberFormat="1" applyFont="1" applyFill="1"/>
    <xf numFmtId="0" fontId="32" fillId="0" borderId="35" xfId="2515" applyBorder="1"/>
    <xf numFmtId="0" fontId="32" fillId="0" borderId="36" xfId="2515" applyBorder="1"/>
    <xf numFmtId="0" fontId="32" fillId="0" borderId="37" xfId="2515" applyBorder="1"/>
    <xf numFmtId="0" fontId="32" fillId="0" borderId="34" xfId="2515" applyBorder="1"/>
    <xf numFmtId="0" fontId="32" fillId="0" borderId="0" xfId="2515"/>
    <xf numFmtId="0" fontId="32" fillId="0" borderId="32" xfId="2515" applyBorder="1"/>
    <xf numFmtId="0" fontId="44" fillId="0" borderId="34" xfId="2515" applyFont="1" applyBorder="1" applyAlignment="1">
      <alignment horizontal="center"/>
    </xf>
    <xf numFmtId="0" fontId="44" fillId="0" borderId="0" xfId="2515" applyFont="1" applyAlignment="1">
      <alignment horizontal="center"/>
    </xf>
    <xf numFmtId="0" fontId="44" fillId="0" borderId="32" xfId="2515" applyFont="1" applyBorder="1" applyAlignment="1">
      <alignment horizontal="center"/>
    </xf>
    <xf numFmtId="49" fontId="44" fillId="0" borderId="34" xfId="2515" applyNumberFormat="1" applyFont="1" applyBorder="1" applyAlignment="1">
      <alignment horizontal="center"/>
    </xf>
    <xf numFmtId="227" fontId="44" fillId="0" borderId="0" xfId="2515" applyNumberFormat="1" applyFont="1" applyAlignment="1">
      <alignment horizontal="center"/>
    </xf>
    <xf numFmtId="227" fontId="44" fillId="0" borderId="32" xfId="2515" applyNumberFormat="1" applyFont="1" applyBorder="1" applyAlignment="1">
      <alignment horizontal="center"/>
    </xf>
    <xf numFmtId="49" fontId="32" fillId="0" borderId="34" xfId="2515" applyNumberFormat="1" applyBorder="1"/>
    <xf numFmtId="227" fontId="32" fillId="0" borderId="0" xfId="2515" applyNumberFormat="1"/>
    <xf numFmtId="227" fontId="32" fillId="0" borderId="32" xfId="2515" applyNumberFormat="1" applyBorder="1"/>
    <xf numFmtId="227" fontId="32" fillId="3" borderId="0" xfId="2515" applyNumberFormat="1" applyFill="1"/>
    <xf numFmtId="227" fontId="32" fillId="0" borderId="1" xfId="2515" applyNumberFormat="1" applyBorder="1"/>
    <xf numFmtId="227" fontId="32" fillId="0" borderId="33" xfId="2515" applyNumberFormat="1" applyBorder="1"/>
    <xf numFmtId="227" fontId="32" fillId="0" borderId="5" xfId="2515" applyNumberFormat="1" applyBorder="1"/>
    <xf numFmtId="227" fontId="32" fillId="0" borderId="38" xfId="2515" applyNumberFormat="1" applyBorder="1"/>
    <xf numFmtId="49" fontId="32" fillId="0" borderId="39" xfId="2515" applyNumberFormat="1" applyBorder="1"/>
    <xf numFmtId="227" fontId="32" fillId="0" borderId="40" xfId="2515" applyNumberFormat="1" applyBorder="1"/>
    <xf numFmtId="227" fontId="32" fillId="0" borderId="41" xfId="2515" applyNumberFormat="1" applyBorder="1"/>
    <xf numFmtId="43" fontId="26" fillId="0" borderId="25" xfId="11" applyFont="1" applyBorder="1"/>
    <xf numFmtId="49" fontId="26" fillId="18" borderId="0" xfId="2515" applyNumberFormat="1" applyFont="1" applyFill="1"/>
    <xf numFmtId="221" fontId="26" fillId="18" borderId="0" xfId="1230" applyNumberFormat="1" applyFont="1" applyFill="1" applyBorder="1"/>
    <xf numFmtId="4" fontId="25" fillId="18" borderId="0" xfId="28" applyNumberFormat="1" applyFont="1" applyFill="1" applyAlignment="1">
      <alignment horizontal="center"/>
    </xf>
    <xf numFmtId="3" fontId="26" fillId="18" borderId="0" xfId="28" applyNumberFormat="1" applyFont="1" applyFill="1" applyAlignment="1"/>
    <xf numFmtId="3" fontId="26" fillId="18" borderId="0" xfId="28" applyNumberFormat="1" applyFont="1" applyFill="1" applyAlignment="1">
      <alignment horizontal="left"/>
    </xf>
    <xf numFmtId="4" fontId="26" fillId="18" borderId="0" xfId="28" applyNumberFormat="1" applyFont="1" applyFill="1" applyAlignment="1"/>
    <xf numFmtId="49" fontId="26" fillId="18" borderId="0" xfId="28" applyNumberFormat="1" applyFont="1" applyFill="1" applyAlignment="1"/>
    <xf numFmtId="221" fontId="26" fillId="18" borderId="0" xfId="28" applyNumberFormat="1" applyFont="1" applyFill="1" applyAlignment="1"/>
    <xf numFmtId="37" fontId="26" fillId="0" borderId="1" xfId="11" applyNumberFormat="1" applyFont="1" applyFill="1" applyBorder="1"/>
    <xf numFmtId="43" fontId="26" fillId="18" borderId="0" xfId="11" applyFont="1" applyFill="1"/>
    <xf numFmtId="49" fontId="22" fillId="0" borderId="27" xfId="2125" quotePrefix="1" applyNumberFormat="1" applyBorder="1"/>
    <xf numFmtId="49" fontId="22" fillId="8" borderId="27" xfId="2125" quotePrefix="1" applyNumberFormat="1" applyFill="1" applyBorder="1"/>
    <xf numFmtId="49" fontId="22" fillId="0" borderId="8" xfId="1966" quotePrefix="1" applyNumberFormat="1" applyBorder="1"/>
    <xf numFmtId="0" fontId="2" fillId="0" borderId="0" xfId="2709" applyFont="1" applyAlignment="1">
      <alignment vertical="center"/>
    </xf>
    <xf numFmtId="0" fontId="192" fillId="0" borderId="0" xfId="2204" applyFont="1" applyAlignment="1">
      <alignment horizontal="center"/>
    </xf>
    <xf numFmtId="0" fontId="193" fillId="0" borderId="0" xfId="2204" applyFont="1"/>
    <xf numFmtId="0" fontId="12" fillId="0" borderId="0" xfId="2204" applyFont="1"/>
    <xf numFmtId="49" fontId="12" fillId="0" borderId="0" xfId="2204" applyNumberFormat="1" applyFont="1" applyAlignment="1">
      <alignment horizontal="center"/>
    </xf>
    <xf numFmtId="0" fontId="195" fillId="0" borderId="0" xfId="2204" applyFont="1" applyAlignment="1">
      <alignment horizontal="center"/>
    </xf>
    <xf numFmtId="0" fontId="12" fillId="0" borderId="0" xfId="2204" applyFont="1" applyAlignment="1">
      <alignment horizontal="center"/>
    </xf>
    <xf numFmtId="49" fontId="195" fillId="0" borderId="1" xfId="2204" applyNumberFormat="1" applyFont="1" applyBorder="1" applyAlignment="1">
      <alignment horizontal="center"/>
    </xf>
    <xf numFmtId="0" fontId="196" fillId="0" borderId="0" xfId="2204" applyFont="1"/>
    <xf numFmtId="0" fontId="12" fillId="0" borderId="0" xfId="2204" applyFont="1" applyAlignment="1">
      <alignment horizontal="center" wrapText="1"/>
    </xf>
    <xf numFmtId="195" fontId="12" fillId="0" borderId="0" xfId="11" applyNumberFormat="1" applyFont="1" applyFill="1" applyAlignment="1">
      <alignment vertical="center"/>
    </xf>
    <xf numFmtId="221" fontId="12" fillId="0" borderId="0" xfId="1593" applyNumberFormat="1" applyFont="1" applyFill="1" applyAlignment="1">
      <alignment vertical="center"/>
    </xf>
    <xf numFmtId="221" fontId="12" fillId="0" borderId="0" xfId="11" applyNumberFormat="1" applyFont="1" applyFill="1" applyAlignment="1"/>
    <xf numFmtId="195" fontId="12" fillId="0" borderId="65" xfId="11" applyNumberFormat="1" applyFont="1" applyFill="1" applyBorder="1" applyAlignment="1">
      <alignment vertical="center"/>
    </xf>
    <xf numFmtId="0" fontId="12" fillId="0" borderId="0" xfId="2204" applyFont="1" applyAlignment="1">
      <alignment horizontal="center" vertical="center"/>
    </xf>
    <xf numFmtId="195" fontId="12" fillId="0" borderId="0" xfId="11" applyNumberFormat="1" applyFont="1" applyFill="1" applyAlignment="1"/>
    <xf numFmtId="221" fontId="12" fillId="0" borderId="0" xfId="2204" applyNumberFormat="1" applyFont="1"/>
    <xf numFmtId="0" fontId="195" fillId="0" borderId="0" xfId="2204" applyFont="1"/>
    <xf numFmtId="0" fontId="195" fillId="0" borderId="0" xfId="2204" applyFont="1" applyAlignment="1">
      <alignment horizontal="center" vertical="center"/>
    </xf>
    <xf numFmtId="195" fontId="12" fillId="0" borderId="0" xfId="11" applyNumberFormat="1" applyFont="1" applyFill="1" applyBorder="1" applyAlignment="1"/>
    <xf numFmtId="195" fontId="12" fillId="0" borderId="0" xfId="2204" applyNumberFormat="1" applyFont="1"/>
    <xf numFmtId="195" fontId="12" fillId="0" borderId="0" xfId="1593" applyNumberFormat="1" applyFont="1" applyFill="1" applyAlignment="1">
      <alignment vertical="center"/>
    </xf>
    <xf numFmtId="221" fontId="12" fillId="0" borderId="0" xfId="2876" applyNumberFormat="1" applyFont="1" applyFill="1" applyAlignment="1">
      <alignment vertical="center"/>
    </xf>
    <xf numFmtId="221" fontId="12" fillId="0" borderId="0" xfId="2877" applyNumberFormat="1" applyFont="1" applyFill="1" applyAlignment="1">
      <alignment horizontal="right"/>
    </xf>
    <xf numFmtId="221" fontId="12" fillId="0" borderId="0" xfId="2876" applyNumberFormat="1" applyFont="1" applyFill="1" applyAlignment="1">
      <alignment horizontal="right" vertical="center"/>
    </xf>
    <xf numFmtId="195" fontId="12" fillId="0" borderId="0" xfId="1589" applyNumberFormat="1" applyFont="1" applyFill="1" applyAlignment="1">
      <alignment vertical="center"/>
    </xf>
    <xf numFmtId="195" fontId="12" fillId="0" borderId="0" xfId="2876" applyNumberFormat="1" applyFont="1" applyFill="1" applyAlignment="1">
      <alignment horizontal="right" vertical="center"/>
    </xf>
    <xf numFmtId="0" fontId="12" fillId="0" borderId="0" xfId="2204" applyFont="1" applyAlignment="1">
      <alignment vertical="center"/>
    </xf>
    <xf numFmtId="0" fontId="12" fillId="0" borderId="0" xfId="2204" applyFont="1" applyAlignment="1">
      <alignment horizontal="left" vertical="center"/>
    </xf>
    <xf numFmtId="43" fontId="12" fillId="0" borderId="0" xfId="11" applyFont="1" applyFill="1" applyBorder="1" applyAlignment="1">
      <alignment vertical="center"/>
    </xf>
    <xf numFmtId="43" fontId="12" fillId="0" borderId="0" xfId="11" applyFont="1" applyFill="1" applyAlignment="1">
      <alignment vertical="center"/>
    </xf>
    <xf numFmtId="221" fontId="12" fillId="0" borderId="0" xfId="2204" applyNumberFormat="1" applyFont="1" applyAlignment="1">
      <alignment vertical="center"/>
    </xf>
    <xf numFmtId="195" fontId="12" fillId="0" borderId="0" xfId="2879" applyNumberFormat="1" applyFont="1" applyFill="1" applyAlignment="1">
      <alignment wrapText="1"/>
    </xf>
    <xf numFmtId="195" fontId="12" fillId="0" borderId="0" xfId="51" applyNumberFormat="1" applyFont="1" applyFill="1" applyAlignment="1">
      <alignment wrapText="1"/>
    </xf>
    <xf numFmtId="0" fontId="196" fillId="0" borderId="0" xfId="2204" applyFont="1" applyAlignment="1">
      <alignment vertical="center"/>
    </xf>
    <xf numFmtId="221" fontId="12" fillId="0" borderId="0" xfId="1593" applyNumberFormat="1" applyFont="1" applyFill="1" applyAlignment="1">
      <alignment horizontal="center" vertical="center"/>
    </xf>
    <xf numFmtId="195" fontId="12" fillId="0" borderId="0" xfId="1593" applyNumberFormat="1" applyFont="1" applyFill="1" applyAlignment="1">
      <alignment horizontal="center" vertical="center"/>
    </xf>
    <xf numFmtId="221" fontId="12" fillId="0" borderId="0" xfId="2204" applyNumberFormat="1" applyFont="1" applyAlignment="1">
      <alignment horizontal="center" vertical="center"/>
    </xf>
    <xf numFmtId="0" fontId="12" fillId="0" borderId="0" xfId="2204" quotePrefix="1" applyFont="1" applyAlignment="1">
      <alignment vertical="center"/>
    </xf>
    <xf numFmtId="195" fontId="12" fillId="0" borderId="65" xfId="1589" applyNumberFormat="1" applyFont="1" applyFill="1" applyBorder="1" applyAlignment="1">
      <alignment vertical="center"/>
    </xf>
    <xf numFmtId="195" fontId="12" fillId="0" borderId="67" xfId="1589" applyNumberFormat="1" applyFont="1" applyFill="1" applyBorder="1" applyAlignment="1">
      <alignment vertical="center"/>
    </xf>
    <xf numFmtId="221" fontId="12" fillId="0" borderId="67" xfId="1589" applyNumberFormat="1" applyFont="1" applyFill="1" applyBorder="1" applyAlignment="1">
      <alignment vertical="center"/>
    </xf>
    <xf numFmtId="195" fontId="12" fillId="0" borderId="0" xfId="2204" applyNumberFormat="1" applyFont="1" applyAlignment="1">
      <alignment vertical="center"/>
    </xf>
    <xf numFmtId="221" fontId="12" fillId="0" borderId="0" xfId="11" applyNumberFormat="1" applyFont="1" applyFill="1" applyAlignment="1">
      <alignment vertical="center"/>
    </xf>
    <xf numFmtId="43" fontId="12" fillId="0" borderId="1" xfId="11" quotePrefix="1" applyFont="1" applyFill="1" applyBorder="1" applyAlignment="1">
      <alignment horizontal="center" vertical="center"/>
    </xf>
    <xf numFmtId="0" fontId="197" fillId="0" borderId="0" xfId="0" applyFont="1" applyAlignment="1">
      <alignment horizontal="center" vertical="center"/>
    </xf>
    <xf numFmtId="221" fontId="2" fillId="0" borderId="0" xfId="2882" applyNumberFormat="1" applyFont="1" applyFill="1" applyAlignment="1">
      <alignment horizontal="left" vertical="center"/>
    </xf>
    <xf numFmtId="195" fontId="2" fillId="0" borderId="0" xfId="2882" applyNumberFormat="1" applyFont="1" applyFill="1" applyAlignment="1">
      <alignment vertical="center"/>
    </xf>
    <xf numFmtId="195" fontId="2" fillId="0" borderId="0" xfId="2883" applyNumberFormat="1" applyFont="1" applyFill="1" applyAlignment="1">
      <alignment vertical="center"/>
    </xf>
    <xf numFmtId="220" fontId="2" fillId="0" borderId="0" xfId="2883" applyNumberFormat="1" applyFont="1" applyFill="1" applyBorder="1" applyAlignment="1">
      <alignment vertical="center"/>
    </xf>
    <xf numFmtId="220" fontId="2" fillId="0" borderId="2" xfId="2883" applyNumberFormat="1" applyFont="1" applyFill="1" applyBorder="1" applyAlignment="1">
      <alignment vertical="center"/>
    </xf>
    <xf numFmtId="221" fontId="2" fillId="0" borderId="0" xfId="2882" applyNumberFormat="1" applyFont="1" applyFill="1" applyBorder="1" applyAlignment="1">
      <alignment horizontal="left" vertical="center"/>
    </xf>
    <xf numFmtId="221" fontId="2" fillId="0" borderId="0" xfId="2883" applyNumberFormat="1" applyFont="1" applyFill="1" applyAlignment="1">
      <alignment horizontal="left" vertical="center"/>
    </xf>
    <xf numFmtId="221" fontId="6" fillId="0" borderId="0" xfId="2882" applyNumberFormat="1" applyFont="1" applyFill="1" applyAlignment="1">
      <alignment horizontal="left"/>
    </xf>
    <xf numFmtId="221" fontId="2" fillId="0" borderId="0" xfId="2882" applyNumberFormat="1" applyFont="1" applyFill="1" applyAlignment="1">
      <alignment horizontal="left"/>
    </xf>
    <xf numFmtId="220" fontId="2" fillId="0" borderId="0" xfId="2883" applyNumberFormat="1" applyFont="1" applyFill="1" applyAlignment="1">
      <alignment vertical="center"/>
    </xf>
    <xf numFmtId="221" fontId="2" fillId="0" borderId="2" xfId="2883" applyNumberFormat="1" applyFont="1" applyFill="1" applyBorder="1" applyAlignment="1">
      <alignment horizontal="left"/>
    </xf>
    <xf numFmtId="221" fontId="2" fillId="0" borderId="0" xfId="2883" applyNumberFormat="1" applyFont="1" applyFill="1" applyBorder="1" applyAlignment="1">
      <alignment horizontal="left"/>
    </xf>
    <xf numFmtId="221" fontId="2" fillId="0" borderId="1" xfId="2882" applyNumberFormat="1" applyFont="1" applyFill="1" applyBorder="1" applyAlignment="1">
      <alignment horizontal="left"/>
    </xf>
    <xf numFmtId="221" fontId="2" fillId="0" borderId="3" xfId="2882" applyNumberFormat="1" applyFont="1" applyFill="1" applyBorder="1" applyAlignment="1">
      <alignment horizontal="left"/>
    </xf>
    <xf numFmtId="221" fontId="2" fillId="0" borderId="0" xfId="2882" applyNumberFormat="1" applyFont="1" applyFill="1" applyBorder="1" applyAlignment="1">
      <alignment horizontal="left"/>
    </xf>
    <xf numFmtId="221" fontId="2" fillId="0" borderId="3" xfId="2882" applyNumberFormat="1" applyFont="1" applyFill="1" applyBorder="1" applyAlignment="1">
      <alignment vertical="center"/>
    </xf>
    <xf numFmtId="221" fontId="2" fillId="0" borderId="0" xfId="2882" applyNumberFormat="1" applyFont="1" applyFill="1" applyAlignment="1"/>
    <xf numFmtId="221" fontId="2" fillId="0" borderId="0" xfId="2882" applyNumberFormat="1" applyFont="1" applyFill="1" applyBorder="1" applyAlignment="1"/>
    <xf numFmtId="221" fontId="7" fillId="0" borderId="67" xfId="2883" applyNumberFormat="1" applyFont="1" applyFill="1" applyBorder="1" applyAlignment="1">
      <alignment vertical="center"/>
    </xf>
    <xf numFmtId="221" fontId="7" fillId="0" borderId="0" xfId="2883" applyNumberFormat="1" applyFont="1" applyFill="1" applyBorder="1" applyAlignment="1">
      <alignment vertical="center"/>
    </xf>
    <xf numFmtId="0" fontId="9" fillId="0" borderId="0" xfId="2881" applyFont="1"/>
    <xf numFmtId="49" fontId="3" fillId="0" borderId="0" xfId="2881" applyNumberFormat="1" applyFont="1" applyAlignment="1">
      <alignment horizontal="right"/>
    </xf>
    <xf numFmtId="0" fontId="1" fillId="0" borderId="0" xfId="2204" applyFont="1" applyAlignment="1">
      <alignment vertical="center"/>
    </xf>
    <xf numFmtId="0" fontId="3" fillId="0" borderId="0" xfId="2204" applyFont="1" applyAlignment="1">
      <alignment horizontal="center" vertical="center"/>
    </xf>
    <xf numFmtId="0" fontId="2" fillId="0" borderId="0" xfId="2204" applyFont="1" applyAlignment="1">
      <alignment vertical="center"/>
    </xf>
    <xf numFmtId="0" fontId="2" fillId="0" borderId="2" xfId="2204" applyFont="1" applyBorder="1" applyAlignment="1">
      <alignment vertical="center"/>
    </xf>
    <xf numFmtId="0" fontId="2" fillId="0" borderId="0" xfId="2204" applyFont="1" applyAlignment="1">
      <alignment horizontal="center" vertical="center"/>
    </xf>
    <xf numFmtId="43" fontId="2" fillId="0" borderId="3" xfId="11" quotePrefix="1" applyFont="1" applyFill="1" applyBorder="1" applyAlignment="1">
      <alignment horizontal="center" vertical="center"/>
    </xf>
    <xf numFmtId="0" fontId="10" fillId="0" borderId="0" xfId="2204" applyFont="1" applyAlignment="1">
      <alignment horizontal="center" vertical="center"/>
    </xf>
    <xf numFmtId="0" fontId="4" fillId="0" borderId="0" xfId="2204" applyFont="1" applyAlignment="1">
      <alignment vertical="center"/>
    </xf>
    <xf numFmtId="221" fontId="2" fillId="0" borderId="0" xfId="2204" applyNumberFormat="1" applyFont="1" applyAlignment="1">
      <alignment horizontal="right" vertical="center"/>
    </xf>
    <xf numFmtId="221" fontId="2" fillId="0" borderId="3" xfId="2204" applyNumberFormat="1" applyFont="1" applyBorder="1" applyAlignment="1">
      <alignment horizontal="center" vertical="center"/>
    </xf>
    <xf numFmtId="221" fontId="2" fillId="0" borderId="3" xfId="2204" applyNumberFormat="1" applyFont="1" applyBorder="1" applyAlignment="1">
      <alignment vertical="center"/>
    </xf>
    <xf numFmtId="0" fontId="6" fillId="0" borderId="0" xfId="2887" applyFont="1" applyAlignment="1">
      <alignment vertical="center"/>
    </xf>
    <xf numFmtId="0" fontId="6" fillId="0" borderId="0" xfId="2888" applyFont="1" applyAlignment="1">
      <alignment vertical="center"/>
    </xf>
    <xf numFmtId="221" fontId="2" fillId="0" borderId="0" xfId="2204" applyNumberFormat="1" applyFont="1" applyAlignment="1">
      <alignment horizontal="center" vertical="center"/>
    </xf>
    <xf numFmtId="221" fontId="2" fillId="0" borderId="1" xfId="2204" applyNumberFormat="1" applyFont="1" applyBorder="1" applyAlignment="1">
      <alignment horizontal="right" vertical="center"/>
    </xf>
    <xf numFmtId="38" fontId="2" fillId="0" borderId="0" xfId="2204" applyNumberFormat="1" applyFont="1" applyAlignment="1">
      <alignment horizontal="left" vertical="center"/>
    </xf>
    <xf numFmtId="0" fontId="7" fillId="0" borderId="0" xfId="2204" applyFont="1" applyAlignment="1">
      <alignment vertical="center"/>
    </xf>
    <xf numFmtId="221" fontId="2" fillId="0" borderId="1" xfId="2204" applyNumberFormat="1" applyFont="1" applyBorder="1" applyAlignment="1">
      <alignment horizontal="center" vertical="center"/>
    </xf>
    <xf numFmtId="221" fontId="2" fillId="0" borderId="67" xfId="2204" applyNumberFormat="1" applyFont="1" applyBorder="1" applyAlignment="1">
      <alignment horizontal="center" vertical="center"/>
    </xf>
    <xf numFmtId="0" fontId="6" fillId="0" borderId="0" xfId="2881" applyFont="1" applyAlignment="1">
      <alignment vertical="center"/>
    </xf>
    <xf numFmtId="0" fontId="3" fillId="0" borderId="0" xfId="2204" applyFont="1" applyAlignment="1">
      <alignment vertical="center"/>
    </xf>
    <xf numFmtId="221" fontId="2" fillId="0" borderId="1" xfId="2204" applyNumberFormat="1" applyFont="1" applyBorder="1" applyAlignment="1">
      <alignment vertical="center"/>
    </xf>
    <xf numFmtId="0" fontId="5" fillId="0" borderId="0" xfId="2204" applyFont="1" applyAlignment="1">
      <alignment vertical="center"/>
    </xf>
    <xf numFmtId="221" fontId="5" fillId="0" borderId="0" xfId="2204" applyNumberFormat="1" applyFont="1" applyAlignment="1">
      <alignment vertical="center"/>
    </xf>
    <xf numFmtId="221" fontId="2" fillId="0" borderId="0" xfId="1559" applyNumberFormat="1" applyFont="1" applyFill="1" applyBorder="1" applyAlignment="1">
      <alignment horizontal="left"/>
    </xf>
    <xf numFmtId="195" fontId="2" fillId="0" borderId="0" xfId="11" applyNumberFormat="1" applyFont="1" applyFill="1" applyAlignment="1">
      <alignment vertical="center"/>
    </xf>
    <xf numFmtId="0" fontId="2" fillId="0" borderId="0" xfId="2880" applyFont="1" applyAlignment="1">
      <alignment vertical="center"/>
    </xf>
    <xf numFmtId="49" fontId="2" fillId="0" borderId="0" xfId="2880" applyNumberFormat="1" applyFont="1" applyAlignment="1">
      <alignment vertical="center"/>
    </xf>
    <xf numFmtId="49" fontId="3" fillId="0" borderId="0" xfId="2881" applyNumberFormat="1" applyFont="1" applyAlignment="1">
      <alignment horizontal="right" vertical="center"/>
    </xf>
    <xf numFmtId="0" fontId="3" fillId="0" borderId="0" xfId="2880" applyFont="1" applyAlignment="1">
      <alignment horizontal="center" vertical="center"/>
    </xf>
    <xf numFmtId="0" fontId="1" fillId="0" borderId="0" xfId="2880" applyFont="1" applyAlignment="1">
      <alignment vertical="center"/>
    </xf>
    <xf numFmtId="0" fontId="4" fillId="0" borderId="0" xfId="2880" applyFont="1" applyAlignment="1">
      <alignment vertical="center"/>
    </xf>
    <xf numFmtId="49" fontId="4" fillId="0" borderId="0" xfId="2880" applyNumberFormat="1" applyFont="1" applyAlignment="1">
      <alignment vertical="center"/>
    </xf>
    <xf numFmtId="221" fontId="2" fillId="0" borderId="0" xfId="2880" applyNumberFormat="1" applyFont="1" applyAlignment="1">
      <alignment vertical="center"/>
    </xf>
    <xf numFmtId="0" fontId="2" fillId="0" borderId="2" xfId="2880" applyFont="1" applyBorder="1" applyAlignment="1">
      <alignment horizontal="center" vertical="center"/>
    </xf>
    <xf numFmtId="0" fontId="2" fillId="0" borderId="0" xfId="2880" applyFont="1" applyAlignment="1">
      <alignment horizontal="center" vertical="center"/>
    </xf>
    <xf numFmtId="0" fontId="12" fillId="0" borderId="0" xfId="2880" applyFont="1" applyAlignment="1">
      <alignment horizontal="center" vertical="center"/>
    </xf>
    <xf numFmtId="0" fontId="4" fillId="0" borderId="0" xfId="2880" applyFont="1" applyAlignment="1">
      <alignment horizontal="center" vertical="center"/>
    </xf>
    <xf numFmtId="49" fontId="5" fillId="0" borderId="0" xfId="2880" applyNumberFormat="1" applyFont="1" applyAlignment="1">
      <alignment vertical="center"/>
    </xf>
    <xf numFmtId="0" fontId="5" fillId="0" borderId="0" xfId="2880" applyFont="1" applyAlignment="1">
      <alignment vertical="center"/>
    </xf>
    <xf numFmtId="0" fontId="2" fillId="0" borderId="0" xfId="2880" applyFont="1"/>
    <xf numFmtId="0" fontId="2" fillId="0" borderId="0" xfId="2880" applyFont="1" applyAlignment="1">
      <alignment horizontal="left" vertical="center"/>
    </xf>
    <xf numFmtId="195" fontId="2" fillId="0" borderId="0" xfId="2880" applyNumberFormat="1" applyFont="1" applyAlignment="1">
      <alignment vertical="center"/>
    </xf>
    <xf numFmtId="49" fontId="10" fillId="0" borderId="0" xfId="2880" applyNumberFormat="1" applyFont="1" applyAlignment="1">
      <alignment vertical="center"/>
    </xf>
    <xf numFmtId="0" fontId="2" fillId="0" borderId="0" xfId="2880" applyFont="1" applyAlignment="1">
      <alignment horizontal="left"/>
    </xf>
    <xf numFmtId="221" fontId="2" fillId="0" borderId="0" xfId="2880" applyNumberFormat="1" applyFont="1"/>
    <xf numFmtId="0" fontId="2" fillId="0" borderId="0" xfId="2884" applyFont="1"/>
    <xf numFmtId="49" fontId="2" fillId="0" borderId="0" xfId="2880" applyNumberFormat="1" applyFont="1" applyAlignment="1">
      <alignment horizontal="left" vertical="center"/>
    </xf>
    <xf numFmtId="0" fontId="2" fillId="0" borderId="0" xfId="2885" applyFont="1"/>
    <xf numFmtId="221" fontId="4" fillId="0" borderId="0" xfId="2880" applyNumberFormat="1" applyFont="1"/>
    <xf numFmtId="220" fontId="2" fillId="0" borderId="0" xfId="2880" applyNumberFormat="1" applyFont="1" applyAlignment="1">
      <alignment vertical="center"/>
    </xf>
    <xf numFmtId="49" fontId="5" fillId="0" borderId="0" xfId="2880" applyNumberFormat="1" applyFont="1" applyAlignment="1">
      <alignment horizontal="left" vertical="center"/>
    </xf>
    <xf numFmtId="0" fontId="4" fillId="0" borderId="0" xfId="2880" applyFont="1"/>
    <xf numFmtId="222" fontId="4" fillId="0" borderId="0" xfId="2880" applyNumberFormat="1" applyFont="1" applyAlignment="1">
      <alignment vertical="center"/>
    </xf>
    <xf numFmtId="0" fontId="4" fillId="0" borderId="0" xfId="2880" applyFont="1" applyAlignment="1">
      <alignment horizontal="left" vertical="center"/>
    </xf>
    <xf numFmtId="0" fontId="10" fillId="0" borderId="0" xfId="2880" applyFont="1" applyAlignment="1">
      <alignment horizontal="left" vertical="center"/>
    </xf>
    <xf numFmtId="49" fontId="10" fillId="0" borderId="0" xfId="2880" quotePrefix="1" applyNumberFormat="1" applyFont="1" applyAlignment="1">
      <alignment vertical="center"/>
    </xf>
    <xf numFmtId="0" fontId="10" fillId="0" borderId="0" xfId="2880" applyFont="1" applyAlignment="1">
      <alignment vertical="center"/>
    </xf>
    <xf numFmtId="221" fontId="10" fillId="0" borderId="0" xfId="2880" applyNumberFormat="1" applyFont="1"/>
    <xf numFmtId="220" fontId="10" fillId="0" borderId="0" xfId="2880" applyNumberFormat="1" applyFont="1" applyAlignment="1">
      <alignment vertical="center"/>
    </xf>
    <xf numFmtId="43" fontId="2" fillId="0" borderId="0" xfId="2886" applyFont="1" applyFill="1" applyAlignment="1">
      <alignment vertical="center"/>
    </xf>
    <xf numFmtId="221" fontId="2" fillId="0" borderId="0" xfId="2889" applyNumberFormat="1" applyFont="1" applyFill="1" applyBorder="1" applyAlignment="1">
      <alignment horizontal="left" vertical="center"/>
    </xf>
    <xf numFmtId="0" fontId="2" fillId="0" borderId="0" xfId="1739" applyFont="1" applyAlignment="1">
      <alignment vertical="center"/>
    </xf>
    <xf numFmtId="221" fontId="2" fillId="0" borderId="0" xfId="2889" applyNumberFormat="1" applyFont="1" applyFill="1" applyAlignment="1">
      <alignment horizontal="left" vertical="center"/>
    </xf>
    <xf numFmtId="221" fontId="2" fillId="0" borderId="0" xfId="2889" applyNumberFormat="1" applyFont="1" applyFill="1" applyAlignment="1">
      <alignment vertical="center"/>
    </xf>
    <xf numFmtId="0" fontId="2" fillId="0" borderId="1" xfId="2204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7" fontId="12" fillId="0" borderId="2" xfId="1276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221" fontId="12" fillId="0" borderId="0" xfId="11" applyNumberFormat="1" applyFont="1" applyFill="1" applyBorder="1" applyAlignment="1">
      <alignment vertical="center"/>
    </xf>
    <xf numFmtId="221" fontId="12" fillId="0" borderId="0" xfId="2017" applyNumberFormat="1" applyFont="1" applyFill="1" applyBorder="1" applyAlignment="1">
      <alignment vertical="center"/>
    </xf>
    <xf numFmtId="0" fontId="12" fillId="0" borderId="0" xfId="2248" applyFont="1" applyAlignment="1">
      <alignment vertical="center"/>
    </xf>
    <xf numFmtId="0" fontId="12" fillId="0" borderId="0" xfId="1310" applyFont="1" applyAlignment="1">
      <alignment vertical="center"/>
    </xf>
    <xf numFmtId="3" fontId="12" fillId="0" borderId="0" xfId="1310" applyNumberFormat="1" applyFont="1" applyAlignment="1">
      <alignment vertical="center"/>
    </xf>
    <xf numFmtId="195" fontId="12" fillId="0" borderId="0" xfId="11" applyNumberFormat="1" applyFont="1" applyFill="1" applyBorder="1" applyAlignment="1">
      <alignment vertical="center"/>
    </xf>
    <xf numFmtId="43" fontId="198" fillId="0" borderId="0" xfId="11" applyFont="1" applyFill="1" applyBorder="1" applyAlignment="1">
      <alignment vertical="center"/>
    </xf>
    <xf numFmtId="0" fontId="198" fillId="0" borderId="0" xfId="1310" applyFont="1" applyAlignment="1">
      <alignment vertical="center"/>
    </xf>
    <xf numFmtId="221" fontId="12" fillId="0" borderId="1" xfId="11" applyNumberFormat="1" applyFont="1" applyFill="1" applyBorder="1" applyAlignment="1">
      <alignment vertical="center"/>
    </xf>
    <xf numFmtId="195" fontId="12" fillId="0" borderId="4" xfId="11" applyNumberFormat="1" applyFont="1" applyFill="1" applyBorder="1" applyAlignment="1">
      <alignment vertical="center"/>
    </xf>
    <xf numFmtId="0" fontId="196" fillId="0" borderId="0" xfId="0" applyFont="1" applyAlignment="1">
      <alignment vertical="center"/>
    </xf>
    <xf numFmtId="221" fontId="12" fillId="0" borderId="0" xfId="0" applyNumberFormat="1" applyFont="1" applyAlignment="1">
      <alignment horizontal="right" vertical="center"/>
    </xf>
    <xf numFmtId="195" fontId="12" fillId="0" borderId="67" xfId="11" applyNumberFormat="1" applyFont="1" applyFill="1" applyBorder="1" applyAlignment="1">
      <alignment vertical="center"/>
    </xf>
    <xf numFmtId="0" fontId="198" fillId="0" borderId="0" xfId="0" applyFont="1" applyAlignment="1">
      <alignment vertical="center"/>
    </xf>
    <xf numFmtId="0" fontId="12" fillId="0" borderId="0" xfId="1310" applyFont="1" applyAlignment="1">
      <alignment horizontal="center" vertical="center"/>
    </xf>
    <xf numFmtId="221" fontId="198" fillId="0" borderId="0" xfId="1559" applyNumberFormat="1" applyFont="1" applyFill="1" applyBorder="1" applyAlignment="1">
      <alignment vertical="center"/>
    </xf>
    <xf numFmtId="221" fontId="12" fillId="0" borderId="0" xfId="1310" applyNumberFormat="1" applyFont="1" applyAlignment="1">
      <alignment vertical="center"/>
    </xf>
    <xf numFmtId="0" fontId="2" fillId="0" borderId="1" xfId="2204" applyFont="1" applyBorder="1" applyAlignment="1">
      <alignment vertical="center"/>
    </xf>
    <xf numFmtId="0" fontId="2" fillId="0" borderId="0" xfId="2248" applyFont="1" applyAlignment="1">
      <alignment vertical="center"/>
    </xf>
    <xf numFmtId="0" fontId="199" fillId="0" borderId="0" xfId="2248" applyFont="1" applyAlignment="1">
      <alignment vertical="center" wrapText="1"/>
    </xf>
    <xf numFmtId="0" fontId="2" fillId="0" borderId="0" xfId="2248" applyFont="1" applyAlignment="1">
      <alignment vertical="center" wrapText="1"/>
    </xf>
    <xf numFmtId="221" fontId="2" fillId="0" borderId="2" xfId="2017" applyNumberFormat="1" applyFont="1" applyFill="1" applyBorder="1" applyAlignment="1">
      <alignment vertical="center"/>
    </xf>
    <xf numFmtId="221" fontId="2" fillId="0" borderId="0" xfId="2017" applyNumberFormat="1" applyFont="1" applyFill="1" applyBorder="1" applyAlignment="1">
      <alignment vertical="center"/>
    </xf>
    <xf numFmtId="221" fontId="2" fillId="0" borderId="0" xfId="2248" applyNumberFormat="1" applyFont="1" applyAlignment="1">
      <alignment vertical="center"/>
    </xf>
    <xf numFmtId="43" fontId="2" fillId="0" borderId="0" xfId="2017" applyFont="1" applyFill="1" applyAlignment="1">
      <alignment vertical="center"/>
    </xf>
    <xf numFmtId="0" fontId="200" fillId="0" borderId="0" xfId="1310" applyFont="1" applyAlignment="1">
      <alignment vertical="center"/>
    </xf>
    <xf numFmtId="195" fontId="2" fillId="0" borderId="0" xfId="11" applyNumberFormat="1" applyFont="1" applyFill="1" applyBorder="1" applyAlignment="1">
      <alignment vertical="center"/>
    </xf>
    <xf numFmtId="0" fontId="2" fillId="0" borderId="0" xfId="2248" applyFont="1" applyAlignment="1">
      <alignment horizontal="center" vertical="center" wrapText="1"/>
    </xf>
    <xf numFmtId="221" fontId="2" fillId="0" borderId="1" xfId="2017" applyNumberFormat="1" applyFont="1" applyFill="1" applyBorder="1" applyAlignment="1">
      <alignment vertical="center"/>
    </xf>
    <xf numFmtId="195" fontId="2" fillId="0" borderId="67" xfId="11" applyNumberFormat="1" applyFont="1" applyFill="1" applyBorder="1" applyAlignment="1">
      <alignment vertical="center"/>
    </xf>
    <xf numFmtId="221" fontId="199" fillId="0" borderId="0" xfId="2248" applyNumberFormat="1" applyFont="1" applyAlignment="1">
      <alignment vertical="center"/>
    </xf>
    <xf numFmtId="43" fontId="199" fillId="0" borderId="0" xfId="2017" applyFont="1" applyFill="1" applyAlignment="1">
      <alignment vertical="center"/>
    </xf>
    <xf numFmtId="0" fontId="199" fillId="0" borderId="0" xfId="2248" applyFont="1" applyAlignment="1">
      <alignment vertical="center"/>
    </xf>
    <xf numFmtId="221" fontId="2" fillId="0" borderId="0" xfId="11" applyNumberFormat="1" applyFont="1" applyFill="1" applyBorder="1" applyAlignment="1">
      <alignment vertical="center"/>
    </xf>
    <xf numFmtId="0" fontId="32" fillId="0" borderId="34" xfId="2515" applyBorder="1"/>
    <xf numFmtId="0" fontId="32" fillId="0" borderId="0" xfId="2515"/>
    <xf numFmtId="0" fontId="26" fillId="0" borderId="34" xfId="2517" applyFont="1" applyBorder="1"/>
    <xf numFmtId="0" fontId="26" fillId="0" borderId="0" xfId="2517" applyFont="1"/>
    <xf numFmtId="0" fontId="26" fillId="0" borderId="0" xfId="2514" applyFont="1"/>
    <xf numFmtId="0" fontId="0" fillId="0" borderId="0" xfId="0"/>
    <xf numFmtId="0" fontId="23" fillId="0" borderId="0" xfId="2230" applyFont="1"/>
    <xf numFmtId="0" fontId="22" fillId="0" borderId="0" xfId="2230"/>
    <xf numFmtId="0" fontId="23" fillId="0" borderId="8" xfId="1972" applyFont="1" applyBorder="1"/>
    <xf numFmtId="0" fontId="22" fillId="0" borderId="0" xfId="1972"/>
    <xf numFmtId="0" fontId="13" fillId="3" borderId="0" xfId="0" applyFont="1" applyFill="1" applyAlignment="1">
      <alignment horizontal="left" wrapText="1" indent="2"/>
    </xf>
    <xf numFmtId="0" fontId="13" fillId="3" borderId="0" xfId="0" applyFont="1" applyFill="1" applyAlignment="1">
      <alignment horizontal="left" wrapText="1"/>
    </xf>
    <xf numFmtId="195" fontId="13" fillId="2" borderId="0" xfId="11" applyNumberFormat="1" applyFont="1" applyFill="1" applyAlignment="1">
      <alignment horizontal="right" vertical="center"/>
    </xf>
    <xf numFmtId="195" fontId="13" fillId="2" borderId="0" xfId="11" applyNumberFormat="1" applyFont="1" applyFill="1" applyAlignment="1">
      <alignment horizontal="center" vertical="center"/>
    </xf>
    <xf numFmtId="0" fontId="13" fillId="3" borderId="2" xfId="0" applyFont="1" applyFill="1" applyBorder="1" applyAlignment="1">
      <alignment horizontal="center"/>
    </xf>
    <xf numFmtId="49" fontId="13" fillId="3" borderId="1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left" wrapText="1"/>
    </xf>
    <xf numFmtId="0" fontId="13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5" fillId="0" borderId="0" xfId="0" applyFont="1" applyAlignment="1">
      <alignment horizontal="left" indent="2"/>
    </xf>
    <xf numFmtId="0" fontId="13" fillId="0" borderId="0" xfId="0" applyFont="1" applyAlignment="1">
      <alignment horizontal="left" indent="2"/>
    </xf>
    <xf numFmtId="0" fontId="15" fillId="5" borderId="0" xfId="0" applyFont="1" applyFill="1" applyAlignment="1">
      <alignment horizontal="left" indent="2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195" fontId="13" fillId="3" borderId="0" xfId="11" applyNumberFormat="1" applyFont="1" applyFill="1" applyAlignment="1">
      <alignment horizontal="right"/>
    </xf>
    <xf numFmtId="43" fontId="13" fillId="3" borderId="0" xfId="11" applyFont="1" applyFill="1" applyAlignment="1">
      <alignment horizontal="center"/>
    </xf>
    <xf numFmtId="0" fontId="9" fillId="0" borderId="0" xfId="2276" quotePrefix="1" applyFont="1" applyAlignment="1">
      <alignment horizontal="center"/>
    </xf>
    <xf numFmtId="0" fontId="9" fillId="0" borderId="0" xfId="2276" applyFont="1" applyAlignment="1">
      <alignment horizontal="center"/>
    </xf>
    <xf numFmtId="0" fontId="194" fillId="0" borderId="0" xfId="2204" applyFont="1" applyAlignment="1">
      <alignment horizontal="center"/>
    </xf>
    <xf numFmtId="0" fontId="12" fillId="0" borderId="1" xfId="2204" applyFont="1" applyBorder="1" applyAlignment="1">
      <alignment horizontal="center"/>
    </xf>
    <xf numFmtId="0" fontId="12" fillId="0" borderId="66" xfId="2204" applyFont="1" applyBorder="1" applyAlignment="1">
      <alignment horizontal="center"/>
    </xf>
    <xf numFmtId="0" fontId="192" fillId="0" borderId="0" xfId="2204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2" xfId="2204" applyFont="1" applyBorder="1" applyAlignment="1">
      <alignment horizontal="center"/>
    </xf>
    <xf numFmtId="0" fontId="2" fillId="0" borderId="1" xfId="2204" applyFont="1" applyBorder="1" applyAlignment="1">
      <alignment horizontal="center" vertical="center"/>
    </xf>
    <xf numFmtId="0" fontId="9" fillId="0" borderId="0" xfId="2881" quotePrefix="1" applyFont="1" applyAlignment="1">
      <alignment horizontal="center"/>
    </xf>
    <xf numFmtId="0" fontId="9" fillId="0" borderId="0" xfId="2881" applyFont="1" applyAlignment="1">
      <alignment horizontal="center"/>
    </xf>
    <xf numFmtId="0" fontId="3" fillId="0" borderId="0" xfId="2204" applyFont="1" applyAlignment="1">
      <alignment horizontal="center"/>
    </xf>
    <xf numFmtId="0" fontId="3" fillId="0" borderId="0" xfId="2204" applyFont="1" applyAlignment="1">
      <alignment horizontal="center" vertical="center"/>
    </xf>
    <xf numFmtId="0" fontId="2" fillId="0" borderId="2" xfId="2204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7" fontId="12" fillId="0" borderId="1" xfId="1276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2204" applyFont="1" applyBorder="1" applyAlignment="1">
      <alignment horizontal="center" vertical="center"/>
    </xf>
    <xf numFmtId="0" fontId="1" fillId="0" borderId="0" xfId="2204" quotePrefix="1" applyFont="1" applyAlignment="1">
      <alignment horizontal="center" vertical="center"/>
    </xf>
    <xf numFmtId="0" fontId="1" fillId="0" borderId="0" xfId="2204" applyFont="1" applyAlignment="1">
      <alignment horizontal="center" vertical="center"/>
    </xf>
    <xf numFmtId="0" fontId="2" fillId="0" borderId="1" xfId="2880" applyFont="1" applyBorder="1" applyAlignment="1">
      <alignment horizontal="center" vertical="center"/>
    </xf>
    <xf numFmtId="0" fontId="3" fillId="0" borderId="0" xfId="2880" applyFont="1" applyAlignment="1">
      <alignment horizontal="center" vertical="center"/>
    </xf>
    <xf numFmtId="0" fontId="2" fillId="0" borderId="2" xfId="2880" applyFont="1" applyBorder="1" applyAlignment="1">
      <alignment horizontal="center" vertical="center"/>
    </xf>
    <xf numFmtId="0" fontId="1" fillId="0" borderId="0" xfId="2880" quotePrefix="1" applyFont="1" applyAlignment="1">
      <alignment horizontal="center" vertical="center"/>
    </xf>
    <xf numFmtId="0" fontId="1" fillId="0" borderId="0" xfId="2880" applyFont="1" applyAlignment="1">
      <alignment horizontal="center" vertical="center"/>
    </xf>
  </cellXfs>
  <cellStyles count="2890">
    <cellStyle name=" a specified number of montd" xfId="162" xr:uid="{00000000-0005-0000-0000-0000C6000000}"/>
    <cellStyle name=" a specified number of montd 2" xfId="67" xr:uid="{00000000-0005-0000-0000-000052000000}"/>
    <cellStyle name=" a specified number of montd 2 2" xfId="13" xr:uid="{00000000-0005-0000-0000-00000F000000}"/>
    <cellStyle name=" a specified number of montd 3" xfId="132" xr:uid="{00000000-0005-0000-0000-00009E000000}"/>
    <cellStyle name=" before or after a specified number of montd" xfId="125" xr:uid="{00000000-0005-0000-0000-000096000000}"/>
    <cellStyle name=" before or after a specified number of montd 2" xfId="171" xr:uid="{00000000-0005-0000-0000-0000D0000000}"/>
    <cellStyle name=" before or after a specified number of montd 2 2" xfId="79" xr:uid="{00000000-0005-0000-0000-000060000000}"/>
    <cellStyle name=" before or after a specified number of montd 3" xfId="181" xr:uid="{00000000-0005-0000-0000-0000DC000000}"/>
    <cellStyle name=" between two dateœ" xfId="214" xr:uid="{00000000-0005-0000-0000-000005010000}"/>
    <cellStyle name=" between two dateœ 2" xfId="40" xr:uid="{00000000-0005-0000-0000-000033000000}"/>
    <cellStyle name=" between two dateœ 2 2" xfId="217" xr:uid="{00000000-0005-0000-0000-000008010000}"/>
    <cellStyle name=" between two dateœ 3" xfId="188" xr:uid="{00000000-0005-0000-0000-0000E4000000}"/>
    <cellStyle name=" of whole workdays between two dateœ" xfId="215" xr:uid="{00000000-0005-0000-0000-000006010000}"/>
    <cellStyle name=" of whole workdays between two dateœ 2" xfId="206" xr:uid="{00000000-0005-0000-0000-0000F9000000}"/>
    <cellStyle name=" of whole workdays between two dateœ 2 2" xfId="3" xr:uid="{00000000-0005-0000-0000-000003000000}"/>
    <cellStyle name=" of whole workdays between two dateœ 3" xfId="226" xr:uid="{00000000-0005-0000-0000-000011010000}"/>
    <cellStyle name="??" xfId="232" xr:uid="{00000000-0005-0000-0000-000017010000}"/>
    <cellStyle name="?? [0.00]_Book2 ??? 2" xfId="81" xr:uid="{00000000-0005-0000-0000-000062000000}"/>
    <cellStyle name="?? [0]_PERSONAL" xfId="235" xr:uid="{00000000-0005-0000-0000-00001A010000}"/>
    <cellStyle name="?? 2" xfId="98" xr:uid="{00000000-0005-0000-0000-000076000000}"/>
    <cellStyle name="?? 3" xfId="239" xr:uid="{00000000-0005-0000-0000-00001E010000}"/>
    <cellStyle name="???" xfId="245" xr:uid="{00000000-0005-0000-0000-000024010000}"/>
    <cellStyle name="???? [0.00]_Person" xfId="248" xr:uid="{00000000-0005-0000-0000-000027010000}"/>
    <cellStyle name="??????????????????? [0]_PERSONAL" xfId="154" xr:uid="{00000000-0005-0000-0000-0000BC000000}"/>
    <cellStyle name="???????????????????_PERSONAL" xfId="251" xr:uid="{00000000-0005-0000-0000-00002A010000}"/>
    <cellStyle name="????_Person" xfId="186" xr:uid="{00000000-0005-0000-0000-0000E1000000}"/>
    <cellStyle name="???[0]_liz-ss" xfId="258" xr:uid="{00000000-0005-0000-0000-000031010000}"/>
    <cellStyle name="???_liz-ss" xfId="260" xr:uid="{00000000-0005-0000-0000-000033010000}"/>
    <cellStyle name="??_Book2 ??? 2" xfId="262" xr:uid="{00000000-0005-0000-0000-000035010000}"/>
    <cellStyle name="?W?_DLV" xfId="265" xr:uid="{00000000-0005-0000-0000-000038010000}"/>
    <cellStyle name="^6A_x0001_" xfId="268" xr:uid="{00000000-0005-0000-0000-00003B010000}"/>
    <cellStyle name="_4005-1 Land Deposit-Q2'13" xfId="271" xr:uid="{00000000-0005-0000-0000-00003E010000}"/>
    <cellStyle name="_4005-1 Land Deposit-Q2'13 2" xfId="273" xr:uid="{00000000-0005-0000-0000-000040010000}"/>
    <cellStyle name="_4005-1 Land Deposit-Q2'13_FS Richy Place YE'13 (26.02.14) CF" xfId="278" xr:uid="{00000000-0005-0000-0000-000045010000}"/>
    <cellStyle name="_4005-1 Land Deposit-Q2'13_FS Richy Place YE'13 (26.02.14) CF 2" xfId="279" xr:uid="{00000000-0005-0000-0000-000046010000}"/>
    <cellStyle name="_Action paln November Easy Buy ซื้อหนี้" xfId="287" xr:uid="{00000000-0005-0000-0000-00004E010000}"/>
    <cellStyle name="_Action paln November Easy Buy ซื้อหนี้_Budget Expense 2008 JMT - Revised Q3 (from JMT K.Ji)" xfId="288" xr:uid="{00000000-0005-0000-0000-00004F010000}"/>
    <cellStyle name="_Action paln November Easy Buy ซื้อหนี้_Budget Expense 2008 JMT - Revised Q3 (from JMT K.Ji) 2" xfId="293" xr:uid="{00000000-0005-0000-0000-000054010000}"/>
    <cellStyle name="_Action paln November Easy Buy ซื้อหนี้_Budget Expense 2008 JMT - Revised Q3 (from JMT K.Ji)_FS Richy Place Q3'13 (10.11.13)" xfId="136" xr:uid="{00000000-0005-0000-0000-0000A5000000}"/>
    <cellStyle name="_Action paln November Easy Buy ซื้อหนี้_Budget Expense 2008 JMT - Revised Q3 (from JMT K.Ji)_FS Richy Place YE'13 (26.02.14) CF" xfId="301" xr:uid="{00000000-0005-0000-0000-00005C010000}"/>
    <cellStyle name="_Action paln November Easy Buy ซื้อหนี้_Budget Expense 2008 JMT - Revised Q3 (from JMT K.Ji)_FS_Richy Place YE'12 Update (Revised 15.11.13)" xfId="161" xr:uid="{00000000-0005-0000-0000-0000C5000000}"/>
    <cellStyle name="_Action paln November Easy Buy ซื้อหนี้_FS Richy Place Q3'13 (10.11.13)" xfId="306" xr:uid="{00000000-0005-0000-0000-000061010000}"/>
    <cellStyle name="_Action paln November Easy Buy ซื้อหนี้_FS Richy Place Q3'13 (10.11.13) 2" xfId="316" xr:uid="{00000000-0005-0000-0000-00006B010000}"/>
    <cellStyle name="_Action paln November Easy Buy ซื้อหนี้_FS_Richy Place YE'12 Update (Revised 15.11.13)" xfId="148" xr:uid="{00000000-0005-0000-0000-0000B4000000}"/>
    <cellStyle name="_Action paln November Easy Buy ซื้อหนี้_FS_Richy Place YE'12 Update (Revised 15.11.13) 2" xfId="319" xr:uid="{00000000-0005-0000-0000-00006E010000}"/>
    <cellStyle name="_Action paln November Easy Buy ซื้อหนี้_Portfolio 2009(original 1)" xfId="324" xr:uid="{00000000-0005-0000-0000-000073010000}"/>
    <cellStyle name="_Action paln November Easy Buy ซื้อหนี้_Portfolio 2009(original 1) 2" xfId="326" xr:uid="{00000000-0005-0000-0000-000075010000}"/>
    <cellStyle name="_Action paln November Easy Buy ซื้อหนี้_Portfolio 2009(original 1)_FS Richy Place Q3'13 (10.11.13)" xfId="328" xr:uid="{00000000-0005-0000-0000-000077010000}"/>
    <cellStyle name="_Action paln November Easy Buy ซื้อหนี้_Portfolio 2009(original 1)_FS Richy Place YE'13 (26.02.14) CF" xfId="336" xr:uid="{00000000-0005-0000-0000-00007F010000}"/>
    <cellStyle name="_Action paln November Easy Buy ซื้อหนี้_Portfolio 2009(original 1)_FS_Richy Place YE'12 Update (Revised 15.11.13)" xfId="338" xr:uid="{00000000-0005-0000-0000-000081010000}"/>
    <cellStyle name="_Action paln November Easy Buy ซื้อหนี้_งบปี 55 เทียบ ปี 56 ไตรมาส 3" xfId="340" xr:uid="{00000000-0005-0000-0000-000083010000}"/>
    <cellStyle name="_Book1" xfId="346" xr:uid="{00000000-0005-0000-0000-000089010000}"/>
    <cellStyle name="_Cash Flow WP - Q412 update" xfId="348" xr:uid="{00000000-0005-0000-0000-00008B010000}"/>
    <cellStyle name="_Cash Flow WP - Q412 update_FS Richy Place Q3'13 (10.11.13)" xfId="351" xr:uid="{00000000-0005-0000-0000-00008E010000}"/>
    <cellStyle name="_Cash Flow WP - Q412 update_FS Richy Place Q3'13 (10.11.13)_FS Richy Place YE'13 (26.02.14) CF" xfId="25" xr:uid="{00000000-0005-0000-0000-000020000000}"/>
    <cellStyle name="_Cash Flow WP - Q412 update_FS_Richy Place YE'12 Update (Revised 15.11.13)" xfId="284" xr:uid="{00000000-0005-0000-0000-00004B010000}"/>
    <cellStyle name="_Cash Flow WP - Q412 update_FS_Richy Place YE'12 Update (Revised 15.11.13)_FS Richy Place YE'13 (26.02.14) CF" xfId="280" xr:uid="{00000000-0005-0000-0000-000047010000}"/>
    <cellStyle name="_Cash Flow WP - Q412 update_งบปี 55 เทียบ ปี 56 ไตรมาส 3" xfId="353" xr:uid="{00000000-0005-0000-0000-000090010000}"/>
    <cellStyle name="_Commision  NFS 032008" xfId="364" xr:uid="{00000000-0005-0000-0000-00009B010000}"/>
    <cellStyle name="_Daily Performance Cetelem Feb08 (1)" xfId="365" xr:uid="{00000000-0005-0000-0000-00009C010000}"/>
    <cellStyle name="_Daily Performance Cetelem Feb08 (1) (1)" xfId="369" xr:uid="{00000000-0005-0000-0000-0000A0010000}"/>
    <cellStyle name="_Daily Performance Cetelem Feb08 (1) (1) 2" xfId="373" xr:uid="{00000000-0005-0000-0000-0000A4010000}"/>
    <cellStyle name="_Daily Performance Cetelem Feb08 (1) (1)_Budget Expense 2008 JMT - Revised Q3 (from JMT K.Ji)" xfId="383" xr:uid="{00000000-0005-0000-0000-0000AE010000}"/>
    <cellStyle name="_Daily Performance Cetelem Feb08 (1) (1)_FS Richy Place Q3'13 (10.11.13)" xfId="390" xr:uid="{00000000-0005-0000-0000-0000B5010000}"/>
    <cellStyle name="_Daily Performance Cetelem Feb08 (1) (1)_FS Richy Place Q3'13 (10.11.13) 2" xfId="393" xr:uid="{00000000-0005-0000-0000-0000B8010000}"/>
    <cellStyle name="_Daily Performance Cetelem Feb08 (1) (1)_FS Richy Place Q3'13 (10.11.13)_FS Richy Place YE'13 (26.02.14) CF" xfId="398" xr:uid="{00000000-0005-0000-0000-0000BD010000}"/>
    <cellStyle name="_Daily Performance Cetelem Feb08 (1) (1)_FS Richy Place Q3'13 (10.11.13)_FS Richy Place YE'13 (26.02.14) CF 2" xfId="14" xr:uid="{00000000-0005-0000-0000-000010000000}"/>
    <cellStyle name="_Daily Performance Cetelem Feb08 (1) (1)_FS Richy Place YE'13 (26.02.14) CF" xfId="356" xr:uid="{00000000-0005-0000-0000-000093010000}"/>
    <cellStyle name="_Daily Performance Cetelem Feb08 (1) (1)_FS_Richy Place YE'12 Update (Revised 15.11.13)" xfId="166" xr:uid="{00000000-0005-0000-0000-0000CB000000}"/>
    <cellStyle name="_Daily Performance Cetelem Feb08 (1) (1)_FS_Richy Place YE'12 Update (Revised 15.11.13) 2" xfId="78" xr:uid="{00000000-0005-0000-0000-00005F000000}"/>
    <cellStyle name="_Daily Performance Cetelem Feb08 (1) (1)_FS_Richy Place YE'12 Update (Revised 15.11.13)_FS Richy Place YE'13 (26.02.14) CF" xfId="402" xr:uid="{00000000-0005-0000-0000-0000C1010000}"/>
    <cellStyle name="_Daily Performance Cetelem Feb08 (1) (1)_FS_Richy Place YE'12 Update (Revised 15.11.13)_FS Richy Place YE'13 (26.02.14) CF 2" xfId="427" xr:uid="{00000000-0005-0000-0000-0000DA010000}"/>
    <cellStyle name="_Daily Performance Cetelem Feb08 (1) (1)_Portfolio 2008 for auditor" xfId="431" xr:uid="{00000000-0005-0000-0000-0000DE010000}"/>
    <cellStyle name="_Daily Performance Cetelem Feb08 (1) (1)_Portfolio 2008 for auditor 2" xfId="433" xr:uid="{00000000-0005-0000-0000-0000E0010000}"/>
    <cellStyle name="_Daily Performance Cetelem Feb08 (1) (1)_Portfolio 2008 for auditor_FS Richy Place Q3'13 (10.11.13)" xfId="75" xr:uid="{00000000-0005-0000-0000-00005C000000}"/>
    <cellStyle name="_Daily Performance Cetelem Feb08 (1) (1)_Portfolio 2008 for auditor_FS Richy Place Q3'13 (10.11.13) 2" xfId="436" xr:uid="{00000000-0005-0000-0000-0000E3010000}"/>
    <cellStyle name="_Daily Performance Cetelem Feb08 (1) (1)_Portfolio 2008 for auditor_FS Richy Place YE'13 (26.02.14) CF" xfId="439" xr:uid="{00000000-0005-0000-0000-0000E6010000}"/>
    <cellStyle name="_Daily Performance Cetelem Feb08 (1) (1)_Portfolio 2008 for auditor_FS_Richy Place YE'12 Update (Revised 15.11.13)" xfId="447" xr:uid="{00000000-0005-0000-0000-0000EE010000}"/>
    <cellStyle name="_Daily Performance Cetelem Feb08 (1) (1)_Portfolio 2008 for auditor_FS_Richy Place YE'12 Update (Revised 15.11.13) 2" xfId="454" xr:uid="{00000000-0005-0000-0000-0000F5010000}"/>
    <cellStyle name="_Daily Performance Cetelem Feb08 (1) (1)_Portfolio 2008 for auditor_งบปี 55 เทียบ ปี 56 ไตรมาส 3" xfId="456" xr:uid="{00000000-0005-0000-0000-0000F7010000}"/>
    <cellStyle name="_Daily Performance Cetelem Feb08 (1) (1)_Portfolio 2009(original 1)" xfId="458" xr:uid="{00000000-0005-0000-0000-0000F9010000}"/>
    <cellStyle name="_Daily Performance Cetelem Feb08 (1) (1)_งบปี 55 เทียบ ปี 56 ไตรมาส 3" xfId="219" xr:uid="{00000000-0005-0000-0000-00000A010000}"/>
    <cellStyle name="_Daily Performance Cetelem Feb08 (1) 10" xfId="459" xr:uid="{00000000-0005-0000-0000-0000FA010000}"/>
    <cellStyle name="_Daily Performance Cetelem Feb08 (1) 100" xfId="466" xr:uid="{00000000-0005-0000-0000-000001020000}"/>
    <cellStyle name="_Daily Performance Cetelem Feb08 (1) 101" xfId="468" xr:uid="{00000000-0005-0000-0000-000003020000}"/>
    <cellStyle name="_Daily Performance Cetelem Feb08 (1) 102" xfId="471" xr:uid="{00000000-0005-0000-0000-000006020000}"/>
    <cellStyle name="_Daily Performance Cetelem Feb08 (1) 103" xfId="65" xr:uid="{00000000-0005-0000-0000-000050000000}"/>
    <cellStyle name="_Daily Performance Cetelem Feb08 (1) 104" xfId="476" xr:uid="{00000000-0005-0000-0000-00000B020000}"/>
    <cellStyle name="_Daily Performance Cetelem Feb08 (1) 105" xfId="477" xr:uid="{00000000-0005-0000-0000-00000C020000}"/>
    <cellStyle name="_Daily Performance Cetelem Feb08 (1) 106" xfId="480" xr:uid="{00000000-0005-0000-0000-00000F020000}"/>
    <cellStyle name="_Daily Performance Cetelem Feb08 (1) 107" xfId="483" xr:uid="{00000000-0005-0000-0000-000012020000}"/>
    <cellStyle name="_Daily Performance Cetelem Feb08 (1) 108" xfId="487" xr:uid="{00000000-0005-0000-0000-000016020000}"/>
    <cellStyle name="_Daily Performance Cetelem Feb08 (1) 109" xfId="493" xr:uid="{00000000-0005-0000-0000-00001C020000}"/>
    <cellStyle name="_Daily Performance Cetelem Feb08 (1) 11" xfId="497" xr:uid="{00000000-0005-0000-0000-000020020000}"/>
    <cellStyle name="_Daily Performance Cetelem Feb08 (1) 110" xfId="478" xr:uid="{00000000-0005-0000-0000-00000D020000}"/>
    <cellStyle name="_Daily Performance Cetelem Feb08 (1) 111" xfId="481" xr:uid="{00000000-0005-0000-0000-000010020000}"/>
    <cellStyle name="_Daily Performance Cetelem Feb08 (1) 112" xfId="484" xr:uid="{00000000-0005-0000-0000-000013020000}"/>
    <cellStyle name="_Daily Performance Cetelem Feb08 (1) 113" xfId="488" xr:uid="{00000000-0005-0000-0000-000017020000}"/>
    <cellStyle name="_Daily Performance Cetelem Feb08 (1) 114" xfId="494" xr:uid="{00000000-0005-0000-0000-00001D020000}"/>
    <cellStyle name="_Daily Performance Cetelem Feb08 (1) 115" xfId="506" xr:uid="{00000000-0005-0000-0000-000029020000}"/>
    <cellStyle name="_Daily Performance Cetelem Feb08 (1) 12" xfId="247" xr:uid="{00000000-0005-0000-0000-000026010000}"/>
    <cellStyle name="_Daily Performance Cetelem Feb08 (1) 13" xfId="513" xr:uid="{00000000-0005-0000-0000-000030020000}"/>
    <cellStyle name="_Daily Performance Cetelem Feb08 (1) 14" xfId="517" xr:uid="{00000000-0005-0000-0000-000034020000}"/>
    <cellStyle name="_Daily Performance Cetelem Feb08 (1) 15" xfId="524" xr:uid="{00000000-0005-0000-0000-00003B020000}"/>
    <cellStyle name="_Daily Performance Cetelem Feb08 (1) 16" xfId="311" xr:uid="{00000000-0005-0000-0000-000066010000}"/>
    <cellStyle name="_Daily Performance Cetelem Feb08 (1) 17" xfId="527" xr:uid="{00000000-0005-0000-0000-00003E020000}"/>
    <cellStyle name="_Daily Performance Cetelem Feb08 (1) 18" xfId="531" xr:uid="{00000000-0005-0000-0000-000042020000}"/>
    <cellStyle name="_Daily Performance Cetelem Feb08 (1) 19" xfId="534" xr:uid="{00000000-0005-0000-0000-000045020000}"/>
    <cellStyle name="_Daily Performance Cetelem Feb08 (1) 2" xfId="537" xr:uid="{00000000-0005-0000-0000-000048020000}"/>
    <cellStyle name="_Daily Performance Cetelem Feb08 (1) 20" xfId="525" xr:uid="{00000000-0005-0000-0000-00003C020000}"/>
    <cellStyle name="_Daily Performance Cetelem Feb08 (1) 21" xfId="312" xr:uid="{00000000-0005-0000-0000-000067010000}"/>
    <cellStyle name="_Daily Performance Cetelem Feb08 (1) 22" xfId="528" xr:uid="{00000000-0005-0000-0000-00003F020000}"/>
    <cellStyle name="_Daily Performance Cetelem Feb08 (1) 23" xfId="532" xr:uid="{00000000-0005-0000-0000-000043020000}"/>
    <cellStyle name="_Daily Performance Cetelem Feb08 (1) 24" xfId="535" xr:uid="{00000000-0005-0000-0000-000046020000}"/>
    <cellStyle name="_Daily Performance Cetelem Feb08 (1) 25" xfId="320" xr:uid="{00000000-0005-0000-0000-00006F010000}"/>
    <cellStyle name="_Daily Performance Cetelem Feb08 (1) 26" xfId="542" xr:uid="{00000000-0005-0000-0000-00004D020000}"/>
    <cellStyle name="_Daily Performance Cetelem Feb08 (1) 27" xfId="545" xr:uid="{00000000-0005-0000-0000-000050020000}"/>
    <cellStyle name="_Daily Performance Cetelem Feb08 (1) 28" xfId="547" xr:uid="{00000000-0005-0000-0000-000052020000}"/>
    <cellStyle name="_Daily Performance Cetelem Feb08 (1) 29" xfId="550" xr:uid="{00000000-0005-0000-0000-000055020000}"/>
    <cellStyle name="_Daily Performance Cetelem Feb08 (1) 3" xfId="553" xr:uid="{00000000-0005-0000-0000-000058020000}"/>
    <cellStyle name="_Daily Performance Cetelem Feb08 (1) 30" xfId="321" xr:uid="{00000000-0005-0000-0000-000070010000}"/>
    <cellStyle name="_Daily Performance Cetelem Feb08 (1) 31" xfId="543" xr:uid="{00000000-0005-0000-0000-00004E020000}"/>
    <cellStyle name="_Daily Performance Cetelem Feb08 (1) 32" xfId="546" xr:uid="{00000000-0005-0000-0000-000051020000}"/>
    <cellStyle name="_Daily Performance Cetelem Feb08 (1) 33" xfId="548" xr:uid="{00000000-0005-0000-0000-000053020000}"/>
    <cellStyle name="_Daily Performance Cetelem Feb08 (1) 34" xfId="551" xr:uid="{00000000-0005-0000-0000-000056020000}"/>
    <cellStyle name="_Daily Performance Cetelem Feb08 (1) 35" xfId="556" xr:uid="{00000000-0005-0000-0000-00005B020000}"/>
    <cellStyle name="_Daily Performance Cetelem Feb08 (1) 36" xfId="560" xr:uid="{00000000-0005-0000-0000-00005F020000}"/>
    <cellStyle name="_Daily Performance Cetelem Feb08 (1) 37" xfId="562" xr:uid="{00000000-0005-0000-0000-000061020000}"/>
    <cellStyle name="_Daily Performance Cetelem Feb08 (1) 38" xfId="111" xr:uid="{00000000-0005-0000-0000-000085000000}"/>
    <cellStyle name="_Daily Performance Cetelem Feb08 (1) 39" xfId="29" xr:uid="{00000000-0005-0000-0000-000024000000}"/>
    <cellStyle name="_Daily Performance Cetelem Feb08 (1) 4" xfId="564" xr:uid="{00000000-0005-0000-0000-000063020000}"/>
    <cellStyle name="_Daily Performance Cetelem Feb08 (1) 40" xfId="557" xr:uid="{00000000-0005-0000-0000-00005C020000}"/>
    <cellStyle name="_Daily Performance Cetelem Feb08 (1) 41" xfId="561" xr:uid="{00000000-0005-0000-0000-000060020000}"/>
    <cellStyle name="_Daily Performance Cetelem Feb08 (1) 42" xfId="563" xr:uid="{00000000-0005-0000-0000-000062020000}"/>
    <cellStyle name="_Daily Performance Cetelem Feb08 (1) 43" xfId="112" xr:uid="{00000000-0005-0000-0000-000086000000}"/>
    <cellStyle name="_Daily Performance Cetelem Feb08 (1) 44" xfId="30" xr:uid="{00000000-0005-0000-0000-000025000000}"/>
    <cellStyle name="_Daily Performance Cetelem Feb08 (1) 45" xfId="199" xr:uid="{00000000-0005-0000-0000-0000F2000000}"/>
    <cellStyle name="_Daily Performance Cetelem Feb08 (1) 46" xfId="222" xr:uid="{00000000-0005-0000-0000-00000D010000}"/>
    <cellStyle name="_Daily Performance Cetelem Feb08 (1) 47" xfId="567" xr:uid="{00000000-0005-0000-0000-000066020000}"/>
    <cellStyle name="_Daily Performance Cetelem Feb08 (1) 48" xfId="36" xr:uid="{00000000-0005-0000-0000-00002C000000}"/>
    <cellStyle name="_Daily Performance Cetelem Feb08 (1) 49" xfId="569" xr:uid="{00000000-0005-0000-0000-000068020000}"/>
    <cellStyle name="_Daily Performance Cetelem Feb08 (1) 5" xfId="19" xr:uid="{00000000-0005-0000-0000-000016000000}"/>
    <cellStyle name="_Daily Performance Cetelem Feb08 (1) 50" xfId="200" xr:uid="{00000000-0005-0000-0000-0000F3000000}"/>
    <cellStyle name="_Daily Performance Cetelem Feb08 (1) 51" xfId="223" xr:uid="{00000000-0005-0000-0000-00000E010000}"/>
    <cellStyle name="_Daily Performance Cetelem Feb08 (1) 52" xfId="568" xr:uid="{00000000-0005-0000-0000-000067020000}"/>
    <cellStyle name="_Daily Performance Cetelem Feb08 (1) 53" xfId="37" xr:uid="{00000000-0005-0000-0000-00002D000000}"/>
    <cellStyle name="_Daily Performance Cetelem Feb08 (1) 54" xfId="570" xr:uid="{00000000-0005-0000-0000-000069020000}"/>
    <cellStyle name="_Daily Performance Cetelem Feb08 (1) 55" xfId="572" xr:uid="{00000000-0005-0000-0000-00006B020000}"/>
    <cellStyle name="_Daily Performance Cetelem Feb08 (1) 56" xfId="576" xr:uid="{00000000-0005-0000-0000-00006F020000}"/>
    <cellStyle name="_Daily Performance Cetelem Feb08 (1) 57" xfId="582" xr:uid="{00000000-0005-0000-0000-000075020000}"/>
    <cellStyle name="_Daily Performance Cetelem Feb08 (1) 58" xfId="586" xr:uid="{00000000-0005-0000-0000-000079020000}"/>
    <cellStyle name="_Daily Performance Cetelem Feb08 (1) 59" xfId="101" xr:uid="{00000000-0005-0000-0000-000079000000}"/>
    <cellStyle name="_Daily Performance Cetelem Feb08 (1) 6" xfId="272" xr:uid="{00000000-0005-0000-0000-00003F010000}"/>
    <cellStyle name="_Daily Performance Cetelem Feb08 (1) 60" xfId="573" xr:uid="{00000000-0005-0000-0000-00006C020000}"/>
    <cellStyle name="_Daily Performance Cetelem Feb08 (1) 61" xfId="577" xr:uid="{00000000-0005-0000-0000-000070020000}"/>
    <cellStyle name="_Daily Performance Cetelem Feb08 (1) 62" xfId="583" xr:uid="{00000000-0005-0000-0000-000076020000}"/>
    <cellStyle name="_Daily Performance Cetelem Feb08 (1) 63" xfId="587" xr:uid="{00000000-0005-0000-0000-00007A020000}"/>
    <cellStyle name="_Daily Performance Cetelem Feb08 (1) 64" xfId="102" xr:uid="{00000000-0005-0000-0000-00007A000000}"/>
    <cellStyle name="_Daily Performance Cetelem Feb08 (1) 65" xfId="237" xr:uid="{00000000-0005-0000-0000-00001C010000}"/>
    <cellStyle name="_Daily Performance Cetelem Feb08 (1) 66" xfId="254" xr:uid="{00000000-0005-0000-0000-00002D010000}"/>
    <cellStyle name="_Daily Performance Cetelem Feb08 (1) 67" xfId="448" xr:uid="{00000000-0005-0000-0000-0000EF010000}"/>
    <cellStyle name="_Daily Performance Cetelem Feb08 (1) 68" xfId="590" xr:uid="{00000000-0005-0000-0000-00007D020000}"/>
    <cellStyle name="_Daily Performance Cetelem Feb08 (1) 69" xfId="421" xr:uid="{00000000-0005-0000-0000-0000D4010000}"/>
    <cellStyle name="_Daily Performance Cetelem Feb08 (1) 7" xfId="594" xr:uid="{00000000-0005-0000-0000-000081020000}"/>
    <cellStyle name="_Daily Performance Cetelem Feb08 (1) 70" xfId="238" xr:uid="{00000000-0005-0000-0000-00001D010000}"/>
    <cellStyle name="_Daily Performance Cetelem Feb08 (1) 71" xfId="255" xr:uid="{00000000-0005-0000-0000-00002E010000}"/>
    <cellStyle name="_Daily Performance Cetelem Feb08 (1) 72" xfId="449" xr:uid="{00000000-0005-0000-0000-0000F0010000}"/>
    <cellStyle name="_Daily Performance Cetelem Feb08 (1) 73" xfId="591" xr:uid="{00000000-0005-0000-0000-00007E020000}"/>
    <cellStyle name="_Daily Performance Cetelem Feb08 (1) 74" xfId="422" xr:uid="{00000000-0005-0000-0000-0000D5010000}"/>
    <cellStyle name="_Daily Performance Cetelem Feb08 (1) 75" xfId="596" xr:uid="{00000000-0005-0000-0000-000083020000}"/>
    <cellStyle name="_Daily Performance Cetelem Feb08 (1) 76" xfId="613" xr:uid="{00000000-0005-0000-0000-000094020000}"/>
    <cellStyle name="_Daily Performance Cetelem Feb08 (1) 77" xfId="616" xr:uid="{00000000-0005-0000-0000-000097020000}"/>
    <cellStyle name="_Daily Performance Cetelem Feb08 (1) 78" xfId="618" xr:uid="{00000000-0005-0000-0000-000099020000}"/>
    <cellStyle name="_Daily Performance Cetelem Feb08 (1) 79" xfId="620" xr:uid="{00000000-0005-0000-0000-00009B020000}"/>
    <cellStyle name="_Daily Performance Cetelem Feb08 (1) 8" xfId="624" xr:uid="{00000000-0005-0000-0000-00009F020000}"/>
    <cellStyle name="_Daily Performance Cetelem Feb08 (1) 80" xfId="597" xr:uid="{00000000-0005-0000-0000-000084020000}"/>
    <cellStyle name="_Daily Performance Cetelem Feb08 (1) 81" xfId="614" xr:uid="{00000000-0005-0000-0000-000095020000}"/>
    <cellStyle name="_Daily Performance Cetelem Feb08 (1) 82" xfId="617" xr:uid="{00000000-0005-0000-0000-000098020000}"/>
    <cellStyle name="_Daily Performance Cetelem Feb08 (1) 83" xfId="619" xr:uid="{00000000-0005-0000-0000-00009A020000}"/>
    <cellStyle name="_Daily Performance Cetelem Feb08 (1) 84" xfId="621" xr:uid="{00000000-0005-0000-0000-00009C020000}"/>
    <cellStyle name="_Daily Performance Cetelem Feb08 (1) 85" xfId="627" xr:uid="{00000000-0005-0000-0000-0000A2020000}"/>
    <cellStyle name="_Daily Performance Cetelem Feb08 (1) 86" xfId="629" xr:uid="{00000000-0005-0000-0000-0000A4020000}"/>
    <cellStyle name="_Daily Performance Cetelem Feb08 (1) 87" xfId="631" xr:uid="{00000000-0005-0000-0000-0000A6020000}"/>
    <cellStyle name="_Daily Performance Cetelem Feb08 (1) 88" xfId="646" xr:uid="{00000000-0005-0000-0000-0000B5020000}"/>
    <cellStyle name="_Daily Performance Cetelem Feb08 (1) 89" xfId="70" xr:uid="{00000000-0005-0000-0000-000055000000}"/>
    <cellStyle name="_Daily Performance Cetelem Feb08 (1) 9" xfId="651" xr:uid="{00000000-0005-0000-0000-0000BA020000}"/>
    <cellStyle name="_Daily Performance Cetelem Feb08 (1) 90" xfId="628" xr:uid="{00000000-0005-0000-0000-0000A3020000}"/>
    <cellStyle name="_Daily Performance Cetelem Feb08 (1) 91" xfId="630" xr:uid="{00000000-0005-0000-0000-0000A5020000}"/>
    <cellStyle name="_Daily Performance Cetelem Feb08 (1) 92" xfId="632" xr:uid="{00000000-0005-0000-0000-0000A7020000}"/>
    <cellStyle name="_Daily Performance Cetelem Feb08 (1) 93" xfId="647" xr:uid="{00000000-0005-0000-0000-0000B6020000}"/>
    <cellStyle name="_Daily Performance Cetelem Feb08 (1) 94" xfId="71" xr:uid="{00000000-0005-0000-0000-000056000000}"/>
    <cellStyle name="_Daily Performance Cetelem Feb08 (1) 95" xfId="654" xr:uid="{00000000-0005-0000-0000-0000BD020000}"/>
    <cellStyle name="_Daily Performance Cetelem Feb08 (1) 96" xfId="9" xr:uid="{00000000-0005-0000-0000-00000A000000}"/>
    <cellStyle name="_Daily Performance Cetelem Feb08 (1) 97" xfId="56" xr:uid="{00000000-0005-0000-0000-000045000000}"/>
    <cellStyle name="_Daily Performance Cetelem Feb08 (1) 98" xfId="41" xr:uid="{00000000-0005-0000-0000-000034000000}"/>
    <cellStyle name="_Daily Performance Cetelem Feb08 (1) 99" xfId="189" xr:uid="{00000000-0005-0000-0000-0000E5000000}"/>
    <cellStyle name="_Daily Performance Cetelem Feb08 (1)_Budget Expense 2008 JMT - Revised Q3 (from JMT K.Ji)" xfId="656" xr:uid="{00000000-0005-0000-0000-0000BF020000}"/>
    <cellStyle name="_Daily Performance Cetelem Feb08 (1)_FS Richy Place Q3'13 (10.11.13)" xfId="660" xr:uid="{00000000-0005-0000-0000-0000C3020000}"/>
    <cellStyle name="_Daily Performance Cetelem Feb08 (1)_FS Richy Place Q3'13 (10.11.13) 2" xfId="662" xr:uid="{00000000-0005-0000-0000-0000C5020000}"/>
    <cellStyle name="_Daily Performance Cetelem Feb08 (1)_FS Richy Place Q3'13 (10.11.13)_FS Richy Place YE'13 (26.02.14) CF" xfId="42" xr:uid="{00000000-0005-0000-0000-000035000000}"/>
    <cellStyle name="_Daily Performance Cetelem Feb08 (1)_FS Richy Place Q3'13 (10.11.13)_FS Richy Place YE'13 (26.02.14) CF 2" xfId="216" xr:uid="{00000000-0005-0000-0000-000007010000}"/>
    <cellStyle name="_Daily Performance Cetelem Feb08 (1)_FS Richy Place YE'13 (26.02.14) CF" xfId="270" xr:uid="{00000000-0005-0000-0000-00003D010000}"/>
    <cellStyle name="_Daily Performance Cetelem Feb08 (1)_FS_Richy Place YE'12 Update (Revised 15.11.13)" xfId="666" xr:uid="{00000000-0005-0000-0000-0000C9020000}"/>
    <cellStyle name="_Daily Performance Cetelem Feb08 (1)_FS_Richy Place YE'12 Update (Revised 15.11.13) 2" xfId="669" xr:uid="{00000000-0005-0000-0000-0000CC020000}"/>
    <cellStyle name="_Daily Performance Cetelem Feb08 (1)_FS_Richy Place YE'12 Update (Revised 15.11.13)_FS Richy Place YE'13 (26.02.14) CF" xfId="107" xr:uid="{00000000-0005-0000-0000-000081000000}"/>
    <cellStyle name="_Daily Performance Cetelem Feb08 (1)_FS_Richy Place YE'12 Update (Revised 15.11.13)_FS Richy Place YE'13 (26.02.14) CF 2" xfId="386" xr:uid="{00000000-0005-0000-0000-0000B1010000}"/>
    <cellStyle name="_Daily Performance Cetelem Feb08 (1)_Portfolio 2008 for auditor" xfId="491" xr:uid="{00000000-0005-0000-0000-00001A020000}"/>
    <cellStyle name="_Daily Performance Cetelem Feb08 (1)_Portfolio 2008 for auditor 2" xfId="676" xr:uid="{00000000-0005-0000-0000-0000D3020000}"/>
    <cellStyle name="_Daily Performance Cetelem Feb08 (1)_Portfolio 2008 for auditor_FS Richy Place Q3'13 (10.11.13)" xfId="677" xr:uid="{00000000-0005-0000-0000-0000D4020000}"/>
    <cellStyle name="_Daily Performance Cetelem Feb08 (1)_Portfolio 2008 for auditor_FS Richy Place Q3'13 (10.11.13) 2" xfId="679" xr:uid="{00000000-0005-0000-0000-0000D6020000}"/>
    <cellStyle name="_Daily Performance Cetelem Feb08 (1)_Portfolio 2008 for auditor_FS Richy Place YE'13 (26.02.14) CF" xfId="682" xr:uid="{00000000-0005-0000-0000-0000D9020000}"/>
    <cellStyle name="_Daily Performance Cetelem Feb08 (1)_Portfolio 2008 for auditor_FS_Richy Place YE'12 Update (Revised 15.11.13)" xfId="683" xr:uid="{00000000-0005-0000-0000-0000DA020000}"/>
    <cellStyle name="_Daily Performance Cetelem Feb08 (1)_Portfolio 2008 for auditor_FS_Richy Place YE'12 Update (Revised 15.11.13) 2" xfId="684" xr:uid="{00000000-0005-0000-0000-0000DB020000}"/>
    <cellStyle name="_Daily Performance Cetelem Feb08 (1)_Portfolio 2008 for auditor_งบปี 55 เทียบ ปี 56 ไตรมาส 3" xfId="323" xr:uid="{00000000-0005-0000-0000-000072010000}"/>
    <cellStyle name="_Daily Performance Cetelem Feb08 (1)_Portfolio 2009(original 1)" xfId="509" xr:uid="{00000000-0005-0000-0000-00002C020000}"/>
    <cellStyle name="_Daily Performance Cetelem Feb08 (1)_งบปี 55 เทียบ ปี 56 ไตรมาส 3" xfId="685" xr:uid="{00000000-0005-0000-0000-0000DC020000}"/>
    <cellStyle name="_Daily performance Report AEON 25%35% 16-06-2007-2" xfId="687" xr:uid="{00000000-0005-0000-0000-0000DE020000}"/>
    <cellStyle name="_Daily performance Report AEON 25%35% 16-06-2007-2 2" xfId="691" xr:uid="{00000000-0005-0000-0000-0000E2020000}"/>
    <cellStyle name="_Daily performance Report AEON 25%35% 16-06-2007-2_Budget 2008" xfId="696" xr:uid="{00000000-0005-0000-0000-0000E7020000}"/>
    <cellStyle name="_Daily performance Report AEON 25%35% 16-06-2007-2_Budget 2008_Portfolio 2008(original)" xfId="699" xr:uid="{00000000-0005-0000-0000-0000EA020000}"/>
    <cellStyle name="_Daily performance Report AEON 25%35% 16-06-2007-2_Budget Expense 2008 JMT - Revised Q3 (from JMT K.Ji)" xfId="700" xr:uid="{00000000-0005-0000-0000-0000EB020000}"/>
    <cellStyle name="_Daily performance Report AEON 25%35% 16-06-2007-2_Budget P&amp;L 2008 JMT - Revised 1 (4)" xfId="702" xr:uid="{00000000-0005-0000-0000-0000ED020000}"/>
    <cellStyle name="_Daily performance Report AEON 25%35% 16-06-2007-2_Budget P&amp;L 2008 JMT - Revised 1 (4)_Portfolio 2008(original)" xfId="432" xr:uid="{00000000-0005-0000-0000-0000DF010000}"/>
    <cellStyle name="_Daily performance Report AEON 25%35% 16-06-2007-2_FS Richy Place Q3'13 (10.11.13)" xfId="285" xr:uid="{00000000-0005-0000-0000-00004C010000}"/>
    <cellStyle name="_Daily performance Report AEON 25%35% 16-06-2007-2_FS Richy Place Q3'13 (10.11.13) 2" xfId="210" xr:uid="{00000000-0005-0000-0000-000000010000}"/>
    <cellStyle name="_Daily performance Report AEON 25%35% 16-06-2007-2_FS Richy Place Q3'13 (10.11.13)_FS Richy Place YE'13 (26.02.14) CF" xfId="281" xr:uid="{00000000-0005-0000-0000-000048010000}"/>
    <cellStyle name="_Daily performance Report AEON 25%35% 16-06-2007-2_FS Richy Place Q3'13 (10.11.13)_FS Richy Place YE'13 (26.02.14) CF 2" xfId="704" xr:uid="{00000000-0005-0000-0000-0000EF020000}"/>
    <cellStyle name="_Daily performance Report AEON 25%35% 16-06-2007-2_FS Richy Place YE'13 (26.02.14) CF" xfId="705" xr:uid="{00000000-0005-0000-0000-0000F0020000}"/>
    <cellStyle name="_Daily performance Report AEON 25%35% 16-06-2007-2_FS_Richy Place YE'12 Update (Revised 15.11.13)" xfId="708" xr:uid="{00000000-0005-0000-0000-0000F3020000}"/>
    <cellStyle name="_Daily performance Report AEON 25%35% 16-06-2007-2_FS_Richy Place YE'12 Update (Revised 15.11.13) 2" xfId="625" xr:uid="{00000000-0005-0000-0000-0000A0020000}"/>
    <cellStyle name="_Daily performance Report AEON 25%35% 16-06-2007-2_FS_Richy Place YE'12 Update (Revised 15.11.13)_FS Richy Place YE'13 (26.02.14) CF" xfId="670" xr:uid="{00000000-0005-0000-0000-0000CD020000}"/>
    <cellStyle name="_Daily performance Report AEON 25%35% 16-06-2007-2_FS_Richy Place YE'12 Update (Revised 15.11.13)_FS Richy Place YE'13 (26.02.14) CF 2" xfId="709" xr:uid="{00000000-0005-0000-0000-0000F4020000}"/>
    <cellStyle name="_Daily performance Report AEON 25%35% 16-06-2007-2_KPI Collector" xfId="21" xr:uid="{00000000-0005-0000-0000-00001A000000}"/>
    <cellStyle name="_Daily performance Report AEON 25%35% 16-06-2007-2_KPI Collector 2" xfId="716" xr:uid="{00000000-0005-0000-0000-0000FB020000}"/>
    <cellStyle name="_Daily performance Report AEON 25%35% 16-06-2007-2_KPI Collector.xls1" xfId="144" xr:uid="{00000000-0005-0000-0000-0000B0000000}"/>
    <cellStyle name="_Daily performance Report AEON 25%35% 16-06-2007-2_KPI Collector.xls1 2" xfId="318" xr:uid="{00000000-0005-0000-0000-00006D010000}"/>
    <cellStyle name="_Daily performance Report AEON 25%35% 16-06-2007-2_KPI Collector.xls1_Budget 2008" xfId="720" xr:uid="{00000000-0005-0000-0000-0000FF020000}"/>
    <cellStyle name="_Daily performance Report AEON 25%35% 16-06-2007-2_KPI Collector.xls1_Budget 2008_Portfolio 2008(original)" xfId="730" xr:uid="{00000000-0005-0000-0000-000009030000}"/>
    <cellStyle name="_Daily performance Report AEON 25%35% 16-06-2007-2_KPI Collector.xls1_Budget Expense 2008 JMT - Revised Q3 (from JMT K.Ji)" xfId="735" xr:uid="{00000000-0005-0000-0000-00000E030000}"/>
    <cellStyle name="_Daily performance Report AEON 25%35% 16-06-2007-2_KPI Collector.xls1_Budget P&amp;L 2008 JMT - Revised 1 (4)" xfId="579" xr:uid="{00000000-0005-0000-0000-000072020000}"/>
    <cellStyle name="_Daily performance Report AEON 25%35% 16-06-2007-2_KPI Collector.xls1_Budget P&amp;L 2008 JMT - Revised 1 (4)_Portfolio 2008(original)" xfId="282" xr:uid="{00000000-0005-0000-0000-000049010000}"/>
    <cellStyle name="_Daily performance Report AEON 25%35% 16-06-2007-2_KPI Collector.xls1_FS Richy Place Q3'13 (10.11.13)" xfId="738" xr:uid="{00000000-0005-0000-0000-000011030000}"/>
    <cellStyle name="_Daily performance Report AEON 25%35% 16-06-2007-2_KPI Collector.xls1_FS Richy Place Q3'13 (10.11.13) 2" xfId="742" xr:uid="{00000000-0005-0000-0000-000015030000}"/>
    <cellStyle name="_Daily performance Report AEON 25%35% 16-06-2007-2_KPI Collector.xls1_FS Richy Place YE'13 (26.02.14) CF" xfId="744" xr:uid="{00000000-0005-0000-0000-000017030000}"/>
    <cellStyle name="_Daily performance Report AEON 25%35% 16-06-2007-2_KPI Collector.xls1_FS_Richy Place YE'12 Update (Revised 15.11.13)" xfId="745" xr:uid="{00000000-0005-0000-0000-000018030000}"/>
    <cellStyle name="_Daily performance Report AEON 25%35% 16-06-2007-2_KPI Collector.xls1_FS_Richy Place YE'12 Update (Revised 15.11.13) 2" xfId="747" xr:uid="{00000000-0005-0000-0000-00001A030000}"/>
    <cellStyle name="_Daily performance Report AEON 25%35% 16-06-2007-2_KPI Collector.xls1_Portfolio 2009(original 1)" xfId="60" xr:uid="{00000000-0005-0000-0000-00004A000000}"/>
    <cellStyle name="_Daily performance Report AEON 25%35% 16-06-2007-2_KPI Collector.xls1_Revise  Budget 2008.xls#1" xfId="748" xr:uid="{00000000-0005-0000-0000-00001B030000}"/>
    <cellStyle name="_Daily performance Report AEON 25%35% 16-06-2007-2_KPI Collector.xls1_Revise  Budget 2008.xls#1_Portfolio 2008(original)" xfId="751" xr:uid="{00000000-0005-0000-0000-00001E030000}"/>
    <cellStyle name="_Daily performance Report AEON 25%35% 16-06-2007-2_KPI Collector.xls1_Revise CTB  CTM  0#1" xfId="116" xr:uid="{00000000-0005-0000-0000-00008B000000}"/>
    <cellStyle name="_Daily performance Report AEON 25%35% 16-06-2007-2_KPI Collector.xls1_Revise CTB  CTM  0#1_Portfolio 2008(original)" xfId="752" xr:uid="{00000000-0005-0000-0000-00001F030000}"/>
    <cellStyle name="_Daily performance Report AEON 25%35% 16-06-2007-2_KPI Collector.xls1_update performace 8 apr 08" xfId="731" xr:uid="{00000000-0005-0000-0000-00000A030000}"/>
    <cellStyle name="_Daily performance Report AEON 25%35% 16-06-2007-2_KPI Collector.xls1_update performace 8 apr 08 2" xfId="756" xr:uid="{00000000-0005-0000-0000-000023030000}"/>
    <cellStyle name="_Daily performance Report AEON 25%35% 16-06-2007-2_KPI Collector.xls1_update performace 8 apr 08_Budget Expense 2008 JMT - Revised Q3 (from JMT K.Ji)" xfId="759" xr:uid="{00000000-0005-0000-0000-000026030000}"/>
    <cellStyle name="_Daily performance Report AEON 25%35% 16-06-2007-2_KPI Collector.xls1_update performace 8 apr 08_FS Richy Place Q3'13 (10.11.13)" xfId="762" xr:uid="{00000000-0005-0000-0000-000029030000}"/>
    <cellStyle name="_Daily performance Report AEON 25%35% 16-06-2007-2_KPI Collector.xls1_update performace 8 apr 08_FS Richy Place Q3'13 (10.11.13) 2" xfId="174" xr:uid="{00000000-0005-0000-0000-0000D4000000}"/>
    <cellStyle name="_Daily performance Report AEON 25%35% 16-06-2007-2_KPI Collector.xls1_update performace 8 apr 08_FS Richy Place YE'13 (26.02.14) CF" xfId="766" xr:uid="{00000000-0005-0000-0000-00002D030000}"/>
    <cellStyle name="_Daily performance Report AEON 25%35% 16-06-2007-2_KPI Collector.xls1_update performace 8 apr 08_FS_Richy Place YE'12 Update (Revised 15.11.13)" xfId="772" xr:uid="{00000000-0005-0000-0000-000033030000}"/>
    <cellStyle name="_Daily performance Report AEON 25%35% 16-06-2007-2_KPI Collector.xls1_update performace 8 apr 08_FS_Richy Place YE'12 Update (Revised 15.11.13) 2" xfId="54" xr:uid="{00000000-0005-0000-0000-000043000000}"/>
    <cellStyle name="_Daily performance Report AEON 25%35% 16-06-2007-2_KPI Collector.xls1_update performace 8 apr 08_Portfolio 2009(original 1)" xfId="774" xr:uid="{00000000-0005-0000-0000-000035030000}"/>
    <cellStyle name="_Daily performance Report AEON 25%35% 16-06-2007-2_KPI Collector.xls1_update performace 8 apr 08_งบปี 55 เทียบ ปี 56 ไตรมาส 3" xfId="244" xr:uid="{00000000-0005-0000-0000-000023010000}"/>
    <cellStyle name="_Daily performance Report AEON 25%35% 16-06-2007-2_KPI Collector.xls1_งบปี 55 เทียบ ปี 56 ไตรมาส 3" xfId="778" xr:uid="{00000000-0005-0000-0000-000039030000}"/>
    <cellStyle name="_Daily performance Report AEON 25%35% 16-06-2007-2_KPI Collector_Budget 2008" xfId="779" xr:uid="{00000000-0005-0000-0000-00003A030000}"/>
    <cellStyle name="_Daily performance Report AEON 25%35% 16-06-2007-2_KPI Collector_Budget 2008_Portfolio 2008(original)" xfId="787" xr:uid="{00000000-0005-0000-0000-000042030000}"/>
    <cellStyle name="_Daily performance Report AEON 25%35% 16-06-2007-2_KPI Collector_Budget Expense 2008 JMT - Revised Q3 (from JMT K.Ji)" xfId="460" xr:uid="{00000000-0005-0000-0000-0000FB010000}"/>
    <cellStyle name="_Daily performance Report AEON 25%35% 16-06-2007-2_KPI Collector_Budget P&amp;L 2008 JMT - Revised 1 (4)" xfId="791" xr:uid="{00000000-0005-0000-0000-000046030000}"/>
    <cellStyle name="_Daily performance Report AEON 25%35% 16-06-2007-2_KPI Collector_Budget P&amp;L 2008 JMT - Revised 1 (4)_Portfolio 2008(original)" xfId="796" xr:uid="{00000000-0005-0000-0000-00004B030000}"/>
    <cellStyle name="_Daily performance Report AEON 25%35% 16-06-2007-2_KPI Collector_FS Richy Place Q3'13 (10.11.13)" xfId="152" xr:uid="{00000000-0005-0000-0000-0000BA000000}"/>
    <cellStyle name="_Daily performance Report AEON 25%35% 16-06-2007-2_KPI Collector_FS Richy Place Q3'13 (10.11.13) 2" xfId="804" xr:uid="{00000000-0005-0000-0000-000053030000}"/>
    <cellStyle name="_Daily performance Report AEON 25%35% 16-06-2007-2_KPI Collector_FS Richy Place YE'13 (26.02.14) CF" xfId="516" xr:uid="{00000000-0005-0000-0000-000033020000}"/>
    <cellStyle name="_Daily performance Report AEON 25%35% 16-06-2007-2_KPI Collector_FS_Richy Place YE'12 Update (Revised 15.11.13)" xfId="703" xr:uid="{00000000-0005-0000-0000-0000EE020000}"/>
    <cellStyle name="_Daily performance Report AEON 25%35% 16-06-2007-2_KPI Collector_FS_Richy Place YE'12 Update (Revised 15.11.13) 2" xfId="131" xr:uid="{00000000-0005-0000-0000-00009D000000}"/>
    <cellStyle name="_Daily performance Report AEON 25%35% 16-06-2007-2_KPI Collector_Portfolio 2009(original 1)" xfId="697" xr:uid="{00000000-0005-0000-0000-0000E8020000}"/>
    <cellStyle name="_Daily performance Report AEON 25%35% 16-06-2007-2_KPI Collector_Revise  Budget 2008.xls#1" xfId="805" xr:uid="{00000000-0005-0000-0000-000054030000}"/>
    <cellStyle name="_Daily performance Report AEON 25%35% 16-06-2007-2_KPI Collector_Revise  Budget 2008.xls#1_Portfolio 2008(original)" xfId="74" xr:uid="{00000000-0005-0000-0000-00005A000000}"/>
    <cellStyle name="_Daily performance Report AEON 25%35% 16-06-2007-2_KPI Collector_Revise CTB  CTM  0#1" xfId="806" xr:uid="{00000000-0005-0000-0000-000055030000}"/>
    <cellStyle name="_Daily performance Report AEON 25%35% 16-06-2007-2_KPI Collector_Revise CTB  CTM  0#1_Portfolio 2008(original)" xfId="519" xr:uid="{00000000-0005-0000-0000-000036020000}"/>
    <cellStyle name="_Daily performance Report AEON 25%35% 16-06-2007-2_KPI Collector_update performace 8 apr 08" xfId="808" xr:uid="{00000000-0005-0000-0000-000057030000}"/>
    <cellStyle name="_Daily performance Report AEON 25%35% 16-06-2007-2_KPI Collector_update performace 8 apr 08 2" xfId="811" xr:uid="{00000000-0005-0000-0000-00005A030000}"/>
    <cellStyle name="_Daily performance Report AEON 25%35% 16-06-2007-2_KPI Collector_update performace 8 apr 08_Budget Expense 2008 JMT - Revised Q3 (from JMT K.Ji)" xfId="814" xr:uid="{00000000-0005-0000-0000-00005D030000}"/>
    <cellStyle name="_Daily performance Report AEON 25%35% 16-06-2007-2_KPI Collector_update performace 8 apr 08_FS Richy Place Q3'13 (10.11.13)" xfId="818" xr:uid="{00000000-0005-0000-0000-000061030000}"/>
    <cellStyle name="_Daily performance Report AEON 25%35% 16-06-2007-2_KPI Collector_update performace 8 apr 08_FS Richy Place Q3'13 (10.11.13) 2" xfId="819" xr:uid="{00000000-0005-0000-0000-000062030000}"/>
    <cellStyle name="_Daily performance Report AEON 25%35% 16-06-2007-2_KPI Collector_update performace 8 apr 08_FS Richy Place YE'13 (26.02.14) CF" xfId="821" xr:uid="{00000000-0005-0000-0000-000064030000}"/>
    <cellStyle name="_Daily performance Report AEON 25%35% 16-06-2007-2_KPI Collector_update performace 8 apr 08_FS_Richy Place YE'12 Update (Revised 15.11.13)" xfId="686" xr:uid="{00000000-0005-0000-0000-0000DD020000}"/>
    <cellStyle name="_Daily performance Report AEON 25%35% 16-06-2007-2_KPI Collector_update performace 8 apr 08_FS_Richy Place YE'12 Update (Revised 15.11.13) 2" xfId="689" xr:uid="{00000000-0005-0000-0000-0000E0020000}"/>
    <cellStyle name="_Daily performance Report AEON 25%35% 16-06-2007-2_KPI Collector_update performace 8 apr 08_Portfolio 2009(original 1)" xfId="396" xr:uid="{00000000-0005-0000-0000-0000BB010000}"/>
    <cellStyle name="_Daily performance Report AEON 25%35% 16-06-2007-2_KPI Collector_update performace 8 apr 08_งบปี 55 เทียบ ปี 56 ไตรมาส 3" xfId="822" xr:uid="{00000000-0005-0000-0000-000065030000}"/>
    <cellStyle name="_Daily performance Report AEON 25%35% 16-06-2007-2_KPI Collector_งบปี 55 เทียบ ปี 56 ไตรมาส 3" xfId="769" xr:uid="{00000000-0005-0000-0000-000030030000}"/>
    <cellStyle name="_Daily performance Report AEON 25%35% 16-06-2007-2_Portfolio 2008 for auditor" xfId="823" xr:uid="{00000000-0005-0000-0000-000066030000}"/>
    <cellStyle name="_Daily performance Report AEON 25%35% 16-06-2007-2_Portfolio 2008 for auditor 2" xfId="824" xr:uid="{00000000-0005-0000-0000-000067030000}"/>
    <cellStyle name="_Daily performance Report AEON 25%35% 16-06-2007-2_Portfolio 2008 for auditor_FS Richy Place Q3'13 (10.11.13)" xfId="827" xr:uid="{00000000-0005-0000-0000-00006A030000}"/>
    <cellStyle name="_Daily performance Report AEON 25%35% 16-06-2007-2_Portfolio 2008 for auditor_FS Richy Place Q3'13 (10.11.13) 2" xfId="829" xr:uid="{00000000-0005-0000-0000-00006C030000}"/>
    <cellStyle name="_Daily performance Report AEON 25%35% 16-06-2007-2_Portfolio 2008 for auditor_FS Richy Place YE'13 (26.02.14) CF" xfId="833" xr:uid="{00000000-0005-0000-0000-000070030000}"/>
    <cellStyle name="_Daily performance Report AEON 25%35% 16-06-2007-2_Portfolio 2008 for auditor_FS_Richy Place YE'12 Update (Revised 15.11.13)" xfId="292" xr:uid="{00000000-0005-0000-0000-000053010000}"/>
    <cellStyle name="_Daily performance Report AEON 25%35% 16-06-2007-2_Portfolio 2008 for auditor_FS_Richy Place YE'12 Update (Revised 15.11.13) 2" xfId="835" xr:uid="{00000000-0005-0000-0000-000072030000}"/>
    <cellStyle name="_Daily performance Report AEON 25%35% 16-06-2007-2_Portfolio 2008 for auditor_งบปี 55 เทียบ ปี 56 ไตรมาส 3" xfId="741" xr:uid="{00000000-0005-0000-0000-000014030000}"/>
    <cellStyle name="_Daily performance Report AEON 25%35% 16-06-2007-2_Portfolio 2009(original 1)" xfId="837" xr:uid="{00000000-0005-0000-0000-000074030000}"/>
    <cellStyle name="_Daily performance Report AEON 25%35% 16-06-2007-2_Revise  Budget 2008.xls#1" xfId="841" xr:uid="{00000000-0005-0000-0000-000078030000}"/>
    <cellStyle name="_Daily performance Report AEON 25%35% 16-06-2007-2_Revise  Budget 2008.xls#1_Portfolio 2008(original)" xfId="843" xr:uid="{00000000-0005-0000-0000-00007A030000}"/>
    <cellStyle name="_Daily performance Report AEON 25%35% 16-06-2007-2_Revise CTB  CTM  0#1" xfId="680" xr:uid="{00000000-0005-0000-0000-0000D7020000}"/>
    <cellStyle name="_Daily performance Report AEON 25%35% 16-06-2007-2_Revise CTB  CTM  0#1_Portfolio 2008(original)" xfId="844" xr:uid="{00000000-0005-0000-0000-00007B030000}"/>
    <cellStyle name="_Daily performance Report AEON 25%35% 16-06-2007-2_update performace 8 apr 08" xfId="849" xr:uid="{00000000-0005-0000-0000-000080030000}"/>
    <cellStyle name="_Daily performance Report AEON 25%35% 16-06-2007-2_update performace 8 apr 08 2" xfId="853" xr:uid="{00000000-0005-0000-0000-000084030000}"/>
    <cellStyle name="_Daily performance Report AEON 25%35% 16-06-2007-2_update performace 8 apr 08_Budget Expense 2008 JMT - Revised Q3 (from JMT K.Ji)" xfId="429" xr:uid="{00000000-0005-0000-0000-0000DC010000}"/>
    <cellStyle name="_Daily performance Report AEON 25%35% 16-06-2007-2_update performace 8 apr 08_FS Richy Place Q3'13 (10.11.13)" xfId="514" xr:uid="{00000000-0005-0000-0000-000031020000}"/>
    <cellStyle name="_Daily performance Report AEON 25%35% 16-06-2007-2_update performace 8 apr 08_FS Richy Place Q3'13 (10.11.13) 2" xfId="240" xr:uid="{00000000-0005-0000-0000-00001F010000}"/>
    <cellStyle name="_Daily performance Report AEON 25%35% 16-06-2007-2_update performace 8 apr 08_FS Richy Place Q3'13 (10.11.13)_FS Richy Place YE'13 (26.02.14) CF" xfId="856" xr:uid="{00000000-0005-0000-0000-000087030000}"/>
    <cellStyle name="_Daily performance Report AEON 25%35% 16-06-2007-2_update performace 8 apr 08_FS Richy Place Q3'13 (10.11.13)_FS Richy Place YE'13 (26.02.14) CF 2" xfId="857" xr:uid="{00000000-0005-0000-0000-000088030000}"/>
    <cellStyle name="_Daily performance Report AEON 25%35% 16-06-2007-2_update performace 8 apr 08_FS Richy Place YE'13 (26.02.14) CF" xfId="252" xr:uid="{00000000-0005-0000-0000-00002B010000}"/>
    <cellStyle name="_Daily performance Report AEON 25%35% 16-06-2007-2_update performace 8 apr 08_FS_Richy Place YE'12 Update (Revised 15.11.13)" xfId="858" xr:uid="{00000000-0005-0000-0000-000089030000}"/>
    <cellStyle name="_Daily performance Report AEON 25%35% 16-06-2007-2_update performace 8 apr 08_FS_Richy Place YE'12 Update (Revised 15.11.13) 2" xfId="331" xr:uid="{00000000-0005-0000-0000-00007A010000}"/>
    <cellStyle name="_Daily performance Report AEON 25%35% 16-06-2007-2_update performace 8 apr 08_FS_Richy Place YE'12 Update (Revised 15.11.13)_FS Richy Place YE'13 (26.02.14) CF" xfId="722" xr:uid="{00000000-0005-0000-0000-000001030000}"/>
    <cellStyle name="_Daily performance Report AEON 25%35% 16-06-2007-2_update performace 8 apr 08_FS_Richy Place YE'12 Update (Revised 15.11.13)_FS Richy Place YE'13 (26.02.14) CF 2" xfId="641" xr:uid="{00000000-0005-0000-0000-0000B0020000}"/>
    <cellStyle name="_Daily performance Report AEON 25%35% 16-06-2007-2_update performace 8 apr 08_Portfolio 2008 for auditor" xfId="861" xr:uid="{00000000-0005-0000-0000-00008C030000}"/>
    <cellStyle name="_Daily performance Report AEON 25%35% 16-06-2007-2_update performace 8 apr 08_Portfolio 2008 for auditor 2" xfId="549" xr:uid="{00000000-0005-0000-0000-000054020000}"/>
    <cellStyle name="_Daily performance Report AEON 25%35% 16-06-2007-2_update performace 8 apr 08_Portfolio 2008 for auditor_FS Richy Place Q3'13 (10.11.13)" xfId="862" xr:uid="{00000000-0005-0000-0000-00008D030000}"/>
    <cellStyle name="_Daily performance Report AEON 25%35% 16-06-2007-2_update performace 8 apr 08_Portfolio 2008 for auditor_FS Richy Place Q3'13 (10.11.13) 2" xfId="864" xr:uid="{00000000-0005-0000-0000-00008F030000}"/>
    <cellStyle name="_Daily performance Report AEON 25%35% 16-06-2007-2_update performace 8 apr 08_Portfolio 2008 for auditor_FS Richy Place YE'13 (26.02.14) CF" xfId="865" xr:uid="{00000000-0005-0000-0000-000090030000}"/>
    <cellStyle name="_Daily performance Report AEON 25%35% 16-06-2007-2_update performace 8 apr 08_Portfolio 2008 for auditor_FS_Richy Place YE'12 Update (Revised 15.11.13)" xfId="678" xr:uid="{00000000-0005-0000-0000-0000D5020000}"/>
    <cellStyle name="_Daily performance Report AEON 25%35% 16-06-2007-2_update performace 8 apr 08_Portfolio 2008 for auditor_FS_Richy Place YE'12 Update (Revised 15.11.13) 2" xfId="681" xr:uid="{00000000-0005-0000-0000-0000D8020000}"/>
    <cellStyle name="_Daily performance Report AEON 25%35% 16-06-2007-2_update performace 8 apr 08_Portfolio 2008 for auditor_งบปี 55 เทียบ ปี 56 ไตรมาส 3" xfId="866" xr:uid="{00000000-0005-0000-0000-000091030000}"/>
    <cellStyle name="_Daily performance Report AEON 25%35% 16-06-2007-2_update performace 8 apr 08_Portfolio 2009(original 1)" xfId="870" xr:uid="{00000000-0005-0000-0000-000095030000}"/>
    <cellStyle name="_Daily performance Report AEON 25%35% 16-06-2007-2_update performace 8 apr 08_งบปี 55 เทียบ ปี 56 ไตรมาส 3" xfId="871" xr:uid="{00000000-0005-0000-0000-000096030000}"/>
    <cellStyle name="_Daily performance Report AEON 25%35% 16-06-2007-2_งบปี 55 เทียบ ปี 56 ไตรมาส 3" xfId="875" xr:uid="{00000000-0005-0000-0000-00009A030000}"/>
    <cellStyle name="_EasyBuy Portfolio" xfId="750" xr:uid="{00000000-0005-0000-0000-00001D030000}"/>
    <cellStyle name="_EasyBuy Portfolio 2" xfId="877" xr:uid="{00000000-0005-0000-0000-00009C030000}"/>
    <cellStyle name="_EasyBuy Portfolio 2 2" xfId="830" xr:uid="{00000000-0005-0000-0000-00006D030000}"/>
    <cellStyle name="_EasyBuy Portfolio 3" xfId="879" xr:uid="{00000000-0005-0000-0000-00009E030000}"/>
    <cellStyle name="_EasyBuy Portfolio_Budget Expense 2008 JMT - Revised Q3 (from JMT K.Ji)" xfId="419" xr:uid="{00000000-0005-0000-0000-0000D2010000}"/>
    <cellStyle name="_EasyBuy Portfolio_Budget Expense 2008 JMT - Revised Q3 (from JMT K.Ji) 2" xfId="119" xr:uid="{00000000-0005-0000-0000-00008F000000}"/>
    <cellStyle name="_EasyBuy Portfolio_Budget Expense 2008 JMT - Revised Q3 (from JMT K.Ji) 2 2" xfId="770" xr:uid="{00000000-0005-0000-0000-000031030000}"/>
    <cellStyle name="_EasyBuy Portfolio_Budget Expense 2008 JMT - Revised Q3 (from JMT K.Ji) 3" xfId="874" xr:uid="{00000000-0005-0000-0000-000099030000}"/>
    <cellStyle name="_EasyBuy Portfolio_Budget Expense 2008 JMT - Revised Q3 (from JMT K.Ji)_FS Richy Place Q3'13 (10.11.13)" xfId="881" xr:uid="{00000000-0005-0000-0000-0000A0030000}"/>
    <cellStyle name="_EasyBuy Portfolio_Budget Expense 2008 JMT - Revised Q3 (from JMT K.Ji)_FS Richy Place Q3'13 (10.11.13) 2" xfId="884" xr:uid="{00000000-0005-0000-0000-0000A3030000}"/>
    <cellStyle name="_EasyBuy Portfolio_Budget Expense 2008 JMT - Revised Q3 (from JMT K.Ji)_FS Richy Place Q3'13 (10.11.13) 2 2" xfId="438" xr:uid="{00000000-0005-0000-0000-0000E5010000}"/>
    <cellStyle name="_EasyBuy Portfolio_Budget Expense 2008 JMT - Revised Q3 (from JMT K.Ji)_FS Richy Place Q3'13 (10.11.13) 3" xfId="888" xr:uid="{00000000-0005-0000-0000-0000A7030000}"/>
    <cellStyle name="_EasyBuy Portfolio_Budget Expense 2008 JMT - Revised Q3 (from JMT K.Ji)_FS Richy Place YE'13 (26.02.14) CF" xfId="467" xr:uid="{00000000-0005-0000-0000-000002020000}"/>
    <cellStyle name="_EasyBuy Portfolio_Budget Expense 2008 JMT - Revised Q3 (from JMT K.Ji)_FS Richy Place YE'13 (26.02.14) CF 2" xfId="891" xr:uid="{00000000-0005-0000-0000-0000AA030000}"/>
    <cellStyle name="_EasyBuy Portfolio_Budget Expense 2008 JMT - Revised Q3 (from JMT K.Ji)_FS Richy Place YE'13 (26.02.14) CF 2 2" xfId="142" xr:uid="{00000000-0005-0000-0000-0000AE000000}"/>
    <cellStyle name="_EasyBuy Portfolio_Budget Expense 2008 JMT - Revised Q3 (from JMT K.Ji)_FS Richy Place YE'13 (26.02.14) CF 3" xfId="903" xr:uid="{00000000-0005-0000-0000-0000B6030000}"/>
    <cellStyle name="_EasyBuy Portfolio_Budget Expense 2008 JMT - Revised Q3 (from JMT K.Ji)_FS_Richy Place YE'12 Update (Revised 15.11.13)" xfId="905" xr:uid="{00000000-0005-0000-0000-0000B8030000}"/>
    <cellStyle name="_EasyBuy Portfolio_Budget Expense 2008 JMT - Revised Q3 (from JMT K.Ji)_FS_Richy Place YE'12 Update (Revised 15.11.13) 2" xfId="906" xr:uid="{00000000-0005-0000-0000-0000B9030000}"/>
    <cellStyle name="_EasyBuy Portfolio_Budget Expense 2008 JMT - Revised Q3 (from JMT K.Ji)_FS_Richy Place YE'12 Update (Revised 15.11.13) 2 2" xfId="908" xr:uid="{00000000-0005-0000-0000-0000BB030000}"/>
    <cellStyle name="_EasyBuy Portfolio_Budget Expense 2008 JMT - Revised Q3 (from JMT K.Ji)_FS_Richy Place YE'12 Update (Revised 15.11.13) 3" xfId="910" xr:uid="{00000000-0005-0000-0000-0000BD030000}"/>
    <cellStyle name="_EasyBuy Portfolio_FS Richy Place Q3'13 (10.11.13)" xfId="911" xr:uid="{00000000-0005-0000-0000-0000BE030000}"/>
    <cellStyle name="_EasyBuy Portfolio_FS Richy Place Q3'13 (10.11.13) 2" xfId="915" xr:uid="{00000000-0005-0000-0000-0000C2030000}"/>
    <cellStyle name="_EasyBuy Portfolio_FS Richy Place Q3'13 (10.11.13) 2 2" xfId="233" xr:uid="{00000000-0005-0000-0000-000018010000}"/>
    <cellStyle name="_EasyBuy Portfolio_FS Richy Place Q3'13 (10.11.13) 3" xfId="361" xr:uid="{00000000-0005-0000-0000-000098010000}"/>
    <cellStyle name="_EasyBuy Portfolio_FS Richy Place YE'13 (26.02.14) CF" xfId="917" xr:uid="{00000000-0005-0000-0000-0000C4030000}"/>
    <cellStyle name="_EasyBuy Portfolio_FS Richy Place YE'13 (26.02.14) CF 2" xfId="918" xr:uid="{00000000-0005-0000-0000-0000C5030000}"/>
    <cellStyle name="_EasyBuy Portfolio_FS Richy Place YE'13 (26.02.14) CF 2 2" xfId="923" xr:uid="{00000000-0005-0000-0000-0000CA030000}"/>
    <cellStyle name="_EasyBuy Portfolio_FS Richy Place YE'13 (26.02.14) CF 3" xfId="926" xr:uid="{00000000-0005-0000-0000-0000CD030000}"/>
    <cellStyle name="_EasyBuy Portfolio_FS_Richy Place YE'12 Update (Revised 15.11.13)" xfId="932" xr:uid="{00000000-0005-0000-0000-0000D3030000}"/>
    <cellStyle name="_EasyBuy Portfolio_FS_Richy Place YE'12 Update (Revised 15.11.13) 2" xfId="57" xr:uid="{00000000-0005-0000-0000-000046000000}"/>
    <cellStyle name="_EasyBuy Portfolio_FS_Richy Place YE'12 Update (Revised 15.11.13) 2 2" xfId="850" xr:uid="{00000000-0005-0000-0000-000081030000}"/>
    <cellStyle name="_EasyBuy Portfolio_FS_Richy Place YE'12 Update (Revised 15.11.13) 3" xfId="48" xr:uid="{00000000-0005-0000-0000-00003B000000}"/>
    <cellStyle name="_EasyBuy Portfolio_Portfolio 2008(original)" xfId="934" xr:uid="{00000000-0005-0000-0000-0000D5030000}"/>
    <cellStyle name="_EasyBuy Portfolio_Portfolio 2008(original) 2" xfId="566" xr:uid="{00000000-0005-0000-0000-000065020000}"/>
    <cellStyle name="_EasyBuy Portfolio_Portfolio 2008(original) 2 2" xfId="947" xr:uid="{00000000-0005-0000-0000-0000E2030000}"/>
    <cellStyle name="_EasyBuy Portfolio_Portfolio 2008(original) 3" xfId="18" xr:uid="{00000000-0005-0000-0000-000015000000}"/>
    <cellStyle name="_EasyBuy Portfolio_Portfolio 2008(original)_FS Richy Place Q3'13 (10.11.13)" xfId="20" xr:uid="{00000000-0005-0000-0000-000017000000}"/>
    <cellStyle name="_EasyBuy Portfolio_Portfolio 2008(original)_FS Richy Place Q3'13 (10.11.13) 2" xfId="950" xr:uid="{00000000-0005-0000-0000-0000E5030000}"/>
    <cellStyle name="_EasyBuy Portfolio_Portfolio 2008(original)_FS Richy Place Q3'13 (10.11.13) 2 2" xfId="465" xr:uid="{00000000-0005-0000-0000-000000020000}"/>
    <cellStyle name="_EasyBuy Portfolio_Portfolio 2008(original)_FS Richy Place Q3'13 (10.11.13) 3" xfId="828" xr:uid="{00000000-0005-0000-0000-00006B030000}"/>
    <cellStyle name="_EasyBuy Portfolio_Portfolio 2008(original)_FS Richy Place YE'13 (26.02.14) CF" xfId="283" xr:uid="{00000000-0005-0000-0000-00004A010000}"/>
    <cellStyle name="_EasyBuy Portfolio_Portfolio 2008(original)_FS Richy Place YE'13 (26.02.14) CF 2" xfId="213" xr:uid="{00000000-0005-0000-0000-000003010000}"/>
    <cellStyle name="_EasyBuy Portfolio_Portfolio 2008(original)_FS Richy Place YE'13 (26.02.14) CF 2 2" xfId="897" xr:uid="{00000000-0005-0000-0000-0000B0030000}"/>
    <cellStyle name="_EasyBuy Portfolio_Portfolio 2008(original)_FS Richy Place YE'13 (26.02.14) CF 3" xfId="394" xr:uid="{00000000-0005-0000-0000-0000B9010000}"/>
    <cellStyle name="_EasyBuy Portfolio_Portfolio 2008(original)_FS_Richy Place YE'12 Update (Revised 15.11.13)" xfId="218" xr:uid="{00000000-0005-0000-0000-000009010000}"/>
    <cellStyle name="_EasyBuy Portfolio_Portfolio 2008(original)_FS_Richy Place YE'12 Update (Revised 15.11.13) 2" xfId="207" xr:uid="{00000000-0005-0000-0000-0000FA000000}"/>
    <cellStyle name="_EasyBuy Portfolio_Portfolio 2008(original)_FS_Richy Place YE'12 Update (Revised 15.11.13) 2 2" xfId="952" xr:uid="{00000000-0005-0000-0000-0000E7030000}"/>
    <cellStyle name="_EasyBuy Portfolio_Portfolio 2008(original)_FS_Richy Place YE'12 Update (Revised 15.11.13) 3" xfId="211" xr:uid="{00000000-0005-0000-0000-000001010000}"/>
    <cellStyle name="_EasyBuy Portfolio_Portfolio 2009(original 1)" xfId="511" xr:uid="{00000000-0005-0000-0000-00002E020000}"/>
    <cellStyle name="_EasyBuy Portfolio_Portfolio 2009(original 1) 2" xfId="522" xr:uid="{00000000-0005-0000-0000-000039020000}"/>
    <cellStyle name="_EasyBuy Portfolio_Portfolio 2009(original 1) 2 2" xfId="276" xr:uid="{00000000-0005-0000-0000-000043010000}"/>
    <cellStyle name="_EasyBuy Portfolio_Portfolio 2009(original 1) 3" xfId="309" xr:uid="{00000000-0005-0000-0000-000064010000}"/>
    <cellStyle name="_EasyBuy Portfolio_Portfolio 2009(original 1)_FS Richy Place Q3'13 (10.11.13)" xfId="504" xr:uid="{00000000-0005-0000-0000-000027020000}"/>
    <cellStyle name="_EasyBuy Portfolio_Portfolio 2009(original 1)_FS Richy Place Q3'13 (10.11.13) 2" xfId="134" xr:uid="{00000000-0005-0000-0000-0000A3000000}"/>
    <cellStyle name="_EasyBuy Portfolio_Portfolio 2009(original 1)_FS Richy Place Q3'13 (10.11.13) 2 2" xfId="953" xr:uid="{00000000-0005-0000-0000-0000E8030000}"/>
    <cellStyle name="_EasyBuy Portfolio_Portfolio 2009(original 1)_FS Richy Place Q3'13 (10.11.13) 3" xfId="151" xr:uid="{00000000-0005-0000-0000-0000B7000000}"/>
    <cellStyle name="_EasyBuy Portfolio_Portfolio 2009(original 1)_FS Richy Place YE'13 (26.02.14) CF" xfId="954" xr:uid="{00000000-0005-0000-0000-0000E9030000}"/>
    <cellStyle name="_EasyBuy Portfolio_Portfolio 2009(original 1)_FS Richy Place YE'13 (26.02.14) CF 2" xfId="955" xr:uid="{00000000-0005-0000-0000-0000EA030000}"/>
    <cellStyle name="_EasyBuy Portfolio_Portfolio 2009(original 1)_FS Richy Place YE'13 (26.02.14) CF 2 2" xfId="956" xr:uid="{00000000-0005-0000-0000-0000EB030000}"/>
    <cellStyle name="_EasyBuy Portfolio_Portfolio 2009(original 1)_FS Richy Place YE'13 (26.02.14) CF 3" xfId="960" xr:uid="{00000000-0005-0000-0000-0000EF030000}"/>
    <cellStyle name="_EasyBuy Portfolio_Portfolio 2009(original 1)_FS_Richy Place YE'12 Update (Revised 15.11.13)" xfId="664" xr:uid="{00000000-0005-0000-0000-0000C7020000}"/>
    <cellStyle name="_EasyBuy Portfolio_Portfolio 2009(original 1)_FS_Richy Place YE'12 Update (Revised 15.11.13) 2" xfId="961" xr:uid="{00000000-0005-0000-0000-0000F0030000}"/>
    <cellStyle name="_EasyBuy Portfolio_Portfolio 2009(original 1)_FS_Richy Place YE'12 Update (Revised 15.11.13) 2 2" xfId="964" xr:uid="{00000000-0005-0000-0000-0000F3030000}"/>
    <cellStyle name="_EasyBuy Portfolio_Portfolio 2009(original 1)_FS_Richy Place YE'12 Update (Revised 15.11.13) 3" xfId="969" xr:uid="{00000000-0005-0000-0000-0000F8030000}"/>
    <cellStyle name="_EasyBuy Portfolio_งบปี 55 เทียบ ปี 56 ไตรมาส 3" xfId="190" xr:uid="{00000000-0005-0000-0000-0000E6000000}"/>
    <cellStyle name="_EasyBuy Portfolio_งบปี 55 เทียบ ปี 56 ไตรมาส 3 2" xfId="972" xr:uid="{00000000-0005-0000-0000-0000FB030000}"/>
    <cellStyle name="_EasyBuy Portfolio_งบปี 55 เทียบ ปี 56 ไตรมาส 3 2 2" xfId="973" xr:uid="{00000000-0005-0000-0000-0000FC030000}"/>
    <cellStyle name="_EasyBuy Portfolio_งบปี 55 เทียบ ปี 56 ไตรมาส 3 3" xfId="710" xr:uid="{00000000-0005-0000-0000-0000F5020000}"/>
    <cellStyle name="_FCR ( Report ) Nov 2007" xfId="723" xr:uid="{00000000-0005-0000-0000-000002030000}"/>
    <cellStyle name="_FCR ( Report ) Nov 2007 2" xfId="637" xr:uid="{00000000-0005-0000-0000-0000AC020000}"/>
    <cellStyle name="_FCR ( Report ) Nov 2007_19112007" xfId="721" xr:uid="{00000000-0005-0000-0000-000000030000}"/>
    <cellStyle name="_FCR ( Report ) Nov 2007_19112007 2" xfId="633" xr:uid="{00000000-0005-0000-0000-0000A8020000}"/>
    <cellStyle name="_FCR ( Report ) Nov 2007_19112007_Budget Expense 2008 JMT - Revised Q3 (from JMT K.Ji)" xfId="176" xr:uid="{00000000-0005-0000-0000-0000D6000000}"/>
    <cellStyle name="_FCR ( Report ) Nov 2007_19112007_FS Richy Place Q3'13 (10.11.13)" xfId="609" xr:uid="{00000000-0005-0000-0000-000090020000}"/>
    <cellStyle name="_FCR ( Report ) Nov 2007_19112007_FS Richy Place Q3'13 (10.11.13) 2" xfId="800" xr:uid="{00000000-0005-0000-0000-00004F030000}"/>
    <cellStyle name="_FCR ( Report ) Nov 2007_19112007_FS Richy Place Q3'13 (10.11.13)_FS Richy Place YE'13 (26.02.14) CF" xfId="946" xr:uid="{00000000-0005-0000-0000-0000E1030000}"/>
    <cellStyle name="_FCR ( Report ) Nov 2007_19112007_FS Richy Place Q3'13 (10.11.13)_FS Richy Place YE'13 (26.02.14) CF 2" xfId="980" xr:uid="{00000000-0005-0000-0000-000003040000}"/>
    <cellStyle name="_FCR ( Report ) Nov 2007_19112007_FS Richy Place YE'13 (26.02.14) CF" xfId="988" xr:uid="{00000000-0005-0000-0000-00000B040000}"/>
    <cellStyle name="_FCR ( Report ) Nov 2007_19112007_FS_Richy Place YE'12 Update (Revised 15.11.13)" xfId="370" xr:uid="{00000000-0005-0000-0000-0000A1010000}"/>
    <cellStyle name="_FCR ( Report ) Nov 2007_19112007_FS_Richy Place YE'12 Update (Revised 15.11.13) 2" xfId="374" xr:uid="{00000000-0005-0000-0000-0000A5010000}"/>
    <cellStyle name="_FCR ( Report ) Nov 2007_19112007_FS_Richy Place YE'12 Update (Revised 15.11.13)_FS Richy Place YE'13 (26.02.14) CF" xfId="357" xr:uid="{00000000-0005-0000-0000-000094010000}"/>
    <cellStyle name="_FCR ( Report ) Nov 2007_19112007_FS_Richy Place YE'12 Update (Revised 15.11.13)_FS Richy Place YE'13 (26.02.14) CF 2" xfId="83" xr:uid="{00000000-0005-0000-0000-000065000000}"/>
    <cellStyle name="_FCR ( Report ) Nov 2007_19112007_Portfolio 2008 for auditor" xfId="172" xr:uid="{00000000-0005-0000-0000-0000D1000000}"/>
    <cellStyle name="_FCR ( Report ) Nov 2007_19112007_Portfolio 2008 for auditor 2" xfId="80" xr:uid="{00000000-0005-0000-0000-000061000000}"/>
    <cellStyle name="_FCR ( Report ) Nov 2007_19112007_Portfolio 2008 for auditor_FS Richy Place Q3'13 (10.11.13)" xfId="500" xr:uid="{00000000-0005-0000-0000-000023020000}"/>
    <cellStyle name="_FCR ( Report ) Nov 2007_19112007_Portfolio 2008 for auditor_FS Richy Place Q3'13 (10.11.13) 2" xfId="786" xr:uid="{00000000-0005-0000-0000-000041030000}"/>
    <cellStyle name="_FCR ( Report ) Nov 2007_19112007_Portfolio 2008 for auditor_FS Richy Place YE'13 (26.02.14) CF" xfId="409" xr:uid="{00000000-0005-0000-0000-0000C8010000}"/>
    <cellStyle name="_FCR ( Report ) Nov 2007_19112007_Portfolio 2008 for auditor_FS_Richy Place YE'12 Update (Revised 15.11.13)" xfId="991" xr:uid="{00000000-0005-0000-0000-00000E040000}"/>
    <cellStyle name="_FCR ( Report ) Nov 2007_19112007_Portfolio 2008 for auditor_FS_Richy Place YE'12 Update (Revised 15.11.13) 2" xfId="194" xr:uid="{00000000-0005-0000-0000-0000EB000000}"/>
    <cellStyle name="_FCR ( Report ) Nov 2007_19112007_Portfolio 2008 for auditor_งบปี 55 เทียบ ปี 56 ไตรมาส 3" xfId="789" xr:uid="{00000000-0005-0000-0000-000044030000}"/>
    <cellStyle name="_FCR ( Report ) Nov 2007_19112007_Portfolio 2009(original 1)" xfId="183" xr:uid="{00000000-0005-0000-0000-0000DE000000}"/>
    <cellStyle name="_FCR ( Report ) Nov 2007_19112007_งบปี 55 เทียบ ปี 56 ไตรมาส 3" xfId="99" xr:uid="{00000000-0005-0000-0000-000077000000}"/>
    <cellStyle name="_FCR ( Report ) Nov 2007_Budget Expense 2008 JMT - Revised Q3 (from JMT K.Ji)" xfId="173" xr:uid="{00000000-0005-0000-0000-0000D2000000}"/>
    <cellStyle name="_FCR ( Report ) Nov 2007_FS Richy Place Q3'13 (10.11.13)" xfId="602" xr:uid="{00000000-0005-0000-0000-000089020000}"/>
    <cellStyle name="_FCR ( Report ) Nov 2007_FS Richy Place Q3'13 (10.11.13) 2" xfId="795" xr:uid="{00000000-0005-0000-0000-00004A030000}"/>
    <cellStyle name="_FCR ( Report ) Nov 2007_FS Richy Place Q3'13 (10.11.13)_FS Richy Place YE'13 (26.02.14) CF" xfId="941" xr:uid="{00000000-0005-0000-0000-0000DC030000}"/>
    <cellStyle name="_FCR ( Report ) Nov 2007_FS Richy Place Q3'13 (10.11.13)_FS Richy Place YE'13 (26.02.14) CF 2" xfId="978" xr:uid="{00000000-0005-0000-0000-000001040000}"/>
    <cellStyle name="_FCR ( Report ) Nov 2007_FS Richy Place YE'13 (26.02.14) CF" xfId="987" xr:uid="{00000000-0005-0000-0000-00000A040000}"/>
    <cellStyle name="_FCR ( Report ) Nov 2007_FS_Richy Place YE'12 Update (Revised 15.11.13)" xfId="367" xr:uid="{00000000-0005-0000-0000-00009E010000}"/>
    <cellStyle name="_FCR ( Report ) Nov 2007_FS_Richy Place YE'12 Update (Revised 15.11.13) 2" xfId="371" xr:uid="{00000000-0005-0000-0000-0000A2010000}"/>
    <cellStyle name="_FCR ( Report ) Nov 2007_FS_Richy Place YE'12 Update (Revised 15.11.13)_FS Richy Place YE'13 (26.02.14) CF" xfId="352" xr:uid="{00000000-0005-0000-0000-00008F010000}"/>
    <cellStyle name="_FCR ( Report ) Nov 2007_FS_Richy Place YE'12 Update (Revised 15.11.13)_FS Richy Place YE'13 (26.02.14) CF 2" xfId="89" xr:uid="{00000000-0005-0000-0000-00006C000000}"/>
    <cellStyle name="_FCR ( Report ) Nov 2007_Portfolio 2008 for auditor" xfId="170" xr:uid="{00000000-0005-0000-0000-0000CF000000}"/>
    <cellStyle name="_FCR ( Report ) Nov 2007_Portfolio 2008 for auditor 2" xfId="76" xr:uid="{00000000-0005-0000-0000-00005D000000}"/>
    <cellStyle name="_FCR ( Report ) Nov 2007_Portfolio 2008 for auditor_FS Richy Place Q3'13 (10.11.13)" xfId="499" xr:uid="{00000000-0005-0000-0000-000022020000}"/>
    <cellStyle name="_FCR ( Report ) Nov 2007_Portfolio 2008 for auditor_FS Richy Place Q3'13 (10.11.13) 2" xfId="788" xr:uid="{00000000-0005-0000-0000-000043030000}"/>
    <cellStyle name="_FCR ( Report ) Nov 2007_Portfolio 2008 for auditor_FS Richy Place YE'13 (26.02.14) CF" xfId="403" xr:uid="{00000000-0005-0000-0000-0000C2010000}"/>
    <cellStyle name="_FCR ( Report ) Nov 2007_Portfolio 2008 for auditor_FS_Richy Place YE'12 Update (Revised 15.11.13)" xfId="989" xr:uid="{00000000-0005-0000-0000-00000C040000}"/>
    <cellStyle name="_FCR ( Report ) Nov 2007_Portfolio 2008 for auditor_FS_Richy Place YE'12 Update (Revised 15.11.13) 2" xfId="191" xr:uid="{00000000-0005-0000-0000-0000E7000000}"/>
    <cellStyle name="_FCR ( Report ) Nov 2007_Portfolio 2008 for auditor_งบปี 55 เทียบ ปี 56 ไตรมาส 3" xfId="785" xr:uid="{00000000-0005-0000-0000-000040030000}"/>
    <cellStyle name="_FCR ( Report ) Nov 2007_Portfolio 2009(original 1)" xfId="182" xr:uid="{00000000-0005-0000-0000-0000DD000000}"/>
    <cellStyle name="_FCR ( Report ) Nov 2007_งบปี 55 เทียบ ปี 56 ไตรมาส 3" xfId="94" xr:uid="{00000000-0005-0000-0000-000072000000}"/>
    <cellStyle name="_FS Akkhie Q213 (03.08.13)" xfId="87" xr:uid="{00000000-0005-0000-0000-000069000000}"/>
    <cellStyle name="_FS Akkhie Q213 (03.08.13)_FS Richy Place Q3'13 (10.11.13)" xfId="649" xr:uid="{00000000-0005-0000-0000-0000B8020000}"/>
    <cellStyle name="_FS Akkhie Q213 (03.08.13)_FS Richy Place Q3'13 (10.11.13)_FS Richy Place YE'13 (26.02.14) CF" xfId="4" xr:uid="{00000000-0005-0000-0000-000004000000}"/>
    <cellStyle name="_FS HuaHin Asset 12 AmP revised" xfId="992" xr:uid="{00000000-0005-0000-0000-00000F040000}"/>
    <cellStyle name="_FS HuaHin Asset 12 AmP revised 2" xfId="967" xr:uid="{00000000-0005-0000-0000-0000F6030000}"/>
    <cellStyle name="_FS HuaHin Asset 12 AmP revised_FS Richy Place Q3'13 (10.11.13)" xfId="958" xr:uid="{00000000-0005-0000-0000-0000ED030000}"/>
    <cellStyle name="_FS HuaHin Asset 12 AmP revised_FS Richy Place YE'13 (26.02.14) CF" xfId="993" xr:uid="{00000000-0005-0000-0000-000010040000}"/>
    <cellStyle name="_FS_Sahathai_Q1'11" xfId="914" xr:uid="{00000000-0005-0000-0000-0000C1030000}"/>
    <cellStyle name="_FS_Sahathai_Q1'11 2" xfId="231" xr:uid="{00000000-0005-0000-0000-000016010000}"/>
    <cellStyle name="_FS_Sahathai_Q1'11 2 2" xfId="95" xr:uid="{00000000-0005-0000-0000-000073000000}"/>
    <cellStyle name="_FS_Sahathai_Q1'11 3" xfId="997" xr:uid="{00000000-0005-0000-0000-000014040000}"/>
    <cellStyle name="_FS_Sahathai_Q1'11_FS Richy Place Q3'13 (10.11.13)" xfId="998" xr:uid="{00000000-0005-0000-0000-000015040000}"/>
    <cellStyle name="_FS_Sahathai_Q1'11_FS Richy Place Q3'13 (10.11.13) 2" xfId="1000" xr:uid="{00000000-0005-0000-0000-000017040000}"/>
    <cellStyle name="_FS_Sahathai_Q1'11_FS Richy Place Q3'13 (10.11.13) 2 2" xfId="440" xr:uid="{00000000-0005-0000-0000-0000E7010000}"/>
    <cellStyle name="_FS_Sahathai_Q1'11_FS Richy Place Q3'13 (10.11.13) 3" xfId="1002" xr:uid="{00000000-0005-0000-0000-000019040000}"/>
    <cellStyle name="_FS_Sahathai_Q1'11_FS Richy Place YE'13 (26.02.14) CF" xfId="1003" xr:uid="{00000000-0005-0000-0000-00001A040000}"/>
    <cellStyle name="_FS_Sahathai_Q1'11_FS Richy Place YE'13 (26.02.14) CF 2" xfId="574" xr:uid="{00000000-0005-0000-0000-00006D020000}"/>
    <cellStyle name="_FS_Sahathai_Q1'11_FS Richy Place YE'13 (26.02.14) CF 2 2" xfId="642" xr:uid="{00000000-0005-0000-0000-0000B1020000}"/>
    <cellStyle name="_FS_Sahathai_Q1'11_FS Richy Place YE'13 (26.02.14) CF 3" xfId="578" xr:uid="{00000000-0005-0000-0000-000071020000}"/>
    <cellStyle name="_FS_Sahathai_Q1'11_FS_Richy Place YE'12 Update (Revised 15.11.13)" xfId="878" xr:uid="{00000000-0005-0000-0000-00009D030000}"/>
    <cellStyle name="_FS_Sahathai_Q1'11_FS_Richy Place YE'12 Update (Revised 15.11.13) 2" xfId="832" xr:uid="{00000000-0005-0000-0000-00006F030000}"/>
    <cellStyle name="_FS_Sahathai_Q1'11_FS_Richy Place YE'12 Update (Revised 15.11.13) 2 2" xfId="114" xr:uid="{00000000-0005-0000-0000-000089000000}"/>
    <cellStyle name="_FS_Sahathai_Q1'11_FS_Richy Place YE'12 Update (Revised 15.11.13) 3" xfId="1004" xr:uid="{00000000-0005-0000-0000-00001B040000}"/>
    <cellStyle name="_HP" xfId="442" xr:uid="{00000000-0005-0000-0000-0000E9010000}"/>
    <cellStyle name="_HP 2" xfId="450" xr:uid="{00000000-0005-0000-0000-0000F1010000}"/>
    <cellStyle name="_HP_FS AKP YE'13" xfId="1005" xr:uid="{00000000-0005-0000-0000-00001C040000}"/>
    <cellStyle name="_HP_FS AKP YE'13 2" xfId="1006" xr:uid="{00000000-0005-0000-0000-00001D040000}"/>
    <cellStyle name="_Port Size update (1)" xfId="1008" xr:uid="{00000000-0005-0000-0000-00001F040000}"/>
    <cellStyle name="_Port Size update (1)_FS Richy Place Q3'13 (10.11.13)" xfId="1016" xr:uid="{00000000-0005-0000-0000-000027040000}"/>
    <cellStyle name="_Port Size update (1)_FS Richy Place Q3'13 (10.11.13) 2" xfId="1020" xr:uid="{00000000-0005-0000-0000-00002B040000}"/>
    <cellStyle name="_Port Size update (1)_FS_Richy Place YE'12 Update (Revised 15.11.13)" xfId="1021" xr:uid="{00000000-0005-0000-0000-00002C040000}"/>
    <cellStyle name="_Port Size update (1)_FS_Richy Place YE'12 Update (Revised 15.11.13) 2" xfId="1024" xr:uid="{00000000-0005-0000-0000-00002F040000}"/>
    <cellStyle name="_Port Size update (1)_Portfolio 2009(original 1)" xfId="1025" xr:uid="{00000000-0005-0000-0000-000030040000}"/>
    <cellStyle name="_Port Size update (1)_Portfolio 2009(original 1) 2" xfId="1032" xr:uid="{00000000-0005-0000-0000-000037040000}"/>
    <cellStyle name="_Port Size update (1)_Portfolio 2009(original 1)_FS Richy Place Q3'13 (10.11.13)" xfId="1033" xr:uid="{00000000-0005-0000-0000-000038040000}"/>
    <cellStyle name="_Port Size update (1)_Portfolio 2009(original 1)_FS Richy Place YE'13 (26.02.14) CF" xfId="1035" xr:uid="{00000000-0005-0000-0000-00003A040000}"/>
    <cellStyle name="_Port Size update (1)_Portfolio 2009(original 1)_FS_Richy Place YE'12 Update (Revised 15.11.13)" xfId="1036" xr:uid="{00000000-0005-0000-0000-00003B040000}"/>
    <cellStyle name="_Port Size update (1)_งบปี 55 เทียบ ปี 56 ไตรมาส 3" xfId="1038" xr:uid="{00000000-0005-0000-0000-00003D040000}"/>
    <cellStyle name="_Portfolio 2008 by ERM" xfId="1040" xr:uid="{00000000-0005-0000-0000-00003F040000}"/>
    <cellStyle name="_Portfolio 2008 by ERM 2" xfId="1046" xr:uid="{00000000-0005-0000-0000-000045040000}"/>
    <cellStyle name="_Portfolio 2008 by ERM_FS Richy Place Q3'13 (10.11.13)" xfId="1047" xr:uid="{00000000-0005-0000-0000-000046040000}"/>
    <cellStyle name="_Portfolio 2008 by ERM_FS Richy Place Q3'13 (10.11.13) 2" xfId="1050" xr:uid="{00000000-0005-0000-0000-000049040000}"/>
    <cellStyle name="_Portfolio 2008 by ERM_FS Richy Place Q3'13 (10.11.13)_FS Richy Place YE'13 (26.02.14) CF" xfId="129" xr:uid="{00000000-0005-0000-0000-00009A000000}"/>
    <cellStyle name="_Portfolio 2008 by ERM_FS Richy Place Q3'13 (10.11.13)_FS Richy Place YE'13 (26.02.14) CF 2" xfId="1051" xr:uid="{00000000-0005-0000-0000-00004A040000}"/>
    <cellStyle name="_Portfolio 2008 by ERM_FS Richy Place YE'13 (26.02.14) CF" xfId="1052" xr:uid="{00000000-0005-0000-0000-00004B040000}"/>
    <cellStyle name="_Portfolio 2008 by ERM_FS_Richy Place YE'12 Update (Revised 15.11.13)" xfId="711" xr:uid="{00000000-0005-0000-0000-0000F6020000}"/>
    <cellStyle name="_Portfolio 2008 by ERM_FS_Richy Place YE'12 Update (Revised 15.11.13) 2" xfId="1054" xr:uid="{00000000-0005-0000-0000-00004D040000}"/>
    <cellStyle name="_Portfolio 2008 by ERM_FS_Richy Place YE'12 Update (Revised 15.11.13)_FS Richy Place YE'13 (26.02.14) CF" xfId="322" xr:uid="{00000000-0005-0000-0000-000071010000}"/>
    <cellStyle name="_Portfolio 2008 by ERM_FS_Richy Place YE'12 Update (Revised 15.11.13)_FS Richy Place YE'13 (26.02.14) CF 2" xfId="325" xr:uid="{00000000-0005-0000-0000-000074010000}"/>
    <cellStyle name="_Portfolio 2008 by ERM_งบปี 55 เทียบ ปี 56 ไตรมาส 3" xfId="149" xr:uid="{00000000-0005-0000-0000-0000B5000000}"/>
    <cellStyle name="_Portfolio JMT update 21 Apr 08 original_auditor" xfId="1055" xr:uid="{00000000-0005-0000-0000-00004E040000}"/>
    <cellStyle name="_Portfolio JMT update 21 Apr 08 original_auditor 2" xfId="1056" xr:uid="{00000000-0005-0000-0000-00004F040000}"/>
    <cellStyle name="_Portfolio JMT update 21 Apr 08 original_auditor by erm" xfId="1059" xr:uid="{00000000-0005-0000-0000-000052040000}"/>
    <cellStyle name="_Portfolio JMT update 21 Apr 08 original_auditor by erm 2" xfId="1060" xr:uid="{00000000-0005-0000-0000-000053040000}"/>
    <cellStyle name="_Portfolio JMT update 21 Apr 08 original_auditor by erm_FS Richy Place Q3'13 (10.11.13)" xfId="889" xr:uid="{00000000-0005-0000-0000-0000A8030000}"/>
    <cellStyle name="_Portfolio JMT update 21 Apr 08 original_auditor by erm_FS Richy Place Q3'13 (10.11.13) 2" xfId="163" xr:uid="{00000000-0005-0000-0000-0000C7000000}"/>
    <cellStyle name="_Portfolio JMT update 21 Apr 08 original_auditor by erm_FS Richy Place Q3'13 (10.11.13)_FS Richy Place YE'13 (26.02.14) CF" xfId="1061" xr:uid="{00000000-0005-0000-0000-000054040000}"/>
    <cellStyle name="_Portfolio JMT update 21 Apr 08 original_auditor by erm_FS Richy Place Q3'13 (10.11.13)_FS Richy Place YE'13 (26.02.14) CF 2" xfId="1062" xr:uid="{00000000-0005-0000-0000-000055040000}"/>
    <cellStyle name="_Portfolio JMT update 21 Apr 08 original_auditor by erm_FS Richy Place YE'13 (26.02.14) CF" xfId="755" xr:uid="{00000000-0005-0000-0000-000022030000}"/>
    <cellStyle name="_Portfolio JMT update 21 Apr 08 original_auditor by erm_FS_Richy Place YE'12 Update (Revised 15.11.13)" xfId="1063" xr:uid="{00000000-0005-0000-0000-000056040000}"/>
    <cellStyle name="_Portfolio JMT update 21 Apr 08 original_auditor by erm_FS_Richy Place YE'12 Update (Revised 15.11.13) 2" xfId="1066" xr:uid="{00000000-0005-0000-0000-000059040000}"/>
    <cellStyle name="_Portfolio JMT update 21 Apr 08 original_auditor by erm_FS_Richy Place YE'12 Update (Revised 15.11.13)_FS Richy Place YE'13 (26.02.14) CF" xfId="1070" xr:uid="{00000000-0005-0000-0000-00005D040000}"/>
    <cellStyle name="_Portfolio JMT update 21 Apr 08 original_auditor by erm_FS_Richy Place YE'12 Update (Revised 15.11.13)_FS Richy Place YE'13 (26.02.14) CF 2" xfId="736" xr:uid="{00000000-0005-0000-0000-00000F030000}"/>
    <cellStyle name="_Portfolio JMT update 21 Apr 08 original_auditor by erm_งบปี 55 เทียบ ปี 56 ไตรมาส 3" xfId="1073" xr:uid="{00000000-0005-0000-0000-000060040000}"/>
    <cellStyle name="_Portfolio JMT update 21 Apr 08 original_auditor_FS Richy Place Q3'13 (10.11.13)" xfId="1074" xr:uid="{00000000-0005-0000-0000-000061040000}"/>
    <cellStyle name="_Portfolio JMT update 21 Apr 08 original_auditor_FS Richy Place Q3'13 (10.11.13) 2" xfId="1078" xr:uid="{00000000-0005-0000-0000-000065040000}"/>
    <cellStyle name="_Portfolio JMT update 21 Apr 08 original_auditor_FS Richy Place Q3'13 (10.11.13)_FS Richy Place YE'13 (26.02.14) CF" xfId="608" xr:uid="{00000000-0005-0000-0000-00008F020000}"/>
    <cellStyle name="_Portfolio JMT update 21 Apr 08 original_auditor_FS Richy Place Q3'13 (10.11.13)_FS Richy Place YE'13 (26.02.14) CF 2" xfId="799" xr:uid="{00000000-0005-0000-0000-00004E030000}"/>
    <cellStyle name="_Portfolio JMT update 21 Apr 08 original_auditor_FS Richy Place YE'13 (26.02.14) CF" xfId="1083" xr:uid="{00000000-0005-0000-0000-00006A040000}"/>
    <cellStyle name="_Portfolio JMT update 21 Apr 08 original_auditor_FS_Richy Place YE'12 Update (Revised 15.11.13)" xfId="1084" xr:uid="{00000000-0005-0000-0000-00006B040000}"/>
    <cellStyle name="_Portfolio JMT update 21 Apr 08 original_auditor_FS_Richy Place YE'12 Update (Revised 15.11.13) 2" xfId="1087" xr:uid="{00000000-0005-0000-0000-00006E040000}"/>
    <cellStyle name="_Portfolio JMT update 21 Apr 08 original_auditor_FS_Richy Place YE'12 Update (Revised 15.11.13)_FS Richy Place YE'13 (26.02.14) CF" xfId="1089" xr:uid="{00000000-0005-0000-0000-000070040000}"/>
    <cellStyle name="_Portfolio JMT update 21 Apr 08 original_auditor_FS_Richy Place YE'12 Update (Revised 15.11.13)_FS Richy Place YE'13 (26.02.14) CF 2" xfId="968" xr:uid="{00000000-0005-0000-0000-0000F7030000}"/>
    <cellStyle name="_Portfolio JMT update 21 Apr 08 original_auditor_งบปี 55 เทียบ ปี 56 ไตรมาส 3" xfId="1090" xr:uid="{00000000-0005-0000-0000-000071040000}"/>
    <cellStyle name="_Present 040208" xfId="185" xr:uid="{00000000-0005-0000-0000-0000E0000000}"/>
    <cellStyle name="_Present 040208 2" xfId="1091" xr:uid="{00000000-0005-0000-0000-000072040000}"/>
    <cellStyle name="_Present 040208_Budget Expense 2008 JMT - Revised Q3 (from JMT K.Ji)" xfId="1092" xr:uid="{00000000-0005-0000-0000-000073040000}"/>
    <cellStyle name="_Present 040208_FS Richy Place Q3'13 (10.11.13)" xfId="1095" xr:uid="{00000000-0005-0000-0000-000076040000}"/>
    <cellStyle name="_Present 040208_FS Richy Place Q3'13 (10.11.13) 2" xfId="72" xr:uid="{00000000-0005-0000-0000-000057000000}"/>
    <cellStyle name="_Present 040208_FS Richy Place Q3'13 (10.11.13)_FS Richy Place YE'13 (26.02.14) CF" xfId="1096" xr:uid="{00000000-0005-0000-0000-000077040000}"/>
    <cellStyle name="_Present 040208_FS Richy Place Q3'13 (10.11.13)_FS Richy Place YE'13 (26.02.14) CF 2" xfId="1099" xr:uid="{00000000-0005-0000-0000-00007A040000}"/>
    <cellStyle name="_Present 040208_FS Richy Place YE'13 (26.02.14) CF" xfId="1103" xr:uid="{00000000-0005-0000-0000-00007E040000}"/>
    <cellStyle name="_Present 040208_FS_Richy Place YE'12 Update (Revised 15.11.13)" xfId="1104" xr:uid="{00000000-0005-0000-0000-00007F040000}"/>
    <cellStyle name="_Present 040208_FS_Richy Place YE'12 Update (Revised 15.11.13) 2" xfId="1105" xr:uid="{00000000-0005-0000-0000-000080040000}"/>
    <cellStyle name="_Present 040208_FS_Richy Place YE'12 Update (Revised 15.11.13)_FS Richy Place YE'13 (26.02.14) CF" xfId="1106" xr:uid="{00000000-0005-0000-0000-000081040000}"/>
    <cellStyle name="_Present 040208_FS_Richy Place YE'12 Update (Revised 15.11.13)_FS Richy Place YE'13 (26.02.14) CF 2" xfId="887" xr:uid="{00000000-0005-0000-0000-0000A6030000}"/>
    <cellStyle name="_Present 040208_Portfolio 2008 for auditor" xfId="851" xr:uid="{00000000-0005-0000-0000-000082030000}"/>
    <cellStyle name="_Present 040208_Portfolio 2008 for auditor 2" xfId="855" xr:uid="{00000000-0005-0000-0000-000086030000}"/>
    <cellStyle name="_Present 040208_Portfolio 2008 for auditor_FS Richy Place Q3'13 (10.11.13)" xfId="515" xr:uid="{00000000-0005-0000-0000-000032020000}"/>
    <cellStyle name="_Present 040208_Portfolio 2008 for auditor_FS Richy Place Q3'13 (10.11.13) 2" xfId="241" xr:uid="{00000000-0005-0000-0000-000020010000}"/>
    <cellStyle name="_Present 040208_Portfolio 2008 for auditor_FS Richy Place YE'13 (26.02.14) CF" xfId="253" xr:uid="{00000000-0005-0000-0000-00002C010000}"/>
    <cellStyle name="_Present 040208_Portfolio 2008 for auditor_FS_Richy Place YE'12 Update (Revised 15.11.13)" xfId="859" xr:uid="{00000000-0005-0000-0000-00008A030000}"/>
    <cellStyle name="_Present 040208_Portfolio 2008 for auditor_FS_Richy Place YE'12 Update (Revised 15.11.13) 2" xfId="329" xr:uid="{00000000-0005-0000-0000-000078010000}"/>
    <cellStyle name="_Present 040208_Portfolio 2008 for auditor_งบปี 55 เทียบ ปี 56 ไตรมาส 3" xfId="872" xr:uid="{00000000-0005-0000-0000-000097030000}"/>
    <cellStyle name="_Present 040208_Portfolio 2009(original 1)" xfId="1113" xr:uid="{00000000-0005-0000-0000-000088040000}"/>
    <cellStyle name="_Present 040208_งบปี 55 เทียบ ปี 56 ไตรมาส 3" xfId="1116" xr:uid="{00000000-0005-0000-0000-00008B040000}"/>
    <cellStyle name="_Present 290108" xfId="220" xr:uid="{00000000-0005-0000-0000-00000B010000}"/>
    <cellStyle name="_Present 290108 2" xfId="1117" xr:uid="{00000000-0005-0000-0000-00008C040000}"/>
    <cellStyle name="_Present 290108_Budget Expense 2008 JMT - Revised Q3 (from JMT K.Ji)" xfId="1119" xr:uid="{00000000-0005-0000-0000-00008E040000}"/>
    <cellStyle name="_Present 290108_FS Richy Place Q3'13 (10.11.13)" xfId="1120" xr:uid="{00000000-0005-0000-0000-00008F040000}"/>
    <cellStyle name="_Present 290108_FS Richy Place Q3'13 (10.11.13) 2" xfId="1093" xr:uid="{00000000-0005-0000-0000-000074040000}"/>
    <cellStyle name="_Present 290108_FS Richy Place Q3'13 (10.11.13)_FS Richy Place YE'13 (26.02.14) CF" xfId="1122" xr:uid="{00000000-0005-0000-0000-000091040000}"/>
    <cellStyle name="_Present 290108_FS Richy Place Q3'13 (10.11.13)_FS Richy Place YE'13 (26.02.14) CF 2" xfId="1124" xr:uid="{00000000-0005-0000-0000-000093040000}"/>
    <cellStyle name="_Present 290108_FS Richy Place YE'13 (26.02.14) CF" xfId="1129" xr:uid="{00000000-0005-0000-0000-000098040000}"/>
    <cellStyle name="_Present 290108_FS_Richy Place YE'12 Update (Revised 15.11.13)" xfId="1132" xr:uid="{00000000-0005-0000-0000-00009B040000}"/>
    <cellStyle name="_Present 290108_FS_Richy Place YE'12 Update (Revised 15.11.13) 2" xfId="1071" xr:uid="{00000000-0005-0000-0000-00005E040000}"/>
    <cellStyle name="_Present 290108_FS_Richy Place YE'12 Update (Revised 15.11.13)_FS Richy Place YE'13 (26.02.14) CF" xfId="1134" xr:uid="{00000000-0005-0000-0000-00009D040000}"/>
    <cellStyle name="_Present 290108_FS_Richy Place YE'12 Update (Revised 15.11.13)_FS Richy Place YE'13 (26.02.14) CF 2" xfId="473" xr:uid="{00000000-0005-0000-0000-000008020000}"/>
    <cellStyle name="_Present 290108_Portfolio 2008 for auditor" xfId="1136" xr:uid="{00000000-0005-0000-0000-00009F040000}"/>
    <cellStyle name="_Present 290108_Portfolio 2008 for auditor 2" xfId="588" xr:uid="{00000000-0005-0000-0000-00007B020000}"/>
    <cellStyle name="_Present 290108_Portfolio 2008 for auditor_FS Richy Place Q3'13 (10.11.13)" xfId="1139" xr:uid="{00000000-0005-0000-0000-0000A2040000}"/>
    <cellStyle name="_Present 290108_Portfolio 2008 for auditor_FS Richy Place Q3'13 (10.11.13) 2" xfId="957" xr:uid="{00000000-0005-0000-0000-0000EC030000}"/>
    <cellStyle name="_Present 290108_Portfolio 2008 for auditor_FS Richy Place YE'13 (26.02.14) CF" xfId="1140" xr:uid="{00000000-0005-0000-0000-0000A3040000}"/>
    <cellStyle name="_Present 290108_Portfolio 2008 for auditor_FS_Richy Place YE'12 Update (Revised 15.11.13)" xfId="544" xr:uid="{00000000-0005-0000-0000-00004F020000}"/>
    <cellStyle name="_Present 290108_Portfolio 2008 for auditor_FS_Richy Place YE'12 Update (Revised 15.11.13) 2" xfId="1144" xr:uid="{00000000-0005-0000-0000-0000A7040000}"/>
    <cellStyle name="_Present 290108_Portfolio 2008 for auditor_งบปี 55 เทียบ ปี 56 ไตรมาส 3" xfId="1145" xr:uid="{00000000-0005-0000-0000-0000A8040000}"/>
    <cellStyle name="_Present 290108_Portfolio 2009(original 1)" xfId="335" xr:uid="{00000000-0005-0000-0000-00007E010000}"/>
    <cellStyle name="_Present 290108_งบปี 55 เทียบ ปี 56 ไตรมาส 3" xfId="261" xr:uid="{00000000-0005-0000-0000-000034010000}"/>
    <cellStyle name="_Result_Port" xfId="359" xr:uid="{00000000-0005-0000-0000-000096010000}"/>
    <cellStyle name="_Result_Port_1" xfId="780" xr:uid="{00000000-0005-0000-0000-00003B030000}"/>
    <cellStyle name="_Result_Port_2" xfId="1147" xr:uid="{00000000-0005-0000-0000-0000AA040000}"/>
    <cellStyle name="_Update perfomance 23-08-08" xfId="1149" xr:uid="{00000000-0005-0000-0000-0000AC040000}"/>
    <cellStyle name="_Update perfomance 23-08-08 2" xfId="1150" xr:uid="{00000000-0005-0000-0000-0000AD040000}"/>
    <cellStyle name="_Update perfomance 23-08-08_FS Richy Place Q3'13 (10.11.13)" xfId="1153" xr:uid="{00000000-0005-0000-0000-0000B0040000}"/>
    <cellStyle name="_Update perfomance 23-08-08_FS Richy Place YE'13 (26.02.14) CF" xfId="1154" xr:uid="{00000000-0005-0000-0000-0000B1040000}"/>
    <cellStyle name="_Update perfomance 23-08-08_FS_Richy Place YE'12 Update (Revised 15.11.13)" xfId="1155" xr:uid="{00000000-0005-0000-0000-0000B2040000}"/>
    <cellStyle name="_update perfomance 25 jul" xfId="1156" xr:uid="{00000000-0005-0000-0000-0000B3040000}"/>
    <cellStyle name="_update perfomance 25 jul 2" xfId="22" xr:uid="{00000000-0005-0000-0000-00001C000000}"/>
    <cellStyle name="_update perfomance 25 jul_FS Richy Place Q3'13 (10.11.13)" xfId="486" xr:uid="{00000000-0005-0000-0000-000015020000}"/>
    <cellStyle name="_update perfomance 25 jul_FS Richy Place YE'13 (26.02.14) CF" xfId="558" xr:uid="{00000000-0005-0000-0000-00005D020000}"/>
    <cellStyle name="_update perfomance 25 jul_FS_Richy Place YE'12 Update (Revised 15.11.13)" xfId="1072" xr:uid="{00000000-0005-0000-0000-00005F040000}"/>
    <cellStyle name="_update performace 22 Apr 2008" xfId="1081" xr:uid="{00000000-0005-0000-0000-000068040000}"/>
    <cellStyle name="_update performace 22 Apr 2008_FS Richy Place Q3'13 (10.11.13)" xfId="1162" xr:uid="{00000000-0005-0000-0000-0000B9040000}"/>
    <cellStyle name="_update performace 22 Apr 2008_FS Richy Place Q3'13 (10.11.13) 2" xfId="1163" xr:uid="{00000000-0005-0000-0000-0000BA040000}"/>
    <cellStyle name="_update performace 22 Apr 2008_FS_Richy Place YE'12 Update (Revised 15.11.13)" xfId="794" xr:uid="{00000000-0005-0000-0000-000049030000}"/>
    <cellStyle name="_update performace 22 Apr 2008_FS_Richy Place YE'12 Update (Revised 15.11.13) 2" xfId="1001" xr:uid="{00000000-0005-0000-0000-000018040000}"/>
    <cellStyle name="_update performace 22 Apr 2008_Portfolio 2009(original 1)" xfId="1167" xr:uid="{00000000-0005-0000-0000-0000BE040000}"/>
    <cellStyle name="_update performace 22 Apr 2008_Portfolio 2009(original 1) 2" xfId="1012" xr:uid="{00000000-0005-0000-0000-000023040000}"/>
    <cellStyle name="_update performace 22 Apr 2008_Portfolio 2009(original 1)_FS Richy Place Q3'13 (10.11.13)" xfId="1168" xr:uid="{00000000-0005-0000-0000-0000BF040000}"/>
    <cellStyle name="_update performace 22 Apr 2008_Portfolio 2009(original 1)_FS Richy Place YE'13 (26.02.14) CF" xfId="848" xr:uid="{00000000-0005-0000-0000-00007F030000}"/>
    <cellStyle name="_update performace 22 Apr 2008_Portfolio 2009(original 1)_FS_Richy Place YE'12 Update (Revised 15.11.13)" xfId="863" xr:uid="{00000000-0005-0000-0000-00008E030000}"/>
    <cellStyle name="_update performace 22 Apr 2008_งบปี 55 เทียบ ปี 56 ไตรมาส 3" xfId="1169" xr:uid="{00000000-0005-0000-0000-0000C0040000}"/>
    <cellStyle name="_Update Result_Port_04-08-08" xfId="1039" xr:uid="{00000000-0005-0000-0000-00003E040000}"/>
    <cellStyle name="_Update Result_Port_12-08-08" xfId="1170" xr:uid="{00000000-0005-0000-0000-0000C1040000}"/>
    <cellStyle name="_Update Result_Port_18-08-081" xfId="1172" xr:uid="{00000000-0005-0000-0000-0000C3040000}"/>
    <cellStyle name="_Update_Easybuy_280708" xfId="66" xr:uid="{00000000-0005-0000-0000-000051000000}"/>
    <cellStyle name="_กลุ่มงานฟ้อง" xfId="1173" xr:uid="{00000000-0005-0000-0000-0000C4040000}"/>
    <cellStyle name="_กลุ่มงานฟ้อง 2" xfId="1174" xr:uid="{00000000-0005-0000-0000-0000C5040000}"/>
    <cellStyle name="_กลุ่มงานฟ้อง_Budget Expense 2008 JMT - Revised Q3 (from JMT K.Ji)" xfId="672" xr:uid="{00000000-0005-0000-0000-0000CF020000}"/>
    <cellStyle name="_กลุ่มงานฟ้อง_FS Richy Place Q3'13 (10.11.13)" xfId="1180" xr:uid="{00000000-0005-0000-0000-0000CB040000}"/>
    <cellStyle name="_กลุ่มงานฟ้อง_FS Richy Place Q3'13 (10.11.13) 2" xfId="1182" xr:uid="{00000000-0005-0000-0000-0000CD040000}"/>
    <cellStyle name="_กลุ่มงานฟ้อง_FS Richy Place Q3'13 (10.11.13)_FS Richy Place YE'13 (26.02.14) CF" xfId="634" xr:uid="{00000000-0005-0000-0000-0000A9020000}"/>
    <cellStyle name="_กลุ่มงานฟ้อง_FS Richy Place Q3'13 (10.11.13)_FS Richy Place YE'13 (26.02.14) CF 2" xfId="1146" xr:uid="{00000000-0005-0000-0000-0000A9040000}"/>
    <cellStyle name="_กลุ่มงานฟ้อง_FS Richy Place YE'13 (26.02.14) CF" xfId="1184" xr:uid="{00000000-0005-0000-0000-0000CF040000}"/>
    <cellStyle name="_กลุ่มงานฟ้อง_FS_Richy Place YE'12 Update (Revised 15.11.13)" xfId="575" xr:uid="{00000000-0005-0000-0000-00006E020000}"/>
    <cellStyle name="_กลุ่มงานฟ้อง_FS_Richy Place YE'12 Update (Revised 15.11.13) 2" xfId="1185" xr:uid="{00000000-0005-0000-0000-0000D0040000}"/>
    <cellStyle name="_กลุ่มงานฟ้อง_FS_Richy Place YE'12 Update (Revised 15.11.13)_FS Richy Place YE'13 (26.02.14) CF" xfId="1186" xr:uid="{00000000-0005-0000-0000-0000D1040000}"/>
    <cellStyle name="_กลุ่มงานฟ้อง_FS_Richy Place YE'12 Update (Revised 15.11.13)_FS Richy Place YE'13 (26.02.14) CF 2" xfId="1187" xr:uid="{00000000-0005-0000-0000-0000D2040000}"/>
    <cellStyle name="_กลุ่มงานฟ้อง_Portfolio 2008 for auditor" xfId="1188" xr:uid="{00000000-0005-0000-0000-0000D3040000}"/>
    <cellStyle name="_กลุ่มงานฟ้อง_Portfolio 2008 for auditor 2" xfId="1190" xr:uid="{00000000-0005-0000-0000-0000D5040000}"/>
    <cellStyle name="_กลุ่มงานฟ้อง_Portfolio 2008 for auditor_FS Richy Place Q3'13 (10.11.13)" xfId="1192" xr:uid="{00000000-0005-0000-0000-0000D7040000}"/>
    <cellStyle name="_กลุ่มงานฟ้อง_Portfolio 2008 for auditor_FS Richy Place Q3'13 (10.11.13) 2" xfId="1194" xr:uid="{00000000-0005-0000-0000-0000D9040000}"/>
    <cellStyle name="_กลุ่มงานฟ้อง_Portfolio 2008 for auditor_FS Richy Place YE'13 (26.02.14) CF" xfId="536" xr:uid="{00000000-0005-0000-0000-000047020000}"/>
    <cellStyle name="_กลุ่มงานฟ้อง_Portfolio 2008 for auditor_FS_Richy Place YE'12 Update (Revised 15.11.13)" xfId="1196" xr:uid="{00000000-0005-0000-0000-0000DB040000}"/>
    <cellStyle name="_กลุ่มงานฟ้อง_Portfolio 2008 for auditor_FS_Richy Place YE'12 Update (Revised 15.11.13) 2" xfId="1197" xr:uid="{00000000-0005-0000-0000-0000DC040000}"/>
    <cellStyle name="_กลุ่มงานฟ้อง_Portfolio 2008 for auditor_งบปี 55 เทียบ ปี 56 ไตรมาส 3" xfId="826" xr:uid="{00000000-0005-0000-0000-000069030000}"/>
    <cellStyle name="_กลุ่มงานฟ้อง_Portfolio 2009(original 1)" xfId="1198" xr:uid="{00000000-0005-0000-0000-0000DD040000}"/>
    <cellStyle name="_กลุ่มงานฟ้อง_งบปี 55 เทียบ ปี 56 ไตรมาส 3" xfId="1199" xr:uid="{00000000-0005-0000-0000-0000DE040000}"/>
    <cellStyle name="_ขั้นตอนฟ้องวันที่ 25-08-08" xfId="1204" xr:uid="{00000000-0005-0000-0000-0000E3040000}"/>
    <cellStyle name="_รายงานกลุ่มHair Cut Dec-07 (1)" xfId="661" xr:uid="{00000000-0005-0000-0000-0000C4020000}"/>
    <cellStyle name="_รายงานกลุ่มHair Cut Dec-07 (1) 2" xfId="663" xr:uid="{00000000-0005-0000-0000-0000C6020000}"/>
    <cellStyle name="_รายงานกลุ่มHair Cut Dec-07 (1)_Budget Expense 2008 JMT - Revised Q3 (from JMT K.Ji)" xfId="1023" xr:uid="{00000000-0005-0000-0000-00002E040000}"/>
    <cellStyle name="_รายงานกลุ่มHair Cut Dec-07 (1)_FS Richy Place Q3'13 (10.11.13)" xfId="1207" xr:uid="{00000000-0005-0000-0000-0000E6040000}"/>
    <cellStyle name="_รายงานกลุ่มHair Cut Dec-07 (1)_FS Richy Place Q3'13 (10.11.13) 2" xfId="378" xr:uid="{00000000-0005-0000-0000-0000A9010000}"/>
    <cellStyle name="_รายงานกลุ่มHair Cut Dec-07 (1)_FS Richy Place Q3'13 (10.11.13)_FS Richy Place YE'13 (26.02.14) CF" xfId="38" xr:uid="{00000000-0005-0000-0000-00002F000000}"/>
    <cellStyle name="_รายงานกลุ่มHair Cut Dec-07 (1)_FS Richy Place Q3'13 (10.11.13)_FS Richy Place YE'13 (26.02.14) CF 2" xfId="1210" xr:uid="{00000000-0005-0000-0000-0000E9040000}"/>
    <cellStyle name="_รายงานกลุ่มHair Cut Dec-07 (1)_FS Richy Place YE'13 (26.02.14) CF" xfId="45" xr:uid="{00000000-0005-0000-0000-000038000000}"/>
    <cellStyle name="_รายงานกลุ่มHair Cut Dec-07 (1)_FS_Richy Place YE'12 Update (Revised 15.11.13)" xfId="1213" xr:uid="{00000000-0005-0000-0000-0000EC040000}"/>
    <cellStyle name="_รายงานกลุ่มHair Cut Dec-07 (1)_FS_Richy Place YE'12 Update (Revised 15.11.13) 2" xfId="1214" xr:uid="{00000000-0005-0000-0000-0000ED040000}"/>
    <cellStyle name="_รายงานกลุ่มHair Cut Dec-07 (1)_FS_Richy Place YE'12 Update (Revised 15.11.13)_FS Richy Place YE'13 (26.02.14) CF" xfId="1215" xr:uid="{00000000-0005-0000-0000-0000EE040000}"/>
    <cellStyle name="_รายงานกลุ่มHair Cut Dec-07 (1)_FS_Richy Place YE'12 Update (Revised 15.11.13)_FS Richy Place YE'13 (26.02.14) CF 2" xfId="291" xr:uid="{00000000-0005-0000-0000-000052010000}"/>
    <cellStyle name="_รายงานกลุ่มHair Cut Dec-07 (1)_Portfolio 2008 for auditor" xfId="391" xr:uid="{00000000-0005-0000-0000-0000B6010000}"/>
    <cellStyle name="_รายงานกลุ่มHair Cut Dec-07 (1)_Portfolio 2008 for auditor 2" xfId="395" xr:uid="{00000000-0005-0000-0000-0000BA010000}"/>
    <cellStyle name="_รายงานกลุ่มHair Cut Dec-07 (1)_Portfolio 2008 for auditor_FS Richy Place Q3'13 (10.11.13)" xfId="1219" xr:uid="{00000000-0005-0000-0000-0000F2040000}"/>
    <cellStyle name="_รายงานกลุ่มHair Cut Dec-07 (1)_Portfolio 2008 for auditor_FS Richy Place Q3'13 (10.11.13) 2" xfId="698" xr:uid="{00000000-0005-0000-0000-0000E9020000}"/>
    <cellStyle name="_รายงานกลุ่มHair Cut Dec-07 (1)_Portfolio 2008 for auditor_FS Richy Place YE'13 (26.02.14) CF" xfId="400" xr:uid="{00000000-0005-0000-0000-0000BF010000}"/>
    <cellStyle name="_รายงานกลุ่มHair Cut Dec-07 (1)_Portfolio 2008 for auditor_FS_Richy Place YE'12 Update (Revised 15.11.13)" xfId="812" xr:uid="{00000000-0005-0000-0000-00005B030000}"/>
    <cellStyle name="_รายงานกลุ่มHair Cut Dec-07 (1)_Portfolio 2008 for auditor_FS_Richy Place YE'12 Update (Revised 15.11.13) 2" xfId="1220" xr:uid="{00000000-0005-0000-0000-0000F3040000}"/>
    <cellStyle name="_รายงานกลุ่มHair Cut Dec-07 (1)_Portfolio 2008 for auditor_งบปี 55 เทียบ ปี 56 ไตรมาส 3" xfId="1221" xr:uid="{00000000-0005-0000-0000-0000F4040000}"/>
    <cellStyle name="_รายงานกลุ่มHair Cut Dec-07 (1)_Portfolio 2009(original 1)" xfId="1225" xr:uid="{00000000-0005-0000-0000-0000F8040000}"/>
    <cellStyle name="_รายงานกลุ่มHair Cut Dec-07 (1)_งบปี 55 เทียบ ปี 56 ไตรมาส 3" xfId="1229" xr:uid="{00000000-0005-0000-0000-0000FC040000}"/>
    <cellStyle name="_รายงานกลุ่มHair_Cut_Dec-07(1)" xfId="1231" xr:uid="{00000000-0005-0000-0000-0000FE040000}"/>
    <cellStyle name="_รายงานกลุ่มHair_Cut_Dec-07(1) 2" xfId="1235" xr:uid="{00000000-0005-0000-0000-000002050000}"/>
    <cellStyle name="_รายงานกลุ่มHair_Cut_Dec-07(1)_Budget Expense 2008 JMT - Revised Q3 (from JMT K.Ji)" xfId="1236" xr:uid="{00000000-0005-0000-0000-000003050000}"/>
    <cellStyle name="_รายงานกลุ่มHair_Cut_Dec-07(1)_FS Richy Place Q3'13 (10.11.13)" xfId="1238" xr:uid="{00000000-0005-0000-0000-000005050000}"/>
    <cellStyle name="_รายงานกลุ่มHair_Cut_Dec-07(1)_FS Richy Place Q3'13 (10.11.13) 2" xfId="1240" xr:uid="{00000000-0005-0000-0000-000007050000}"/>
    <cellStyle name="_รายงานกลุ่มHair_Cut_Dec-07(1)_FS Richy Place Q3'13 (10.11.13)_FS Richy Place YE'13 (26.02.14) CF" xfId="1243" xr:uid="{00000000-0005-0000-0000-00000A050000}"/>
    <cellStyle name="_รายงานกลุ่มHair_Cut_Dec-07(1)_FS Richy Place Q3'13 (10.11.13)_FS Richy Place YE'13 (26.02.14) CF 2" xfId="1228" xr:uid="{00000000-0005-0000-0000-0000FB040000}"/>
    <cellStyle name="_รายงานกลุ่มHair_Cut_Dec-07(1)_FS Richy Place YE'13 (26.02.14) CF" xfId="1245" xr:uid="{00000000-0005-0000-0000-00000C050000}"/>
    <cellStyle name="_รายงานกลุ่มHair_Cut_Dec-07(1)_FS_Richy Place YE'12 Update (Revised 15.11.13)" xfId="1246" xr:uid="{00000000-0005-0000-0000-00000D050000}"/>
    <cellStyle name="_รายงานกลุ่มHair_Cut_Dec-07(1)_FS_Richy Place YE'12 Update (Revised 15.11.13) 2" xfId="1247" xr:uid="{00000000-0005-0000-0000-00000E050000}"/>
    <cellStyle name="_รายงานกลุ่มHair_Cut_Dec-07(1)_FS_Richy Place YE'12 Update (Revised 15.11.13)_FS Richy Place YE'13 (26.02.14) CF" xfId="35" xr:uid="{00000000-0005-0000-0000-00002B000000}"/>
    <cellStyle name="_รายงานกลุ่มHair_Cut_Dec-07(1)_FS_Richy Place YE'12 Update (Revised 15.11.13)_FS Richy Place YE'13 (26.02.14) CF 2" xfId="1249" xr:uid="{00000000-0005-0000-0000-000010050000}"/>
    <cellStyle name="_รายงานกลุ่มHair_Cut_Dec-07(1)_Portfolio 2008 for auditor" xfId="470" xr:uid="{00000000-0005-0000-0000-000005020000}"/>
    <cellStyle name="_รายงานกลุ่มHair_Cut_Dec-07(1)_Portfolio 2008 for auditor 2" xfId="1252" xr:uid="{00000000-0005-0000-0000-000013050000}"/>
    <cellStyle name="_รายงานกลุ่มHair_Cut_Dec-07(1)_Portfolio 2008 for auditor_FS Richy Place Q3'13 (10.11.13)" xfId="1254" xr:uid="{00000000-0005-0000-0000-000015050000}"/>
    <cellStyle name="_รายงานกลุ่มHair_Cut_Dec-07(1)_Portfolio 2008 for auditor_FS Richy Place Q3'13 (10.11.13) 2" xfId="1255" xr:uid="{00000000-0005-0000-0000-000016050000}"/>
    <cellStyle name="_รายงานกลุ่มHair_Cut_Dec-07(1)_Portfolio 2008 for auditor_FS Richy Place YE'13 (26.02.14) CF" xfId="886" xr:uid="{00000000-0005-0000-0000-0000A5030000}"/>
    <cellStyle name="_รายงานกลุ่มHair_Cut_Dec-07(1)_Portfolio 2008 for auditor_FS_Richy Place YE'12 Update (Revised 15.11.13)" xfId="1256" xr:uid="{00000000-0005-0000-0000-000017050000}"/>
    <cellStyle name="_รายงานกลุ่มHair_Cut_Dec-07(1)_Portfolio 2008 for auditor_FS_Richy Place YE'12 Update (Revised 15.11.13) 2" xfId="153" xr:uid="{00000000-0005-0000-0000-0000BB000000}"/>
    <cellStyle name="_รายงานกลุ่มHair_Cut_Dec-07(1)_Portfolio 2008 for auditor_งบปี 55 เทียบ ปี 56 ไตรมาส 3" xfId="1259" xr:uid="{00000000-0005-0000-0000-00001A050000}"/>
    <cellStyle name="_รายงานกลุ่มHair_Cut_Dec-07(1)_Portfolio 2009(original 1)" xfId="1261" xr:uid="{00000000-0005-0000-0000-00001C050000}"/>
    <cellStyle name="_รายงานกลุ่มHair_Cut_Dec-07(1)_งบปี 55 เทียบ ปี 56 ไตรมาส 3" xfId="1263" xr:uid="{00000000-0005-0000-0000-00001E050000}"/>
    <cellStyle name="_รายงานกลุ่มงาน Legal 12-12-07" xfId="1265" xr:uid="{00000000-0005-0000-0000-000020050000}"/>
    <cellStyle name="_รายงานกลุ่มงาน Legal 12-12-07 2" xfId="959" xr:uid="{00000000-0005-0000-0000-0000EE030000}"/>
    <cellStyle name="_รายงานกลุ่มงาน Legal 12-12-07_Budget Expense 2008 JMT - Revised Q3 (from JMT K.Ji)" xfId="1250" xr:uid="{00000000-0005-0000-0000-000011050000}"/>
    <cellStyle name="_รายงานกลุ่มงาน Legal 12-12-07_FS Richy Place Q3'13 (10.11.13)" xfId="1102" xr:uid="{00000000-0005-0000-0000-00007D040000}"/>
    <cellStyle name="_รายงานกลุ่มงาน Legal 12-12-07_FS Richy Place Q3'13 (10.11.13) 2" xfId="1270" xr:uid="{00000000-0005-0000-0000-000025050000}"/>
    <cellStyle name="_รายงานกลุ่มงาน Legal 12-12-07_FS Richy Place Q3'13 (10.11.13)_FS Richy Place YE'13 (26.02.14) CF" xfId="428" xr:uid="{00000000-0005-0000-0000-0000DB010000}"/>
    <cellStyle name="_รายงานกลุ่มงาน Legal 12-12-07_FS Richy Place Q3'13 (10.11.13)_FS Richy Place YE'13 (26.02.14) CF 2" xfId="1273" xr:uid="{00000000-0005-0000-0000-000028050000}"/>
    <cellStyle name="_รายงานกลุ่มงาน Legal 12-12-07_FS Richy Place YE'13 (26.02.14) CF" xfId="389" xr:uid="{00000000-0005-0000-0000-0000B4010000}"/>
    <cellStyle name="_รายงานกลุ่มงาน Legal 12-12-07_FS_Richy Place YE'12 Update (Revised 15.11.13)" xfId="601" xr:uid="{00000000-0005-0000-0000-000088020000}"/>
    <cellStyle name="_รายงานกลุ่มงาน Legal 12-12-07_FS_Richy Place YE'12 Update (Revised 15.11.13) 2" xfId="793" xr:uid="{00000000-0005-0000-0000-000048030000}"/>
    <cellStyle name="_รายงานกลุ่มงาน Legal 12-12-07_FS_Richy Place YE'12 Update (Revised 15.11.13)_FS Richy Place YE'13 (26.02.14) CF" xfId="940" xr:uid="{00000000-0005-0000-0000-0000DB030000}"/>
    <cellStyle name="_รายงานกลุ่มงาน Legal 12-12-07_FS_Richy Place YE'12 Update (Revised 15.11.13)_FS Richy Place YE'13 (26.02.14) CF 2" xfId="977" xr:uid="{00000000-0005-0000-0000-000000040000}"/>
    <cellStyle name="_รายงานกลุ่มงาน Legal 12-12-07_Portfolio 2008 for auditor" xfId="16" xr:uid="{00000000-0005-0000-0000-000013000000}"/>
    <cellStyle name="_รายงานกลุ่มงาน Legal 12-12-07_Portfolio 2008 for auditor 2" xfId="948" xr:uid="{00000000-0005-0000-0000-0000E3030000}"/>
    <cellStyle name="_รายงานกลุ่มงาน Legal 12-12-07_Portfolio 2008 for auditor_FS Richy Place Q3'13 (10.11.13)" xfId="1277" xr:uid="{00000000-0005-0000-0000-00002C050000}"/>
    <cellStyle name="_รายงานกลุ่มงาน Legal 12-12-07_Portfolio 2008 for auditor_FS Richy Place Q3'13 (10.11.13) 2" xfId="1278" xr:uid="{00000000-0005-0000-0000-00002D050000}"/>
    <cellStyle name="_รายงานกลุ่มงาน Legal 12-12-07_Portfolio 2008 for auditor_FS Richy Place YE'13 (26.02.14) CF" xfId="1279" xr:uid="{00000000-0005-0000-0000-00002E050000}"/>
    <cellStyle name="_รายงานกลุ่มงาน Legal 12-12-07_Portfolio 2008 for auditor_FS_Richy Place YE'12 Update (Revised 15.11.13)" xfId="1280" xr:uid="{00000000-0005-0000-0000-00002F050000}"/>
    <cellStyle name="_รายงานกลุ่มงาน Legal 12-12-07_Portfolio 2008 for auditor_FS_Richy Place YE'12 Update (Revised 15.11.13) 2" xfId="32" xr:uid="{00000000-0005-0000-0000-000027000000}"/>
    <cellStyle name="_รายงานกลุ่มงาน Legal 12-12-07_Portfolio 2008 for auditor_งบปี 55 เทียบ ปี 56 ไตรมาส 3" xfId="882" xr:uid="{00000000-0005-0000-0000-0000A1030000}"/>
    <cellStyle name="_รายงานกลุ่มงาน Legal 12-12-07_Portfolio 2009(original 1)" xfId="269" xr:uid="{00000000-0005-0000-0000-00003C010000}"/>
    <cellStyle name="_รายงานกลุ่มงาน Legal 12-12-07_งบปี 55 เทียบ ปี 56 ไตรมาส 3" xfId="883" xr:uid="{00000000-0005-0000-0000-0000A2030000}"/>
    <cellStyle name="_รายงานประจำวันNOV-07" xfId="690" xr:uid="{00000000-0005-0000-0000-0000E1020000}"/>
    <cellStyle name="_รายงานประจำวันNOV-07_Budget Expense 2008 JMT - Revised Q3 (from JMT K.Ji)" xfId="135" xr:uid="{00000000-0005-0000-0000-0000A4000000}"/>
    <cellStyle name="_รายงานประจำวันNOV-07_Budget Expense 2008 JMT - Revised Q3 (from JMT K.Ji) 2" xfId="1283" xr:uid="{00000000-0005-0000-0000-000032050000}"/>
    <cellStyle name="_รายงานประจำวันNOV-07_Budget Expense 2008 JMT - Revised Q3 (from JMT K.Ji)_FS Richy Place Q3'13 (10.11.13)" xfId="1284" xr:uid="{00000000-0005-0000-0000-000033050000}"/>
    <cellStyle name="_รายงานประจำวันNOV-07_Budget Expense 2008 JMT - Revised Q3 (from JMT K.Ji)_FS Richy Place YE'13 (26.02.14) CF" xfId="1285" xr:uid="{00000000-0005-0000-0000-000034050000}"/>
    <cellStyle name="_รายงานประจำวันNOV-07_Budget Expense 2008 JMT - Revised Q3 (from JMT K.Ji)_FS_Richy Place YE'12 Update (Revised 15.11.13)" xfId="1290" xr:uid="{00000000-0005-0000-0000-000039050000}"/>
    <cellStyle name="_รายงานประจำวันNOV-07_FS Richy Place Q3'13 (10.11.13)" xfId="876" xr:uid="{00000000-0005-0000-0000-00009B030000}"/>
    <cellStyle name="_รายงานประจำวันNOV-07_FS Richy Place Q3'13 (10.11.13) 2" xfId="1291" xr:uid="{00000000-0005-0000-0000-00003A050000}"/>
    <cellStyle name="_รายงานประจำวันNOV-07_FS_Richy Place YE'12 Update (Revised 15.11.13)" xfId="1294" xr:uid="{00000000-0005-0000-0000-00003D050000}"/>
    <cellStyle name="_รายงานประจำวันNOV-07_FS_Richy Place YE'12 Update (Revised 15.11.13) 2" xfId="1296" xr:uid="{00000000-0005-0000-0000-00003F050000}"/>
    <cellStyle name="_รายงานประจำวันNOV-07_Portfolio 2009(original 1)" xfId="250" xr:uid="{00000000-0005-0000-0000-000029010000}"/>
    <cellStyle name="_รายงานประจำวันNOV-07_Portfolio 2009(original 1) 2" xfId="1298" xr:uid="{00000000-0005-0000-0000-000041050000}"/>
    <cellStyle name="_รายงานประจำวันNOV-07_Portfolio 2009(original 1)_FS Richy Place Q3'13 (10.11.13)" xfId="1300" xr:uid="{00000000-0005-0000-0000-000043050000}"/>
    <cellStyle name="_รายงานประจำวันNOV-07_Portfolio 2009(original 1)_FS Richy Place YE'13 (26.02.14) CF" xfId="1303" xr:uid="{00000000-0005-0000-0000-000046050000}"/>
    <cellStyle name="_รายงานประจำวันNOV-07_Portfolio 2009(original 1)_FS_Richy Place YE'12 Update (Revised 15.11.13)" xfId="503" xr:uid="{00000000-0005-0000-0000-000026020000}"/>
    <cellStyle name="_รายงานประจำวันNOV-07_งบปี 55 เทียบ ปี 56 ไตรมาส 3" xfId="184" xr:uid="{00000000-0005-0000-0000-0000DF000000}"/>
    <cellStyle name="_รายงานประจำวันเดือนกุมภาพันธ์" xfId="1193" xr:uid="{00000000-0005-0000-0000-0000D8040000}"/>
    <cellStyle name="_รายงานประจำวันเดือนกุมภาพันธ์_Budget Expense 2008 JMT - Revised Q3 (from JMT K.Ji)" xfId="453" xr:uid="{00000000-0005-0000-0000-0000F4010000}"/>
    <cellStyle name="_รายงานประจำวันเดือนกุมภาพันธ์_Budget Expense 2008 JMT - Revised Q3 (from JMT K.Ji) 2" xfId="792" xr:uid="{00000000-0005-0000-0000-000047030000}"/>
    <cellStyle name="_รายงานประจำวันเดือนกุมภาพันธ์_Budget Expense 2008 JMT - Revised Q3 (from JMT K.Ji)_FS Richy Place Q3'13 (10.11.13)" xfId="1304" xr:uid="{00000000-0005-0000-0000-000047050000}"/>
    <cellStyle name="_รายงานประจำวันเดือนกุมภาพันธ์_Budget Expense 2008 JMT - Revised Q3 (from JMT K.Ji)_FS Richy Place YE'13 (26.02.14) CF" xfId="715" xr:uid="{00000000-0005-0000-0000-0000FA020000}"/>
    <cellStyle name="_รายงานประจำวันเดือนกุมภาพันธ์_Budget Expense 2008 JMT - Revised Q3 (from JMT K.Ji)_FS_Richy Place YE'12 Update (Revised 15.11.13)" xfId="300" xr:uid="{00000000-0005-0000-0000-00005B010000}"/>
    <cellStyle name="_รายงานประจำวันเดือนกุมภาพันธ์_FS Richy Place Q3'13 (10.11.13)" xfId="297" xr:uid="{00000000-0005-0000-0000-000058010000}"/>
    <cellStyle name="_รายงานประจำวันเดือนกุมภาพันธ์_FS Richy Place Q3'13 (10.11.13) 2" xfId="1306" xr:uid="{00000000-0005-0000-0000-000049050000}"/>
    <cellStyle name="_รายงานประจำวันเดือนกุมภาพันธ์_FS_Richy Place YE'12 Update (Revised 15.11.13)" xfId="1307" xr:uid="{00000000-0005-0000-0000-00004A050000}"/>
    <cellStyle name="_รายงานประจำวันเดือนกุมภาพันธ์_FS_Richy Place YE'12 Update (Revised 15.11.13) 2" xfId="339" xr:uid="{00000000-0005-0000-0000-000082010000}"/>
    <cellStyle name="_รายงานประจำวันเดือนกุมภาพันธ์_Portfolio 2009(original 1)" xfId="1311" xr:uid="{00000000-0005-0000-0000-00004E050000}"/>
    <cellStyle name="_รายงานประจำวันเดือนกุมภาพันธ์_Portfolio 2009(original 1) 2" xfId="1312" xr:uid="{00000000-0005-0000-0000-00004F050000}"/>
    <cellStyle name="_รายงานประจำวันเดือนกุมภาพันธ์_Portfolio 2009(original 1)_FS Richy Place Q3'13 (10.11.13)" xfId="1314" xr:uid="{00000000-0005-0000-0000-000051050000}"/>
    <cellStyle name="_รายงานประจำวันเดือนกุมภาพันธ์_Portfolio 2009(original 1)_FS Richy Place YE'13 (26.02.14) CF" xfId="1315" xr:uid="{00000000-0005-0000-0000-000052050000}"/>
    <cellStyle name="_รายงานประจำวันเดือนกุมภาพันธ์_Portfolio 2009(original 1)_FS_Richy Place YE'12 Update (Revised 15.11.13)" xfId="77" xr:uid="{00000000-0005-0000-0000-00005E000000}"/>
    <cellStyle name="_รายงานประจำวันเดือนกุมภาพันธ์_งบปี 55 เทียบ ปี 56 ไตรมาส 3" xfId="1088" xr:uid="{00000000-0005-0000-0000-00006F040000}"/>
    <cellStyle name="_รายงานยอดจัดเก็บกลุ่มLegal19-11-2007" xfId="1143" xr:uid="{00000000-0005-0000-0000-0000A6040000}"/>
    <cellStyle name="_รายงานยอดจัดเก็บกลุ่มLegal19-11-2007 2" xfId="49" xr:uid="{00000000-0005-0000-0000-00003C000000}"/>
    <cellStyle name="_รายงานยอดจัดเก็บกลุ่มLegal19-11-2007_Budget Expense 2008 JMT - Revised Q3 (from JMT K.Ji)" xfId="1320" xr:uid="{00000000-0005-0000-0000-000057050000}"/>
    <cellStyle name="_รายงานยอดจัดเก็บกลุ่มLegal19-11-2007_FS Richy Place Q3'13 (10.11.13)" xfId="1289" xr:uid="{00000000-0005-0000-0000-000038050000}"/>
    <cellStyle name="_รายงานยอดจัดเก็บกลุ่มLegal19-11-2007_FS Richy Place Q3'13 (10.11.13) 2" xfId="645" xr:uid="{00000000-0005-0000-0000-0000B4020000}"/>
    <cellStyle name="_รายงานยอดจัดเก็บกลุ่มLegal19-11-2007_FS Richy Place Q3'13 (10.11.13)_FS Richy Place YE'13 (26.02.14) CF" xfId="1322" xr:uid="{00000000-0005-0000-0000-000059050000}"/>
    <cellStyle name="_รายงานยอดจัดเก็บกลุ่มLegal19-11-2007_FS Richy Place Q3'13 (10.11.13)_FS Richy Place YE'13 (26.02.14) CF 2" xfId="1325" xr:uid="{00000000-0005-0000-0000-00005C050000}"/>
    <cellStyle name="_รายงานยอดจัดเก็บกลุ่มLegal19-11-2007_FS Richy Place YE'13 (26.02.14) CF" xfId="434" xr:uid="{00000000-0005-0000-0000-0000E1010000}"/>
    <cellStyle name="_รายงานยอดจัดเก็บกลุ่มLegal19-11-2007_FS_Richy Place YE'12 Update (Revised 15.11.13)" xfId="1327" xr:uid="{00000000-0005-0000-0000-00005E050000}"/>
    <cellStyle name="_รายงานยอดจัดเก็บกลุ่มLegal19-11-2007_FS_Richy Place YE'12 Update (Revised 15.11.13) 2" xfId="939" xr:uid="{00000000-0005-0000-0000-0000DA030000}"/>
    <cellStyle name="_รายงานยอดจัดเก็บกลุ่มLegal19-11-2007_FS_Richy Place YE'12 Update (Revised 15.11.13)_FS Richy Place YE'13 (26.02.14) CF" xfId="1329" xr:uid="{00000000-0005-0000-0000-000060050000}"/>
    <cellStyle name="_รายงานยอดจัดเก็บกลุ่มLegal19-11-2007_FS_Richy Place YE'12 Update (Revised 15.11.13)_FS Richy Place YE'13 (26.02.14) CF 2" xfId="1216" xr:uid="{00000000-0005-0000-0000-0000EF040000}"/>
    <cellStyle name="_รายงานยอดจัดเก็บกลุ่มLegal19-11-2007_Portfolio 2008 for auditor" xfId="1332" xr:uid="{00000000-0005-0000-0000-000063050000}"/>
    <cellStyle name="_รายงานยอดจัดเก็บกลุ่มLegal19-11-2007_Portfolio 2008 for auditor 2" xfId="1334" xr:uid="{00000000-0005-0000-0000-000065050000}"/>
    <cellStyle name="_รายงานยอดจัดเก็บกลุ่มLegal19-11-2007_Portfolio 2008 for auditor_FS Richy Place Q3'13 (10.11.13)" xfId="1335" xr:uid="{00000000-0005-0000-0000-000066050000}"/>
    <cellStyle name="_รายงานยอดจัดเก็บกลุ่มLegal19-11-2007_Portfolio 2008 for auditor_FS Richy Place Q3'13 (10.11.13) 2" xfId="1338" xr:uid="{00000000-0005-0000-0000-000069050000}"/>
    <cellStyle name="_รายงานยอดจัดเก็บกลุ่มLegal19-11-2007_Portfolio 2008 for auditor_FS Richy Place YE'13 (26.02.14) CF" xfId="552" xr:uid="{00000000-0005-0000-0000-000057020000}"/>
    <cellStyle name="_รายงานยอดจัดเก็บกลุ่มLegal19-11-2007_Portfolio 2008 for auditor_FS_Richy Place YE'12 Update (Revised 15.11.13)" xfId="349" xr:uid="{00000000-0005-0000-0000-00008C010000}"/>
    <cellStyle name="_รายงานยอดจัดเก็บกลุ่มLegal19-11-2007_Portfolio 2008 for auditor_FS_Richy Place YE'12 Update (Revised 15.11.13) 2" xfId="526" xr:uid="{00000000-0005-0000-0000-00003D020000}"/>
    <cellStyle name="_รายงานยอดจัดเก็บกลุ่มLegal19-11-2007_Portfolio 2008 for auditor_งบปี 55 เทียบ ปี 56 ไตรมาส 3" xfId="1339" xr:uid="{00000000-0005-0000-0000-00006A050000}"/>
    <cellStyle name="_รายงานยอดจัดเก็บกลุ่มLegal19-11-2007_Portfolio 2009(original 1)" xfId="1340" xr:uid="{00000000-0005-0000-0000-00006B050000}"/>
    <cellStyle name="_รายงานยอดจัดเก็บกลุ่มLegal19-11-2007_งบปี 55 เทียบ ปี 56 ไตรมาส 3" xfId="1341" xr:uid="{00000000-0005-0000-0000-00006C050000}"/>
    <cellStyle name="_สรุปผลการทำงานของบังคับคดี (Weekly)" xfId="187" xr:uid="{00000000-0005-0000-0000-0000E3000000}"/>
    <cellStyle name="_สรุปผลการทำงานของบังคับคดี (Weekly) 2" xfId="1183" xr:uid="{00000000-0005-0000-0000-0000CE040000}"/>
    <cellStyle name="_สรุปผลการทำงานของบังคับคดี (Weekly)_Budget Expense 2008 JMT - Revised Q3 (from JMT K.Ji)" xfId="737" xr:uid="{00000000-0005-0000-0000-000010030000}"/>
    <cellStyle name="_สรุปผลการทำงานของบังคับคดี (Weekly)_FS Richy Place Q3'13 (10.11.13)" xfId="1344" xr:uid="{00000000-0005-0000-0000-00006F050000}"/>
    <cellStyle name="_สรุปผลการทำงานของบังคับคดี (Weekly)_FS Richy Place Q3'13 (10.11.13) 2" xfId="1345" xr:uid="{00000000-0005-0000-0000-000070050000}"/>
    <cellStyle name="_สรุปผลการทำงานของบังคับคดี (Weekly)_FS Richy Place Q3'13 (10.11.13)_FS Richy Place YE'13 (26.02.14) CF" xfId="1347" xr:uid="{00000000-0005-0000-0000-000072050000}"/>
    <cellStyle name="_สรุปผลการทำงานของบังคับคดี (Weekly)_FS Richy Place Q3'13 (10.11.13)_FS Richy Place YE'13 (26.02.14) CF 2" xfId="1348" xr:uid="{00000000-0005-0000-0000-000073050000}"/>
    <cellStyle name="_สรุปผลการทำงานของบังคับคดี (Weekly)_FS Richy Place YE'13 (26.02.14) CF" xfId="1349" xr:uid="{00000000-0005-0000-0000-000074050000}"/>
    <cellStyle name="_สรุปผลการทำงานของบังคับคดี (Weekly)_FS_Richy Place YE'12 Update (Revised 15.11.13)" xfId="1351" xr:uid="{00000000-0005-0000-0000-000076050000}"/>
    <cellStyle name="_สรุปผลการทำงานของบังคับคดี (Weekly)_FS_Richy Place YE'12 Update (Revised 15.11.13) 2" xfId="1352" xr:uid="{00000000-0005-0000-0000-000077050000}"/>
    <cellStyle name="_สรุปผลการทำงานของบังคับคดี (Weekly)_FS_Richy Place YE'12 Update (Revised 15.11.13)_FS Richy Place YE'13 (26.02.14) CF" xfId="137" xr:uid="{00000000-0005-0000-0000-0000A7000000}"/>
    <cellStyle name="_สรุปผลการทำงานของบังคับคดี (Weekly)_FS_Richy Place YE'12 Update (Revised 15.11.13)_FS Richy Place YE'13 (26.02.14) CF 2" xfId="1356" xr:uid="{00000000-0005-0000-0000-00007B050000}"/>
    <cellStyle name="_สรุปผลการทำงานของบังคับคดี (Weekly)_Portfolio 2008 for auditor" xfId="1357" xr:uid="{00000000-0005-0000-0000-00007C050000}"/>
    <cellStyle name="_สรุปผลการทำงานของบังคับคดี (Weekly)_Portfolio 2008 for auditor 2" xfId="1359" xr:uid="{00000000-0005-0000-0000-00007E050000}"/>
    <cellStyle name="_สรุปผลการทำงานของบังคับคดี (Weekly)_Portfolio 2008 for auditor_FS Richy Place Q3'13 (10.11.13)" xfId="236" xr:uid="{00000000-0005-0000-0000-00001B010000}"/>
    <cellStyle name="_สรุปผลการทำงานของบังคับคดี (Weekly)_Portfolio 2008 for auditor_FS Richy Place Q3'13 (10.11.13) 2" xfId="401" xr:uid="{00000000-0005-0000-0000-0000C0010000}"/>
    <cellStyle name="_สรุปผลการทำงานของบังคับคดี (Weekly)_Portfolio 2008 for auditor_FS Richy Place YE'13 (26.02.14) CF" xfId="1366" xr:uid="{00000000-0005-0000-0000-000085050000}"/>
    <cellStyle name="_สรุปผลการทำงานของบังคับคดี (Weekly)_Portfolio 2008 for auditor_FS_Richy Place YE'12 Update (Revised 15.11.13)" xfId="529" xr:uid="{00000000-0005-0000-0000-000040020000}"/>
    <cellStyle name="_สรุปผลการทำงานของบังคับคดี (Weekly)_Portfolio 2008 for auditor_FS_Richy Place YE'12 Update (Revised 15.11.13) 2" xfId="1367" xr:uid="{00000000-0005-0000-0000-000086050000}"/>
    <cellStyle name="_สรุปผลการทำงานของบังคับคดี (Weekly)_Portfolio 2008 for auditor_งบปี 55 เทียบ ปี 56 ไตรมาส 3" xfId="1372" xr:uid="{00000000-0005-0000-0000-00008B050000}"/>
    <cellStyle name="_สรุปผลการทำงานของบังคับคดี (Weekly)_Portfolio 2009(original 1)" xfId="1374" xr:uid="{00000000-0005-0000-0000-00008D050000}"/>
    <cellStyle name="_สรุปผลการทำงานของบังคับคดี (Weekly)_งบปี 55 เทียบ ปี 56 ไตรมาส 3" xfId="1375" xr:uid="{00000000-0005-0000-0000-00008E050000}"/>
    <cellStyle name="_อัพเดชขั้นตอนฟ้อง 23-08-08" xfId="1376" xr:uid="{00000000-0005-0000-0000-00008F050000}"/>
    <cellStyle name="0,0_x000d__x000a_NA_x000d__x000a_" xfId="1379" xr:uid="{00000000-0005-0000-0000-000092050000}"/>
    <cellStyle name="0,0_x000d__x000a_NA_x000d__x000a_ 2" xfId="1384" xr:uid="{00000000-0005-0000-0000-000097050000}"/>
    <cellStyle name="100" xfId="593" xr:uid="{00000000-0005-0000-0000-000080020000}"/>
    <cellStyle name="20% - Accent1 2" xfId="1386" xr:uid="{00000000-0005-0000-0000-000099050000}"/>
    <cellStyle name="20% - Accent1 3" xfId="337" xr:uid="{00000000-0005-0000-0000-000080010000}"/>
    <cellStyle name="20% - Accent2 2" xfId="801" xr:uid="{00000000-0005-0000-0000-000050030000}"/>
    <cellStyle name="20% - Accent2 3" xfId="332" xr:uid="{00000000-0005-0000-0000-00007B010000}"/>
    <cellStyle name="20% - Accent3 2" xfId="82" xr:uid="{00000000-0005-0000-0000-000063000000}"/>
    <cellStyle name="20% - Accent3 3" xfId="88" xr:uid="{00000000-0005-0000-0000-00006A000000}"/>
    <cellStyle name="20% - Accent4 2" xfId="479" xr:uid="{00000000-0005-0000-0000-00000E020000}"/>
    <cellStyle name="20% - Accent4 3" xfId="482" xr:uid="{00000000-0005-0000-0000-000011020000}"/>
    <cellStyle name="20% - Accent5 2" xfId="1355" xr:uid="{00000000-0005-0000-0000-00007A050000}"/>
    <cellStyle name="20% - Accent5 3" xfId="1387" xr:uid="{00000000-0005-0000-0000-00009A050000}"/>
    <cellStyle name="20% - Accent6 2" xfId="810" xr:uid="{00000000-0005-0000-0000-000059030000}"/>
    <cellStyle name="20% - Accent6 3" xfId="1126" xr:uid="{00000000-0005-0000-0000-000095040000}"/>
    <cellStyle name="20% - ส่วนที่ถูกเน้น1 2" xfId="1271" xr:uid="{00000000-0005-0000-0000-000026050000}"/>
    <cellStyle name="20% - ส่วนที่ถูกเน้น2 2" xfId="1388" xr:uid="{00000000-0005-0000-0000-00009B050000}"/>
    <cellStyle name="20% - ส่วนที่ถูกเน้น3 2" xfId="1212" xr:uid="{00000000-0005-0000-0000-0000EB040000}"/>
    <cellStyle name="20% - ส่วนที่ถูกเน้น4 2" xfId="53" xr:uid="{00000000-0005-0000-0000-000041000000}"/>
    <cellStyle name="20% - ส่วนที่ถูกเน้น6 2" xfId="1389" xr:uid="{00000000-0005-0000-0000-00009C050000}"/>
    <cellStyle name="20% - 强调文字颜色 1" xfId="1391" xr:uid="{00000000-0005-0000-0000-00009E050000}"/>
    <cellStyle name="20% - 强调文字颜色 2" xfId="1392" xr:uid="{00000000-0005-0000-0000-00009F050000}"/>
    <cellStyle name="20% - 强调文字颜色 3" xfId="1086" xr:uid="{00000000-0005-0000-0000-00006D040000}"/>
    <cellStyle name="20% - 强调文字颜色 4" xfId="1393" xr:uid="{00000000-0005-0000-0000-0000A0050000}"/>
    <cellStyle name="20% - 强调文字颜色 5" xfId="671" xr:uid="{00000000-0005-0000-0000-0000CE020000}"/>
    <cellStyle name="20% - 强调文字颜色 6" xfId="1397" xr:uid="{00000000-0005-0000-0000-0000A4050000}"/>
    <cellStyle name="๒๖๋_x000d_A_x0001_" xfId="1400" xr:uid="{00000000-0005-0000-0000-0000A7050000}"/>
    <cellStyle name="40% - Accent1 2" xfId="1408" xr:uid="{00000000-0005-0000-0000-0000AF050000}"/>
    <cellStyle name="40% - Accent1 3" xfId="1410" xr:uid="{00000000-0005-0000-0000-0000B1050000}"/>
    <cellStyle name="40% - Accent2 2" xfId="1414" xr:uid="{00000000-0005-0000-0000-0000B5050000}"/>
    <cellStyle name="40% - Accent2 3" xfId="1112" xr:uid="{00000000-0005-0000-0000-000087040000}"/>
    <cellStyle name="40% - Accent3 2" xfId="1420" xr:uid="{00000000-0005-0000-0000-0000BB050000}"/>
    <cellStyle name="40% - Accent3 3" xfId="754" xr:uid="{00000000-0005-0000-0000-000021030000}"/>
    <cellStyle name="40% - Accent4 2" xfId="1421" xr:uid="{00000000-0005-0000-0000-0000BC050000}"/>
    <cellStyle name="40% - Accent4 3" xfId="712" xr:uid="{00000000-0005-0000-0000-0000F7020000}"/>
    <cellStyle name="40% - Accent5 2" xfId="1424" xr:uid="{00000000-0005-0000-0000-0000BF050000}"/>
    <cellStyle name="40% - Accent5 3" xfId="813" xr:uid="{00000000-0005-0000-0000-00005C030000}"/>
    <cellStyle name="40% - Accent6 2" xfId="492" xr:uid="{00000000-0005-0000-0000-00001B020000}"/>
    <cellStyle name="40% - Accent6 3" xfId="505" xr:uid="{00000000-0005-0000-0000-000028020000}"/>
    <cellStyle name="40% - ส่วนที่ถูกเน้น1 2" xfId="840" xr:uid="{00000000-0005-0000-0000-000077030000}"/>
    <cellStyle name="40% - ส่วนที่ถูกเน้น3 2" xfId="938" xr:uid="{00000000-0005-0000-0000-0000D9030000}"/>
    <cellStyle name="40% - ส่วนที่ถูกเน้น4 2" xfId="1429" xr:uid="{00000000-0005-0000-0000-0000C4050000}"/>
    <cellStyle name="40% - ส่วนที่ถูกเน้น5 2" xfId="1433" xr:uid="{00000000-0005-0000-0000-0000C8050000}"/>
    <cellStyle name="40% - ส่วนที่ถูกเน้น6 2" xfId="1438" xr:uid="{00000000-0005-0000-0000-0000CD050000}"/>
    <cellStyle name="40% - 强调文字颜色 1" xfId="1439" xr:uid="{00000000-0005-0000-0000-0000CE050000}"/>
    <cellStyle name="40% - 强调文字颜色 2" xfId="1443" xr:uid="{00000000-0005-0000-0000-0000D2050000}"/>
    <cellStyle name="40% - 强调文字颜色 3" xfId="1448" xr:uid="{00000000-0005-0000-0000-0000D7050000}"/>
    <cellStyle name="40% - 强调文字颜色 4" xfId="1451" xr:uid="{00000000-0005-0000-0000-0000DA050000}"/>
    <cellStyle name="40% - 强调文字颜色 5" xfId="1452" xr:uid="{00000000-0005-0000-0000-0000DB050000}"/>
    <cellStyle name="40% - 强调文字颜色 6" xfId="1286" xr:uid="{00000000-0005-0000-0000-000035050000}"/>
    <cellStyle name="60% - Accent1 2" xfId="1455" xr:uid="{00000000-0005-0000-0000-0000DE050000}"/>
    <cellStyle name="60% - Accent1 3" xfId="1458" xr:uid="{00000000-0005-0000-0000-0000E1050000}"/>
    <cellStyle name="60% - Accent2 2" xfId="605" xr:uid="{00000000-0005-0000-0000-00008C020000}"/>
    <cellStyle name="60% - Accent2 3" xfId="1462" xr:uid="{00000000-0005-0000-0000-0000E5050000}"/>
    <cellStyle name="60% - Accent3 2" xfId="133" xr:uid="{00000000-0005-0000-0000-0000A1000000}"/>
    <cellStyle name="60% - Accent3 3" xfId="1328" xr:uid="{00000000-0005-0000-0000-00005F050000}"/>
    <cellStyle name="60% - Accent4 2" xfId="1463" xr:uid="{00000000-0005-0000-0000-0000E6050000}"/>
    <cellStyle name="60% - Accent4 3" xfId="999" xr:uid="{00000000-0005-0000-0000-000016040000}"/>
    <cellStyle name="60% - Accent5 2" xfId="1237" xr:uid="{00000000-0005-0000-0000-000004050000}"/>
    <cellStyle name="60% - Accent5 3" xfId="1464" xr:uid="{00000000-0005-0000-0000-0000E7050000}"/>
    <cellStyle name="60% - Accent6 2" xfId="901" xr:uid="{00000000-0005-0000-0000-0000B4030000}"/>
    <cellStyle name="60% - Accent6 3" xfId="1465" xr:uid="{00000000-0005-0000-0000-0000E8050000}"/>
    <cellStyle name="60% - ส่วนที่ถูกเน้น1 2" xfId="1470" xr:uid="{00000000-0005-0000-0000-0000ED050000}"/>
    <cellStyle name="60% - ส่วนที่ถูกเน้น2 2" xfId="426" xr:uid="{00000000-0005-0000-0000-0000D9010000}"/>
    <cellStyle name="60% - ส่วนที่ถูกเน้น3 2" xfId="979" xr:uid="{00000000-0005-0000-0000-000002040000}"/>
    <cellStyle name="60% - ส่วนที่ถูกเน้น4 2" xfId="1471" xr:uid="{00000000-0005-0000-0000-0000EE050000}"/>
    <cellStyle name="60% - ส่วนที่ถูกเน้น5 2" xfId="1474" xr:uid="{00000000-0005-0000-0000-0000F1050000}"/>
    <cellStyle name="60% - ส่วนที่ถูกเน้น6 2" xfId="893" xr:uid="{00000000-0005-0000-0000-0000AC030000}"/>
    <cellStyle name="60% - 强调文字颜色 1" xfId="358" xr:uid="{00000000-0005-0000-0000-000095010000}"/>
    <cellStyle name="60% - 强调文字颜色 2" xfId="1031" xr:uid="{00000000-0005-0000-0000-000036040000}"/>
    <cellStyle name="60% - 强调文字颜色 3" xfId="1479" xr:uid="{00000000-0005-0000-0000-0000F6050000}"/>
    <cellStyle name="60% - 强调文字颜色 4" xfId="1481" xr:uid="{00000000-0005-0000-0000-0000F8050000}"/>
    <cellStyle name="60% - 强调文字颜色 5" xfId="1482" xr:uid="{00000000-0005-0000-0000-0000F9050000}"/>
    <cellStyle name="60% - 强调文字颜色 6" xfId="1195" xr:uid="{00000000-0005-0000-0000-0000DA040000}"/>
    <cellStyle name="75" xfId="1483" xr:uid="{00000000-0005-0000-0000-0000FA050000}"/>
    <cellStyle name="75 2" xfId="847" xr:uid="{00000000-0005-0000-0000-00007E030000}"/>
    <cellStyle name="A_x0001_" xfId="1485" xr:uid="{00000000-0005-0000-0000-0000FC050000}"/>
    <cellStyle name="Accent1 - 20%" xfId="117" xr:uid="{00000000-0005-0000-0000-00008C000000}"/>
    <cellStyle name="Accent1 - 40%" xfId="1346" xr:uid="{00000000-0005-0000-0000-000071050000}"/>
    <cellStyle name="Accent1 - 60%" xfId="719" xr:uid="{00000000-0005-0000-0000-0000FE020000}"/>
    <cellStyle name="Accent1 2" xfId="1281" xr:uid="{00000000-0005-0000-0000-000030050000}"/>
    <cellStyle name="Accent1 3" xfId="846" xr:uid="{00000000-0005-0000-0000-00007D030000}"/>
    <cellStyle name="Accent1 4" xfId="1487" xr:uid="{00000000-0005-0000-0000-0000FE050000}"/>
    <cellStyle name="Accent2 - 20%" xfId="933" xr:uid="{00000000-0005-0000-0000-0000D4030000}"/>
    <cellStyle name="Accent2 - 40%" xfId="1321" xr:uid="{00000000-0005-0000-0000-000058050000}"/>
    <cellStyle name="Accent2 - 60%" xfId="1488" xr:uid="{00000000-0005-0000-0000-0000FF050000}"/>
    <cellStyle name="Accent2 2" xfId="286" xr:uid="{00000000-0005-0000-0000-00004D010000}"/>
    <cellStyle name="Accent2 3" xfId="867" xr:uid="{00000000-0005-0000-0000-000092030000}"/>
    <cellStyle name="Accent2 4" xfId="880" xr:uid="{00000000-0005-0000-0000-00009F030000}"/>
    <cellStyle name="Accent3 - 20%" xfId="1489" xr:uid="{00000000-0005-0000-0000-000000060000}"/>
    <cellStyle name="Accent3 - 40%" xfId="1492" xr:uid="{00000000-0005-0000-0000-000003060000}"/>
    <cellStyle name="Accent3 - 60%" xfId="246" xr:uid="{00000000-0005-0000-0000-000025010000}"/>
    <cellStyle name="Accent3 2" xfId="1373" xr:uid="{00000000-0005-0000-0000-00008C050000}"/>
    <cellStyle name="Accent3 3" xfId="1493" xr:uid="{00000000-0005-0000-0000-000004060000}"/>
    <cellStyle name="Accent3 4" xfId="10" xr:uid="{00000000-0005-0000-0000-00000B000000}"/>
    <cellStyle name="Accent4 - 20%" xfId="1495" xr:uid="{00000000-0005-0000-0000-000006060000}"/>
    <cellStyle name="Accent4 - 40%" xfId="1496" xr:uid="{00000000-0005-0000-0000-000007060000}"/>
    <cellStyle name="Accent4 - 60%" xfId="1498" xr:uid="{00000000-0005-0000-0000-000009060000}"/>
    <cellStyle name="Accent4 2" xfId="208" xr:uid="{00000000-0005-0000-0000-0000FC000000}"/>
    <cellStyle name="Accent4 3" xfId="1333" xr:uid="{00000000-0005-0000-0000-000064050000}"/>
    <cellStyle name="Accent4 4" xfId="907" xr:uid="{00000000-0005-0000-0000-0000BA030000}"/>
    <cellStyle name="Accent5 - 20%" xfId="1500" xr:uid="{00000000-0005-0000-0000-00000B060000}"/>
    <cellStyle name="Accent5 - 40%" xfId="1501" xr:uid="{00000000-0005-0000-0000-00000C060000}"/>
    <cellStyle name="Accent5 - 60%" xfId="203" xr:uid="{00000000-0005-0000-0000-0000F6000000}"/>
    <cellStyle name="Accent5 2" xfId="1491" xr:uid="{00000000-0005-0000-0000-000002060000}"/>
    <cellStyle name="Accent5 3" xfId="1504" xr:uid="{00000000-0005-0000-0000-00000F060000}"/>
    <cellStyle name="Accent5 4" xfId="1506" xr:uid="{00000000-0005-0000-0000-000011060000}"/>
    <cellStyle name="Accent6 - 20%" xfId="327" xr:uid="{00000000-0005-0000-0000-000076010000}"/>
    <cellStyle name="Accent6 - 40%" xfId="1166" xr:uid="{00000000-0005-0000-0000-0000BD040000}"/>
    <cellStyle name="Accent6 - 60%" xfId="1507" xr:uid="{00000000-0005-0000-0000-000012060000}"/>
    <cellStyle name="Accent6 2" xfId="355" xr:uid="{00000000-0005-0000-0000-000092010000}"/>
    <cellStyle name="Accent6 3" xfId="1028" xr:uid="{00000000-0005-0000-0000-000033040000}"/>
    <cellStyle name="Accent6 4" xfId="1475" xr:uid="{00000000-0005-0000-0000-0000F2050000}"/>
    <cellStyle name="Bad 2" xfId="1510" xr:uid="{00000000-0005-0000-0000-000015060000}"/>
    <cellStyle name="Bad 3" xfId="1266" xr:uid="{00000000-0005-0000-0000-000021050000}"/>
    <cellStyle name="ber of montd" xfId="1511" xr:uid="{00000000-0005-0000-0000-000016060000}"/>
    <cellStyle name="ber of montd 2" xfId="1512" xr:uid="{00000000-0005-0000-0000-000017060000}"/>
    <cellStyle name="ber of montd 2 2" xfId="227" xr:uid="{00000000-0005-0000-0000-000012010000}"/>
    <cellStyle name="ber of montd 3" xfId="1514" xr:uid="{00000000-0005-0000-0000-000019060000}"/>
    <cellStyle name="Body" xfId="1515" xr:uid="{00000000-0005-0000-0000-00001A060000}"/>
    <cellStyle name="BOLDl" xfId="1425" xr:uid="{00000000-0005-0000-0000-0000C0050000}"/>
    <cellStyle name="Calc Currency (0)" xfId="1133" xr:uid="{00000000-0005-0000-0000-00009C040000}"/>
    <cellStyle name="Calc Currency (0) 2" xfId="469" xr:uid="{00000000-0005-0000-0000-000004020000}"/>
    <cellStyle name="Calc Currency (0) 3" xfId="63" xr:uid="{00000000-0005-0000-0000-00004D000000}"/>
    <cellStyle name="Calc Currency (0) 3 2" xfId="159" xr:uid="{00000000-0005-0000-0000-0000C3000000}"/>
    <cellStyle name="Calc Currency (0) 4" xfId="474" xr:uid="{00000000-0005-0000-0000-000009020000}"/>
    <cellStyle name="Calc Currency (2)" xfId="1516" xr:uid="{00000000-0005-0000-0000-00001B060000}"/>
    <cellStyle name="Calc Currency (2) 2" xfId="1517" xr:uid="{00000000-0005-0000-0000-00001C060000}"/>
    <cellStyle name="Calc Currency (2) 2 2" xfId="1244" xr:uid="{00000000-0005-0000-0000-00000B050000}"/>
    <cellStyle name="Calc Currency (2) 3" xfId="1484" xr:uid="{00000000-0005-0000-0000-0000FB050000}"/>
    <cellStyle name="Calc Percent (0)" xfId="1232" xr:uid="{00000000-0005-0000-0000-0000FF040000}"/>
    <cellStyle name="Calc Percent (0) 2" xfId="1518" xr:uid="{00000000-0005-0000-0000-00001D060000}"/>
    <cellStyle name="Calc Percent (0) 2 2" xfId="234" xr:uid="{00000000-0005-0000-0000-000019010000}"/>
    <cellStyle name="Calc Percent (0) 3" xfId="1519" xr:uid="{00000000-0005-0000-0000-00001E060000}"/>
    <cellStyle name="Calc Percent (1)" xfId="1444" xr:uid="{00000000-0005-0000-0000-0000D3050000}"/>
    <cellStyle name="Calc Percent (1) 2" xfId="1520" xr:uid="{00000000-0005-0000-0000-00001F060000}"/>
    <cellStyle name="Calc Percent (1) 2 2" xfId="510" xr:uid="{00000000-0005-0000-0000-00002D020000}"/>
    <cellStyle name="Calc Percent (1) 3" xfId="1526" xr:uid="{00000000-0005-0000-0000-000025060000}"/>
    <cellStyle name="Calc Percent (2)" xfId="1513" xr:uid="{00000000-0005-0000-0000-000018060000}"/>
    <cellStyle name="Calc Percent (2) 2" xfId="5" xr:uid="{00000000-0005-0000-0000-000005000000}"/>
    <cellStyle name="Calc Percent (2) 2 2" xfId="1401" xr:uid="{00000000-0005-0000-0000-0000A8050000}"/>
    <cellStyle name="Calc Percent (2) 3" xfId="58" xr:uid="{00000000-0005-0000-0000-000047000000}"/>
    <cellStyle name="Calc Units (0)" xfId="1527" xr:uid="{00000000-0005-0000-0000-000026060000}"/>
    <cellStyle name="Calc Units (0) 2" xfId="1377" xr:uid="{00000000-0005-0000-0000-000090050000}"/>
    <cellStyle name="Calc Units (0) 2 2" xfId="1382" xr:uid="{00000000-0005-0000-0000-000095050000}"/>
    <cellStyle name="Calc Units (0) 3" xfId="1177" xr:uid="{00000000-0005-0000-0000-0000C8040000}"/>
    <cellStyle name="Calc Units (1)" xfId="1531" xr:uid="{00000000-0005-0000-0000-00002A060000}"/>
    <cellStyle name="Calc Units (1) 2" xfId="1533" xr:uid="{00000000-0005-0000-0000-00002C060000}"/>
    <cellStyle name="Calc Units (1) 2 2" xfId="1535" xr:uid="{00000000-0005-0000-0000-00002E060000}"/>
    <cellStyle name="Calc Units (1) 3" xfId="1540" xr:uid="{00000000-0005-0000-0000-000033060000}"/>
    <cellStyle name="Calc Units (2)" xfId="1100" xr:uid="{00000000-0005-0000-0000-00007B040000}"/>
    <cellStyle name="Calc Units (2) 2" xfId="1541" xr:uid="{00000000-0005-0000-0000-000034060000}"/>
    <cellStyle name="Calc Units (2) 2 2" xfId="1542" xr:uid="{00000000-0005-0000-0000-000035060000}"/>
    <cellStyle name="Calc Units (2) 3" xfId="1543" xr:uid="{00000000-0005-0000-0000-000036060000}"/>
    <cellStyle name="Calculation 2" xfId="771" xr:uid="{00000000-0005-0000-0000-000032030000}"/>
    <cellStyle name="Calculation 3" xfId="1544" xr:uid="{00000000-0005-0000-0000-000037060000}"/>
    <cellStyle name="category" xfId="1547" xr:uid="{00000000-0005-0000-0000-00003A060000}"/>
    <cellStyle name="Check Cell 2" xfId="1548" xr:uid="{00000000-0005-0000-0000-00003B060000}"/>
    <cellStyle name="Check Cell 3" xfId="1549" xr:uid="{00000000-0005-0000-0000-00003C060000}"/>
    <cellStyle name="Comma" xfId="11" builtinId="3"/>
    <cellStyle name="Comma  - Style1" xfId="1550" xr:uid="{00000000-0005-0000-0000-00003D060000}"/>
    <cellStyle name="Comma  - Style2" xfId="1490" xr:uid="{00000000-0005-0000-0000-000001060000}"/>
    <cellStyle name="Comma  - Style3" xfId="1502" xr:uid="{00000000-0005-0000-0000-00000D060000}"/>
    <cellStyle name="Comma  - Style4" xfId="1505" xr:uid="{00000000-0005-0000-0000-000010060000}"/>
    <cellStyle name="Comma  - Style5" xfId="1551" xr:uid="{00000000-0005-0000-0000-00003E060000}"/>
    <cellStyle name="Comma  - Style6" xfId="1191" xr:uid="{00000000-0005-0000-0000-0000D6040000}"/>
    <cellStyle name="Comma  - Style7" xfId="852" xr:uid="{00000000-0005-0000-0000-000083030000}"/>
    <cellStyle name="Comma  - Style8" xfId="1553" xr:uid="{00000000-0005-0000-0000-000040060000}"/>
    <cellStyle name="Comma [0] 2" xfId="1178" xr:uid="{00000000-0005-0000-0000-0000C9040000}"/>
    <cellStyle name="Comma [00]" xfId="399" xr:uid="{00000000-0005-0000-0000-0000BE010000}"/>
    <cellStyle name="Comma [00] 2" xfId="15" xr:uid="{00000000-0005-0000-0000-000011000000}"/>
    <cellStyle name="Comma [00] 2 2" xfId="743" xr:uid="{00000000-0005-0000-0000-000016030000}"/>
    <cellStyle name="Comma [00] 3" xfId="1323" xr:uid="{00000000-0005-0000-0000-00005A050000}"/>
    <cellStyle name="Comma 10" xfId="1554" xr:uid="{00000000-0005-0000-0000-000041060000}"/>
    <cellStyle name="Comma 10 2" xfId="1317" xr:uid="{00000000-0005-0000-0000-000054050000}"/>
    <cellStyle name="Comma 10 2 2" xfId="1559" xr:uid="{00000000-0005-0000-0000-000046060000}"/>
    <cellStyle name="Comma 10 2 2 2" xfId="2870" xr:uid="{72449FC6-028F-45B8-959B-E393BD2881A7}"/>
    <cellStyle name="Comma 10 2 2 2 2" xfId="2883" xr:uid="{9A53FFC0-C761-42B6-BA4C-0A19E212DD02}"/>
    <cellStyle name="Comma 10 2 3" xfId="1561" xr:uid="{00000000-0005-0000-0000-000048060000}"/>
    <cellStyle name="Comma 10 2 4" xfId="2876" xr:uid="{388BA4C6-7C52-4FF5-A0A1-52D7E341A5A8}"/>
    <cellStyle name="Comma 10 3" xfId="1564" xr:uid="{00000000-0005-0000-0000-00004B060000}"/>
    <cellStyle name="Comma 10 4" xfId="1565" xr:uid="{00000000-0005-0000-0000-00004C060000}"/>
    <cellStyle name="Comma 100" xfId="1494" xr:uid="{00000000-0005-0000-0000-000005060000}"/>
    <cellStyle name="Comma 100 2" xfId="533" xr:uid="{00000000-0005-0000-0000-000044020000}"/>
    <cellStyle name="Comma 100 2 2" xfId="1566" xr:uid="{00000000-0005-0000-0000-00004D060000}"/>
    <cellStyle name="Comma 100 2 3" xfId="1569" xr:uid="{00000000-0005-0000-0000-000050060000}"/>
    <cellStyle name="Comma 100 3" xfId="317" xr:uid="{00000000-0005-0000-0000-00006C010000}"/>
    <cellStyle name="Comma 100 4" xfId="540" xr:uid="{00000000-0005-0000-0000-00004B020000}"/>
    <cellStyle name="Comma 101" xfId="408" xr:uid="{00000000-0005-0000-0000-0000C7010000}"/>
    <cellStyle name="Comma 101 2" xfId="418" xr:uid="{00000000-0005-0000-0000-0000D1010000}"/>
    <cellStyle name="Comma 101 2 2" xfId="118" xr:uid="{00000000-0005-0000-0000-00008E000000}"/>
    <cellStyle name="Comma 101 2 3" xfId="873" xr:uid="{00000000-0005-0000-0000-000098030000}"/>
    <cellStyle name="Comma 101 3" xfId="595" xr:uid="{00000000-0005-0000-0000-000082020000}"/>
    <cellStyle name="Comma 101 4" xfId="610" xr:uid="{00000000-0005-0000-0000-000091020000}"/>
    <cellStyle name="Comma 102" xfId="937" xr:uid="{00000000-0005-0000-0000-0000D8030000}"/>
    <cellStyle name="Comma 102 2" xfId="976" xr:uid="{00000000-0005-0000-0000-0000FF030000}"/>
    <cellStyle name="Comma 102 2 2" xfId="655" xr:uid="{00000000-0005-0000-0000-0000BE020000}"/>
    <cellStyle name="Comma 102 2 3" xfId="1570" xr:uid="{00000000-0005-0000-0000-000051060000}"/>
    <cellStyle name="Comma 102 3" xfId="1572" xr:uid="{00000000-0005-0000-0000-000053060000}"/>
    <cellStyle name="Comma 102 4" xfId="1573" xr:uid="{00000000-0005-0000-0000-000054060000}"/>
    <cellStyle name="Comma 103" xfId="1130" xr:uid="{00000000-0005-0000-0000-000099040000}"/>
    <cellStyle name="Comma 103 2" xfId="1069" xr:uid="{00000000-0005-0000-0000-00005C040000}"/>
    <cellStyle name="Comma 103 2 2" xfId="732" xr:uid="{00000000-0005-0000-0000-00000B030000}"/>
    <cellStyle name="Comma 103 2 3" xfId="1161" xr:uid="{00000000-0005-0000-0000-0000B8040000}"/>
    <cellStyle name="Comma 103 3" xfId="350" xr:uid="{00000000-0005-0000-0000-00008D010000}"/>
    <cellStyle name="Comma 103 4" xfId="1574" xr:uid="{00000000-0005-0000-0000-000055060000}"/>
    <cellStyle name="Comma 104" xfId="1292" xr:uid="{00000000-0005-0000-0000-00003B050000}"/>
    <cellStyle name="Comma 104 2" xfId="1295" xr:uid="{00000000-0005-0000-0000-00003E050000}"/>
    <cellStyle name="Comma 104 2 2" xfId="1575" xr:uid="{00000000-0005-0000-0000-000056060000}"/>
    <cellStyle name="Comma 104 2 3" xfId="1014" xr:uid="{00000000-0005-0000-0000-000025040000}"/>
    <cellStyle name="Comma 104 3" xfId="951" xr:uid="{00000000-0005-0000-0000-0000E6030000}"/>
    <cellStyle name="Comma 104 4" xfId="1578" xr:uid="{00000000-0005-0000-0000-000059060000}"/>
    <cellStyle name="Comma 105" xfId="461" xr:uid="{00000000-0005-0000-0000-0000FC010000}"/>
    <cellStyle name="Comma 105 2" xfId="1579" xr:uid="{00000000-0005-0000-0000-00005A060000}"/>
    <cellStyle name="Comma 105 2 2" xfId="143" xr:uid="{00000000-0005-0000-0000-0000AF000000}"/>
    <cellStyle name="Comma 105 2 3" xfId="1362" xr:uid="{00000000-0005-0000-0000-000081050000}"/>
    <cellStyle name="Comma 105 3" xfId="894" xr:uid="{00000000-0005-0000-0000-0000AD030000}"/>
    <cellStyle name="Comma 105 4" xfId="1581" xr:uid="{00000000-0005-0000-0000-00005C060000}"/>
    <cellStyle name="Comma 106" xfId="1007" xr:uid="{00000000-0005-0000-0000-00001E040000}"/>
    <cellStyle name="Comma 106 2" xfId="1583" xr:uid="{00000000-0005-0000-0000-00005E060000}"/>
    <cellStyle name="Comma 106 2 2" xfId="726" xr:uid="{00000000-0005-0000-0000-000005030000}"/>
    <cellStyle name="Comma 106 2 3" xfId="984" xr:uid="{00000000-0005-0000-0000-000007040000}"/>
    <cellStyle name="Comma 106 3" xfId="343" xr:uid="{00000000-0005-0000-0000-000086010000}"/>
    <cellStyle name="Comma 106 4" xfId="1585" xr:uid="{00000000-0005-0000-0000-000060060000}"/>
    <cellStyle name="Comma 107" xfId="1587" xr:uid="{00000000-0005-0000-0000-000062060000}"/>
    <cellStyle name="Comma 107 2" xfId="1591" xr:uid="{00000000-0005-0000-0000-000066060000}"/>
    <cellStyle name="Comma 107 2 2" xfId="1521" xr:uid="{00000000-0005-0000-0000-000020060000}"/>
    <cellStyle name="Comma 107 2 3" xfId="1595" xr:uid="{00000000-0005-0000-0000-00006A060000}"/>
    <cellStyle name="Comma 107 3" xfId="1044" xr:uid="{00000000-0005-0000-0000-000043040000}"/>
    <cellStyle name="Comma 107 4" xfId="1599" xr:uid="{00000000-0005-0000-0000-00006E060000}"/>
    <cellStyle name="Comma 108" xfId="1260" xr:uid="{00000000-0005-0000-0000-00001B050000}"/>
    <cellStyle name="Comma 108 2" xfId="1364" xr:uid="{00000000-0005-0000-0000-000083050000}"/>
    <cellStyle name="Comma 108 2 2" xfId="598" xr:uid="{00000000-0005-0000-0000-000085020000}"/>
    <cellStyle name="Comma 108 2 3" xfId="615" xr:uid="{00000000-0005-0000-0000-000096020000}"/>
    <cellStyle name="Comma 108 3" xfId="1601" xr:uid="{00000000-0005-0000-0000-000070060000}"/>
    <cellStyle name="Comma 108 4" xfId="1127" xr:uid="{00000000-0005-0000-0000-000096040000}"/>
    <cellStyle name="Comma 109" xfId="1603" xr:uid="{00000000-0005-0000-0000-000072060000}"/>
    <cellStyle name="Comma 109 2" xfId="1064" xr:uid="{00000000-0005-0000-0000-000057040000}"/>
    <cellStyle name="Comma 109 2 2" xfId="1067" xr:uid="{00000000-0005-0000-0000-00005A040000}"/>
    <cellStyle name="Comma 109 2 3" xfId="1607" xr:uid="{00000000-0005-0000-0000-000076060000}"/>
    <cellStyle name="Comma 109 3" xfId="1608" xr:uid="{00000000-0005-0000-0000-000077060000}"/>
    <cellStyle name="Comma 109 4" xfId="1611" xr:uid="{00000000-0005-0000-0000-00007A060000}"/>
    <cellStyle name="Comma 11" xfId="1613" xr:uid="{00000000-0005-0000-0000-00007C060000}"/>
    <cellStyle name="Comma 11 2" xfId="1123" xr:uid="{00000000-0005-0000-0000-000092040000}"/>
    <cellStyle name="Comma 11 2 2" xfId="1125" xr:uid="{00000000-0005-0000-0000-000094040000}"/>
    <cellStyle name="Comma 11 2 3" xfId="1272" xr:uid="{00000000-0005-0000-0000-000027050000}"/>
    <cellStyle name="Comma 11 3" xfId="382" xr:uid="{00000000-0005-0000-0000-0000AD010000}"/>
    <cellStyle name="Comma 11 4" xfId="1082" xr:uid="{00000000-0005-0000-0000-000069040000}"/>
    <cellStyle name="Comma 110" xfId="462" xr:uid="{00000000-0005-0000-0000-0000FD010000}"/>
    <cellStyle name="Comma 110 2" xfId="1580" xr:uid="{00000000-0005-0000-0000-00005B060000}"/>
    <cellStyle name="Comma 110 2 2" xfId="145" xr:uid="{00000000-0005-0000-0000-0000B1000000}"/>
    <cellStyle name="Comma 110 2 3" xfId="1363" xr:uid="{00000000-0005-0000-0000-000082050000}"/>
    <cellStyle name="Comma 110 3" xfId="895" xr:uid="{00000000-0005-0000-0000-0000AE030000}"/>
    <cellStyle name="Comma 110 4" xfId="1582" xr:uid="{00000000-0005-0000-0000-00005D060000}"/>
    <cellStyle name="Comma 111" xfId="1009" xr:uid="{00000000-0005-0000-0000-000020040000}"/>
    <cellStyle name="Comma 111 2" xfId="1584" xr:uid="{00000000-0005-0000-0000-00005F060000}"/>
    <cellStyle name="Comma 111 2 2" xfId="727" xr:uid="{00000000-0005-0000-0000-000006030000}"/>
    <cellStyle name="Comma 111 2 3" xfId="985" xr:uid="{00000000-0005-0000-0000-000008040000}"/>
    <cellStyle name="Comma 111 3" xfId="344" xr:uid="{00000000-0005-0000-0000-000087010000}"/>
    <cellStyle name="Comma 111 4" xfId="1586" xr:uid="{00000000-0005-0000-0000-000061060000}"/>
    <cellStyle name="Comma 112" xfId="1588" xr:uid="{00000000-0005-0000-0000-000063060000}"/>
    <cellStyle name="Comma 112 2" xfId="1592" xr:uid="{00000000-0005-0000-0000-000067060000}"/>
    <cellStyle name="Comma 112 2 2" xfId="1522" xr:uid="{00000000-0005-0000-0000-000021060000}"/>
    <cellStyle name="Comma 112 2 3" xfId="1596" xr:uid="{00000000-0005-0000-0000-00006B060000}"/>
    <cellStyle name="Comma 112 3" xfId="1045" xr:uid="{00000000-0005-0000-0000-000044040000}"/>
    <cellStyle name="Comma 112 4" xfId="1600" xr:uid="{00000000-0005-0000-0000-00006F060000}"/>
    <cellStyle name="Comma 113" xfId="1262" xr:uid="{00000000-0005-0000-0000-00001D050000}"/>
    <cellStyle name="Comma 113 2" xfId="1365" xr:uid="{00000000-0005-0000-0000-000084050000}"/>
    <cellStyle name="Comma 113 2 2" xfId="599" xr:uid="{00000000-0005-0000-0000-000086020000}"/>
    <cellStyle name="Comma 113 3" xfId="1602" xr:uid="{00000000-0005-0000-0000-000071060000}"/>
    <cellStyle name="Comma 114" xfId="1604" xr:uid="{00000000-0005-0000-0000-000073060000}"/>
    <cellStyle name="Comma 114 2" xfId="1065" xr:uid="{00000000-0005-0000-0000-000058040000}"/>
    <cellStyle name="Comma 114 3" xfId="1609" xr:uid="{00000000-0005-0000-0000-000078060000}"/>
    <cellStyle name="Comma 115" xfId="1614" xr:uid="{00000000-0005-0000-0000-00007D060000}"/>
    <cellStyle name="Comma 115 2" xfId="739" xr:uid="{00000000-0005-0000-0000-000012030000}"/>
    <cellStyle name="Comma 115 3" xfId="1301" xr:uid="{00000000-0005-0000-0000-000044050000}"/>
    <cellStyle name="Comma 116" xfId="1616" xr:uid="{00000000-0005-0000-0000-00007F060000}"/>
    <cellStyle name="Comma 116 2" xfId="1528" xr:uid="{00000000-0005-0000-0000-000027060000}"/>
    <cellStyle name="Comma 116 3" xfId="1618" xr:uid="{00000000-0005-0000-0000-000081060000}"/>
    <cellStyle name="Comma 117" xfId="1620" xr:uid="{00000000-0005-0000-0000-000083060000}"/>
    <cellStyle name="Comma 117 2" xfId="1622" xr:uid="{00000000-0005-0000-0000-000085060000}"/>
    <cellStyle name="Comma 117 3" xfId="1624" xr:uid="{00000000-0005-0000-0000-000087060000}"/>
    <cellStyle name="Comma 118" xfId="1626" xr:uid="{00000000-0005-0000-0000-000089060000}"/>
    <cellStyle name="Comma 118 2" xfId="1628" xr:uid="{00000000-0005-0000-0000-00008B060000}"/>
    <cellStyle name="Comma 118 3" xfId="1630" xr:uid="{00000000-0005-0000-0000-00008D060000}"/>
    <cellStyle name="Comma 119" xfId="1632" xr:uid="{00000000-0005-0000-0000-00008F060000}"/>
    <cellStyle name="Comma 119 2" xfId="673" xr:uid="{00000000-0005-0000-0000-0000D0020000}"/>
    <cellStyle name="Comma 119 2 2" xfId="2866" xr:uid="{8D87BC71-73A6-462E-ADFD-1D03C45025A6}"/>
    <cellStyle name="Comma 119 2 2 2" xfId="2889" xr:uid="{3C0C2E01-74D0-4DC7-BDFB-AD8D87A8012C}"/>
    <cellStyle name="Comma 119 2 3" xfId="2869" xr:uid="{28C27A07-31A4-4126-91AA-B1B2A36575E0}"/>
    <cellStyle name="Comma 119 2 3 2" xfId="2882" xr:uid="{6AABE204-204D-4684-9434-B4E1033F606F}"/>
    <cellStyle name="Comma 119 3" xfId="1398" xr:uid="{00000000-0005-0000-0000-0000A5050000}"/>
    <cellStyle name="Comma 12" xfId="1634" xr:uid="{00000000-0005-0000-0000-000091060000}"/>
    <cellStyle name="Comma 12 2" xfId="781" xr:uid="{00000000-0005-0000-0000-00003C030000}"/>
    <cellStyle name="Comma 12 2 2" xfId="1635" xr:uid="{00000000-0005-0000-0000-000092060000}"/>
    <cellStyle name="Comma 12 2 3" xfId="1200" xr:uid="{00000000-0005-0000-0000-0000DF040000}"/>
    <cellStyle name="Comma 12 3" xfId="1148" xr:uid="{00000000-0005-0000-0000-0000AB040000}"/>
    <cellStyle name="Comma 12 4" xfId="1636" xr:uid="{00000000-0005-0000-0000-000093060000}"/>
    <cellStyle name="Comma 120" xfId="1615" xr:uid="{00000000-0005-0000-0000-00007E060000}"/>
    <cellStyle name="Comma 120 2" xfId="740" xr:uid="{00000000-0005-0000-0000-000013030000}"/>
    <cellStyle name="Comma 120 3" xfId="1302" xr:uid="{00000000-0005-0000-0000-000045050000}"/>
    <cellStyle name="Comma 121" xfId="1617" xr:uid="{00000000-0005-0000-0000-000080060000}"/>
    <cellStyle name="Comma 121 2" xfId="1529" xr:uid="{00000000-0005-0000-0000-000028060000}"/>
    <cellStyle name="Comma 121 3" xfId="1619" xr:uid="{00000000-0005-0000-0000-000082060000}"/>
    <cellStyle name="Comma 122" xfId="1621" xr:uid="{00000000-0005-0000-0000-000084060000}"/>
    <cellStyle name="Comma 122 2" xfId="1623" xr:uid="{00000000-0005-0000-0000-000086060000}"/>
    <cellStyle name="Comma 122 3" xfId="1625" xr:uid="{00000000-0005-0000-0000-000088060000}"/>
    <cellStyle name="Comma 123" xfId="1627" xr:uid="{00000000-0005-0000-0000-00008A060000}"/>
    <cellStyle name="Comma 123 2" xfId="1629" xr:uid="{00000000-0005-0000-0000-00008C060000}"/>
    <cellStyle name="Comma 123 3" xfId="1631" xr:uid="{00000000-0005-0000-0000-00008E060000}"/>
    <cellStyle name="Comma 124" xfId="1633" xr:uid="{00000000-0005-0000-0000-000090060000}"/>
    <cellStyle name="Comma 124 2" xfId="674" xr:uid="{00000000-0005-0000-0000-0000D1020000}"/>
    <cellStyle name="Comma 124 3" xfId="1399" xr:uid="{00000000-0005-0000-0000-0000A6050000}"/>
    <cellStyle name="Comma 125" xfId="501" xr:uid="{00000000-0005-0000-0000-000024020000}"/>
    <cellStyle name="Comma 125 2" xfId="1637" xr:uid="{00000000-0005-0000-0000-000094060000}"/>
    <cellStyle name="Comma 125 3" xfId="1640" xr:uid="{00000000-0005-0000-0000-000097060000}"/>
    <cellStyle name="Comma 126" xfId="1643" xr:uid="{00000000-0005-0000-0000-00009A060000}"/>
    <cellStyle name="Comma 126 2" xfId="1645" xr:uid="{00000000-0005-0000-0000-00009C060000}"/>
    <cellStyle name="Comma 126 3" xfId="2873" xr:uid="{E06AB4EE-FB3A-4699-857A-5A34F94B5A24}"/>
    <cellStyle name="Comma 127" xfId="1589" xr:uid="{00000000-0005-0000-0000-000064060000}"/>
    <cellStyle name="Comma 127 2" xfId="1524" xr:uid="{00000000-0005-0000-0000-000023060000}"/>
    <cellStyle name="Comma 127 3" xfId="1593" xr:uid="{00000000-0005-0000-0000-000068060000}"/>
    <cellStyle name="Comma 128" xfId="1042" xr:uid="{00000000-0005-0000-0000-000041040000}"/>
    <cellStyle name="Comma 128 2" xfId="1648" xr:uid="{00000000-0005-0000-0000-00009F060000}"/>
    <cellStyle name="Comma 129" xfId="1597" xr:uid="{00000000-0005-0000-0000-00006C060000}"/>
    <cellStyle name="Comma 129 2" xfId="1650" xr:uid="{00000000-0005-0000-0000-0000A1060000}"/>
    <cellStyle name="Comma 13" xfId="1654" xr:uid="{00000000-0005-0000-0000-0000A5060000}"/>
    <cellStyle name="Comma 13 2" xfId="1655" xr:uid="{00000000-0005-0000-0000-0000A6060000}"/>
    <cellStyle name="Comma 13 2 2" xfId="1657" xr:uid="{00000000-0005-0000-0000-0000A8060000}"/>
    <cellStyle name="Comma 13 2 3" xfId="1660" xr:uid="{00000000-0005-0000-0000-0000AB060000}"/>
    <cellStyle name="Comma 13 3" xfId="1661" xr:uid="{00000000-0005-0000-0000-0000AC060000}"/>
    <cellStyle name="Comma 13 4" xfId="1662" xr:uid="{00000000-0005-0000-0000-0000AD060000}"/>
    <cellStyle name="Comma 130" xfId="502" xr:uid="{00000000-0005-0000-0000-000025020000}"/>
    <cellStyle name="Comma 130 2" xfId="1638" xr:uid="{00000000-0005-0000-0000-000095060000}"/>
    <cellStyle name="Comma 131" xfId="1644" xr:uid="{00000000-0005-0000-0000-00009B060000}"/>
    <cellStyle name="Comma 131 2" xfId="1646" xr:uid="{00000000-0005-0000-0000-00009D060000}"/>
    <cellStyle name="Comma 131 3" xfId="2878" xr:uid="{476E7F73-5AEB-4F11-949D-F4188C212CE3}"/>
    <cellStyle name="Comma 132" xfId="1590" xr:uid="{00000000-0005-0000-0000-000065060000}"/>
    <cellStyle name="Comma 132 2" xfId="1525" xr:uid="{00000000-0005-0000-0000-000024060000}"/>
    <cellStyle name="Comma 132 3" xfId="2877" xr:uid="{A46EA711-C19D-4FD4-9E6E-57ED562B03DC}"/>
    <cellStyle name="Comma 133" xfId="1043" xr:uid="{00000000-0005-0000-0000-000042040000}"/>
    <cellStyle name="Comma 133 2" xfId="1649" xr:uid="{00000000-0005-0000-0000-0000A0060000}"/>
    <cellStyle name="Comma 134" xfId="1598" xr:uid="{00000000-0005-0000-0000-00006D060000}"/>
    <cellStyle name="Comma 134 2" xfId="1651" xr:uid="{00000000-0005-0000-0000-0000A2060000}"/>
    <cellStyle name="Comma 135" xfId="1663" xr:uid="{00000000-0005-0000-0000-0000AE060000}"/>
    <cellStyle name="Comma 135 2" xfId="1665" xr:uid="{00000000-0005-0000-0000-0000B0060000}"/>
    <cellStyle name="Comma 136" xfId="1667" xr:uid="{00000000-0005-0000-0000-0000B2060000}"/>
    <cellStyle name="Comma 136 2" xfId="1671" xr:uid="{00000000-0005-0000-0000-0000B6060000}"/>
    <cellStyle name="Comma 136 3" xfId="2879" xr:uid="{C8239D34-E6C9-43EC-96E5-C82F23578D81}"/>
    <cellStyle name="Comma 137" xfId="1672" xr:uid="{00000000-0005-0000-0000-0000B7060000}"/>
    <cellStyle name="Comma 137 2" xfId="61" xr:uid="{00000000-0005-0000-0000-00004B000000}"/>
    <cellStyle name="Comma 137 3" xfId="51" xr:uid="{00000000-0005-0000-0000-00003F000000}"/>
    <cellStyle name="Comma 138" xfId="1675" xr:uid="{00000000-0005-0000-0000-0000BA060000}"/>
    <cellStyle name="Comma 138 2" xfId="1678" xr:uid="{00000000-0005-0000-0000-0000BD060000}"/>
    <cellStyle name="Comma 139" xfId="294" xr:uid="{00000000-0005-0000-0000-000055010000}"/>
    <cellStyle name="Comma 139 2" xfId="1305" xr:uid="{00000000-0005-0000-0000-000048050000}"/>
    <cellStyle name="Comma 14" xfId="512" xr:uid="{00000000-0005-0000-0000-00002F020000}"/>
    <cellStyle name="Comma 14 2" xfId="523" xr:uid="{00000000-0005-0000-0000-00003A020000}"/>
    <cellStyle name="Comma 14 2 2" xfId="277" xr:uid="{00000000-0005-0000-0000-000044010000}"/>
    <cellStyle name="Comma 14 2 3" xfId="1404" xr:uid="{00000000-0005-0000-0000-0000AB050000}"/>
    <cellStyle name="Comma 14 3" xfId="310" xr:uid="{00000000-0005-0000-0000-000065010000}"/>
    <cellStyle name="Comma 14 4" xfId="1681" xr:uid="{00000000-0005-0000-0000-0000C0060000}"/>
    <cellStyle name="Comma 140" xfId="1664" xr:uid="{00000000-0005-0000-0000-0000AF060000}"/>
    <cellStyle name="Comma 140 2" xfId="1666" xr:uid="{00000000-0005-0000-0000-0000B1060000}"/>
    <cellStyle name="Comma 141" xfId="1668" xr:uid="{00000000-0005-0000-0000-0000B3060000}"/>
    <cellStyle name="Comma 142" xfId="1673" xr:uid="{00000000-0005-0000-0000-0000B8060000}"/>
    <cellStyle name="Comma 143" xfId="1676" xr:uid="{00000000-0005-0000-0000-0000BB060000}"/>
    <cellStyle name="Comma 143 2" xfId="2874" xr:uid="{2D8D9751-AFD3-46EA-A2EF-77940B7903AB}"/>
    <cellStyle name="Comma 143 2 2" xfId="2886" xr:uid="{86A05E1B-CECC-4BA0-AB8F-6FB21CA12CCD}"/>
    <cellStyle name="Comma 144" xfId="295" xr:uid="{00000000-0005-0000-0000-000056010000}"/>
    <cellStyle name="Comma 145" xfId="919" xr:uid="{00000000-0005-0000-0000-0000C6030000}"/>
    <cellStyle name="Comma 146" xfId="927" xr:uid="{00000000-0005-0000-0000-0000CE030000}"/>
    <cellStyle name="Comma 147" xfId="1430" xr:uid="{00000000-0005-0000-0000-0000C5050000}"/>
    <cellStyle name="Comma 15" xfId="1683" xr:uid="{00000000-0005-0000-0000-0000C2060000}"/>
    <cellStyle name="Comma 15 2" xfId="1688" xr:uid="{00000000-0005-0000-0000-0000C7060000}"/>
    <cellStyle name="Comma 15 2 2" xfId="410" xr:uid="{00000000-0005-0000-0000-0000C9010000}"/>
    <cellStyle name="Comma 15 2 3" xfId="944" xr:uid="{00000000-0005-0000-0000-0000DF030000}"/>
    <cellStyle name="Comma 15 3" xfId="1693" xr:uid="{00000000-0005-0000-0000-0000CC060000}"/>
    <cellStyle name="Comma 15 4" xfId="445" xr:uid="{00000000-0005-0000-0000-0000EC010000}"/>
    <cellStyle name="Comma 16" xfId="520" xr:uid="{00000000-0005-0000-0000-000037020000}"/>
    <cellStyle name="Comma 16 2" xfId="274" xr:uid="{00000000-0005-0000-0000-000041010000}"/>
    <cellStyle name="Comma 16 2 2" xfId="1695" xr:uid="{00000000-0005-0000-0000-0000CE060000}"/>
    <cellStyle name="Comma 16 2 3" xfId="1018" xr:uid="{00000000-0005-0000-0000-000029040000}"/>
    <cellStyle name="Comma 16 3" xfId="1402" xr:uid="{00000000-0005-0000-0000-0000A9050000}"/>
    <cellStyle name="Comma 16 4" xfId="1697" xr:uid="{00000000-0005-0000-0000-0000D0060000}"/>
    <cellStyle name="Comma 17" xfId="307" xr:uid="{00000000-0005-0000-0000-000062010000}"/>
    <cellStyle name="Comma 17 2" xfId="1699" xr:uid="{00000000-0005-0000-0000-0000D2060000}"/>
    <cellStyle name="Comma 17 2 2" xfId="1048" xr:uid="{00000000-0005-0000-0000-000047040000}"/>
    <cellStyle name="Comma 17 2 3" xfId="1701" xr:uid="{00000000-0005-0000-0000-0000D4060000}"/>
    <cellStyle name="Comma 17 3" xfId="1703" xr:uid="{00000000-0005-0000-0000-0000D6060000}"/>
    <cellStyle name="Comma 17 4" xfId="1114" xr:uid="{00000000-0005-0000-0000-000089040000}"/>
    <cellStyle name="Comma 18" xfId="1679" xr:uid="{00000000-0005-0000-0000-0000BE060000}"/>
    <cellStyle name="Comma 18 2" xfId="1705" xr:uid="{00000000-0005-0000-0000-0000D8060000}"/>
    <cellStyle name="Comma 18 2 2" xfId="1708" xr:uid="{00000000-0005-0000-0000-0000DB060000}"/>
    <cellStyle name="Comma 18 2 3" xfId="341" xr:uid="{00000000-0005-0000-0000-000084010000}"/>
    <cellStyle name="Comma 18 3" xfId="1712" xr:uid="{00000000-0005-0000-0000-0000DF060000}"/>
    <cellStyle name="Comma 18 4" xfId="1714" xr:uid="{00000000-0005-0000-0000-0000E1060000}"/>
    <cellStyle name="Comma 19" xfId="1716" xr:uid="{00000000-0005-0000-0000-0000E3060000}"/>
    <cellStyle name="Comma 19 2" xfId="1720" xr:uid="{00000000-0005-0000-0000-0000E7060000}"/>
    <cellStyle name="Comma 19 2 2" xfId="1722" xr:uid="{00000000-0005-0000-0000-0000E9060000}"/>
    <cellStyle name="Comma 19 2 3" xfId="1472" xr:uid="{00000000-0005-0000-0000-0000EF050000}"/>
    <cellStyle name="Comma 19 3" xfId="1727" xr:uid="{00000000-0005-0000-0000-0000EE060000}"/>
    <cellStyle name="Comma 19 4" xfId="717" xr:uid="{00000000-0005-0000-0000-0000FC020000}"/>
    <cellStyle name="Comma 2" xfId="1731" xr:uid="{00000000-0005-0000-0000-0000F2060000}"/>
    <cellStyle name="Comma 2 2" xfId="1732" xr:uid="{00000000-0005-0000-0000-0000F3060000}"/>
    <cellStyle name="Comma 2 2 2" xfId="1734" xr:uid="{00000000-0005-0000-0000-0000F5060000}"/>
    <cellStyle name="Comma 2 2 2 2" xfId="1735" xr:uid="{00000000-0005-0000-0000-0000F6060000}"/>
    <cellStyle name="Comma 2 2 3" xfId="1736" xr:uid="{00000000-0005-0000-0000-0000F7060000}"/>
    <cellStyle name="Comma 2 2 3 2" xfId="765" xr:uid="{00000000-0005-0000-0000-00002C030000}"/>
    <cellStyle name="Comma 2 3" xfId="1557" xr:uid="{00000000-0005-0000-0000-000044060000}"/>
    <cellStyle name="Comma 2 3 2" xfId="1738" xr:uid="{00000000-0005-0000-0000-0000F9060000}"/>
    <cellStyle name="Comma 2 3 3" xfId="1741" xr:uid="{00000000-0005-0000-0000-0000FC060000}"/>
    <cellStyle name="Comma 2 3 4" xfId="1744" xr:uid="{00000000-0005-0000-0000-0000FF060000}"/>
    <cellStyle name="Comma 2 3 5" xfId="1179" xr:uid="{00000000-0005-0000-0000-0000CA040000}"/>
    <cellStyle name="Comma 2 4" xfId="1560" xr:uid="{00000000-0005-0000-0000-000047060000}"/>
    <cellStyle name="Comma 2 4 2" xfId="1745" xr:uid="{00000000-0005-0000-0000-000000070000}"/>
    <cellStyle name="Comma 2 4 2 2" xfId="571" xr:uid="{00000000-0005-0000-0000-00006A020000}"/>
    <cellStyle name="Comma 2 4 3" xfId="990" xr:uid="{00000000-0005-0000-0000-00000D040000}"/>
    <cellStyle name="Comma 2 5" xfId="1746" xr:uid="{00000000-0005-0000-0000-000001070000}"/>
    <cellStyle name="Comma 2 5 2" xfId="1747" xr:uid="{00000000-0005-0000-0000-000002070000}"/>
    <cellStyle name="Comma 2 6" xfId="1750" xr:uid="{00000000-0005-0000-0000-000005070000}"/>
    <cellStyle name="Comma 2 6 2" xfId="1753" xr:uid="{00000000-0005-0000-0000-000008070000}"/>
    <cellStyle name="Comma 2 6 2 2" xfId="1754" xr:uid="{00000000-0005-0000-0000-000009070000}"/>
    <cellStyle name="Comma 2 6 2 3" xfId="1755" xr:uid="{00000000-0005-0000-0000-00000A070000}"/>
    <cellStyle name="Comma 2 6 3" xfId="1756" xr:uid="{00000000-0005-0000-0000-00000B070000}"/>
    <cellStyle name="Comma 2 6 4" xfId="986" xr:uid="{00000000-0005-0000-0000-000009040000}"/>
    <cellStyle name="Comma 2 7" xfId="842" xr:uid="{00000000-0005-0000-0000-000079030000}"/>
    <cellStyle name="Comma 2_2500-2 Gross Margin" xfId="1264" xr:uid="{00000000-0005-0000-0000-00001F050000}"/>
    <cellStyle name="Comma 20" xfId="1684" xr:uid="{00000000-0005-0000-0000-0000C3060000}"/>
    <cellStyle name="Comma 20 2" xfId="1689" xr:uid="{00000000-0005-0000-0000-0000C8060000}"/>
    <cellStyle name="Comma 20 2 2" xfId="411" xr:uid="{00000000-0005-0000-0000-0000CA010000}"/>
    <cellStyle name="Comma 20 2 3" xfId="945" xr:uid="{00000000-0005-0000-0000-0000E0030000}"/>
    <cellStyle name="Comma 20 3" xfId="1694" xr:uid="{00000000-0005-0000-0000-0000CD060000}"/>
    <cellStyle name="Comma 20 4" xfId="446" xr:uid="{00000000-0005-0000-0000-0000ED010000}"/>
    <cellStyle name="Comma 21" xfId="521" xr:uid="{00000000-0005-0000-0000-000038020000}"/>
    <cellStyle name="Comma 21 2" xfId="275" xr:uid="{00000000-0005-0000-0000-000042010000}"/>
    <cellStyle name="Comma 21 2 2" xfId="1696" xr:uid="{00000000-0005-0000-0000-0000CF060000}"/>
    <cellStyle name="Comma 21 2 3" xfId="1019" xr:uid="{00000000-0005-0000-0000-00002A040000}"/>
    <cellStyle name="Comma 21 3" xfId="1403" xr:uid="{00000000-0005-0000-0000-0000AA050000}"/>
    <cellStyle name="Comma 21 4" xfId="1698" xr:uid="{00000000-0005-0000-0000-0000D1060000}"/>
    <cellStyle name="Comma 22" xfId="308" xr:uid="{00000000-0005-0000-0000-000063010000}"/>
    <cellStyle name="Comma 22 2" xfId="1700" xr:uid="{00000000-0005-0000-0000-0000D3060000}"/>
    <cellStyle name="Comma 22 2 2" xfId="1049" xr:uid="{00000000-0005-0000-0000-000048040000}"/>
    <cellStyle name="Comma 22 2 3" xfId="1702" xr:uid="{00000000-0005-0000-0000-0000D5060000}"/>
    <cellStyle name="Comma 22 3" xfId="1704" xr:uid="{00000000-0005-0000-0000-0000D7060000}"/>
    <cellStyle name="Comma 22 4" xfId="1115" xr:uid="{00000000-0005-0000-0000-00008A040000}"/>
    <cellStyle name="Comma 23" xfId="1680" xr:uid="{00000000-0005-0000-0000-0000BF060000}"/>
    <cellStyle name="Comma 23 2" xfId="1706" xr:uid="{00000000-0005-0000-0000-0000D9060000}"/>
    <cellStyle name="Comma 23 2 2" xfId="1709" xr:uid="{00000000-0005-0000-0000-0000DC060000}"/>
    <cellStyle name="Comma 23 2 3" xfId="342" xr:uid="{00000000-0005-0000-0000-000085010000}"/>
    <cellStyle name="Comma 23 3" xfId="1713" xr:uid="{00000000-0005-0000-0000-0000E0060000}"/>
    <cellStyle name="Comma 23 4" xfId="1715" xr:uid="{00000000-0005-0000-0000-0000E2060000}"/>
    <cellStyle name="Comma 24" xfId="1717" xr:uid="{00000000-0005-0000-0000-0000E4060000}"/>
    <cellStyle name="Comma 24 2" xfId="1721" xr:uid="{00000000-0005-0000-0000-0000E8060000}"/>
    <cellStyle name="Comma 24 2 2" xfId="1723" xr:uid="{00000000-0005-0000-0000-0000EA060000}"/>
    <cellStyle name="Comma 24 2 2 2" xfId="1757" xr:uid="{00000000-0005-0000-0000-00000C070000}"/>
    <cellStyle name="Comma 24 2 2 2 2" xfId="1758" xr:uid="{00000000-0005-0000-0000-00000D070000}"/>
    <cellStyle name="Comma 24 2 2 2 3" xfId="1759" xr:uid="{00000000-0005-0000-0000-00000E070000}"/>
    <cellStyle name="Comma 24 2 2 3" xfId="565" xr:uid="{00000000-0005-0000-0000-000064020000}"/>
    <cellStyle name="Comma 24 2 2 4" xfId="17" xr:uid="{00000000-0005-0000-0000-000014000000}"/>
    <cellStyle name="Comma 24 2 3" xfId="1473" xr:uid="{00000000-0005-0000-0000-0000F0050000}"/>
    <cellStyle name="Comma 24 2 3 2" xfId="1760" xr:uid="{00000000-0005-0000-0000-00000F070000}"/>
    <cellStyle name="Comma 24 2 3 3" xfId="437" xr:uid="{00000000-0005-0000-0000-0000E4010000}"/>
    <cellStyle name="Comma 24 2 4" xfId="1761" xr:uid="{00000000-0005-0000-0000-000010070000}"/>
    <cellStyle name="Comma 24 2 5" xfId="1762" xr:uid="{00000000-0005-0000-0000-000011070000}"/>
    <cellStyle name="Comma 24 3" xfId="1728" xr:uid="{00000000-0005-0000-0000-0000EF060000}"/>
    <cellStyle name="Comma 24 3 2" xfId="1764" xr:uid="{00000000-0005-0000-0000-000013070000}"/>
    <cellStyle name="Comma 24 3 3" xfId="892" xr:uid="{00000000-0005-0000-0000-0000AB030000}"/>
    <cellStyle name="Comma 24 4" xfId="718" xr:uid="{00000000-0005-0000-0000-0000FD020000}"/>
    <cellStyle name="Comma 24 5" xfId="1765" xr:uid="{00000000-0005-0000-0000-000014070000}"/>
    <cellStyle name="Comma 25" xfId="1771" xr:uid="{00000000-0005-0000-0000-00001A070000}"/>
    <cellStyle name="Comma 25 2" xfId="1774" xr:uid="{00000000-0005-0000-0000-00001D070000}"/>
    <cellStyle name="Comma 25 2 2" xfId="1777" xr:uid="{00000000-0005-0000-0000-000020070000}"/>
    <cellStyle name="Comma 25 2 3" xfId="1780" xr:uid="{00000000-0005-0000-0000-000023070000}"/>
    <cellStyle name="Comma 25 3" xfId="1783" xr:uid="{00000000-0005-0000-0000-000026070000}"/>
    <cellStyle name="Comma 25 4" xfId="815" xr:uid="{00000000-0005-0000-0000-00005E030000}"/>
    <cellStyle name="Comma 26" xfId="1453" xr:uid="{00000000-0005-0000-0000-0000DC050000}"/>
    <cellStyle name="Comma 26 2" xfId="489" xr:uid="{00000000-0005-0000-0000-000018020000}"/>
    <cellStyle name="Comma 26 2 2" xfId="1786" xr:uid="{00000000-0005-0000-0000-000029070000}"/>
    <cellStyle name="Comma 26 2 3" xfId="767" xr:uid="{00000000-0005-0000-0000-00002E030000}"/>
    <cellStyle name="Comma 26 3" xfId="495" xr:uid="{00000000-0005-0000-0000-00001E020000}"/>
    <cellStyle name="Comma 26 4" xfId="507" xr:uid="{00000000-0005-0000-0000-00002A020000}"/>
    <cellStyle name="Comma 27" xfId="1456" xr:uid="{00000000-0005-0000-0000-0000DF050000}"/>
    <cellStyle name="Comma 27 2" xfId="266" xr:uid="{00000000-0005-0000-0000-000039010000}"/>
    <cellStyle name="Comma 27 2 2" xfId="1788" xr:uid="{00000000-0005-0000-0000-00002B070000}"/>
    <cellStyle name="Comma 27 2 3" xfId="1790" xr:uid="{00000000-0005-0000-0000-00002D070000}"/>
    <cellStyle name="Comma 27 3" xfId="164" xr:uid="{00000000-0005-0000-0000-0000C9000000}"/>
    <cellStyle name="Comma 27 4" xfId="1792" xr:uid="{00000000-0005-0000-0000-00002F070000}"/>
    <cellStyle name="Comma 28" xfId="1794" xr:uid="{00000000-0005-0000-0000-000031070000}"/>
    <cellStyle name="Comma 28 2" xfId="1796" xr:uid="{00000000-0005-0000-0000-000033070000}"/>
    <cellStyle name="Comma 28 2 2" xfId="46" xr:uid="{00000000-0005-0000-0000-000039000000}"/>
    <cellStyle name="Comma 28 2 3" xfId="1798" xr:uid="{00000000-0005-0000-0000-000035070000}"/>
    <cellStyle name="Comma 28 3" xfId="1800" xr:uid="{00000000-0005-0000-0000-000037070000}"/>
    <cellStyle name="Comma 28 4" xfId="1802" xr:uid="{00000000-0005-0000-0000-000039070000}"/>
    <cellStyle name="Comma 29" xfId="1804" xr:uid="{00000000-0005-0000-0000-00003B070000}"/>
    <cellStyle name="Comma 29 2" xfId="1806" xr:uid="{00000000-0005-0000-0000-00003D070000}"/>
    <cellStyle name="Comma 29 2 2" xfId="1808" xr:uid="{00000000-0005-0000-0000-00003F070000}"/>
    <cellStyle name="Comma 29 2 3" xfId="1810" xr:uid="{00000000-0005-0000-0000-000041070000}"/>
    <cellStyle name="Comma 29 3" xfId="667" xr:uid="{00000000-0005-0000-0000-0000CA020000}"/>
    <cellStyle name="Comma 29 4" xfId="1157" xr:uid="{00000000-0005-0000-0000-0000B4040000}"/>
    <cellStyle name="Comma 3" xfId="1812" xr:uid="{00000000-0005-0000-0000-000043070000}"/>
    <cellStyle name="Comma 3 2" xfId="1813" xr:uid="{00000000-0005-0000-0000-000044070000}"/>
    <cellStyle name="Comma 3 2 2" xfId="1814" xr:uid="{00000000-0005-0000-0000-000045070000}"/>
    <cellStyle name="Comma 3 2 2 2" xfId="1350" xr:uid="{00000000-0005-0000-0000-000075050000}"/>
    <cellStyle name="Comma 3 2 2 3" xfId="1815" xr:uid="{00000000-0005-0000-0000-000046070000}"/>
    <cellStyle name="Comma 3 2 3" xfId="1816" xr:uid="{00000000-0005-0000-0000-000047070000}"/>
    <cellStyle name="Comma 3 3" xfId="1817" xr:uid="{00000000-0005-0000-0000-000048070000}"/>
    <cellStyle name="Comma 3 3 2" xfId="1818" xr:uid="{00000000-0005-0000-0000-000049070000}"/>
    <cellStyle name="Comma 3 4" xfId="1440" xr:uid="{00000000-0005-0000-0000-0000CF050000}"/>
    <cellStyle name="Comma 30" xfId="1772" xr:uid="{00000000-0005-0000-0000-00001B070000}"/>
    <cellStyle name="Comma 30 2" xfId="1775" xr:uid="{00000000-0005-0000-0000-00001E070000}"/>
    <cellStyle name="Comma 30 2 2" xfId="1778" xr:uid="{00000000-0005-0000-0000-000021070000}"/>
    <cellStyle name="Comma 30 2 3" xfId="1781" xr:uid="{00000000-0005-0000-0000-000024070000}"/>
    <cellStyle name="Comma 30 3" xfId="1784" xr:uid="{00000000-0005-0000-0000-000027070000}"/>
    <cellStyle name="Comma 30 4" xfId="816" xr:uid="{00000000-0005-0000-0000-00005F030000}"/>
    <cellStyle name="Comma 31" xfId="1454" xr:uid="{00000000-0005-0000-0000-0000DD050000}"/>
    <cellStyle name="Comma 31 2" xfId="490" xr:uid="{00000000-0005-0000-0000-000019020000}"/>
    <cellStyle name="Comma 31 2 2" xfId="1787" xr:uid="{00000000-0005-0000-0000-00002A070000}"/>
    <cellStyle name="Comma 31 2 3" xfId="768" xr:uid="{00000000-0005-0000-0000-00002F030000}"/>
    <cellStyle name="Comma 31 3" xfId="496" xr:uid="{00000000-0005-0000-0000-00001F020000}"/>
    <cellStyle name="Comma 31 4" xfId="508" xr:uid="{00000000-0005-0000-0000-00002B020000}"/>
    <cellStyle name="Comma 32" xfId="1457" xr:uid="{00000000-0005-0000-0000-0000E0050000}"/>
    <cellStyle name="Comma 32 2" xfId="267" xr:uid="{00000000-0005-0000-0000-00003A010000}"/>
    <cellStyle name="Comma 32 2 2" xfId="1789" xr:uid="{00000000-0005-0000-0000-00002C070000}"/>
    <cellStyle name="Comma 32 2 3" xfId="1791" xr:uid="{00000000-0005-0000-0000-00002E070000}"/>
    <cellStyle name="Comma 32 3" xfId="165" xr:uid="{00000000-0005-0000-0000-0000CA000000}"/>
    <cellStyle name="Comma 32 4" xfId="1793" xr:uid="{00000000-0005-0000-0000-000030070000}"/>
    <cellStyle name="Comma 33" xfId="1795" xr:uid="{00000000-0005-0000-0000-000032070000}"/>
    <cellStyle name="Comma 33 2" xfId="1797" xr:uid="{00000000-0005-0000-0000-000034070000}"/>
    <cellStyle name="Comma 33 2 2" xfId="47" xr:uid="{00000000-0005-0000-0000-00003A000000}"/>
    <cellStyle name="Comma 33 2 3" xfId="1799" xr:uid="{00000000-0005-0000-0000-000036070000}"/>
    <cellStyle name="Comma 33 2 4" xfId="1819" xr:uid="{00000000-0005-0000-0000-00004A070000}"/>
    <cellStyle name="Comma 33 2 5" xfId="1820" xr:uid="{00000000-0005-0000-0000-00004B070000}"/>
    <cellStyle name="Comma 33 2 6" xfId="126" xr:uid="{00000000-0005-0000-0000-000097000000}"/>
    <cellStyle name="Comma 33 3" xfId="1801" xr:uid="{00000000-0005-0000-0000-000038070000}"/>
    <cellStyle name="Comma 33 3 2" xfId="1821" xr:uid="{00000000-0005-0000-0000-00004C070000}"/>
    <cellStyle name="Comma 33 4" xfId="1803" xr:uid="{00000000-0005-0000-0000-00003A070000}"/>
    <cellStyle name="Comma 33 4 2" xfId="1022" xr:uid="{00000000-0005-0000-0000-00002D040000}"/>
    <cellStyle name="Comma 33 4 3" xfId="1085" xr:uid="{00000000-0005-0000-0000-00006C040000}"/>
    <cellStyle name="Comma 33 5" xfId="1822" xr:uid="{00000000-0005-0000-0000-00004D070000}"/>
    <cellStyle name="Comma 33 5 2" xfId="1274" xr:uid="{00000000-0005-0000-0000-000029050000}"/>
    <cellStyle name="Comma 33 5 3" xfId="775" xr:uid="{00000000-0005-0000-0000-000036030000}"/>
    <cellStyle name="Comma 33 6" xfId="1823" xr:uid="{00000000-0005-0000-0000-00004E070000}"/>
    <cellStyle name="Comma 33 7" xfId="1824" xr:uid="{00000000-0005-0000-0000-00004F070000}"/>
    <cellStyle name="Comma 34" xfId="1805" xr:uid="{00000000-0005-0000-0000-00003C070000}"/>
    <cellStyle name="Comma 34 2" xfId="1807" xr:uid="{00000000-0005-0000-0000-00003E070000}"/>
    <cellStyle name="Comma 34 2 2" xfId="1809" xr:uid="{00000000-0005-0000-0000-000040070000}"/>
    <cellStyle name="Comma 34 2 3" xfId="1811" xr:uid="{00000000-0005-0000-0000-000042070000}"/>
    <cellStyle name="Comma 34 3" xfId="668" xr:uid="{00000000-0005-0000-0000-0000CB020000}"/>
    <cellStyle name="Comma 34 4" xfId="1158" xr:uid="{00000000-0005-0000-0000-0000B5040000}"/>
    <cellStyle name="Comma 35" xfId="1825" xr:uid="{00000000-0005-0000-0000-000050070000}"/>
    <cellStyle name="Comma 35 2" xfId="1827" xr:uid="{00000000-0005-0000-0000-000052070000}"/>
    <cellStyle name="Comma 35 2 2" xfId="1829" xr:uid="{00000000-0005-0000-0000-000054070000}"/>
    <cellStyle name="Comma 35 2 3" xfId="757" xr:uid="{00000000-0005-0000-0000-000024030000}"/>
    <cellStyle name="Comma 35 3" xfId="1833" xr:uid="{00000000-0005-0000-0000-000058070000}"/>
    <cellStyle name="Comma 35 4" xfId="1835" xr:uid="{00000000-0005-0000-0000-00005A070000}"/>
    <cellStyle name="Comma 36" xfId="1837" xr:uid="{00000000-0005-0000-0000-00005C070000}"/>
    <cellStyle name="Comma 36 2" xfId="1839" xr:uid="{00000000-0005-0000-0000-00005E070000}"/>
    <cellStyle name="Comma 36 2 2" xfId="177" xr:uid="{00000000-0005-0000-0000-0000D8000000}"/>
    <cellStyle name="Comma 36 2 3" xfId="195" xr:uid="{00000000-0005-0000-0000-0000ED000000}"/>
    <cellStyle name="Comma 36 3" xfId="1841" xr:uid="{00000000-0005-0000-0000-000060070000}"/>
    <cellStyle name="Comma 36 4" xfId="1844" xr:uid="{00000000-0005-0000-0000-000063070000}"/>
    <cellStyle name="Comma 37" xfId="1847" xr:uid="{00000000-0005-0000-0000-000066070000}"/>
    <cellStyle name="Comma 37 2" xfId="362" xr:uid="{00000000-0005-0000-0000-000099010000}"/>
    <cellStyle name="Comma 37 2 2" xfId="1849" xr:uid="{00000000-0005-0000-0000-000068070000}"/>
    <cellStyle name="Comma 37 2 2 2" xfId="1441" xr:uid="{00000000-0005-0000-0000-0000D0050000}"/>
    <cellStyle name="Comma 37 2 2 3" xfId="1445" xr:uid="{00000000-0005-0000-0000-0000D4050000}"/>
    <cellStyle name="Comma 37 2 3" xfId="1851" xr:uid="{00000000-0005-0000-0000-00006A070000}"/>
    <cellStyle name="Comma 37 2 4" xfId="916" xr:uid="{00000000-0005-0000-0000-0000C3030000}"/>
    <cellStyle name="Comma 37 3" xfId="1853" xr:uid="{00000000-0005-0000-0000-00006C070000}"/>
    <cellStyle name="Comma 37 4" xfId="868" xr:uid="{00000000-0005-0000-0000-000093030000}"/>
    <cellStyle name="Comma 38" xfId="1164" xr:uid="{00000000-0005-0000-0000-0000BB040000}"/>
    <cellStyle name="Comma 38 2" xfId="1855" xr:uid="{00000000-0005-0000-0000-00006E070000}"/>
    <cellStyle name="Comma 38 2 2" xfId="1858" xr:uid="{00000000-0005-0000-0000-000071070000}"/>
    <cellStyle name="Comma 38 2 2 2" xfId="1861" xr:uid="{00000000-0005-0000-0000-000074070000}"/>
    <cellStyle name="Comma 38 2 2 3" xfId="1862" xr:uid="{00000000-0005-0000-0000-000075070000}"/>
    <cellStyle name="Comma 38 2 3" xfId="263" xr:uid="{00000000-0005-0000-0000-000036010000}"/>
    <cellStyle name="Comma 38 2 4" xfId="1863" xr:uid="{00000000-0005-0000-0000-000076070000}"/>
    <cellStyle name="Comma 38 3" xfId="1865" xr:uid="{00000000-0005-0000-0000-000078070000}"/>
    <cellStyle name="Comma 38 3 2" xfId="1869" xr:uid="{00000000-0005-0000-0000-00007C070000}"/>
    <cellStyle name="Comma 38 3 3" xfId="1137" xr:uid="{00000000-0005-0000-0000-0000A0040000}"/>
    <cellStyle name="Comma 38 4" xfId="1870" xr:uid="{00000000-0005-0000-0000-00007D070000}"/>
    <cellStyle name="Comma 38 5" xfId="1872" xr:uid="{00000000-0005-0000-0000-00007F070000}"/>
    <cellStyle name="Comma 39" xfId="105" xr:uid="{00000000-0005-0000-0000-00007F000000}"/>
    <cellStyle name="Comma 39 2" xfId="384" xr:uid="{00000000-0005-0000-0000-0000AF010000}"/>
    <cellStyle name="Comma 39 2 2" xfId="1876" xr:uid="{00000000-0005-0000-0000-000083070000}"/>
    <cellStyle name="Comma 39 2 3" xfId="1075" xr:uid="{00000000-0005-0000-0000-000062040000}"/>
    <cellStyle name="Comma 39 3" xfId="1878" xr:uid="{00000000-0005-0000-0000-000085070000}"/>
    <cellStyle name="Comma 39 4" xfId="1107" xr:uid="{00000000-0005-0000-0000-000082040000}"/>
    <cellStyle name="Comma 4" xfId="963" xr:uid="{00000000-0005-0000-0000-0000F2030000}"/>
    <cellStyle name="Comma 4 2" xfId="966" xr:uid="{00000000-0005-0000-0000-0000F5030000}"/>
    <cellStyle name="Comma 4 2 2" xfId="1880" xr:uid="{00000000-0005-0000-0000-000087070000}"/>
    <cellStyle name="Comma 4 2 3" xfId="1881" xr:uid="{00000000-0005-0000-0000-000088070000}"/>
    <cellStyle name="Comma 4 3" xfId="1883" xr:uid="{00000000-0005-0000-0000-00008A070000}"/>
    <cellStyle name="Comma 4 3 2" xfId="1885" xr:uid="{00000000-0005-0000-0000-00008C070000}"/>
    <cellStyle name="Comma 4 3 2 2" xfId="1476" xr:uid="{00000000-0005-0000-0000-0000F3050000}"/>
    <cellStyle name="Comma 4 4" xfId="1886" xr:uid="{00000000-0005-0000-0000-00008D070000}"/>
    <cellStyle name="Comma 40" xfId="1826" xr:uid="{00000000-0005-0000-0000-000051070000}"/>
    <cellStyle name="Comma 40 2" xfId="1828" xr:uid="{00000000-0005-0000-0000-000053070000}"/>
    <cellStyle name="Comma 40 2 2" xfId="1830" xr:uid="{00000000-0005-0000-0000-000055070000}"/>
    <cellStyle name="Comma 40 2 3" xfId="758" xr:uid="{00000000-0005-0000-0000-000025030000}"/>
    <cellStyle name="Comma 40 3" xfId="1834" xr:uid="{00000000-0005-0000-0000-000059070000}"/>
    <cellStyle name="Comma 40 4" xfId="1836" xr:uid="{00000000-0005-0000-0000-00005B070000}"/>
    <cellStyle name="Comma 41" xfId="1838" xr:uid="{00000000-0005-0000-0000-00005D070000}"/>
    <cellStyle name="Comma 41 2" xfId="1840" xr:uid="{00000000-0005-0000-0000-00005F070000}"/>
    <cellStyle name="Comma 41 2 2" xfId="178" xr:uid="{00000000-0005-0000-0000-0000D9000000}"/>
    <cellStyle name="Comma 41 2 3" xfId="196" xr:uid="{00000000-0005-0000-0000-0000EE000000}"/>
    <cellStyle name="Comma 41 3" xfId="1842" xr:uid="{00000000-0005-0000-0000-000061070000}"/>
    <cellStyle name="Comma 41 4" xfId="1845" xr:uid="{00000000-0005-0000-0000-000064070000}"/>
    <cellStyle name="Comma 42" xfId="1848" xr:uid="{00000000-0005-0000-0000-000067070000}"/>
    <cellStyle name="Comma 42 2" xfId="363" xr:uid="{00000000-0005-0000-0000-00009A010000}"/>
    <cellStyle name="Comma 42 2 2" xfId="1850" xr:uid="{00000000-0005-0000-0000-000069070000}"/>
    <cellStyle name="Comma 42 2 3" xfId="1852" xr:uid="{00000000-0005-0000-0000-00006B070000}"/>
    <cellStyle name="Comma 42 3" xfId="1854" xr:uid="{00000000-0005-0000-0000-00006D070000}"/>
    <cellStyle name="Comma 42 4" xfId="869" xr:uid="{00000000-0005-0000-0000-000094030000}"/>
    <cellStyle name="Comma 43" xfId="1165" xr:uid="{00000000-0005-0000-0000-0000BC040000}"/>
    <cellStyle name="Comma 43 2" xfId="1856" xr:uid="{00000000-0005-0000-0000-00006F070000}"/>
    <cellStyle name="Comma 43 2 2" xfId="1859" xr:uid="{00000000-0005-0000-0000-000072070000}"/>
    <cellStyle name="Comma 43 2 3" xfId="264" xr:uid="{00000000-0005-0000-0000-000037010000}"/>
    <cellStyle name="Comma 43 3" xfId="1866" xr:uid="{00000000-0005-0000-0000-000079070000}"/>
    <cellStyle name="Comma 43 4" xfId="1871" xr:uid="{00000000-0005-0000-0000-00007E070000}"/>
    <cellStyle name="Comma 44" xfId="106" xr:uid="{00000000-0005-0000-0000-000080000000}"/>
    <cellStyle name="Comma 44 2" xfId="385" xr:uid="{00000000-0005-0000-0000-0000B0010000}"/>
    <cellStyle name="Comma 44 2 2" xfId="1877" xr:uid="{00000000-0005-0000-0000-000084070000}"/>
    <cellStyle name="Comma 44 2 3" xfId="1076" xr:uid="{00000000-0005-0000-0000-000063040000}"/>
    <cellStyle name="Comma 44 3" xfId="1879" xr:uid="{00000000-0005-0000-0000-000086070000}"/>
    <cellStyle name="Comma 44 4" xfId="1108" xr:uid="{00000000-0005-0000-0000-000083040000}"/>
    <cellStyle name="Comma 45" xfId="33" xr:uid="{00000000-0005-0000-0000-000028000000}"/>
    <cellStyle name="Comma 45 2" xfId="1141" xr:uid="{00000000-0005-0000-0000-0000A4040000}"/>
    <cellStyle name="Comma 45 2 2" xfId="1887" xr:uid="{00000000-0005-0000-0000-00008E070000}"/>
    <cellStyle name="Comma 45 2 3" xfId="1889" xr:uid="{00000000-0005-0000-0000-000090070000}"/>
    <cellStyle name="Comma 45 3" xfId="1891" xr:uid="{00000000-0005-0000-0000-000092070000}"/>
    <cellStyle name="Comma 45 4" xfId="1267" xr:uid="{00000000-0005-0000-0000-000022050000}"/>
    <cellStyle name="Comma 46" xfId="201" xr:uid="{00000000-0005-0000-0000-0000F4000000}"/>
    <cellStyle name="Comma 46 2" xfId="1893" xr:uid="{00000000-0005-0000-0000-000094070000}"/>
    <cellStyle name="Comma 46 2 2" xfId="1029" xr:uid="{00000000-0005-0000-0000-000034040000}"/>
    <cellStyle name="Comma 46 2 3" xfId="1477" xr:uid="{00000000-0005-0000-0000-0000F4050000}"/>
    <cellStyle name="Comma 46 3" xfId="1217" xr:uid="{00000000-0005-0000-0000-0000F0040000}"/>
    <cellStyle name="Comma 46 4" xfId="1895" xr:uid="{00000000-0005-0000-0000-000096070000}"/>
    <cellStyle name="Comma 47" xfId="1897" xr:uid="{00000000-0005-0000-0000-000098070000}"/>
    <cellStyle name="Comma 47 2" xfId="1899" xr:uid="{00000000-0005-0000-0000-00009A070000}"/>
    <cellStyle name="Comma 47 2 2" xfId="1901" xr:uid="{00000000-0005-0000-0000-00009C070000}"/>
    <cellStyle name="Comma 47 2 3" xfId="635" xr:uid="{00000000-0005-0000-0000-0000AA020000}"/>
    <cellStyle name="Comma 47 3" xfId="1151" xr:uid="{00000000-0005-0000-0000-0000AE040000}"/>
    <cellStyle name="Comma 47 4" xfId="1903" xr:uid="{00000000-0005-0000-0000-00009E070000}"/>
    <cellStyle name="Comma 48" xfId="1669" xr:uid="{00000000-0005-0000-0000-0000B4060000}"/>
    <cellStyle name="Comma 48 2" xfId="1906" xr:uid="{00000000-0005-0000-0000-0000A1070000}"/>
    <cellStyle name="Comma 48 2 2" xfId="1908" xr:uid="{00000000-0005-0000-0000-0000A3070000}"/>
    <cellStyle name="Comma 48 2 3" xfId="1567" xr:uid="{00000000-0005-0000-0000-00004E060000}"/>
    <cellStyle name="Comma 48 3" xfId="1910" xr:uid="{00000000-0005-0000-0000-0000A5070000}"/>
    <cellStyle name="Comma 48 4" xfId="1912" xr:uid="{00000000-0005-0000-0000-0000A7070000}"/>
    <cellStyle name="Comma 49" xfId="1914" xr:uid="{00000000-0005-0000-0000-0000A9070000}"/>
    <cellStyle name="Comma 49 2" xfId="1916" xr:uid="{00000000-0005-0000-0000-0000AB070000}"/>
    <cellStyle name="Comma 49 2 2" xfId="1918" xr:uid="{00000000-0005-0000-0000-0000AD070000}"/>
    <cellStyle name="Comma 49 2 3" xfId="120" xr:uid="{00000000-0005-0000-0000-000090000000}"/>
    <cellStyle name="Comma 49 3" xfId="1921" xr:uid="{00000000-0005-0000-0000-0000B0070000}"/>
    <cellStyle name="Comma 49 4" xfId="1710" xr:uid="{00000000-0005-0000-0000-0000DD060000}"/>
    <cellStyle name="Comma 5" xfId="971" xr:uid="{00000000-0005-0000-0000-0000FA030000}"/>
    <cellStyle name="Comma 5 2" xfId="1674" xr:uid="{00000000-0005-0000-0000-0000B9060000}"/>
    <cellStyle name="Comma 5 2 2" xfId="62" xr:uid="{00000000-0005-0000-0000-00004C000000}"/>
    <cellStyle name="Comma 5 2 2 2" xfId="1415" xr:uid="{00000000-0005-0000-0000-0000B6050000}"/>
    <cellStyle name="Comma 5 2 3" xfId="52" xr:uid="{00000000-0005-0000-0000-000040000000}"/>
    <cellStyle name="Comma 5 2 4" xfId="192" xr:uid="{00000000-0005-0000-0000-0000E9000000}"/>
    <cellStyle name="Comma 5 3" xfId="1677" xr:uid="{00000000-0005-0000-0000-0000BC060000}"/>
    <cellStyle name="Comma 5 4" xfId="296" xr:uid="{00000000-0005-0000-0000-000057010000}"/>
    <cellStyle name="Comma 5 5" xfId="920" xr:uid="{00000000-0005-0000-0000-0000C7030000}"/>
    <cellStyle name="Comma 50" xfId="34" xr:uid="{00000000-0005-0000-0000-000029000000}"/>
    <cellStyle name="Comma 50 2" xfId="1142" xr:uid="{00000000-0005-0000-0000-0000A5040000}"/>
    <cellStyle name="Comma 50 2 2" xfId="1888" xr:uid="{00000000-0005-0000-0000-00008F070000}"/>
    <cellStyle name="Comma 50 2 3" xfId="1890" xr:uid="{00000000-0005-0000-0000-000091070000}"/>
    <cellStyle name="Comma 50 3" xfId="1892" xr:uid="{00000000-0005-0000-0000-000093070000}"/>
    <cellStyle name="Comma 50 4" xfId="1268" xr:uid="{00000000-0005-0000-0000-000023050000}"/>
    <cellStyle name="Comma 51" xfId="202" xr:uid="{00000000-0005-0000-0000-0000F5000000}"/>
    <cellStyle name="Comma 51 2" xfId="1894" xr:uid="{00000000-0005-0000-0000-000095070000}"/>
    <cellStyle name="Comma 51 2 2" xfId="1030" xr:uid="{00000000-0005-0000-0000-000035040000}"/>
    <cellStyle name="Comma 51 2 3" xfId="1478" xr:uid="{00000000-0005-0000-0000-0000F5050000}"/>
    <cellStyle name="Comma 51 3" xfId="1218" xr:uid="{00000000-0005-0000-0000-0000F1040000}"/>
    <cellStyle name="Comma 51 4" xfId="1896" xr:uid="{00000000-0005-0000-0000-000097070000}"/>
    <cellStyle name="Comma 52" xfId="1898" xr:uid="{00000000-0005-0000-0000-000099070000}"/>
    <cellStyle name="Comma 52 2" xfId="1900" xr:uid="{00000000-0005-0000-0000-00009B070000}"/>
    <cellStyle name="Comma 52 2 2" xfId="1902" xr:uid="{00000000-0005-0000-0000-00009D070000}"/>
    <cellStyle name="Comma 52 2 3" xfId="636" xr:uid="{00000000-0005-0000-0000-0000AB020000}"/>
    <cellStyle name="Comma 52 3" xfId="1152" xr:uid="{00000000-0005-0000-0000-0000AF040000}"/>
    <cellStyle name="Comma 52 4" xfId="1904" xr:uid="{00000000-0005-0000-0000-00009F070000}"/>
    <cellStyle name="Comma 53" xfId="1670" xr:uid="{00000000-0005-0000-0000-0000B5060000}"/>
    <cellStyle name="Comma 53 2" xfId="1907" xr:uid="{00000000-0005-0000-0000-0000A2070000}"/>
    <cellStyle name="Comma 53 2 2" xfId="1909" xr:uid="{00000000-0005-0000-0000-0000A4070000}"/>
    <cellStyle name="Comma 53 2 3" xfId="1568" xr:uid="{00000000-0005-0000-0000-00004F060000}"/>
    <cellStyle name="Comma 53 3" xfId="1911" xr:uid="{00000000-0005-0000-0000-0000A6070000}"/>
    <cellStyle name="Comma 53 4" xfId="1913" xr:uid="{00000000-0005-0000-0000-0000A8070000}"/>
    <cellStyle name="Comma 54" xfId="1915" xr:uid="{00000000-0005-0000-0000-0000AA070000}"/>
    <cellStyle name="Comma 54 2" xfId="1917" xr:uid="{00000000-0005-0000-0000-0000AC070000}"/>
    <cellStyle name="Comma 54 2 2" xfId="1919" xr:uid="{00000000-0005-0000-0000-0000AE070000}"/>
    <cellStyle name="Comma 54 2 3" xfId="121" xr:uid="{00000000-0005-0000-0000-000091000000}"/>
    <cellStyle name="Comma 54 3" xfId="1922" xr:uid="{00000000-0005-0000-0000-0000B1070000}"/>
    <cellStyle name="Comma 54 4" xfId="1711" xr:uid="{00000000-0005-0000-0000-0000DE060000}"/>
    <cellStyle name="Comma 55" xfId="1923" xr:uid="{00000000-0005-0000-0000-0000B2070000}"/>
    <cellStyle name="Comma 55 2" xfId="108" xr:uid="{00000000-0005-0000-0000-000082000000}"/>
    <cellStyle name="Comma 55 2 2" xfId="1925" xr:uid="{00000000-0005-0000-0000-0000B4070000}"/>
    <cellStyle name="Comma 55 2 3" xfId="657" xr:uid="{00000000-0005-0000-0000-0000C0020000}"/>
    <cellStyle name="Comma 55 3" xfId="26" xr:uid="{00000000-0005-0000-0000-000021000000}"/>
    <cellStyle name="Comma 55 4" xfId="197" xr:uid="{00000000-0005-0000-0000-0000F0000000}"/>
    <cellStyle name="Comma 56" xfId="1287" xr:uid="{00000000-0005-0000-0000-000036050000}"/>
    <cellStyle name="Comma 56 2" xfId="643" xr:uid="{00000000-0005-0000-0000-0000B2020000}"/>
    <cellStyle name="Comma 56 2 2" xfId="1928" xr:uid="{00000000-0005-0000-0000-0000B7070000}"/>
    <cellStyle name="Comma 56 2 3" xfId="733" xr:uid="{00000000-0005-0000-0000-00000C030000}"/>
    <cellStyle name="Comma 56 3" xfId="68" xr:uid="{00000000-0005-0000-0000-000053000000}"/>
    <cellStyle name="Comma 56 4" xfId="652" xr:uid="{00000000-0005-0000-0000-0000BB020000}"/>
    <cellStyle name="Comma 57" xfId="580" xr:uid="{00000000-0005-0000-0000-000073020000}"/>
    <cellStyle name="Comma 57 2" xfId="1930" xr:uid="{00000000-0005-0000-0000-0000B9070000}"/>
    <cellStyle name="Comma 57 2 2" xfId="1932" xr:uid="{00000000-0005-0000-0000-0000BB070000}"/>
    <cellStyle name="Comma 57 2 3" xfId="1576" xr:uid="{00000000-0005-0000-0000-000057060000}"/>
    <cellStyle name="Comma 57 3" xfId="538" xr:uid="{00000000-0005-0000-0000-000049020000}"/>
    <cellStyle name="Comma 57 4" xfId="554" xr:uid="{00000000-0005-0000-0000-000059020000}"/>
    <cellStyle name="Comma 58" xfId="1935" xr:uid="{00000000-0005-0000-0000-0000BE070000}"/>
    <cellStyle name="Comma 58 2" xfId="1937" xr:uid="{00000000-0005-0000-0000-0000C0070000}"/>
    <cellStyle name="Comma 58 2 2" xfId="179" xr:uid="{00000000-0005-0000-0000-0000DA000000}"/>
    <cellStyle name="Comma 58 2 3" xfId="146" xr:uid="{00000000-0005-0000-0000-0000B2000000}"/>
    <cellStyle name="Comma 58 3" xfId="1939" xr:uid="{00000000-0005-0000-0000-0000C2070000}"/>
    <cellStyle name="Comma 58 4" xfId="1941" xr:uid="{00000000-0005-0000-0000-0000C4070000}"/>
    <cellStyle name="Comma 59" xfId="1944" xr:uid="{00000000-0005-0000-0000-0000C7070000}"/>
    <cellStyle name="Comma 59 2" xfId="1946" xr:uid="{00000000-0005-0000-0000-0000C9070000}"/>
    <cellStyle name="Comma 59 2 2" xfId="694" xr:uid="{00000000-0005-0000-0000-0000E5020000}"/>
    <cellStyle name="Comma 59 2 3" xfId="728" xr:uid="{00000000-0005-0000-0000-000007030000}"/>
    <cellStyle name="Comma 59 3" xfId="1949" xr:uid="{00000000-0005-0000-0000-0000CC070000}"/>
    <cellStyle name="Comma 59 4" xfId="1951" xr:uid="{00000000-0005-0000-0000-0000CE070000}"/>
    <cellStyle name="Comma 6" xfId="1926" xr:uid="{00000000-0005-0000-0000-0000B5070000}"/>
    <cellStyle name="Comma 6 2" xfId="397" xr:uid="{00000000-0005-0000-0000-0000BC010000}"/>
    <cellStyle name="Comma 6 2 2" xfId="1954" xr:uid="{00000000-0005-0000-0000-0000D1070000}"/>
    <cellStyle name="Comma 6 2 3" xfId="1956" xr:uid="{00000000-0005-0000-0000-0000D3070000}"/>
    <cellStyle name="Comma 6 3" xfId="1041" xr:uid="{00000000-0005-0000-0000-000040040000}"/>
    <cellStyle name="Comma 6 4" xfId="1957" xr:uid="{00000000-0005-0000-0000-0000D4070000}"/>
    <cellStyle name="Comma 60" xfId="1924" xr:uid="{00000000-0005-0000-0000-0000B3070000}"/>
    <cellStyle name="Comma 60 2" xfId="109" xr:uid="{00000000-0005-0000-0000-000083000000}"/>
    <cellStyle name="Comma 60 2 2" xfId="1927" xr:uid="{00000000-0005-0000-0000-0000B6070000}"/>
    <cellStyle name="Comma 60 2 3" xfId="658" xr:uid="{00000000-0005-0000-0000-0000C1020000}"/>
    <cellStyle name="Comma 60 3" xfId="27" xr:uid="{00000000-0005-0000-0000-000022000000}"/>
    <cellStyle name="Comma 60 4" xfId="198" xr:uid="{00000000-0005-0000-0000-0000F1000000}"/>
    <cellStyle name="Comma 61" xfId="1288" xr:uid="{00000000-0005-0000-0000-000037050000}"/>
    <cellStyle name="Comma 61 2" xfId="644" xr:uid="{00000000-0005-0000-0000-0000B3020000}"/>
    <cellStyle name="Comma 61 2 2" xfId="1929" xr:uid="{00000000-0005-0000-0000-0000B8070000}"/>
    <cellStyle name="Comma 61 2 3" xfId="734" xr:uid="{00000000-0005-0000-0000-00000D030000}"/>
    <cellStyle name="Comma 61 3" xfId="69" xr:uid="{00000000-0005-0000-0000-000054000000}"/>
    <cellStyle name="Comma 61 4" xfId="653" xr:uid="{00000000-0005-0000-0000-0000BC020000}"/>
    <cellStyle name="Comma 62" xfId="581" xr:uid="{00000000-0005-0000-0000-000074020000}"/>
    <cellStyle name="Comma 62 2" xfId="1931" xr:uid="{00000000-0005-0000-0000-0000BA070000}"/>
    <cellStyle name="Comma 62 2 2" xfId="1933" xr:uid="{00000000-0005-0000-0000-0000BC070000}"/>
    <cellStyle name="Comma 62 2 3" xfId="1577" xr:uid="{00000000-0005-0000-0000-000058060000}"/>
    <cellStyle name="Comma 62 3" xfId="539" xr:uid="{00000000-0005-0000-0000-00004A020000}"/>
    <cellStyle name="Comma 62 4" xfId="555" xr:uid="{00000000-0005-0000-0000-00005A020000}"/>
    <cellStyle name="Comma 63" xfId="1936" xr:uid="{00000000-0005-0000-0000-0000BF070000}"/>
    <cellStyle name="Comma 63 2" xfId="1938" xr:uid="{00000000-0005-0000-0000-0000C1070000}"/>
    <cellStyle name="Comma 63 2 2" xfId="180" xr:uid="{00000000-0005-0000-0000-0000DB000000}"/>
    <cellStyle name="Comma 63 2 3" xfId="147" xr:uid="{00000000-0005-0000-0000-0000B3000000}"/>
    <cellStyle name="Comma 63 3" xfId="1940" xr:uid="{00000000-0005-0000-0000-0000C3070000}"/>
    <cellStyle name="Comma 63 4" xfId="1942" xr:uid="{00000000-0005-0000-0000-0000C5070000}"/>
    <cellStyle name="Comma 64" xfId="1945" xr:uid="{00000000-0005-0000-0000-0000C8070000}"/>
    <cellStyle name="Comma 64 2" xfId="1947" xr:uid="{00000000-0005-0000-0000-0000CA070000}"/>
    <cellStyle name="Comma 64 2 2" xfId="695" xr:uid="{00000000-0005-0000-0000-0000E6020000}"/>
    <cellStyle name="Comma 64 2 3" xfId="729" xr:uid="{00000000-0005-0000-0000-000008030000}"/>
    <cellStyle name="Comma 64 3" xfId="1950" xr:uid="{00000000-0005-0000-0000-0000CD070000}"/>
    <cellStyle name="Comma 64 4" xfId="1952" xr:uid="{00000000-0005-0000-0000-0000CF070000}"/>
    <cellStyle name="Comma 65" xfId="90" xr:uid="{00000000-0005-0000-0000-00006D000000}"/>
    <cellStyle name="Comma 65 2" xfId="1961" xr:uid="{00000000-0005-0000-0000-0000D8070000}"/>
    <cellStyle name="Comma 65 2 2" xfId="1963" xr:uid="{00000000-0005-0000-0000-0000DA070000}"/>
    <cellStyle name="Comma 65 2 3" xfId="1523" xr:uid="{00000000-0005-0000-0000-000022060000}"/>
    <cellStyle name="Comma 65 3" xfId="1968" xr:uid="{00000000-0005-0000-0000-0000DF070000}"/>
    <cellStyle name="Comma 65 4" xfId="1973" xr:uid="{00000000-0005-0000-0000-0000E4070000}"/>
    <cellStyle name="Comma 66" xfId="1685" xr:uid="{00000000-0005-0000-0000-0000C4060000}"/>
    <cellStyle name="Comma 66 2" xfId="413" xr:uid="{00000000-0005-0000-0000-0000CC010000}"/>
    <cellStyle name="Comma 66 2 2" xfId="423" xr:uid="{00000000-0005-0000-0000-0000D6010000}"/>
    <cellStyle name="Comma 66 2 3" xfId="600" xr:uid="{00000000-0005-0000-0000-000087020000}"/>
    <cellStyle name="Comma 66 3" xfId="942" xr:uid="{00000000-0005-0000-0000-0000DD030000}"/>
    <cellStyle name="Comma 66 4" xfId="1131" xr:uid="{00000000-0005-0000-0000-00009A040000}"/>
    <cellStyle name="Comma 67" xfId="1690" xr:uid="{00000000-0005-0000-0000-0000C9060000}"/>
    <cellStyle name="Comma 67 2" xfId="1974" xr:uid="{00000000-0005-0000-0000-0000E5070000}"/>
    <cellStyle name="Comma 67 2 2" xfId="1976" xr:uid="{00000000-0005-0000-0000-0000E7070000}"/>
    <cellStyle name="Comma 67 2 3" xfId="1068" xr:uid="{00000000-0005-0000-0000-00005B040000}"/>
    <cellStyle name="Comma 67 3" xfId="1977" xr:uid="{00000000-0005-0000-0000-0000E8070000}"/>
    <cellStyle name="Comma 67 4" xfId="1979" xr:uid="{00000000-0005-0000-0000-0000EA070000}"/>
    <cellStyle name="Comma 68" xfId="443" xr:uid="{00000000-0005-0000-0000-0000EA010000}"/>
    <cellStyle name="Comma 69" xfId="1980" xr:uid="{00000000-0005-0000-0000-0000EB070000}"/>
    <cellStyle name="Comma 69 2" xfId="1982" xr:uid="{00000000-0005-0000-0000-0000ED070000}"/>
    <cellStyle name="Comma 69 2 2" xfId="1985" xr:uid="{00000000-0005-0000-0000-0000F0070000}"/>
    <cellStyle name="Comma 69 2 3" xfId="1378" xr:uid="{00000000-0005-0000-0000-000091050000}"/>
    <cellStyle name="Comma 69 3" xfId="1986" xr:uid="{00000000-0005-0000-0000-0000F1070000}"/>
    <cellStyle name="Comma 69 4" xfId="1988" xr:uid="{00000000-0005-0000-0000-0000F3070000}"/>
    <cellStyle name="Comma 7" xfId="659" xr:uid="{00000000-0005-0000-0000-0000C2020000}"/>
    <cellStyle name="Comma 7 2" xfId="1989" xr:uid="{00000000-0005-0000-0000-0000F4070000}"/>
    <cellStyle name="Comma 7 2 2" xfId="249" xr:uid="{00000000-0005-0000-0000-000028010000}"/>
    <cellStyle name="Comma 7 2 3" xfId="1990" xr:uid="{00000000-0005-0000-0000-0000F5070000}"/>
    <cellStyle name="Comma 7 3" xfId="1991" xr:uid="{00000000-0005-0000-0000-0000F6070000}"/>
    <cellStyle name="Comma 7 4" xfId="1037" xr:uid="{00000000-0005-0000-0000-00003C040000}"/>
    <cellStyle name="Comma 70" xfId="91" xr:uid="{00000000-0005-0000-0000-00006E000000}"/>
    <cellStyle name="Comma 70 2" xfId="1962" xr:uid="{00000000-0005-0000-0000-0000D9070000}"/>
    <cellStyle name="Comma 70 3" xfId="1969" xr:uid="{00000000-0005-0000-0000-0000E0070000}"/>
    <cellStyle name="Comma 71" xfId="1686" xr:uid="{00000000-0005-0000-0000-0000C5060000}"/>
    <cellStyle name="Comma 71 2" xfId="414" xr:uid="{00000000-0005-0000-0000-0000CD010000}"/>
    <cellStyle name="Comma 71 3" xfId="943" xr:uid="{00000000-0005-0000-0000-0000DE030000}"/>
    <cellStyle name="Comma 72" xfId="1691" xr:uid="{00000000-0005-0000-0000-0000CA060000}"/>
    <cellStyle name="Comma 72 2" xfId="1975" xr:uid="{00000000-0005-0000-0000-0000E6070000}"/>
    <cellStyle name="Comma 72 3" xfId="1978" xr:uid="{00000000-0005-0000-0000-0000E9070000}"/>
    <cellStyle name="Comma 73" xfId="444" xr:uid="{00000000-0005-0000-0000-0000EB010000}"/>
    <cellStyle name="Comma 73 2" xfId="451" xr:uid="{00000000-0005-0000-0000-0000F2010000}"/>
    <cellStyle name="Comma 73 3" xfId="1992" xr:uid="{00000000-0005-0000-0000-0000F7070000}"/>
    <cellStyle name="Comma 74" xfId="1981" xr:uid="{00000000-0005-0000-0000-0000EC070000}"/>
    <cellStyle name="Comma 74 2" xfId="1983" xr:uid="{00000000-0005-0000-0000-0000EE070000}"/>
    <cellStyle name="Comma 74 3" xfId="1987" xr:uid="{00000000-0005-0000-0000-0000F2070000}"/>
    <cellStyle name="Comma 75" xfId="1994" xr:uid="{00000000-0005-0000-0000-0000F9070000}"/>
    <cellStyle name="Comma 75 2" xfId="122" xr:uid="{00000000-0005-0000-0000-000093000000}"/>
    <cellStyle name="Comma 75 3" xfId="1996" xr:uid="{00000000-0005-0000-0000-0000FB070000}"/>
    <cellStyle name="Comma 76" xfId="603" xr:uid="{00000000-0005-0000-0000-00008A020000}"/>
    <cellStyle name="Comma 76 2" xfId="1997" xr:uid="{00000000-0005-0000-0000-0000FC070000}"/>
    <cellStyle name="Comma 76 3" xfId="1999" xr:uid="{00000000-0005-0000-0000-0000FE070000}"/>
    <cellStyle name="Comma 77" xfId="1459" xr:uid="{00000000-0005-0000-0000-0000E2050000}"/>
    <cellStyle name="Comma 77 2" xfId="2001" xr:uid="{00000000-0005-0000-0000-000000080000}"/>
    <cellStyle name="Comma 77 3" xfId="2004" xr:uid="{00000000-0005-0000-0000-000003080000}"/>
    <cellStyle name="Comma 78" xfId="2005" xr:uid="{00000000-0005-0000-0000-000004080000}"/>
    <cellStyle name="Comma 78 2" xfId="2007" xr:uid="{00000000-0005-0000-0000-000006080000}"/>
    <cellStyle name="Comma 78 3" xfId="831" xr:uid="{00000000-0005-0000-0000-00006E030000}"/>
    <cellStyle name="Comma 79" xfId="2011" xr:uid="{00000000-0005-0000-0000-00000A080000}"/>
    <cellStyle name="Comma 79 2" xfId="2014" xr:uid="{00000000-0005-0000-0000-00000D080000}"/>
    <cellStyle name="Comma 79 2 2" xfId="2017" xr:uid="{00000000-0005-0000-0000-000010080000}"/>
    <cellStyle name="Comma 79 2 3" xfId="298" xr:uid="{00000000-0005-0000-0000-000059010000}"/>
    <cellStyle name="Comma 79 3" xfId="2019" xr:uid="{00000000-0005-0000-0000-000012080000}"/>
    <cellStyle name="Comma 79 3 2" xfId="2021" xr:uid="{00000000-0005-0000-0000-000014080000}"/>
    <cellStyle name="Comma 79 4" xfId="2022" xr:uid="{00000000-0005-0000-0000-000015080000}"/>
    <cellStyle name="Comma 79 5" xfId="2024" xr:uid="{00000000-0005-0000-0000-000017080000}"/>
    <cellStyle name="Comma 8" xfId="1571" xr:uid="{00000000-0005-0000-0000-000052060000}"/>
    <cellStyle name="Comma 8 2" xfId="2025" xr:uid="{00000000-0005-0000-0000-000018080000}"/>
    <cellStyle name="Comma 8 2 2" xfId="2026" xr:uid="{00000000-0005-0000-0000-000019080000}"/>
    <cellStyle name="Comma 8 2 3" xfId="1239" xr:uid="{00000000-0005-0000-0000-000006050000}"/>
    <cellStyle name="Comma 8 2 4" xfId="2029" xr:uid="{00000000-0005-0000-0000-00001C080000}"/>
    <cellStyle name="Comma 8 3" xfId="2031" xr:uid="{00000000-0005-0000-0000-00001E080000}"/>
    <cellStyle name="Comma 8 4" xfId="2032" xr:uid="{00000000-0005-0000-0000-00001F080000}"/>
    <cellStyle name="Comma 8 5" xfId="2033" xr:uid="{00000000-0005-0000-0000-000020080000}"/>
    <cellStyle name="Comma 8 6" xfId="2036" xr:uid="{00000000-0005-0000-0000-000023080000}"/>
    <cellStyle name="Comma 8 7" xfId="2039" xr:uid="{00000000-0005-0000-0000-000026080000}"/>
    <cellStyle name="Comma 80" xfId="1995" xr:uid="{00000000-0005-0000-0000-0000FA070000}"/>
    <cellStyle name="Comma 80 2" xfId="123" xr:uid="{00000000-0005-0000-0000-000094000000}"/>
    <cellStyle name="Comma 81" xfId="604" xr:uid="{00000000-0005-0000-0000-00008B020000}"/>
    <cellStyle name="Comma 81 2" xfId="1998" xr:uid="{00000000-0005-0000-0000-0000FD070000}"/>
    <cellStyle name="Comma 81 2 2" xfId="2040" xr:uid="{00000000-0005-0000-0000-000027080000}"/>
    <cellStyle name="Comma 81 3" xfId="2000" xr:uid="{00000000-0005-0000-0000-0000FF070000}"/>
    <cellStyle name="Comma 82" xfId="1460" xr:uid="{00000000-0005-0000-0000-0000E3050000}"/>
    <cellStyle name="Comma 82 2" xfId="2002" xr:uid="{00000000-0005-0000-0000-000001080000}"/>
    <cellStyle name="Comma 83" xfId="2006" xr:uid="{00000000-0005-0000-0000-000005080000}"/>
    <cellStyle name="Comma 83 2" xfId="2008" xr:uid="{00000000-0005-0000-0000-000007080000}"/>
    <cellStyle name="Comma 84" xfId="2012" xr:uid="{00000000-0005-0000-0000-00000B080000}"/>
    <cellStyle name="Comma 84 2" xfId="2015" xr:uid="{00000000-0005-0000-0000-00000E080000}"/>
    <cellStyle name="Comma 84 2 2" xfId="2018" xr:uid="{00000000-0005-0000-0000-000011080000}"/>
    <cellStyle name="Comma 84 2 3" xfId="299" xr:uid="{00000000-0005-0000-0000-00005A010000}"/>
    <cellStyle name="Comma 84 3" xfId="2020" xr:uid="{00000000-0005-0000-0000-000013080000}"/>
    <cellStyle name="Comma 84 4" xfId="2023" xr:uid="{00000000-0005-0000-0000-000016080000}"/>
    <cellStyle name="Comma 85" xfId="2041" xr:uid="{00000000-0005-0000-0000-000028080000}"/>
    <cellStyle name="Comma 85 2" xfId="2044" xr:uid="{00000000-0005-0000-0000-00002B080000}"/>
    <cellStyle name="Comma 85 2 2" xfId="1934" xr:uid="{00000000-0005-0000-0000-0000BD070000}"/>
    <cellStyle name="Comma 85 2 3" xfId="1943" xr:uid="{00000000-0005-0000-0000-0000C6070000}"/>
    <cellStyle name="Comma 85 3" xfId="2049" xr:uid="{00000000-0005-0000-0000-000030080000}"/>
    <cellStyle name="Comma 85 4" xfId="2051" xr:uid="{00000000-0005-0000-0000-000032080000}"/>
    <cellStyle name="Comma 86" xfId="2052" xr:uid="{00000000-0005-0000-0000-000033080000}"/>
    <cellStyle name="Comma 86 2" xfId="2055" xr:uid="{00000000-0005-0000-0000-000036080000}"/>
    <cellStyle name="Comma 86 3" xfId="2058" xr:uid="{00000000-0005-0000-0000-000039080000}"/>
    <cellStyle name="Comma 87" xfId="1208" xr:uid="{00000000-0005-0000-0000-0000E7040000}"/>
    <cellStyle name="Comma 87 2" xfId="379" xr:uid="{00000000-0005-0000-0000-0000AA010000}"/>
    <cellStyle name="Comma 87 3" xfId="1079" xr:uid="{00000000-0005-0000-0000-000066040000}"/>
    <cellStyle name="Comma 88" xfId="638" xr:uid="{00000000-0005-0000-0000-0000AD020000}"/>
    <cellStyle name="Comma 88 2" xfId="2063" xr:uid="{00000000-0005-0000-0000-00003E080000}"/>
    <cellStyle name="Comma 88 3" xfId="2065" xr:uid="{00000000-0005-0000-0000-000040080000}"/>
    <cellStyle name="Comma 89" xfId="2067" xr:uid="{00000000-0005-0000-0000-000042080000}"/>
    <cellStyle name="Comma 89 2" xfId="2070" xr:uid="{00000000-0005-0000-0000-000045080000}"/>
    <cellStyle name="Comma 89 3" xfId="2072" xr:uid="{00000000-0005-0000-0000-000047080000}"/>
    <cellStyle name="Comma 9" xfId="2074" xr:uid="{00000000-0005-0000-0000-000049080000}"/>
    <cellStyle name="Comma 9 2" xfId="1530" xr:uid="{00000000-0005-0000-0000-000029060000}"/>
    <cellStyle name="Comma 9 2 2" xfId="1532" xr:uid="{00000000-0005-0000-0000-00002B060000}"/>
    <cellStyle name="Comma 9 2 3" xfId="1538" xr:uid="{00000000-0005-0000-0000-000031060000}"/>
    <cellStyle name="Comma 9 3" xfId="347" xr:uid="{00000000-0005-0000-0000-00008A010000}"/>
    <cellStyle name="Comma 9 4" xfId="2075" xr:uid="{00000000-0005-0000-0000-00004A080000}"/>
    <cellStyle name="Comma 90" xfId="2042" xr:uid="{00000000-0005-0000-0000-000029080000}"/>
    <cellStyle name="Comma 90 2" xfId="2045" xr:uid="{00000000-0005-0000-0000-00002C080000}"/>
    <cellStyle name="Comma 90 3" xfId="2050" xr:uid="{00000000-0005-0000-0000-000031080000}"/>
    <cellStyle name="Comma 91" xfId="2053" xr:uid="{00000000-0005-0000-0000-000034080000}"/>
    <cellStyle name="Comma 91 2" xfId="2056" xr:uid="{00000000-0005-0000-0000-000037080000}"/>
    <cellStyle name="Comma 91 2 2" xfId="2078" xr:uid="{00000000-0005-0000-0000-00004D080000}"/>
    <cellStyle name="Comma 91 2 3" xfId="2081" xr:uid="{00000000-0005-0000-0000-000050080000}"/>
    <cellStyle name="Comma 91 3" xfId="2059" xr:uid="{00000000-0005-0000-0000-00003A080000}"/>
    <cellStyle name="Comma 91 4" xfId="2082" xr:uid="{00000000-0005-0000-0000-000051080000}"/>
    <cellStyle name="Comma 91 4 2" xfId="2084" xr:uid="{00000000-0005-0000-0000-000053080000}"/>
    <cellStyle name="Comma 92" xfId="1209" xr:uid="{00000000-0005-0000-0000-0000E8040000}"/>
    <cellStyle name="Comma 92 2" xfId="380" xr:uid="{00000000-0005-0000-0000-0000AB010000}"/>
    <cellStyle name="Comma 92 2 2" xfId="2085" xr:uid="{00000000-0005-0000-0000-000054080000}"/>
    <cellStyle name="Comma 92 2 3" xfId="2086" xr:uid="{00000000-0005-0000-0000-000055080000}"/>
    <cellStyle name="Comma 92 3" xfId="1080" xr:uid="{00000000-0005-0000-0000-000067040000}"/>
    <cellStyle name="Comma 92 4" xfId="1313" xr:uid="{00000000-0005-0000-0000-000050050000}"/>
    <cellStyle name="Comma 93" xfId="639" xr:uid="{00000000-0005-0000-0000-0000AE020000}"/>
    <cellStyle name="Comma 93 2" xfId="2064" xr:uid="{00000000-0005-0000-0000-00003F080000}"/>
    <cellStyle name="Comma 93 2 2" xfId="2087" xr:uid="{00000000-0005-0000-0000-000056080000}"/>
    <cellStyle name="Comma 93 2 3" xfId="2088" xr:uid="{00000000-0005-0000-0000-000057080000}"/>
    <cellStyle name="Comma 93 3" xfId="2066" xr:uid="{00000000-0005-0000-0000-000041080000}"/>
    <cellStyle name="Comma 93 4" xfId="2089" xr:uid="{00000000-0005-0000-0000-000058080000}"/>
    <cellStyle name="Comma 94" xfId="2068" xr:uid="{00000000-0005-0000-0000-000043080000}"/>
    <cellStyle name="Comma 94 2" xfId="2071" xr:uid="{00000000-0005-0000-0000-000046080000}"/>
    <cellStyle name="Comma 94 2 2" xfId="2090" xr:uid="{00000000-0005-0000-0000-000059080000}"/>
    <cellStyle name="Comma 94 2 3" xfId="1905" xr:uid="{00000000-0005-0000-0000-0000A0070000}"/>
    <cellStyle name="Comma 94 3" xfId="2073" xr:uid="{00000000-0005-0000-0000-000048080000}"/>
    <cellStyle name="Comma 94 4" xfId="2091" xr:uid="{00000000-0005-0000-0000-00005A080000}"/>
    <cellStyle name="Comma 95" xfId="73" xr:uid="{00000000-0005-0000-0000-000059000000}"/>
    <cellStyle name="Comma 95 2" xfId="303" xr:uid="{00000000-0005-0000-0000-00005E010000}"/>
    <cellStyle name="Comma 95 2 2" xfId="313" xr:uid="{00000000-0005-0000-0000-000068010000}"/>
    <cellStyle name="Comma 95 2 3" xfId="1416" xr:uid="{00000000-0005-0000-0000-0000B7050000}"/>
    <cellStyle name="Comma 95 3" xfId="2092" xr:uid="{00000000-0005-0000-0000-00005B080000}"/>
    <cellStyle name="Comma 95 4" xfId="2093" xr:uid="{00000000-0005-0000-0000-00005C080000}"/>
    <cellStyle name="Comma 96" xfId="2094" xr:uid="{00000000-0005-0000-0000-00005D080000}"/>
    <cellStyle name="Comma 96 2" xfId="259" xr:uid="{00000000-0005-0000-0000-000032010000}"/>
    <cellStyle name="Comma 96 2 2" xfId="929" xr:uid="{00000000-0005-0000-0000-0000D0030000}"/>
    <cellStyle name="Comma 96 2 3" xfId="1426" xr:uid="{00000000-0005-0000-0000-0000C1050000}"/>
    <cellStyle name="Comma 96 3" xfId="441" xr:uid="{00000000-0005-0000-0000-0000E8010000}"/>
    <cellStyle name="Comma 96 4" xfId="2095" xr:uid="{00000000-0005-0000-0000-00005E080000}"/>
    <cellStyle name="Comma 97" xfId="7" xr:uid="{00000000-0005-0000-0000-000008000000}"/>
    <cellStyle name="Comma 97 2" xfId="1407" xr:uid="{00000000-0005-0000-0000-0000AE050000}"/>
    <cellStyle name="Comma 97 2 2" xfId="1843" xr:uid="{00000000-0005-0000-0000-000062070000}"/>
    <cellStyle name="Comma 97 2 3" xfId="1846" xr:uid="{00000000-0005-0000-0000-000065070000}"/>
    <cellStyle name="Comma 97 3" xfId="1409" xr:uid="{00000000-0005-0000-0000-0000B0050000}"/>
    <cellStyle name="Comma 97 4" xfId="2098" xr:uid="{00000000-0005-0000-0000-000061080000}"/>
    <cellStyle name="Comma 98" xfId="59" xr:uid="{00000000-0005-0000-0000-000048000000}"/>
    <cellStyle name="Comma 98 2" xfId="1413" xr:uid="{00000000-0005-0000-0000-0000B4050000}"/>
    <cellStyle name="Comma 98 2 2" xfId="2060" xr:uid="{00000000-0005-0000-0000-00003B080000}"/>
    <cellStyle name="Comma 98 2 3" xfId="2083" xr:uid="{00000000-0005-0000-0000-000052080000}"/>
    <cellStyle name="Comma 98 3" xfId="1109" xr:uid="{00000000-0005-0000-0000-000084040000}"/>
    <cellStyle name="Comma 98 4" xfId="2099" xr:uid="{00000000-0005-0000-0000-000062080000}"/>
    <cellStyle name="Comma 99" xfId="50" xr:uid="{00000000-0005-0000-0000-00003D000000}"/>
    <cellStyle name="Comma 99 2" xfId="1419" xr:uid="{00000000-0005-0000-0000-0000BA050000}"/>
    <cellStyle name="Comma 99 2 2" xfId="2100" xr:uid="{00000000-0005-0000-0000-000063080000}"/>
    <cellStyle name="Comma 99 2 3" xfId="2101" xr:uid="{00000000-0005-0000-0000-000064080000}"/>
    <cellStyle name="Comma 99 3" xfId="753" xr:uid="{00000000-0005-0000-0000-000020030000}"/>
    <cellStyle name="Comma 99 4" xfId="1724" xr:uid="{00000000-0005-0000-0000-0000EB060000}"/>
    <cellStyle name="comma zerodec" xfId="2103" xr:uid="{00000000-0005-0000-0000-000066080000}"/>
    <cellStyle name="comma zerodec 2" xfId="2104" xr:uid="{00000000-0005-0000-0000-000067080000}"/>
    <cellStyle name="comma zerodec 2 2" xfId="2105" xr:uid="{00000000-0005-0000-0000-000068080000}"/>
    <cellStyle name="Comma_Cash Flow WP - Q412 update" xfId="1230" xr:uid="{00000000-0005-0000-0000-0000FD040000}"/>
    <cellStyle name="Comma_Cash Flow WP - Q412 update 2" xfId="2106" xr:uid="{00000000-0005-0000-0000-000069080000}"/>
    <cellStyle name="Comma_Cash Flows Q1'2013" xfId="2107" xr:uid="{00000000-0005-0000-0000-00006A080000}"/>
    <cellStyle name="Comma_cashflow-raycol2001" xfId="2097" xr:uid="{00000000-0005-0000-0000-000060080000}"/>
    <cellStyle name="Comma_cashflow-raycol2001 2" xfId="1864" xr:uid="{00000000-0005-0000-0000-000077070000}"/>
    <cellStyle name="Comma_Sheet2" xfId="2108" xr:uid="{00000000-0005-0000-0000-00006B080000}"/>
    <cellStyle name="Comma_TB by Lead" xfId="530" xr:uid="{00000000-0005-0000-0000-000041020000}"/>
    <cellStyle name="Copied" xfId="2110" xr:uid="{00000000-0005-0000-0000-00006D080000}"/>
    <cellStyle name="Cover Date" xfId="2111" xr:uid="{00000000-0005-0000-0000-00006E080000}"/>
    <cellStyle name="Cover Subtitle" xfId="2112" xr:uid="{00000000-0005-0000-0000-00006F080000}"/>
    <cellStyle name="Cover Title" xfId="1779" xr:uid="{00000000-0005-0000-0000-000022070000}"/>
    <cellStyle name="Currency (0.00)" xfId="782" xr:uid="{00000000-0005-0000-0000-00003D030000}"/>
    <cellStyle name="Currency [00]" xfId="665" xr:uid="{00000000-0005-0000-0000-0000C8020000}"/>
    <cellStyle name="Currency [00] 2" xfId="962" xr:uid="{00000000-0005-0000-0000-0000F1030000}"/>
    <cellStyle name="Currency [00] 2 2" xfId="965" xr:uid="{00000000-0005-0000-0000-0000F4030000}"/>
    <cellStyle name="Currency [00] 3" xfId="970" xr:uid="{00000000-0005-0000-0000-0000F9030000}"/>
    <cellStyle name="Currency 2" xfId="949" xr:uid="{00000000-0005-0000-0000-0000E4030000}"/>
    <cellStyle name="Currency 2 2" xfId="463" xr:uid="{00000000-0005-0000-0000-0000FE010000}"/>
    <cellStyle name="Currency 2 2 2" xfId="2113" xr:uid="{00000000-0005-0000-0000-000070080000}"/>
    <cellStyle name="Currency 2 2 3" xfId="2116" xr:uid="{00000000-0005-0000-0000-000073080000}"/>
    <cellStyle name="Currency 2 3" xfId="1011" xr:uid="{00000000-0005-0000-0000-000022040000}"/>
    <cellStyle name="Currency 2 4" xfId="2119" xr:uid="{00000000-0005-0000-0000-000076080000}"/>
    <cellStyle name="Currency1" xfId="221" xr:uid="{00000000-0005-0000-0000-00000C010000}"/>
    <cellStyle name="Currency1 2" xfId="1118" xr:uid="{00000000-0005-0000-0000-00008D040000}"/>
    <cellStyle name="Currency1 2 2" xfId="2120" xr:uid="{00000000-0005-0000-0000-000077080000}"/>
    <cellStyle name="Date" xfId="994" xr:uid="{00000000-0005-0000-0000-000011040000}"/>
    <cellStyle name="Date Short" xfId="1641" xr:uid="{00000000-0005-0000-0000-000098060000}"/>
    <cellStyle name="day of the month before or after" xfId="2121" xr:uid="{00000000-0005-0000-0000-000078080000}"/>
    <cellStyle name="day of the month before or after 2" xfId="845" xr:uid="{00000000-0005-0000-0000-00007C030000}"/>
    <cellStyle name="day of the month before or after 2 2" xfId="777" xr:uid="{00000000-0005-0000-0000-000038030000}"/>
    <cellStyle name="day of the month before or after 3" xfId="1486" xr:uid="{00000000-0005-0000-0000-0000FD050000}"/>
    <cellStyle name="Dezimal [0]_Compiling Utility Macros" xfId="289" xr:uid="{00000000-0005-0000-0000-000050010000}"/>
    <cellStyle name="Dezimal_Compiling Utility Macros" xfId="2122" xr:uid="{00000000-0005-0000-0000-000079080000}"/>
    <cellStyle name="Dollar (zero dec)" xfId="1435" xr:uid="{00000000-0005-0000-0000-0000CA050000}"/>
    <cellStyle name="Dollar (zero dec) 2" xfId="175" xr:uid="{00000000-0005-0000-0000-0000D5000000}"/>
    <cellStyle name="Dollar (zero dec) 2 2" xfId="2124" xr:uid="{00000000-0005-0000-0000-00007B080000}"/>
    <cellStyle name="E&amp;Y House" xfId="2127" xr:uid="{00000000-0005-0000-0000-00007E080000}"/>
    <cellStyle name="Enter Currency (0)" xfId="1034" xr:uid="{00000000-0005-0000-0000-000039040000}"/>
    <cellStyle name="Enter Currency (0) 2" xfId="2128" xr:uid="{00000000-0005-0000-0000-00007F080000}"/>
    <cellStyle name="Enter Currency (0) 2 2" xfId="1545" xr:uid="{00000000-0005-0000-0000-000038060000}"/>
    <cellStyle name="Enter Currency (0) 3" xfId="2129" xr:uid="{00000000-0005-0000-0000-000080080000}"/>
    <cellStyle name="Enter Currency (2)" xfId="2130" xr:uid="{00000000-0005-0000-0000-000081080000}"/>
    <cellStyle name="Enter Currency (2) 2" xfId="749" xr:uid="{00000000-0005-0000-0000-00001C030000}"/>
    <cellStyle name="Enter Currency (2) 2 2" xfId="1769" xr:uid="{00000000-0005-0000-0000-000018070000}"/>
    <cellStyle name="Enter Currency (2) 3" xfId="405" xr:uid="{00000000-0005-0000-0000-0000C4010000}"/>
    <cellStyle name="Enter Units (0)" xfId="1556" xr:uid="{00000000-0005-0000-0000-000043060000}"/>
    <cellStyle name="Enter Units (0) 2" xfId="1316" xr:uid="{00000000-0005-0000-0000-000053050000}"/>
    <cellStyle name="Enter Units (0) 2 2" xfId="1558" xr:uid="{00000000-0005-0000-0000-000045060000}"/>
    <cellStyle name="Enter Units (0) 3" xfId="1563" xr:uid="{00000000-0005-0000-0000-00004A060000}"/>
    <cellStyle name="Enter Units (1)" xfId="1682" xr:uid="{00000000-0005-0000-0000-0000C1060000}"/>
    <cellStyle name="Enter Units (1) 2" xfId="1687" xr:uid="{00000000-0005-0000-0000-0000C6060000}"/>
    <cellStyle name="Enter Units (1) 2 2" xfId="415" xr:uid="{00000000-0005-0000-0000-0000CE010000}"/>
    <cellStyle name="Enter Units (1) 3" xfId="1692" xr:uid="{00000000-0005-0000-0000-0000CB060000}"/>
    <cellStyle name="Enter Units (2)" xfId="1770" xr:uid="{00000000-0005-0000-0000-000019070000}"/>
    <cellStyle name="Enter Units (2) 2" xfId="1773" xr:uid="{00000000-0005-0000-0000-00001C070000}"/>
    <cellStyle name="Enter Units (2) 2 2" xfId="1776" xr:uid="{00000000-0005-0000-0000-00001F070000}"/>
    <cellStyle name="Enter Units (2) 3" xfId="1782" xr:uid="{00000000-0005-0000-0000-000025070000}"/>
    <cellStyle name="Entered" xfId="1026" xr:uid="{00000000-0005-0000-0000-000031040000}"/>
    <cellStyle name="Euro" xfId="1121" xr:uid="{00000000-0005-0000-0000-000090040000}"/>
    <cellStyle name="Euro 2" xfId="1094" xr:uid="{00000000-0005-0000-0000-000075040000}"/>
    <cellStyle name="Explanatory Text 2" xfId="2131" xr:uid="{00000000-0005-0000-0000-000082080000}"/>
    <cellStyle name="Explanatory Text 3" xfId="2133" xr:uid="{00000000-0005-0000-0000-000084080000}"/>
    <cellStyle name="Fixed" xfId="928" xr:uid="{00000000-0005-0000-0000-0000CF030000}"/>
    <cellStyle name="Footer SBILogo1" xfId="585" xr:uid="{00000000-0005-0000-0000-000078020000}"/>
    <cellStyle name="Footer SBILogo2" xfId="100" xr:uid="{00000000-0005-0000-0000-000078000000}"/>
    <cellStyle name="Footnote" xfId="2136" xr:uid="{00000000-0005-0000-0000-000087080000}"/>
    <cellStyle name="Footnote Reference" xfId="2137" xr:uid="{00000000-0005-0000-0000-000088080000}"/>
    <cellStyle name="Footnote_BECL WP YE'02" xfId="1873" xr:uid="{00000000-0005-0000-0000-000080070000}"/>
    <cellStyle name="FRxAmtStyle" xfId="412" xr:uid="{00000000-0005-0000-0000-0000CB010000}"/>
    <cellStyle name="Good 2" xfId="2140" xr:uid="{00000000-0005-0000-0000-00008B080000}"/>
    <cellStyle name="Good 3" xfId="1224" xr:uid="{00000000-0005-0000-0000-0000F7040000}"/>
    <cellStyle name="Grey" xfId="1383" xr:uid="{00000000-0005-0000-0000-000096050000}"/>
    <cellStyle name="Grey 2" xfId="1920" xr:uid="{00000000-0005-0000-0000-0000AF070000}"/>
    <cellStyle name="Grey 2 2" xfId="2141" xr:uid="{00000000-0005-0000-0000-00008C080000}"/>
    <cellStyle name="Grey 3" xfId="1707" xr:uid="{00000000-0005-0000-0000-0000DA060000}"/>
    <cellStyle name="Header" xfId="2143" xr:uid="{00000000-0005-0000-0000-00008E080000}"/>
    <cellStyle name="Header Draft Stamp" xfId="2144" xr:uid="{00000000-0005-0000-0000-00008F080000}"/>
    <cellStyle name="HEADER_2506-6 AR Turnover" xfId="2145" xr:uid="{00000000-0005-0000-0000-000090080000}"/>
    <cellStyle name="Header1" xfId="2146" xr:uid="{00000000-0005-0000-0000-000091080000}"/>
    <cellStyle name="Header2" xfId="2147" xr:uid="{00000000-0005-0000-0000-000092080000}"/>
    <cellStyle name="Heading 1 2" xfId="435" xr:uid="{00000000-0005-0000-0000-0000E2010000}"/>
    <cellStyle name="Heading 1 3" xfId="834" xr:uid="{00000000-0005-0000-0000-000071030000}"/>
    <cellStyle name="Heading 1 Above" xfId="31" xr:uid="{00000000-0005-0000-0000-000026000000}"/>
    <cellStyle name="Heading 1+" xfId="2148" xr:uid="{00000000-0005-0000-0000-000093080000}"/>
    <cellStyle name="Heading 2 2" xfId="1211" xr:uid="{00000000-0005-0000-0000-0000EA040000}"/>
    <cellStyle name="Heading 2 3" xfId="2149" xr:uid="{00000000-0005-0000-0000-000094080000}"/>
    <cellStyle name="Heading 2 Below" xfId="404" xr:uid="{00000000-0005-0000-0000-0000C3010000}"/>
    <cellStyle name="Heading 2+" xfId="2150" xr:uid="{00000000-0005-0000-0000-000095080000}"/>
    <cellStyle name="Heading 3 2" xfId="2153" xr:uid="{00000000-0005-0000-0000-000098080000}"/>
    <cellStyle name="Heading 3 3" xfId="2156" xr:uid="{00000000-0005-0000-0000-00009B080000}"/>
    <cellStyle name="Heading 3+" xfId="1503" xr:uid="{00000000-0005-0000-0000-00000E060000}"/>
    <cellStyle name="Heading 4 2" xfId="1293" xr:uid="{00000000-0005-0000-0000-00003C050000}"/>
    <cellStyle name="Heading 4 3" xfId="464" xr:uid="{00000000-0005-0000-0000-0000FF010000}"/>
    <cellStyle name="HEADING1" xfId="2157" xr:uid="{00000000-0005-0000-0000-00009C080000}"/>
    <cellStyle name="HEADING2" xfId="2158" xr:uid="{00000000-0005-0000-0000-00009D080000}"/>
    <cellStyle name="Hyperlink 10" xfId="130" xr:uid="{00000000-0005-0000-0000-00009B000000}"/>
    <cellStyle name="Hyperlink 11" xfId="1536" xr:uid="{00000000-0005-0000-0000-00002F060000}"/>
    <cellStyle name="Hyperlink 12" xfId="2160" xr:uid="{00000000-0005-0000-0000-00009F080000}"/>
    <cellStyle name="Hyperlink 13" xfId="2161" xr:uid="{00000000-0005-0000-0000-0000A0080000}"/>
    <cellStyle name="Hyperlink 14" xfId="2162" xr:uid="{00000000-0005-0000-0000-0000A1080000}"/>
    <cellStyle name="Hyperlink 15" xfId="2163" xr:uid="{00000000-0005-0000-0000-0000A2080000}"/>
    <cellStyle name="Hyperlink 16" xfId="921" xr:uid="{00000000-0005-0000-0000-0000C8030000}"/>
    <cellStyle name="Hyperlink 17" xfId="1308" xr:uid="{00000000-0005-0000-0000-00004B050000}"/>
    <cellStyle name="Hyperlink 18" xfId="2165" xr:uid="{00000000-0005-0000-0000-0000A4080000}"/>
    <cellStyle name="Hyperlink 19" xfId="2167" xr:uid="{00000000-0005-0000-0000-0000A6080000}"/>
    <cellStyle name="Hyperlink 2" xfId="746" xr:uid="{00000000-0005-0000-0000-000019030000}"/>
    <cellStyle name="Hyperlink 20" xfId="2164" xr:uid="{00000000-0005-0000-0000-0000A3080000}"/>
    <cellStyle name="Hyperlink 21" xfId="922" xr:uid="{00000000-0005-0000-0000-0000C9030000}"/>
    <cellStyle name="Hyperlink 22" xfId="1309" xr:uid="{00000000-0005-0000-0000-00004C050000}"/>
    <cellStyle name="Hyperlink 23" xfId="2166" xr:uid="{00000000-0005-0000-0000-0000A5080000}"/>
    <cellStyle name="Hyperlink 24" xfId="2168" xr:uid="{00000000-0005-0000-0000-0000A7080000}"/>
    <cellStyle name="Hyperlink 25" xfId="2169" xr:uid="{00000000-0005-0000-0000-0000A8080000}"/>
    <cellStyle name="Hyperlink 26" xfId="802" xr:uid="{00000000-0005-0000-0000-000051030000}"/>
    <cellStyle name="Hyperlink 27" xfId="333" xr:uid="{00000000-0005-0000-0000-00007C010000}"/>
    <cellStyle name="Hyperlink 28" xfId="1336" xr:uid="{00000000-0005-0000-0000-000067050000}"/>
    <cellStyle name="Hyperlink 29" xfId="1718" xr:uid="{00000000-0005-0000-0000-0000E5060000}"/>
    <cellStyle name="Hyperlink 3" xfId="1203" xr:uid="{00000000-0005-0000-0000-0000E2040000}"/>
    <cellStyle name="Hyperlink 30" xfId="2170" xr:uid="{00000000-0005-0000-0000-0000A9080000}"/>
    <cellStyle name="Hyperlink 31" xfId="803" xr:uid="{00000000-0005-0000-0000-000052030000}"/>
    <cellStyle name="Hyperlink 32" xfId="334" xr:uid="{00000000-0005-0000-0000-00007D010000}"/>
    <cellStyle name="Hyperlink 33" xfId="1337" xr:uid="{00000000-0005-0000-0000-000068050000}"/>
    <cellStyle name="Hyperlink 34" xfId="1719" xr:uid="{00000000-0005-0000-0000-0000E6060000}"/>
    <cellStyle name="Hyperlink 35" xfId="1725" xr:uid="{00000000-0005-0000-0000-0000EC060000}"/>
    <cellStyle name="Hyperlink 36" xfId="713" xr:uid="{00000000-0005-0000-0000-0000F8020000}"/>
    <cellStyle name="Hyperlink 37" xfId="1767" xr:uid="{00000000-0005-0000-0000-000016070000}"/>
    <cellStyle name="Hyperlink 38" xfId="2171" xr:uid="{00000000-0005-0000-0000-0000AA080000}"/>
    <cellStyle name="Hyperlink 39" xfId="900" xr:uid="{00000000-0005-0000-0000-0000B3030000}"/>
    <cellStyle name="Hyperlink 4" xfId="2173" xr:uid="{00000000-0005-0000-0000-0000AC080000}"/>
    <cellStyle name="Hyperlink 40" xfId="1726" xr:uid="{00000000-0005-0000-0000-0000ED060000}"/>
    <cellStyle name="Hyperlink 41" xfId="714" xr:uid="{00000000-0005-0000-0000-0000F9020000}"/>
    <cellStyle name="Hyperlink 42" xfId="1768" xr:uid="{00000000-0005-0000-0000-000017070000}"/>
    <cellStyle name="Hyperlink 43" xfId="2172" xr:uid="{00000000-0005-0000-0000-0000AB080000}"/>
    <cellStyle name="Hyperlink 5" xfId="2174" xr:uid="{00000000-0005-0000-0000-0000AD080000}"/>
    <cellStyle name="Hyperlink 6" xfId="1360" xr:uid="{00000000-0005-0000-0000-00007F050000}"/>
    <cellStyle name="Hyperlink 7" xfId="2175" xr:uid="{00000000-0005-0000-0000-0000AE080000}"/>
    <cellStyle name="Hyperlink 8" xfId="2176" xr:uid="{00000000-0005-0000-0000-0000AF080000}"/>
    <cellStyle name="Hyperlink 9" xfId="55" xr:uid="{00000000-0005-0000-0000-000044000000}"/>
    <cellStyle name="Input [yellow]" xfId="2177" xr:uid="{00000000-0005-0000-0000-0000B0080000}"/>
    <cellStyle name="Input [yellow] 2" xfId="2178" xr:uid="{00000000-0005-0000-0000-0000B1080000}"/>
    <cellStyle name="Input [yellow] 2 2" xfId="2179" xr:uid="{00000000-0005-0000-0000-0000B2080000}"/>
    <cellStyle name="Input [yellow] 3" xfId="2180" xr:uid="{00000000-0005-0000-0000-0000B3080000}"/>
    <cellStyle name="Input 2" xfId="1958" xr:uid="{00000000-0005-0000-0000-0000D5070000}"/>
    <cellStyle name="Input 3" xfId="1964" xr:uid="{00000000-0005-0000-0000-0000DB070000}"/>
    <cellStyle name="Input 4" xfId="1970" xr:uid="{00000000-0005-0000-0000-0000E1070000}"/>
    <cellStyle name="left" xfId="2181" xr:uid="{00000000-0005-0000-0000-0000B4080000}"/>
    <cellStyle name="lines" xfId="2182" xr:uid="{00000000-0005-0000-0000-0000B5080000}"/>
    <cellStyle name="Link Currency (0)" xfId="1882" xr:uid="{00000000-0005-0000-0000-000089070000}"/>
    <cellStyle name="Link Currency (0) 2" xfId="2183" xr:uid="{00000000-0005-0000-0000-0000B6080000}"/>
    <cellStyle name="Link Currency (0) 2 2" xfId="209" xr:uid="{00000000-0005-0000-0000-0000FE000000}"/>
    <cellStyle name="Link Currency (0) 3" xfId="2184" xr:uid="{00000000-0005-0000-0000-0000B7080000}"/>
    <cellStyle name="Link Currency (2)" xfId="368" xr:uid="{00000000-0005-0000-0000-00009F010000}"/>
    <cellStyle name="Link Currency (2) 2" xfId="372" xr:uid="{00000000-0005-0000-0000-0000A3010000}"/>
    <cellStyle name="Link Currency (2) 2 2" xfId="817" xr:uid="{00000000-0005-0000-0000-000060030000}"/>
    <cellStyle name="Link Currency (2) 3" xfId="2186" xr:uid="{00000000-0005-0000-0000-0000B9080000}"/>
    <cellStyle name="Link Units (0)" xfId="1390" xr:uid="{00000000-0005-0000-0000-00009D050000}"/>
    <cellStyle name="Link Units (0) 2" xfId="1101" xr:uid="{00000000-0005-0000-0000-00007C040000}"/>
    <cellStyle name="Link Units (0) 2 2" xfId="1269" xr:uid="{00000000-0005-0000-0000-000024050000}"/>
    <cellStyle name="Link Units (0) 3" xfId="1385" xr:uid="{00000000-0005-0000-0000-000098050000}"/>
    <cellStyle name="Link Units (1)" xfId="1396" xr:uid="{00000000-0005-0000-0000-0000A3050000}"/>
    <cellStyle name="Link Units (1) 2" xfId="2187" xr:uid="{00000000-0005-0000-0000-0000BA080000}"/>
    <cellStyle name="Link Units (1) 2 2" xfId="457" xr:uid="{00000000-0005-0000-0000-0000F8010000}"/>
    <cellStyle name="Link Units (1) 3" xfId="809" xr:uid="{00000000-0005-0000-0000-000058030000}"/>
    <cellStyle name="Link Units (2)" xfId="2188" xr:uid="{00000000-0005-0000-0000-0000BB080000}"/>
    <cellStyle name="Link Units (2) 2" xfId="2189" xr:uid="{00000000-0005-0000-0000-0000BC080000}"/>
    <cellStyle name="Link Units (2) 2 2" xfId="498" xr:uid="{00000000-0005-0000-0000-000021020000}"/>
    <cellStyle name="Link Units (2) 3" xfId="820" xr:uid="{00000000-0005-0000-0000-000063030000}"/>
    <cellStyle name="Linked Cell 2" xfId="2190" xr:uid="{00000000-0005-0000-0000-0000BD080000}"/>
    <cellStyle name="Linked Cell 3" xfId="2191" xr:uid="{00000000-0005-0000-0000-0000BE080000}"/>
    <cellStyle name="Milliers [0]_laroux" xfId="2192" xr:uid="{00000000-0005-0000-0000-0000BF080000}"/>
    <cellStyle name="Milliers_laroux" xfId="2193" xr:uid="{00000000-0005-0000-0000-0000C0080000}"/>
    <cellStyle name="Model" xfId="455" xr:uid="{00000000-0005-0000-0000-0000F6010000}"/>
    <cellStyle name="Moeda [0]_aola" xfId="375" xr:uid="{00000000-0005-0000-0000-0000A6010000}"/>
    <cellStyle name="Moeda_aola" xfId="2194" xr:uid="{00000000-0005-0000-0000-0000C1080000}"/>
    <cellStyle name="Mon?taire [0]_laroux" xfId="2195" xr:uid="{00000000-0005-0000-0000-0000C2080000}"/>
    <cellStyle name="Mon?taire_laroux" xfId="1467" xr:uid="{00000000-0005-0000-0000-0000EA050000}"/>
    <cellStyle name="Monétaire [0]_laroux" xfId="1299" xr:uid="{00000000-0005-0000-0000-000042050000}"/>
    <cellStyle name="Monétaire_laroux" xfId="790" xr:uid="{00000000-0005-0000-0000-000045030000}"/>
    <cellStyle name="Nedefinován" xfId="2200" xr:uid="{00000000-0005-0000-0000-0000C7080000}"/>
    <cellStyle name="Neutral 2" xfId="2201" xr:uid="{00000000-0005-0000-0000-0000C8080000}"/>
    <cellStyle name="Neutral 3" xfId="1555" xr:uid="{00000000-0005-0000-0000-000042060000}"/>
    <cellStyle name="no dec" xfId="2202" xr:uid="{00000000-0005-0000-0000-0000C9080000}"/>
    <cellStyle name="no dec 2" xfId="2203" xr:uid="{00000000-0005-0000-0000-0000CA080000}"/>
    <cellStyle name="no dec 2 2" xfId="701" xr:uid="{00000000-0005-0000-0000-0000EC020000}"/>
    <cellStyle name="Normal" xfId="0" builtinId="0"/>
    <cellStyle name="Normal - Style1" xfId="193" xr:uid="{00000000-0005-0000-0000-0000EA000000}"/>
    <cellStyle name="Normal - Style1 2" xfId="1422" xr:uid="{00000000-0005-0000-0000-0000BD050000}"/>
    <cellStyle name="Normal - Style1 2 2" xfId="1766" xr:uid="{00000000-0005-0000-0000-000015070000}"/>
    <cellStyle name="Normal 10" xfId="2204" xr:uid="{00000000-0005-0000-0000-0000CB080000}"/>
    <cellStyle name="Normal 10 2" xfId="1497" xr:uid="{00000000-0005-0000-0000-000008060000}"/>
    <cellStyle name="Normal 10 2 2" xfId="1610" xr:uid="{00000000-0005-0000-0000-000079060000}"/>
    <cellStyle name="Normal 10 2 2 2" xfId="2867" xr:uid="{8CC37FB1-014F-4D60-8A30-57590678F628}"/>
    <cellStyle name="Normal 10 2 2 2 2" xfId="2880" xr:uid="{B96E226E-DDF1-4AD1-B44D-081ACC1777EA}"/>
    <cellStyle name="Normal 10 2 3" xfId="1612" xr:uid="{00000000-0005-0000-0000-00007B060000}"/>
    <cellStyle name="Normal 10 3" xfId="452" xr:uid="{00000000-0005-0000-0000-0000F3010000}"/>
    <cellStyle name="Normal 10 4" xfId="1993" xr:uid="{00000000-0005-0000-0000-0000F8070000}"/>
    <cellStyle name="Normal 100" xfId="1138" xr:uid="{00000000-0005-0000-0000-0000A1040000}"/>
    <cellStyle name="Normal 100 2" xfId="589" xr:uid="{00000000-0005-0000-0000-00007C020000}"/>
    <cellStyle name="Normal 100 2 2" xfId="2206" xr:uid="{00000000-0005-0000-0000-0000CD080000}"/>
    <cellStyle name="Normal 100 3" xfId="420" xr:uid="{00000000-0005-0000-0000-0000D3010000}"/>
    <cellStyle name="Normal 101" xfId="330" xr:uid="{00000000-0005-0000-0000-000079010000}"/>
    <cellStyle name="Normal 102" xfId="2207" xr:uid="{00000000-0005-0000-0000-0000CE080000}"/>
    <cellStyle name="Normal 103" xfId="2208" xr:uid="{00000000-0005-0000-0000-0000CF080000}"/>
    <cellStyle name="Normal 104" xfId="2209" xr:uid="{00000000-0005-0000-0000-0000D0080000}"/>
    <cellStyle name="Normal 105" xfId="2210" xr:uid="{00000000-0005-0000-0000-0000D1080000}"/>
    <cellStyle name="Normal 106" xfId="974" xr:uid="{00000000-0005-0000-0000-0000FD030000}"/>
    <cellStyle name="Normal 107" xfId="2114" xr:uid="{00000000-0005-0000-0000-000071080000}"/>
    <cellStyle name="Normal 108" xfId="2117" xr:uid="{00000000-0005-0000-0000-000074080000}"/>
    <cellStyle name="Normal 109" xfId="2212" xr:uid="{00000000-0005-0000-0000-0000D3080000}"/>
    <cellStyle name="Normal 11" xfId="2214" xr:uid="{00000000-0005-0000-0000-0000D5080000}"/>
    <cellStyle name="Normal 11 2" xfId="2215" xr:uid="{00000000-0005-0000-0000-0000D6080000}"/>
    <cellStyle name="Normal 11 2 2" xfId="2216" xr:uid="{00000000-0005-0000-0000-0000D7080000}"/>
    <cellStyle name="Normal 11 3" xfId="1984" xr:uid="{00000000-0005-0000-0000-0000EF070000}"/>
    <cellStyle name="Normal 110" xfId="2211" xr:uid="{00000000-0005-0000-0000-0000D2080000}"/>
    <cellStyle name="Normal 111" xfId="975" xr:uid="{00000000-0005-0000-0000-0000FE030000}"/>
    <cellStyle name="Normal 111 2" xfId="1642" xr:uid="{00000000-0005-0000-0000-000099060000}"/>
    <cellStyle name="Normal 112" xfId="2115" xr:uid="{00000000-0005-0000-0000-000072080000}"/>
    <cellStyle name="Normal 112 2" xfId="150" xr:uid="{00000000-0005-0000-0000-0000B6000000}"/>
    <cellStyle name="Normal 113" xfId="2118" xr:uid="{00000000-0005-0000-0000-000075080000}"/>
    <cellStyle name="Normal 114" xfId="2213" xr:uid="{00000000-0005-0000-0000-0000D4080000}"/>
    <cellStyle name="Normal 115" xfId="1241" xr:uid="{00000000-0005-0000-0000-000008050000}"/>
    <cellStyle name="Normal 115 2" xfId="1226" xr:uid="{00000000-0005-0000-0000-0000F9040000}"/>
    <cellStyle name="Normal 116" xfId="1233" xr:uid="{00000000-0005-0000-0000-000000050000}"/>
    <cellStyle name="Normal 117" xfId="2217" xr:uid="{00000000-0005-0000-0000-0000D8080000}"/>
    <cellStyle name="Normal 118" xfId="2076" xr:uid="{00000000-0005-0000-0000-00004B080000}"/>
    <cellStyle name="Normal 118 2" xfId="1394" xr:uid="{00000000-0005-0000-0000-0000A1050000}"/>
    <cellStyle name="Normal 118 3" xfId="2872" xr:uid="{69F80735-AFA9-4381-B7DE-4124B4AFE183}"/>
    <cellStyle name="Normal 118 3 2" xfId="2885" xr:uid="{C2D86609-AC54-451F-A428-CD8A805D291E}"/>
    <cellStyle name="Normal 119" xfId="2079" xr:uid="{00000000-0005-0000-0000-00004E080000}"/>
    <cellStyle name="Normal 119 2" xfId="2219" xr:uid="{00000000-0005-0000-0000-0000DA080000}"/>
    <cellStyle name="Normal 12" xfId="1248" xr:uid="{00000000-0005-0000-0000-00000F050000}"/>
    <cellStyle name="Normal 12 2" xfId="1499" xr:uid="{00000000-0005-0000-0000-00000A060000}"/>
    <cellStyle name="Normal 12 2 2" xfId="290" xr:uid="{00000000-0005-0000-0000-000051010000}"/>
    <cellStyle name="Normal 12 3" xfId="124" xr:uid="{00000000-0005-0000-0000-000095000000}"/>
    <cellStyle name="Normal 120" xfId="1242" xr:uid="{00000000-0005-0000-0000-000009050000}"/>
    <cellStyle name="Normal 120 2" xfId="1227" xr:uid="{00000000-0005-0000-0000-0000FA040000}"/>
    <cellStyle name="Normal 121" xfId="1234" xr:uid="{00000000-0005-0000-0000-000001050000}"/>
    <cellStyle name="Normal 121 2" xfId="2221" xr:uid="{00000000-0005-0000-0000-0000DC080000}"/>
    <cellStyle name="Normal 122" xfId="2218" xr:uid="{00000000-0005-0000-0000-0000D9080000}"/>
    <cellStyle name="Normal 122 2" xfId="2222" xr:uid="{00000000-0005-0000-0000-0000DD080000}"/>
    <cellStyle name="Normal 123" xfId="2077" xr:uid="{00000000-0005-0000-0000-00004C080000}"/>
    <cellStyle name="Normal 123 2" xfId="1395" xr:uid="{00000000-0005-0000-0000-0000A2050000}"/>
    <cellStyle name="Normal 123 2 2" xfId="475" xr:uid="{00000000-0005-0000-0000-00000A020000}"/>
    <cellStyle name="Normal 123 3" xfId="675" xr:uid="{00000000-0005-0000-0000-0000D2020000}"/>
    <cellStyle name="Normal 124" xfId="2080" xr:uid="{00000000-0005-0000-0000-00004F080000}"/>
    <cellStyle name="Normal 124 2" xfId="2220" xr:uid="{00000000-0005-0000-0000-0000DB080000}"/>
    <cellStyle name="Normal 124 2 2" xfId="2223" xr:uid="{00000000-0005-0000-0000-0000DE080000}"/>
    <cellStyle name="Normal 124 3" xfId="1639" xr:uid="{00000000-0005-0000-0000-000096060000}"/>
    <cellStyle name="Normal 125" xfId="2224" xr:uid="{00000000-0005-0000-0000-0000DF080000}"/>
    <cellStyle name="Normal 125 2" xfId="2226" xr:uid="{00000000-0005-0000-0000-0000E1080000}"/>
    <cellStyle name="Normal 125 2 2" xfId="2227" xr:uid="{00000000-0005-0000-0000-0000E2080000}"/>
    <cellStyle name="Normal 125 3" xfId="1647" xr:uid="{00000000-0005-0000-0000-00009E060000}"/>
    <cellStyle name="Normal 126" xfId="1959" xr:uid="{00000000-0005-0000-0000-0000D6070000}"/>
    <cellStyle name="Normal 127" xfId="1965" xr:uid="{00000000-0005-0000-0000-0000DC070000}"/>
    <cellStyle name="Normal 128" xfId="1971" xr:uid="{00000000-0005-0000-0000-0000E2070000}"/>
    <cellStyle name="Normal 128 2" xfId="430" xr:uid="{00000000-0005-0000-0000-0000DD010000}"/>
    <cellStyle name="Normal 129" xfId="2151" xr:uid="{00000000-0005-0000-0000-000096080000}"/>
    <cellStyle name="Normal 129 2" xfId="2228" xr:uid="{00000000-0005-0000-0000-0000E3080000}"/>
    <cellStyle name="Normal 13" xfId="2229" xr:uid="{00000000-0005-0000-0000-0000E4080000}"/>
    <cellStyle name="Normal 130" xfId="2225" xr:uid="{00000000-0005-0000-0000-0000E0080000}"/>
    <cellStyle name="Normal 131" xfId="1960" xr:uid="{00000000-0005-0000-0000-0000D7070000}"/>
    <cellStyle name="Normal 132" xfId="1966" xr:uid="{00000000-0005-0000-0000-0000DD070000}"/>
    <cellStyle name="Normal 133" xfId="1972" xr:uid="{00000000-0005-0000-0000-0000E3070000}"/>
    <cellStyle name="Normal 134" xfId="2152" xr:uid="{00000000-0005-0000-0000-000097080000}"/>
    <cellStyle name="Normal 135" xfId="2154" xr:uid="{00000000-0005-0000-0000-000099080000}"/>
    <cellStyle name="Normal 136" xfId="2230" xr:uid="{00000000-0005-0000-0000-0000E5080000}"/>
    <cellStyle name="Normal 136 2" xfId="6" xr:uid="{00000000-0005-0000-0000-000007000000}"/>
    <cellStyle name="Normal 137" xfId="2233" xr:uid="{00000000-0005-0000-0000-0000E8080000}"/>
    <cellStyle name="Normal 137 2" xfId="2235" xr:uid="{00000000-0005-0000-0000-0000EA080000}"/>
    <cellStyle name="Normal 138" xfId="2238" xr:uid="{00000000-0005-0000-0000-0000ED080000}"/>
    <cellStyle name="Normal 138 2" xfId="1015" xr:uid="{00000000-0005-0000-0000-000026040000}"/>
    <cellStyle name="Normal 139" xfId="2241" xr:uid="{00000000-0005-0000-0000-0000F0080000}"/>
    <cellStyle name="Normal 14" xfId="2244" xr:uid="{00000000-0005-0000-0000-0000F3080000}"/>
    <cellStyle name="Normal 14 2" xfId="2245" xr:uid="{00000000-0005-0000-0000-0000F4080000}"/>
    <cellStyle name="Normal 14 2 2" xfId="64" xr:uid="{00000000-0005-0000-0000-00004F000000}"/>
    <cellStyle name="Normal 14 3" xfId="2003" xr:uid="{00000000-0005-0000-0000-000002080000}"/>
    <cellStyle name="Normal 140" xfId="2155" xr:uid="{00000000-0005-0000-0000-00009A080000}"/>
    <cellStyle name="Normal 141" xfId="2231" xr:uid="{00000000-0005-0000-0000-0000E6080000}"/>
    <cellStyle name="Normal 142" xfId="2234" xr:uid="{00000000-0005-0000-0000-0000E9080000}"/>
    <cellStyle name="Normal 143" xfId="2239" xr:uid="{00000000-0005-0000-0000-0000EE080000}"/>
    <cellStyle name="Normal 144" xfId="2242" xr:uid="{00000000-0005-0000-0000-0000F1080000}"/>
    <cellStyle name="Normal 145" xfId="2125" xr:uid="{00000000-0005-0000-0000-00007C080000}"/>
    <cellStyle name="Normal 146" xfId="84" xr:uid="{00000000-0005-0000-0000-000066000000}"/>
    <cellStyle name="Normal 147" xfId="2248" xr:uid="{00000000-0005-0000-0000-0000F7080000}"/>
    <cellStyle name="Normal 147 2" xfId="2871" xr:uid="{AA539CAF-DD72-40C3-B18E-43C3A0F9C5B4}"/>
    <cellStyle name="Normal 147 2 2" xfId="2884" xr:uid="{EBA2BC1D-DECA-4755-B637-FCDA32E22626}"/>
    <cellStyle name="Normal 147 3" xfId="2865" xr:uid="{00000000-0005-0000-0000-0000600B0000}"/>
    <cellStyle name="Normal 148" xfId="2250" xr:uid="{00000000-0005-0000-0000-0000F9080000}"/>
    <cellStyle name="Normal 149" xfId="2252" xr:uid="{00000000-0005-0000-0000-0000FB080000}"/>
    <cellStyle name="Normal 15" xfId="1318" xr:uid="{00000000-0005-0000-0000-000055050000}"/>
    <cellStyle name="Normal 15 2" xfId="1201" xr:uid="{00000000-0005-0000-0000-0000E0040000}"/>
    <cellStyle name="Normal 15 2 2" xfId="2254" xr:uid="{00000000-0005-0000-0000-0000FD080000}"/>
    <cellStyle name="Normal 15 3" xfId="2009" xr:uid="{00000000-0005-0000-0000-000008080000}"/>
    <cellStyle name="Normal 150" xfId="2126" xr:uid="{00000000-0005-0000-0000-00007D080000}"/>
    <cellStyle name="Normal 151" xfId="85" xr:uid="{00000000-0005-0000-0000-000067000000}"/>
    <cellStyle name="Normal 152" xfId="2249" xr:uid="{00000000-0005-0000-0000-0000F8080000}"/>
    <cellStyle name="Normal 153" xfId="2251" xr:uid="{00000000-0005-0000-0000-0000FA080000}"/>
    <cellStyle name="Normal 154" xfId="2253" xr:uid="{00000000-0005-0000-0000-0000FC080000}"/>
    <cellStyle name="Normal 155" xfId="2256" xr:uid="{00000000-0005-0000-0000-0000FF080000}"/>
    <cellStyle name="Normal 156" xfId="1053" xr:uid="{00000000-0005-0000-0000-00004C040000}"/>
    <cellStyle name="Normal 157" xfId="2257" xr:uid="{00000000-0005-0000-0000-000000090000}"/>
    <cellStyle name="Normal 158" xfId="1953" xr:uid="{00000000-0005-0000-0000-0000D0070000}"/>
    <cellStyle name="Normal 159" xfId="1955" xr:uid="{00000000-0005-0000-0000-0000D2070000}"/>
    <cellStyle name="Normal 159 2" xfId="2888" xr:uid="{3FDF7A8D-CCC7-4829-ABB1-759E86FF5D3A}"/>
    <cellStyle name="Normal 16" xfId="2258" xr:uid="{00000000-0005-0000-0000-000001090000}"/>
    <cellStyle name="Normal 16 2" xfId="1257" xr:uid="{00000000-0005-0000-0000-000018050000}"/>
    <cellStyle name="Normal 16 2 2" xfId="155" xr:uid="{00000000-0005-0000-0000-0000BD000000}"/>
    <cellStyle name="Normal 16 3" xfId="2016" xr:uid="{00000000-0005-0000-0000-00000F080000}"/>
    <cellStyle name="Normal 17" xfId="2261" xr:uid="{00000000-0005-0000-0000-000004090000}"/>
    <cellStyle name="Normal 17 2" xfId="2263" xr:uid="{00000000-0005-0000-0000-000006090000}"/>
    <cellStyle name="Normal 17 2 2" xfId="1653" xr:uid="{00000000-0005-0000-0000-0000A4060000}"/>
    <cellStyle name="Normal 17 3" xfId="2046" xr:uid="{00000000-0005-0000-0000-00002D080000}"/>
    <cellStyle name="Normal 18" xfId="2265" xr:uid="{00000000-0005-0000-0000-000008090000}"/>
    <cellStyle name="Normal 18 2" xfId="2267" xr:uid="{00000000-0005-0000-0000-00000A090000}"/>
    <cellStyle name="Normal 18 2 2" xfId="2269" xr:uid="{00000000-0005-0000-0000-00000C090000}"/>
    <cellStyle name="Normal 18 3" xfId="2057" xr:uid="{00000000-0005-0000-0000-000038080000}"/>
    <cellStyle name="Normal 19" xfId="2271" xr:uid="{00000000-0005-0000-0000-00000E090000}"/>
    <cellStyle name="Normal 19 2" xfId="2273" xr:uid="{00000000-0005-0000-0000-000010090000}"/>
    <cellStyle name="Normal 19 2 2" xfId="2275" xr:uid="{00000000-0005-0000-0000-000012090000}"/>
    <cellStyle name="Normal 19 3" xfId="381" xr:uid="{00000000-0005-0000-0000-0000AC010000}"/>
    <cellStyle name="Normal 2" xfId="2276" xr:uid="{00000000-0005-0000-0000-000013090000}"/>
    <cellStyle name="Normal 2 2" xfId="592" xr:uid="{00000000-0005-0000-0000-00007F020000}"/>
    <cellStyle name="Normal 2 2 2" xfId="761" xr:uid="{00000000-0005-0000-0000-000028030000}"/>
    <cellStyle name="Normal 2 2 3" xfId="1739" xr:uid="{00000000-0005-0000-0000-0000FA060000}"/>
    <cellStyle name="Normal 2 2 4" xfId="1742" xr:uid="{00000000-0005-0000-0000-0000FD060000}"/>
    <cellStyle name="Normal 2 3" xfId="622" xr:uid="{00000000-0005-0000-0000-00009D020000}"/>
    <cellStyle name="Normal 2 4" xfId="650" xr:uid="{00000000-0005-0000-0000-0000B9020000}"/>
    <cellStyle name="Normal 2 5" xfId="2277" xr:uid="{00000000-0005-0000-0000-000014090000}"/>
    <cellStyle name="Normal 2 6" xfId="2278" xr:uid="{00000000-0005-0000-0000-000015090000}"/>
    <cellStyle name="Normal 2 6 2" xfId="2887" xr:uid="{BFBC2F52-68AD-474D-8ADE-D4213CA8FCEB}"/>
    <cellStyle name="Normal 2 7" xfId="2868" xr:uid="{F4D523C0-6A3A-45C3-9C15-16F7467D92F2}"/>
    <cellStyle name="Normal 2 7 2" xfId="2881" xr:uid="{750A5321-8E76-49B4-8A37-F947A09FCA18}"/>
    <cellStyle name="Normal 2 8" xfId="2875" xr:uid="{57974CC1-EE61-4100-8E5B-CCA207699FD5}"/>
    <cellStyle name="Normal 20" xfId="1319" xr:uid="{00000000-0005-0000-0000-000056050000}"/>
    <cellStyle name="Normal 20 2" xfId="1202" xr:uid="{00000000-0005-0000-0000-0000E1040000}"/>
    <cellStyle name="Normal 20 2 2" xfId="2255" xr:uid="{00000000-0005-0000-0000-0000FE080000}"/>
    <cellStyle name="Normal 20 3" xfId="2010" xr:uid="{00000000-0005-0000-0000-000009080000}"/>
    <cellStyle name="Normal 21" xfId="2259" xr:uid="{00000000-0005-0000-0000-000002090000}"/>
    <cellStyle name="Normal 21 2" xfId="1258" xr:uid="{00000000-0005-0000-0000-000019050000}"/>
    <cellStyle name="Normal 21 2 2" xfId="156" xr:uid="{00000000-0005-0000-0000-0000BE000000}"/>
    <cellStyle name="Normal 21 3" xfId="2013" xr:uid="{00000000-0005-0000-0000-00000C080000}"/>
    <cellStyle name="Normal 22" xfId="2260" xr:uid="{00000000-0005-0000-0000-000003090000}"/>
    <cellStyle name="Normal 22 2" xfId="2262" xr:uid="{00000000-0005-0000-0000-000005090000}"/>
    <cellStyle name="Normal 22 2 2" xfId="1652" xr:uid="{00000000-0005-0000-0000-0000A3060000}"/>
    <cellStyle name="Normal 22 3" xfId="2043" xr:uid="{00000000-0005-0000-0000-00002A080000}"/>
    <cellStyle name="Normal 23" xfId="2264" xr:uid="{00000000-0005-0000-0000-000007090000}"/>
    <cellStyle name="Normal 23 2" xfId="2266" xr:uid="{00000000-0005-0000-0000-000009090000}"/>
    <cellStyle name="Normal 23 2 2" xfId="2268" xr:uid="{00000000-0005-0000-0000-00000B090000}"/>
    <cellStyle name="Normal 23 3" xfId="2054" xr:uid="{00000000-0005-0000-0000-000035080000}"/>
    <cellStyle name="Normal 24" xfId="2270" xr:uid="{00000000-0005-0000-0000-00000D090000}"/>
    <cellStyle name="Normal 24 2" xfId="2272" xr:uid="{00000000-0005-0000-0000-00000F090000}"/>
    <cellStyle name="Normal 24 2 2" xfId="2274" xr:uid="{00000000-0005-0000-0000-000011090000}"/>
    <cellStyle name="Normal 24 3" xfId="377" xr:uid="{00000000-0005-0000-0000-0000A8010000}"/>
    <cellStyle name="Normal 249" xfId="2279" xr:uid="{00000000-0005-0000-0000-000016090000}"/>
    <cellStyle name="Normal 25" xfId="2281" xr:uid="{00000000-0005-0000-0000-000018090000}"/>
    <cellStyle name="Normal 25 2" xfId="784" xr:uid="{00000000-0005-0000-0000-00003F030000}"/>
    <cellStyle name="Normal 25 2 2" xfId="1058" xr:uid="{00000000-0005-0000-0000-000051040000}"/>
    <cellStyle name="Normal 25 3" xfId="2062" xr:uid="{00000000-0005-0000-0000-00003D080000}"/>
    <cellStyle name="Normal 26" xfId="243" xr:uid="{00000000-0005-0000-0000-000022010000}"/>
    <cellStyle name="Normal 26 2" xfId="2282" xr:uid="{00000000-0005-0000-0000-000019090000}"/>
    <cellStyle name="Normal 26 2 2" xfId="2283" xr:uid="{00000000-0005-0000-0000-00001A090000}"/>
    <cellStyle name="Normal 26 3" xfId="2069" xr:uid="{00000000-0005-0000-0000-000044080000}"/>
    <cellStyle name="Normal 27" xfId="2285" xr:uid="{00000000-0005-0000-0000-00001C090000}"/>
    <cellStyle name="Normal 27 2" xfId="518" xr:uid="{00000000-0005-0000-0000-000035020000}"/>
    <cellStyle name="Normal 27 2 2" xfId="2286" xr:uid="{00000000-0005-0000-0000-00001D090000}"/>
    <cellStyle name="Normal 27 3" xfId="302" xr:uid="{00000000-0005-0000-0000-00005D010000}"/>
    <cellStyle name="Normal 28" xfId="2288" xr:uid="{00000000-0005-0000-0000-00001F090000}"/>
    <cellStyle name="Normal 28 2" xfId="2290" xr:uid="{00000000-0005-0000-0000-000021090000}"/>
    <cellStyle name="Normal 28 2 2" xfId="2292" xr:uid="{00000000-0005-0000-0000-000023090000}"/>
    <cellStyle name="Normal 28 3" xfId="257" xr:uid="{00000000-0005-0000-0000-000030010000}"/>
    <cellStyle name="Normal 29" xfId="2294" xr:uid="{00000000-0005-0000-0000-000025090000}"/>
    <cellStyle name="Normal 29 2" xfId="2296" xr:uid="{00000000-0005-0000-0000-000027090000}"/>
    <cellStyle name="Normal 29 2 2" xfId="1832" xr:uid="{00000000-0005-0000-0000-000057070000}"/>
    <cellStyle name="Normal 29 3" xfId="1406" xr:uid="{00000000-0005-0000-0000-0000AD050000}"/>
    <cellStyle name="Normal 3" xfId="2297" xr:uid="{00000000-0005-0000-0000-000028090000}"/>
    <cellStyle name="Normal 3 2" xfId="2298" xr:uid="{00000000-0005-0000-0000-000029090000}"/>
    <cellStyle name="Normal 3 3" xfId="2299" xr:uid="{00000000-0005-0000-0000-00002A090000}"/>
    <cellStyle name="Normal 3 4" xfId="1857" xr:uid="{00000000-0005-0000-0000-000070070000}"/>
    <cellStyle name="Normal 3_4005-1 Land Deposit-Q2'13" xfId="2301" xr:uid="{00000000-0005-0000-0000-00002C090000}"/>
    <cellStyle name="Normal 30" xfId="2280" xr:uid="{00000000-0005-0000-0000-000017090000}"/>
    <cellStyle name="Normal 30 2" xfId="783" xr:uid="{00000000-0005-0000-0000-00003E030000}"/>
    <cellStyle name="Normal 30 2 2" xfId="1057" xr:uid="{00000000-0005-0000-0000-000050040000}"/>
    <cellStyle name="Normal 30 3" xfId="2061" xr:uid="{00000000-0005-0000-0000-00003C080000}"/>
    <cellStyle name="Normal 31" xfId="242" xr:uid="{00000000-0005-0000-0000-000021010000}"/>
    <cellStyle name="Normal 32" xfId="2284" xr:uid="{00000000-0005-0000-0000-00001B090000}"/>
    <cellStyle name="Normal 33" xfId="2287" xr:uid="{00000000-0005-0000-0000-00001E090000}"/>
    <cellStyle name="Normal 33 2" xfId="2289" xr:uid="{00000000-0005-0000-0000-000020090000}"/>
    <cellStyle name="Normal 33 2 2" xfId="2291" xr:uid="{00000000-0005-0000-0000-000022090000}"/>
    <cellStyle name="Normal 33 3" xfId="256" xr:uid="{00000000-0005-0000-0000-00002F010000}"/>
    <cellStyle name="Normal 34" xfId="2293" xr:uid="{00000000-0005-0000-0000-000024090000}"/>
    <cellStyle name="Normal 34 2" xfId="2295" xr:uid="{00000000-0005-0000-0000-000026090000}"/>
    <cellStyle name="Normal 34 2 2" xfId="1831" xr:uid="{00000000-0005-0000-0000-000056070000}"/>
    <cellStyle name="Normal 34 3" xfId="1405" xr:uid="{00000000-0005-0000-0000-0000AC050000}"/>
    <cellStyle name="Normal 35" xfId="305" xr:uid="{00000000-0005-0000-0000-000060010000}"/>
    <cellStyle name="Normal 35 2" xfId="315" xr:uid="{00000000-0005-0000-0000-00006A010000}"/>
    <cellStyle name="Normal 35 2 2" xfId="2048" xr:uid="{00000000-0005-0000-0000-00002F080000}"/>
    <cellStyle name="Normal 35 3" xfId="1412" xr:uid="{00000000-0005-0000-0000-0000B3050000}"/>
    <cellStyle name="Normal 36" xfId="2303" xr:uid="{00000000-0005-0000-0000-00002E090000}"/>
    <cellStyle name="Normal 36 2" xfId="2305" xr:uid="{00000000-0005-0000-0000-000030090000}"/>
    <cellStyle name="Normal 36 2 2" xfId="2307" xr:uid="{00000000-0005-0000-0000-000032090000}"/>
    <cellStyle name="Normal 36 3" xfId="1418" xr:uid="{00000000-0005-0000-0000-0000B9050000}"/>
    <cellStyle name="Normal 37" xfId="2309" xr:uid="{00000000-0005-0000-0000-000034090000}"/>
    <cellStyle name="Normal 37 2" xfId="2311" xr:uid="{00000000-0005-0000-0000-000036090000}"/>
    <cellStyle name="Normal 37 2 2" xfId="2313" xr:uid="{00000000-0005-0000-0000-000038090000}"/>
    <cellStyle name="Normal 37 3" xfId="2315" xr:uid="{00000000-0005-0000-0000-00003A090000}"/>
    <cellStyle name="Normal 38" xfId="1469" xr:uid="{00000000-0005-0000-0000-0000EC050000}"/>
    <cellStyle name="Normal 38 2" xfId="2135" xr:uid="{00000000-0005-0000-0000-000086080000}"/>
    <cellStyle name="Normal 38 2 2" xfId="2317" xr:uid="{00000000-0005-0000-0000-00003C090000}"/>
    <cellStyle name="Normal 38 3" xfId="2319" xr:uid="{00000000-0005-0000-0000-00003E090000}"/>
    <cellStyle name="Normal 39" xfId="2321" xr:uid="{00000000-0005-0000-0000-000040090000}"/>
    <cellStyle name="Normal 4" xfId="2322" xr:uid="{00000000-0005-0000-0000-000041090000}"/>
    <cellStyle name="Normal 4 2" xfId="2323" xr:uid="{00000000-0005-0000-0000-000042090000}"/>
    <cellStyle name="Normal 4 2 2" xfId="909" xr:uid="{00000000-0005-0000-0000-0000BC030000}"/>
    <cellStyle name="Normal 4 2 3" xfId="1884" xr:uid="{00000000-0005-0000-0000-00008B070000}"/>
    <cellStyle name="Normal 4 3" xfId="2325" xr:uid="{00000000-0005-0000-0000-000044090000}"/>
    <cellStyle name="Normal 4 3 2" xfId="1160" xr:uid="{00000000-0005-0000-0000-0000B7040000}"/>
    <cellStyle name="Normal 4 4" xfId="1868" xr:uid="{00000000-0005-0000-0000-00007B070000}"/>
    <cellStyle name="Normal 4 5" xfId="1135" xr:uid="{00000000-0005-0000-0000-00009E040000}"/>
    <cellStyle name="Normal 40" xfId="304" xr:uid="{00000000-0005-0000-0000-00005F010000}"/>
    <cellStyle name="Normal 40 2" xfId="314" xr:uid="{00000000-0005-0000-0000-000069010000}"/>
    <cellStyle name="Normal 40 2 2" xfId="2047" xr:uid="{00000000-0005-0000-0000-00002E080000}"/>
    <cellStyle name="Normal 40 3" xfId="1411" xr:uid="{00000000-0005-0000-0000-0000B2050000}"/>
    <cellStyle name="Normal 41" xfId="2302" xr:uid="{00000000-0005-0000-0000-00002D090000}"/>
    <cellStyle name="Normal 41 2" xfId="2304" xr:uid="{00000000-0005-0000-0000-00002F090000}"/>
    <cellStyle name="Normal 41 2 2" xfId="2306" xr:uid="{00000000-0005-0000-0000-000031090000}"/>
    <cellStyle name="Normal 41 3" xfId="1417" xr:uid="{00000000-0005-0000-0000-0000B8050000}"/>
    <cellStyle name="Normal 42" xfId="2308" xr:uid="{00000000-0005-0000-0000-000033090000}"/>
    <cellStyle name="Normal 42 2" xfId="2310" xr:uid="{00000000-0005-0000-0000-000035090000}"/>
    <cellStyle name="Normal 42 2 2" xfId="2312" xr:uid="{00000000-0005-0000-0000-000037090000}"/>
    <cellStyle name="Normal 42 3" xfId="2314" xr:uid="{00000000-0005-0000-0000-000039090000}"/>
    <cellStyle name="Normal 43" xfId="1468" xr:uid="{00000000-0005-0000-0000-0000EB050000}"/>
    <cellStyle name="Normal 43 2" xfId="2134" xr:uid="{00000000-0005-0000-0000-000085080000}"/>
    <cellStyle name="Normal 43 2 2" xfId="2316" xr:uid="{00000000-0005-0000-0000-00003B090000}"/>
    <cellStyle name="Normal 43 3" xfId="2318" xr:uid="{00000000-0005-0000-0000-00003D090000}"/>
    <cellStyle name="Normal 44" xfId="2320" xr:uid="{00000000-0005-0000-0000-00003F090000}"/>
    <cellStyle name="Normal 44 2" xfId="485" xr:uid="{00000000-0005-0000-0000-000014020000}"/>
    <cellStyle name="Normal 44 2 2" xfId="2326" xr:uid="{00000000-0005-0000-0000-000045090000}"/>
    <cellStyle name="Normal 44 3" xfId="2327" xr:uid="{00000000-0005-0000-0000-000046090000}"/>
    <cellStyle name="Normal 45" xfId="2329" xr:uid="{00000000-0005-0000-0000-000048090000}"/>
    <cellStyle name="Normal 45 2" xfId="2331" xr:uid="{00000000-0005-0000-0000-00004A090000}"/>
    <cellStyle name="Normal 45 2 2" xfId="2333" xr:uid="{00000000-0005-0000-0000-00004C090000}"/>
    <cellStyle name="Normal 45 3" xfId="169" xr:uid="{00000000-0005-0000-0000-0000CE000000}"/>
    <cellStyle name="Normal 46" xfId="2335" xr:uid="{00000000-0005-0000-0000-00004E090000}"/>
    <cellStyle name="Normal 46 2" xfId="2337" xr:uid="{00000000-0005-0000-0000-000050090000}"/>
    <cellStyle name="Normal 46 2 2" xfId="44" xr:uid="{00000000-0005-0000-0000-000037000000}"/>
    <cellStyle name="Normal 46 3" xfId="2339" xr:uid="{00000000-0005-0000-0000-000052090000}"/>
    <cellStyle name="Normal 47" xfId="2343" xr:uid="{00000000-0005-0000-0000-000056090000}"/>
    <cellStyle name="Normal 47 2" xfId="2347" xr:uid="{00000000-0005-0000-0000-00005A090000}"/>
    <cellStyle name="Normal 47 2 2" xfId="2349" xr:uid="{00000000-0005-0000-0000-00005C090000}"/>
    <cellStyle name="Normal 47 3" xfId="2351" xr:uid="{00000000-0005-0000-0000-00005E090000}"/>
    <cellStyle name="Normal 48" xfId="2355" xr:uid="{00000000-0005-0000-0000-000062090000}"/>
    <cellStyle name="Normal 48 2" xfId="2357" xr:uid="{00000000-0005-0000-0000-000064090000}"/>
    <cellStyle name="Normal 48 2 2" xfId="2359" xr:uid="{00000000-0005-0000-0000-000066090000}"/>
    <cellStyle name="Normal 48 3" xfId="2361" xr:uid="{00000000-0005-0000-0000-000068090000}"/>
    <cellStyle name="Normal 49" xfId="2363" xr:uid="{00000000-0005-0000-0000-00006A090000}"/>
    <cellStyle name="Normal 49 2" xfId="2365" xr:uid="{00000000-0005-0000-0000-00006C090000}"/>
    <cellStyle name="Normal 49 2 2" xfId="2367" xr:uid="{00000000-0005-0000-0000-00006E090000}"/>
    <cellStyle name="Normal 49 3" xfId="2369" xr:uid="{00000000-0005-0000-0000-000070090000}"/>
    <cellStyle name="Normal 5" xfId="2370" xr:uid="{00000000-0005-0000-0000-000071090000}"/>
    <cellStyle name="Normal 5 2" xfId="2232" xr:uid="{00000000-0005-0000-0000-0000E7080000}"/>
    <cellStyle name="Normal 5 3" xfId="2237" xr:uid="{00000000-0005-0000-0000-0000EC080000}"/>
    <cellStyle name="Normal 50" xfId="2328" xr:uid="{00000000-0005-0000-0000-000047090000}"/>
    <cellStyle name="Normal 50 2" xfId="2330" xr:uid="{00000000-0005-0000-0000-000049090000}"/>
    <cellStyle name="Normal 50 2 2" xfId="2332" xr:uid="{00000000-0005-0000-0000-00004B090000}"/>
    <cellStyle name="Normal 50 3" xfId="168" xr:uid="{00000000-0005-0000-0000-0000CD000000}"/>
    <cellStyle name="Normal 51" xfId="2334" xr:uid="{00000000-0005-0000-0000-00004D090000}"/>
    <cellStyle name="Normal 51 2" xfId="2336" xr:uid="{00000000-0005-0000-0000-00004F090000}"/>
    <cellStyle name="Normal 51 2 2" xfId="43" xr:uid="{00000000-0005-0000-0000-000036000000}"/>
    <cellStyle name="Normal 51 3" xfId="2338" xr:uid="{00000000-0005-0000-0000-000051090000}"/>
    <cellStyle name="Normal 52" xfId="2342" xr:uid="{00000000-0005-0000-0000-000055090000}"/>
    <cellStyle name="Normal 52 2" xfId="2346" xr:uid="{00000000-0005-0000-0000-000059090000}"/>
    <cellStyle name="Normal 52 2 2" xfId="2348" xr:uid="{00000000-0005-0000-0000-00005B090000}"/>
    <cellStyle name="Normal 52 3" xfId="2350" xr:uid="{00000000-0005-0000-0000-00005D090000}"/>
    <cellStyle name="Normal 53" xfId="2354" xr:uid="{00000000-0005-0000-0000-000061090000}"/>
    <cellStyle name="Normal 53 2" xfId="2356" xr:uid="{00000000-0005-0000-0000-000063090000}"/>
    <cellStyle name="Normal 53 2 2" xfId="2358" xr:uid="{00000000-0005-0000-0000-000065090000}"/>
    <cellStyle name="Normal 53 3" xfId="2360" xr:uid="{00000000-0005-0000-0000-000067090000}"/>
    <cellStyle name="Normal 54" xfId="2362" xr:uid="{00000000-0005-0000-0000-000069090000}"/>
    <cellStyle name="Normal 54 2" xfId="2364" xr:uid="{00000000-0005-0000-0000-00006B090000}"/>
    <cellStyle name="Normal 54 2 2" xfId="2366" xr:uid="{00000000-0005-0000-0000-00006D090000}"/>
    <cellStyle name="Normal 54 3" xfId="2368" xr:uid="{00000000-0005-0000-0000-00006F090000}"/>
    <cellStyle name="Normal 55" xfId="2372" xr:uid="{00000000-0005-0000-0000-000073090000}"/>
    <cellStyle name="Normal 55 2" xfId="2199" xr:uid="{00000000-0005-0000-0000-0000C6080000}"/>
    <cellStyle name="Normal 55 2 2" xfId="1371" xr:uid="{00000000-0005-0000-0000-00008A050000}"/>
    <cellStyle name="Normal 55 3" xfId="2376" xr:uid="{00000000-0005-0000-0000-000077090000}"/>
    <cellStyle name="Normal 56" xfId="2378" xr:uid="{00000000-0005-0000-0000-000079090000}"/>
    <cellStyle name="Normal 56 2" xfId="2380" xr:uid="{00000000-0005-0000-0000-00007B090000}"/>
    <cellStyle name="Normal 56 2 2" xfId="2382" xr:uid="{00000000-0005-0000-0000-00007D090000}"/>
    <cellStyle name="Normal 56 3" xfId="2384" xr:uid="{00000000-0005-0000-0000-00007F090000}"/>
    <cellStyle name="Normal 57" xfId="104" xr:uid="{00000000-0005-0000-0000-00007D000000}"/>
    <cellStyle name="Normal 57 2" xfId="2139" xr:uid="{00000000-0005-0000-0000-00008A080000}"/>
    <cellStyle name="Normal 57 2 2" xfId="2386" xr:uid="{00000000-0005-0000-0000-000081090000}"/>
    <cellStyle name="Normal 57 3" xfId="1223" xr:uid="{00000000-0005-0000-0000-0000F6040000}"/>
    <cellStyle name="Normal 58" xfId="2388" xr:uid="{00000000-0005-0000-0000-000083090000}"/>
    <cellStyle name="Normal 58 2" xfId="2390" xr:uid="{00000000-0005-0000-0000-000085090000}"/>
    <cellStyle name="Normal 58 2 2" xfId="2392" xr:uid="{00000000-0005-0000-0000-000087090000}"/>
    <cellStyle name="Normal 58 3" xfId="1509" xr:uid="{00000000-0005-0000-0000-000014060000}"/>
    <cellStyle name="Normal 59" xfId="205" xr:uid="{00000000-0005-0000-0000-0000F8000000}"/>
    <cellStyle name="Normal 59 2" xfId="2" xr:uid="{00000000-0005-0000-0000-000002000000}"/>
    <cellStyle name="Normal 59 2 2" xfId="2394" xr:uid="{00000000-0005-0000-0000-000089090000}"/>
    <cellStyle name="Normal 59 3" xfId="2396" xr:uid="{00000000-0005-0000-0000-00008B090000}"/>
    <cellStyle name="Normal 6" xfId="2397" xr:uid="{00000000-0005-0000-0000-00008C090000}"/>
    <cellStyle name="Normal 6 2" xfId="2398" xr:uid="{00000000-0005-0000-0000-00008D090000}"/>
    <cellStyle name="Normal 6 2 2" xfId="2399" xr:uid="{00000000-0005-0000-0000-00008E090000}"/>
    <cellStyle name="Normal 6 3" xfId="2401" xr:uid="{00000000-0005-0000-0000-000090090000}"/>
    <cellStyle name="Normal 6_งบปี 55 เทียบ ปี 56 ไตรมาส 3" xfId="1189" xr:uid="{00000000-0005-0000-0000-0000D4040000}"/>
    <cellStyle name="Normal 60" xfId="2371" xr:uid="{00000000-0005-0000-0000-000072090000}"/>
    <cellStyle name="Normal 60 2" xfId="2198" xr:uid="{00000000-0005-0000-0000-0000C5080000}"/>
    <cellStyle name="Normal 60 2 2" xfId="1370" xr:uid="{00000000-0005-0000-0000-000089050000}"/>
    <cellStyle name="Normal 60 3" xfId="2375" xr:uid="{00000000-0005-0000-0000-000076090000}"/>
    <cellStyle name="Normal 61" xfId="2377" xr:uid="{00000000-0005-0000-0000-000078090000}"/>
    <cellStyle name="Normal 61 2" xfId="2379" xr:uid="{00000000-0005-0000-0000-00007A090000}"/>
    <cellStyle name="Normal 61 2 2" xfId="2381" xr:uid="{00000000-0005-0000-0000-00007C090000}"/>
    <cellStyle name="Normal 61 3" xfId="2383" xr:uid="{00000000-0005-0000-0000-00007E090000}"/>
    <cellStyle name="Normal 62" xfId="103" xr:uid="{00000000-0005-0000-0000-00007C000000}"/>
    <cellStyle name="Normal 62 2" xfId="2138" xr:uid="{00000000-0005-0000-0000-000089080000}"/>
    <cellStyle name="Normal 62 2 2" xfId="2385" xr:uid="{00000000-0005-0000-0000-000080090000}"/>
    <cellStyle name="Normal 62 3" xfId="1222" xr:uid="{00000000-0005-0000-0000-0000F5040000}"/>
    <cellStyle name="Normal 63" xfId="2387" xr:uid="{00000000-0005-0000-0000-000082090000}"/>
    <cellStyle name="Normal 63 2" xfId="2389" xr:uid="{00000000-0005-0000-0000-000084090000}"/>
    <cellStyle name="Normal 63 2 2" xfId="2391" xr:uid="{00000000-0005-0000-0000-000086090000}"/>
    <cellStyle name="Normal 63 3" xfId="1508" xr:uid="{00000000-0005-0000-0000-000013060000}"/>
    <cellStyle name="Normal 64" xfId="204" xr:uid="{00000000-0005-0000-0000-0000F7000000}"/>
    <cellStyle name="Normal 64 2" xfId="1" xr:uid="{00000000-0005-0000-0000-000001000000}"/>
    <cellStyle name="Normal 64 2 2" xfId="2393" xr:uid="{00000000-0005-0000-0000-000088090000}"/>
    <cellStyle name="Normal 64 3" xfId="2395" xr:uid="{00000000-0005-0000-0000-00008A090000}"/>
    <cellStyle name="Normal 65" xfId="225" xr:uid="{00000000-0005-0000-0000-000010010000}"/>
    <cellStyle name="Normal 65 2" xfId="1659" xr:uid="{00000000-0005-0000-0000-0000AA060000}"/>
    <cellStyle name="Normal 65 2 2" xfId="1206" xr:uid="{00000000-0005-0000-0000-0000E5040000}"/>
    <cellStyle name="Normal 65 3" xfId="2403" xr:uid="{00000000-0005-0000-0000-000092090000}"/>
    <cellStyle name="Normal 66" xfId="2405" xr:uid="{00000000-0005-0000-0000-000094090000}"/>
    <cellStyle name="Normal 66 2" xfId="2407" xr:uid="{00000000-0005-0000-0000-000096090000}"/>
    <cellStyle name="Normal 66 2 2" xfId="2247" xr:uid="{00000000-0005-0000-0000-0000F6080000}"/>
    <cellStyle name="Normal 66 3" xfId="2409" xr:uid="{00000000-0005-0000-0000-000098090000}"/>
    <cellStyle name="Normal 67" xfId="2411" xr:uid="{00000000-0005-0000-0000-00009A090000}"/>
    <cellStyle name="Normal 67 2" xfId="2413" xr:uid="{00000000-0005-0000-0000-00009C090000}"/>
    <cellStyle name="Normal 67 2 2" xfId="2415" xr:uid="{00000000-0005-0000-0000-00009E090000}"/>
    <cellStyle name="Normal 67 3" xfId="2417" xr:uid="{00000000-0005-0000-0000-0000A0090000}"/>
    <cellStyle name="Normal 68" xfId="2419" xr:uid="{00000000-0005-0000-0000-0000A2090000}"/>
    <cellStyle name="Normal 68 2" xfId="2421" xr:uid="{00000000-0005-0000-0000-0000A4090000}"/>
    <cellStyle name="Normal 68 2 2" xfId="388" xr:uid="{00000000-0005-0000-0000-0000B3010000}"/>
    <cellStyle name="Normal 68 3" xfId="24" xr:uid="{00000000-0005-0000-0000-00001F000000}"/>
    <cellStyle name="Normal 69" xfId="2423" xr:uid="{00000000-0005-0000-0000-0000A6090000}"/>
    <cellStyle name="Normal 69 2" xfId="2425" xr:uid="{00000000-0005-0000-0000-0000A8090000}"/>
    <cellStyle name="Normal 69 2 2" xfId="2427" xr:uid="{00000000-0005-0000-0000-0000AA090000}"/>
    <cellStyle name="Normal 69 3" xfId="2429" xr:uid="{00000000-0005-0000-0000-0000AC090000}"/>
    <cellStyle name="Normal 7" xfId="2430" xr:uid="{00000000-0005-0000-0000-0000AD090000}"/>
    <cellStyle name="Normal 70" xfId="224" xr:uid="{00000000-0005-0000-0000-00000F010000}"/>
    <cellStyle name="Normal 70 2" xfId="1658" xr:uid="{00000000-0005-0000-0000-0000A9060000}"/>
    <cellStyle name="Normal 70 2 2" xfId="1205" xr:uid="{00000000-0005-0000-0000-0000E4040000}"/>
    <cellStyle name="Normal 70 3" xfId="2402" xr:uid="{00000000-0005-0000-0000-000091090000}"/>
    <cellStyle name="Normal 71" xfId="2404" xr:uid="{00000000-0005-0000-0000-000093090000}"/>
    <cellStyle name="Normal 71 2" xfId="2406" xr:uid="{00000000-0005-0000-0000-000095090000}"/>
    <cellStyle name="Normal 71 2 2" xfId="2246" xr:uid="{00000000-0005-0000-0000-0000F5080000}"/>
    <cellStyle name="Normal 71 3" xfId="2408" xr:uid="{00000000-0005-0000-0000-000097090000}"/>
    <cellStyle name="Normal 72" xfId="2410" xr:uid="{00000000-0005-0000-0000-000099090000}"/>
    <cellStyle name="Normal 72 2" xfId="2412" xr:uid="{00000000-0005-0000-0000-00009B090000}"/>
    <cellStyle name="Normal 72 2 2" xfId="2414" xr:uid="{00000000-0005-0000-0000-00009D090000}"/>
    <cellStyle name="Normal 72 3" xfId="2416" xr:uid="{00000000-0005-0000-0000-00009F090000}"/>
    <cellStyle name="Normal 73" xfId="2418" xr:uid="{00000000-0005-0000-0000-0000A1090000}"/>
    <cellStyle name="Normal 73 2" xfId="2420" xr:uid="{00000000-0005-0000-0000-0000A3090000}"/>
    <cellStyle name="Normal 73 2 2" xfId="387" xr:uid="{00000000-0005-0000-0000-0000B2010000}"/>
    <cellStyle name="Normal 73 3" xfId="23" xr:uid="{00000000-0005-0000-0000-00001E000000}"/>
    <cellStyle name="Normal 74" xfId="2422" xr:uid="{00000000-0005-0000-0000-0000A5090000}"/>
    <cellStyle name="Normal 74 2" xfId="2424" xr:uid="{00000000-0005-0000-0000-0000A7090000}"/>
    <cellStyle name="Normal 74 2 2" xfId="2426" xr:uid="{00000000-0005-0000-0000-0000A9090000}"/>
    <cellStyle name="Normal 74 3" xfId="2428" xr:uid="{00000000-0005-0000-0000-0000AB090000}"/>
    <cellStyle name="Normal 75" xfId="2432" xr:uid="{00000000-0005-0000-0000-0000AF090000}"/>
    <cellStyle name="Normal 75 2" xfId="2435" xr:uid="{00000000-0005-0000-0000-0000B2090000}"/>
    <cellStyle name="Normal 75 2 2" xfId="2438" xr:uid="{00000000-0005-0000-0000-0000B5090000}"/>
    <cellStyle name="Normal 75 3" xfId="2440" xr:uid="{00000000-0005-0000-0000-0000B7090000}"/>
    <cellStyle name="Normal 76" xfId="2442" xr:uid="{00000000-0005-0000-0000-0000B9090000}"/>
    <cellStyle name="Normal 76 2" xfId="2444" xr:uid="{00000000-0005-0000-0000-0000BB090000}"/>
    <cellStyle name="Normal 76 2 2" xfId="2446" xr:uid="{00000000-0005-0000-0000-0000BD090000}"/>
    <cellStyle name="Normal 76 3" xfId="2448" xr:uid="{00000000-0005-0000-0000-0000BF090000}"/>
    <cellStyle name="Normal 77" xfId="2450" xr:uid="{00000000-0005-0000-0000-0000C1090000}"/>
    <cellStyle name="Normal 77 2" xfId="1749" xr:uid="{00000000-0005-0000-0000-000004070000}"/>
    <cellStyle name="Normal 77 2 2" xfId="1752" xr:uid="{00000000-0005-0000-0000-000007070000}"/>
    <cellStyle name="Normal 77 3" xfId="839" xr:uid="{00000000-0005-0000-0000-000076030000}"/>
    <cellStyle name="Normal 78" xfId="2452" xr:uid="{00000000-0005-0000-0000-0000C3090000}"/>
    <cellStyle name="Normal 78 2" xfId="1447" xr:uid="{00000000-0005-0000-0000-0000D6050000}"/>
    <cellStyle name="Normal 78 2 2" xfId="2454" xr:uid="{00000000-0005-0000-0000-0000C5090000}"/>
    <cellStyle name="Normal 78 3" xfId="1450" xr:uid="{00000000-0005-0000-0000-0000D9050000}"/>
    <cellStyle name="Normal 79" xfId="2456" xr:uid="{00000000-0005-0000-0000-0000C7090000}"/>
    <cellStyle name="Normal 79 2" xfId="407" xr:uid="{00000000-0005-0000-0000-0000C6010000}"/>
    <cellStyle name="Normal 79 2 2" xfId="417" xr:uid="{00000000-0005-0000-0000-0000D0010000}"/>
    <cellStyle name="Normal 79 3" xfId="936" xr:uid="{00000000-0005-0000-0000-0000D7030000}"/>
    <cellStyle name="Normal 8" xfId="2457" xr:uid="{00000000-0005-0000-0000-0000C8090000}"/>
    <cellStyle name="Normal 8 2" xfId="2458" xr:uid="{00000000-0005-0000-0000-0000C9090000}"/>
    <cellStyle name="Normal 8 2 2" xfId="2460" xr:uid="{00000000-0005-0000-0000-0000CB090000}"/>
    <cellStyle name="Normal 8 3" xfId="2462" xr:uid="{00000000-0005-0000-0000-0000CD090000}"/>
    <cellStyle name="Normal 80" xfId="2431" xr:uid="{00000000-0005-0000-0000-0000AE090000}"/>
    <cellStyle name="Normal 80 2" xfId="2434" xr:uid="{00000000-0005-0000-0000-0000B1090000}"/>
    <cellStyle name="Normal 80 2 2" xfId="2437" xr:uid="{00000000-0005-0000-0000-0000B4090000}"/>
    <cellStyle name="Normal 80 3" xfId="2439" xr:uid="{00000000-0005-0000-0000-0000B6090000}"/>
    <cellStyle name="Normal 81" xfId="2441" xr:uid="{00000000-0005-0000-0000-0000B8090000}"/>
    <cellStyle name="Normal 81 2" xfId="2443" xr:uid="{00000000-0005-0000-0000-0000BA090000}"/>
    <cellStyle name="Normal 81 2 2" xfId="2445" xr:uid="{00000000-0005-0000-0000-0000BC090000}"/>
    <cellStyle name="Normal 81 3" xfId="2447" xr:uid="{00000000-0005-0000-0000-0000BE090000}"/>
    <cellStyle name="Normal 82" xfId="2449" xr:uid="{00000000-0005-0000-0000-0000C0090000}"/>
    <cellStyle name="Normal 82 2" xfId="1748" xr:uid="{00000000-0005-0000-0000-000003070000}"/>
    <cellStyle name="Normal 82 2 2" xfId="1751" xr:uid="{00000000-0005-0000-0000-000006070000}"/>
    <cellStyle name="Normal 82 3" xfId="838" xr:uid="{00000000-0005-0000-0000-000075030000}"/>
    <cellStyle name="Normal 83" xfId="2451" xr:uid="{00000000-0005-0000-0000-0000C2090000}"/>
    <cellStyle name="Normal 83 2" xfId="1446" xr:uid="{00000000-0005-0000-0000-0000D5050000}"/>
    <cellStyle name="Normal 83 2 2" xfId="2453" xr:uid="{00000000-0005-0000-0000-0000C4090000}"/>
    <cellStyle name="Normal 83 3" xfId="1449" xr:uid="{00000000-0005-0000-0000-0000D8050000}"/>
    <cellStyle name="Normal 84" xfId="2455" xr:uid="{00000000-0005-0000-0000-0000C6090000}"/>
    <cellStyle name="Normal 84 2" xfId="406" xr:uid="{00000000-0005-0000-0000-0000C5010000}"/>
    <cellStyle name="Normal 84 2 2" xfId="416" xr:uid="{00000000-0005-0000-0000-0000CF010000}"/>
    <cellStyle name="Normal 84 3" xfId="935" xr:uid="{00000000-0005-0000-0000-0000D6030000}"/>
    <cellStyle name="Normal 85" xfId="2464" xr:uid="{00000000-0005-0000-0000-0000CF090000}"/>
    <cellStyle name="Normal 85 2" xfId="925" xr:uid="{00000000-0005-0000-0000-0000CC030000}"/>
    <cellStyle name="Normal 85 2 2" xfId="2467" xr:uid="{00000000-0005-0000-0000-0000D2090000}"/>
    <cellStyle name="Normal 85 3" xfId="1428" xr:uid="{00000000-0005-0000-0000-0000C3050000}"/>
    <cellStyle name="Normal 86" xfId="2469" xr:uid="{00000000-0005-0000-0000-0000D4090000}"/>
    <cellStyle name="Normal 86 2" xfId="2471" xr:uid="{00000000-0005-0000-0000-0000D6090000}"/>
    <cellStyle name="Normal 86 2 2" xfId="2473" xr:uid="{00000000-0005-0000-0000-0000D8090000}"/>
    <cellStyle name="Normal 86 3" xfId="1432" xr:uid="{00000000-0005-0000-0000-0000C7050000}"/>
    <cellStyle name="Normal 87" xfId="2475" xr:uid="{00000000-0005-0000-0000-0000DA090000}"/>
    <cellStyle name="Normal 87 2" xfId="2477" xr:uid="{00000000-0005-0000-0000-0000DC090000}"/>
    <cellStyle name="Normal 87 2 2" xfId="2479" xr:uid="{00000000-0005-0000-0000-0000DE090000}"/>
    <cellStyle name="Normal 87 3" xfId="1437" xr:uid="{00000000-0005-0000-0000-0000CC050000}"/>
    <cellStyle name="Normal 88" xfId="425" xr:uid="{00000000-0005-0000-0000-0000D8010000}"/>
    <cellStyle name="Normal 88 2" xfId="2035" xr:uid="{00000000-0005-0000-0000-000022080000}"/>
    <cellStyle name="Normal 88 2 2" xfId="2481" xr:uid="{00000000-0005-0000-0000-0000E0090000}"/>
    <cellStyle name="Normal 88 3" xfId="2038" xr:uid="{00000000-0005-0000-0000-000025080000}"/>
    <cellStyle name="Normal 89" xfId="607" xr:uid="{00000000-0005-0000-0000-00008E020000}"/>
    <cellStyle name="Normal 89 2" xfId="798" xr:uid="{00000000-0005-0000-0000-00004D030000}"/>
    <cellStyle name="Normal 89 2 2" xfId="2483" xr:uid="{00000000-0005-0000-0000-0000E2090000}"/>
    <cellStyle name="Normal 89 3" xfId="1098" xr:uid="{00000000-0005-0000-0000-000079040000}"/>
    <cellStyle name="Normal 9" xfId="2484" xr:uid="{00000000-0005-0000-0000-0000E3090000}"/>
    <cellStyle name="Normal 9 2" xfId="2485" xr:uid="{00000000-0005-0000-0000-0000E4090000}"/>
    <cellStyle name="Normal 9 2 2" xfId="541" xr:uid="{00000000-0005-0000-0000-00004C020000}"/>
    <cellStyle name="Normal 9 3" xfId="2488" xr:uid="{00000000-0005-0000-0000-0000E7090000}"/>
    <cellStyle name="Normal 90" xfId="2463" xr:uid="{00000000-0005-0000-0000-0000CE090000}"/>
    <cellStyle name="Normal 90 2" xfId="924" xr:uid="{00000000-0005-0000-0000-0000CB030000}"/>
    <cellStyle name="Normal 90 2 2" xfId="2466" xr:uid="{00000000-0005-0000-0000-0000D1090000}"/>
    <cellStyle name="Normal 90 3" xfId="1427" xr:uid="{00000000-0005-0000-0000-0000C2050000}"/>
    <cellStyle name="Normal 91" xfId="2468" xr:uid="{00000000-0005-0000-0000-0000D3090000}"/>
    <cellStyle name="Normal 91 2" xfId="2470" xr:uid="{00000000-0005-0000-0000-0000D5090000}"/>
    <cellStyle name="Normal 91 2 2" xfId="2472" xr:uid="{00000000-0005-0000-0000-0000D7090000}"/>
    <cellStyle name="Normal 91 3" xfId="1431" xr:uid="{00000000-0005-0000-0000-0000C6050000}"/>
    <cellStyle name="Normal 92" xfId="2474" xr:uid="{00000000-0005-0000-0000-0000D9090000}"/>
    <cellStyle name="Normal 92 2" xfId="2476" xr:uid="{00000000-0005-0000-0000-0000DB090000}"/>
    <cellStyle name="Normal 92 2 2" xfId="2478" xr:uid="{00000000-0005-0000-0000-0000DD090000}"/>
    <cellStyle name="Normal 92 3" xfId="1436" xr:uid="{00000000-0005-0000-0000-0000CB050000}"/>
    <cellStyle name="Normal 93" xfId="424" xr:uid="{00000000-0005-0000-0000-0000D7010000}"/>
    <cellStyle name="Normal 93 2" xfId="2034" xr:uid="{00000000-0005-0000-0000-000021080000}"/>
    <cellStyle name="Normal 93 2 2" xfId="2480" xr:uid="{00000000-0005-0000-0000-0000DF090000}"/>
    <cellStyle name="Normal 93 3" xfId="2037" xr:uid="{00000000-0005-0000-0000-000024080000}"/>
    <cellStyle name="Normal 94" xfId="606" xr:uid="{00000000-0005-0000-0000-00008D020000}"/>
    <cellStyle name="Normal 94 2" xfId="797" xr:uid="{00000000-0005-0000-0000-00004C030000}"/>
    <cellStyle name="Normal 94 2 2" xfId="2482" xr:uid="{00000000-0005-0000-0000-0000E1090000}"/>
    <cellStyle name="Normal 94 3" xfId="1097" xr:uid="{00000000-0005-0000-0000-000078040000}"/>
    <cellStyle name="Normal 95" xfId="2489" xr:uid="{00000000-0005-0000-0000-0000E8090000}"/>
    <cellStyle name="Normal 95 2" xfId="2490" xr:uid="{00000000-0005-0000-0000-0000E9090000}"/>
    <cellStyle name="Normal 95 2 2" xfId="825" xr:uid="{00000000-0005-0000-0000-000068030000}"/>
    <cellStyle name="Normal 95 3" xfId="2492" xr:uid="{00000000-0005-0000-0000-0000EB090000}"/>
    <cellStyle name="Normal 96" xfId="2493" xr:uid="{00000000-0005-0000-0000-0000EC090000}"/>
    <cellStyle name="Normal 96 2" xfId="2494" xr:uid="{00000000-0005-0000-0000-0000ED090000}"/>
    <cellStyle name="Normal 96 2 2" xfId="2495" xr:uid="{00000000-0005-0000-0000-0000EE090000}"/>
    <cellStyle name="Normal 96 3" xfId="2496" xr:uid="{00000000-0005-0000-0000-0000EF090000}"/>
    <cellStyle name="Normal 97" xfId="2499" xr:uid="{00000000-0005-0000-0000-0000F2090000}"/>
    <cellStyle name="Normal 97 2" xfId="2502" xr:uid="{00000000-0005-0000-0000-0000F5090000}"/>
    <cellStyle name="Normal 97 2 2" xfId="2503" xr:uid="{00000000-0005-0000-0000-0000F6090000}"/>
    <cellStyle name="Normal 97 3" xfId="2504" xr:uid="{00000000-0005-0000-0000-0000F7090000}"/>
    <cellStyle name="Normal 98" xfId="2507" xr:uid="{00000000-0005-0000-0000-0000FA090000}"/>
    <cellStyle name="Normal 98 2" xfId="2508" xr:uid="{00000000-0005-0000-0000-0000FB090000}"/>
    <cellStyle name="Normal 98 2 2" xfId="2510" xr:uid="{00000000-0005-0000-0000-0000FD090000}"/>
    <cellStyle name="Normal 98 3" xfId="2511" xr:uid="{00000000-0005-0000-0000-0000FE090000}"/>
    <cellStyle name="Normal 99" xfId="2512" xr:uid="{00000000-0005-0000-0000-0000FF090000}"/>
    <cellStyle name="Normal_BWGT2" xfId="1310" xr:uid="{00000000-0005-0000-0000-00004D050000}"/>
    <cellStyle name="Normal_Cash Flow WP - Q412 update" xfId="28" xr:uid="{00000000-0005-0000-0000-000023000000}"/>
    <cellStyle name="Normal_Cashflow statement" xfId="2513" xr:uid="{00000000-0005-0000-0000-0000000A0000}"/>
    <cellStyle name="Normal_cashflow-raycol2001" xfId="110" xr:uid="{00000000-0005-0000-0000-000084000000}"/>
    <cellStyle name="Normal_cashflow-raycol2001_FS Richy Place YE'13 (26.02.14) CF" xfId="1733" xr:uid="{00000000-0005-0000-0000-0000F4060000}"/>
    <cellStyle name="Normal_CET - N096" xfId="1276" xr:uid="{00000000-0005-0000-0000-00002B050000}"/>
    <cellStyle name="Normal_Grouping RP Q2'13 " xfId="2514" xr:uid="{00000000-0005-0000-0000-0000010A0000}"/>
    <cellStyle name="Normal_Sheet1_1" xfId="2515" xr:uid="{00000000-0005-0000-0000-0000020A0000}"/>
    <cellStyle name="Normal_Sheet1_1_FS Richy Place YE'13 (26.02.14) CF 2" xfId="1860" xr:uid="{00000000-0005-0000-0000-000073070000}"/>
    <cellStyle name="Normal_Sheet2" xfId="2517" xr:uid="{00000000-0005-0000-0000-0000040A0000}"/>
    <cellStyle name="Normal_TB by Account " xfId="2518" xr:uid="{00000000-0005-0000-0000-0000050A0000}"/>
    <cellStyle name="NormalGB" xfId="1297" xr:uid="{00000000-0005-0000-0000-000040050000}"/>
    <cellStyle name="Note 2" xfId="2300" xr:uid="{00000000-0005-0000-0000-00002B090000}"/>
    <cellStyle name="Note 3" xfId="2519" xr:uid="{00000000-0005-0000-0000-0000060A0000}"/>
    <cellStyle name="Note 3 2" xfId="2520" xr:uid="{00000000-0005-0000-0000-0000070A0000}"/>
    <cellStyle name="oft Excel]_x000d__x000a_Comment=The open=/f lines load custom functions into the Paste Function list._x000d__x000a_Maximized=3_x000d__x000a_Basics=1_x000d__x000a_A" xfId="2521" xr:uid="{00000000-0005-0000-0000-0000080A0000}"/>
    <cellStyle name="oft Excel]_x000d__x000a_Comment=The open=/f lines load custom functions into the Paste Function list._x000d__x000a_Maximized=3_x000d__x000a_Basics=1_x000d__x000a_A 2" xfId="2522" xr:uid="{00000000-0005-0000-0000-0000090A0000}"/>
    <cellStyle name="oft Excel]_x000d__x000a_Comment=The open=/f lines load custom functions into the Paste Function list._x000d__x000a_Maximized=3_x000d__x000a_Basics=1_x000d__x000a_A 3" xfId="2509" xr:uid="{00000000-0005-0000-0000-0000FC090000}"/>
    <cellStyle name="Output 2" xfId="2523" xr:uid="{00000000-0005-0000-0000-00000A0A0000}"/>
    <cellStyle name="Output 3" xfId="2524" xr:uid="{00000000-0005-0000-0000-00000B0A0000}"/>
    <cellStyle name="Page Number" xfId="1546" xr:uid="{00000000-0005-0000-0000-000039060000}"/>
    <cellStyle name="Percent [0]" xfId="1017" xr:uid="{00000000-0005-0000-0000-000028040000}"/>
    <cellStyle name="Percent [0] 2" xfId="2526" xr:uid="{00000000-0005-0000-0000-00000D0A0000}"/>
    <cellStyle name="Percent [0] 2 2" xfId="2527" xr:uid="{00000000-0005-0000-0000-00000E0A0000}"/>
    <cellStyle name="Percent [0] 3" xfId="2528" xr:uid="{00000000-0005-0000-0000-00000F0A0000}"/>
    <cellStyle name="Percent [00]" xfId="2529" xr:uid="{00000000-0005-0000-0000-0000100A0000}"/>
    <cellStyle name="Percent [00] 2" xfId="2530" xr:uid="{00000000-0005-0000-0000-0000110A0000}"/>
    <cellStyle name="Percent [00] 2 2" xfId="2531" xr:uid="{00000000-0005-0000-0000-0000120A0000}"/>
    <cellStyle name="Percent [00] 3" xfId="2532" xr:uid="{00000000-0005-0000-0000-0000130A0000}"/>
    <cellStyle name="Percent [2]" xfId="2533" xr:uid="{00000000-0005-0000-0000-0000140A0000}"/>
    <cellStyle name="Percent [2] 2" xfId="2534" xr:uid="{00000000-0005-0000-0000-0000150A0000}"/>
    <cellStyle name="Percent [2] 2 2" xfId="2535" xr:uid="{00000000-0005-0000-0000-0000160A0000}"/>
    <cellStyle name="Percent [2] 2 2 2" xfId="2536" xr:uid="{00000000-0005-0000-0000-0000170A0000}"/>
    <cellStyle name="Percent [2] 2 3" xfId="366" xr:uid="{00000000-0005-0000-0000-00009D010000}"/>
    <cellStyle name="Percent [2] 3" xfId="2538" xr:uid="{00000000-0005-0000-0000-0000190A0000}"/>
    <cellStyle name="Percent [2] 3 2" xfId="1253" xr:uid="{00000000-0005-0000-0000-000014050000}"/>
    <cellStyle name="Percent [2] 4" xfId="2539" xr:uid="{00000000-0005-0000-0000-00001A0A0000}"/>
    <cellStyle name="Percent 10" xfId="2540" xr:uid="{00000000-0005-0000-0000-00001B0A0000}"/>
    <cellStyle name="Percent 10 2" xfId="2324" xr:uid="{00000000-0005-0000-0000-000043090000}"/>
    <cellStyle name="Percent 10 2 2" xfId="1159" xr:uid="{00000000-0005-0000-0000-0000B6040000}"/>
    <cellStyle name="Percent 10 3" xfId="1867" xr:uid="{00000000-0005-0000-0000-00007A070000}"/>
    <cellStyle name="Percent 11" xfId="2541" xr:uid="{00000000-0005-0000-0000-00001C0A0000}"/>
    <cellStyle name="Percent 11 2" xfId="2236" xr:uid="{00000000-0005-0000-0000-0000EB080000}"/>
    <cellStyle name="Percent 11 2 2" xfId="1013" xr:uid="{00000000-0005-0000-0000-000024040000}"/>
    <cellStyle name="Percent 11 3" xfId="2240" xr:uid="{00000000-0005-0000-0000-0000EF080000}"/>
    <cellStyle name="Percent 12" xfId="2542" xr:uid="{00000000-0005-0000-0000-00001D0A0000}"/>
    <cellStyle name="Percent 12 2" xfId="2400" xr:uid="{00000000-0005-0000-0000-00008F090000}"/>
    <cellStyle name="Percent 12 2 2" xfId="1361" xr:uid="{00000000-0005-0000-0000-000080050000}"/>
    <cellStyle name="Percent 12 3" xfId="2543" xr:uid="{00000000-0005-0000-0000-00001E0A0000}"/>
    <cellStyle name="Percent 13" xfId="2544" xr:uid="{00000000-0005-0000-0000-00001F0A0000}"/>
    <cellStyle name="Percent 13 2" xfId="2545" xr:uid="{00000000-0005-0000-0000-0000200A0000}"/>
    <cellStyle name="Percent 13 2 2" xfId="983" xr:uid="{00000000-0005-0000-0000-000006040000}"/>
    <cellStyle name="Percent 13 3" xfId="2546" xr:uid="{00000000-0005-0000-0000-0000210A0000}"/>
    <cellStyle name="Percent 14" xfId="836" xr:uid="{00000000-0005-0000-0000-000073030000}"/>
    <cellStyle name="Percent 14 2" xfId="2461" xr:uid="{00000000-0005-0000-0000-0000CC090000}"/>
    <cellStyle name="Percent 14 2 2" xfId="1594" xr:uid="{00000000-0005-0000-0000-000069060000}"/>
    <cellStyle name="Percent 14 3" xfId="2547" xr:uid="{00000000-0005-0000-0000-0000220A0000}"/>
    <cellStyle name="Percent 15" xfId="693" xr:uid="{00000000-0005-0000-0000-0000E4020000}"/>
    <cellStyle name="Percent 15 2" xfId="2487" xr:uid="{00000000-0005-0000-0000-0000E6090000}"/>
    <cellStyle name="Percent 15 2 2" xfId="612" xr:uid="{00000000-0005-0000-0000-000093020000}"/>
    <cellStyle name="Percent 15 3" xfId="2549" xr:uid="{00000000-0005-0000-0000-0000240A0000}"/>
    <cellStyle name="Percent 16" xfId="725" xr:uid="{00000000-0005-0000-0000-000004030000}"/>
    <cellStyle name="Percent 16 2" xfId="2551" xr:uid="{00000000-0005-0000-0000-0000260A0000}"/>
    <cellStyle name="Percent 16 2 2" xfId="1606" xr:uid="{00000000-0005-0000-0000-000075060000}"/>
    <cellStyle name="Percent 16 3" xfId="2553" xr:uid="{00000000-0005-0000-0000-0000280A0000}"/>
    <cellStyle name="Percent 17" xfId="982" xr:uid="{00000000-0005-0000-0000-000005040000}"/>
    <cellStyle name="Percent 17 2" xfId="2555" xr:uid="{00000000-0005-0000-0000-00002A0A0000}"/>
    <cellStyle name="Percent 17 2 2" xfId="2557" xr:uid="{00000000-0005-0000-0000-00002C0A0000}"/>
    <cellStyle name="Percent 17 3" xfId="2559" xr:uid="{00000000-0005-0000-0000-00002E0A0000}"/>
    <cellStyle name="Percent 18" xfId="2561" xr:uid="{00000000-0005-0000-0000-0000300A0000}"/>
    <cellStyle name="Percent 18 2" xfId="2563" xr:uid="{00000000-0005-0000-0000-0000320A0000}"/>
    <cellStyle name="Percent 18 2 2" xfId="1176" xr:uid="{00000000-0005-0000-0000-0000C7040000}"/>
    <cellStyle name="Percent 18 3" xfId="2565" xr:uid="{00000000-0005-0000-0000-0000340A0000}"/>
    <cellStyle name="Percent 19" xfId="2567" xr:uid="{00000000-0005-0000-0000-0000360A0000}"/>
    <cellStyle name="Percent 19 2" xfId="2569" xr:uid="{00000000-0005-0000-0000-0000380A0000}"/>
    <cellStyle name="Percent 19 2 2" xfId="2571" xr:uid="{00000000-0005-0000-0000-00003A0A0000}"/>
    <cellStyle name="Percent 19 3" xfId="2573" xr:uid="{00000000-0005-0000-0000-00003C0A0000}"/>
    <cellStyle name="Percent 2" xfId="2574" xr:uid="{00000000-0005-0000-0000-00003D0A0000}"/>
    <cellStyle name="Percent 2 2" xfId="2575" xr:uid="{00000000-0005-0000-0000-00003E0A0000}"/>
    <cellStyle name="Percent 2 2 2" xfId="2576" xr:uid="{00000000-0005-0000-0000-00003F0A0000}"/>
    <cellStyle name="Percent 2 2 2 2" xfId="2577" xr:uid="{00000000-0005-0000-0000-0000400A0000}"/>
    <cellStyle name="Percent 2 2 3" xfId="1324" xr:uid="{00000000-0005-0000-0000-00005B050000}"/>
    <cellStyle name="Percent 2 3" xfId="2578" xr:uid="{00000000-0005-0000-0000-0000410A0000}"/>
    <cellStyle name="Percent 2 3 2" xfId="2579" xr:uid="{00000000-0005-0000-0000-0000420A0000}"/>
    <cellStyle name="Percent 2 4" xfId="2581" xr:uid="{00000000-0005-0000-0000-0000440A0000}"/>
    <cellStyle name="Percent 20" xfId="692" xr:uid="{00000000-0005-0000-0000-0000E3020000}"/>
    <cellStyle name="Percent 20 2" xfId="2486" xr:uid="{00000000-0005-0000-0000-0000E5090000}"/>
    <cellStyle name="Percent 20 2 2" xfId="611" xr:uid="{00000000-0005-0000-0000-000092020000}"/>
    <cellStyle name="Percent 20 3" xfId="2548" xr:uid="{00000000-0005-0000-0000-0000230A0000}"/>
    <cellStyle name="Percent 21" xfId="724" xr:uid="{00000000-0005-0000-0000-000003030000}"/>
    <cellStyle name="Percent 21 2" xfId="2550" xr:uid="{00000000-0005-0000-0000-0000250A0000}"/>
    <cellStyle name="Percent 21 2 2" xfId="1605" xr:uid="{00000000-0005-0000-0000-000074060000}"/>
    <cellStyle name="Percent 21 3" xfId="2552" xr:uid="{00000000-0005-0000-0000-0000270A0000}"/>
    <cellStyle name="Percent 22" xfId="981" xr:uid="{00000000-0005-0000-0000-000004040000}"/>
    <cellStyle name="Percent 22 2" xfId="2554" xr:uid="{00000000-0005-0000-0000-0000290A0000}"/>
    <cellStyle name="Percent 22 2 2" xfId="2556" xr:uid="{00000000-0005-0000-0000-00002B0A0000}"/>
    <cellStyle name="Percent 22 3" xfId="2558" xr:uid="{00000000-0005-0000-0000-00002D0A0000}"/>
    <cellStyle name="Percent 23" xfId="2560" xr:uid="{00000000-0005-0000-0000-00002F0A0000}"/>
    <cellStyle name="Percent 23 2" xfId="2562" xr:uid="{00000000-0005-0000-0000-0000310A0000}"/>
    <cellStyle name="Percent 23 2 2" xfId="1175" xr:uid="{00000000-0005-0000-0000-0000C6040000}"/>
    <cellStyle name="Percent 23 3" xfId="2564" xr:uid="{00000000-0005-0000-0000-0000330A0000}"/>
    <cellStyle name="Percent 24" xfId="2566" xr:uid="{00000000-0005-0000-0000-0000350A0000}"/>
    <cellStyle name="Percent 24 2" xfId="2568" xr:uid="{00000000-0005-0000-0000-0000370A0000}"/>
    <cellStyle name="Percent 24 2 2" xfId="2570" xr:uid="{00000000-0005-0000-0000-0000390A0000}"/>
    <cellStyle name="Percent 24 3" xfId="2572" xr:uid="{00000000-0005-0000-0000-00003B0A0000}"/>
    <cellStyle name="Percent 25" xfId="2583" xr:uid="{00000000-0005-0000-0000-0000460A0000}"/>
    <cellStyle name="Percent 25 2" xfId="2585" xr:uid="{00000000-0005-0000-0000-0000480A0000}"/>
    <cellStyle name="Percent 25 2 2" xfId="2587" xr:uid="{00000000-0005-0000-0000-00004A0A0000}"/>
    <cellStyle name="Percent 25 3" xfId="1730" xr:uid="{00000000-0005-0000-0000-0000F1060000}"/>
    <cellStyle name="Percent 26" xfId="2589" xr:uid="{00000000-0005-0000-0000-00004C0A0000}"/>
    <cellStyle name="Percent 26 2" xfId="139" xr:uid="{00000000-0005-0000-0000-0000A9000000}"/>
    <cellStyle name="Percent 26 2 2" xfId="1354" xr:uid="{00000000-0005-0000-0000-000079050000}"/>
    <cellStyle name="Percent 26 3" xfId="158" xr:uid="{00000000-0005-0000-0000-0000C0000000}"/>
    <cellStyle name="Percent 27" xfId="2591" xr:uid="{00000000-0005-0000-0000-00004E0A0000}"/>
    <cellStyle name="Percent 27 2" xfId="2593" xr:uid="{00000000-0005-0000-0000-0000500A0000}"/>
    <cellStyle name="Percent 27 2 2" xfId="2596" xr:uid="{00000000-0005-0000-0000-0000530A0000}"/>
    <cellStyle name="Percent 27 3" xfId="2598" xr:uid="{00000000-0005-0000-0000-0000550A0000}"/>
    <cellStyle name="Percent 28" xfId="2600" xr:uid="{00000000-0005-0000-0000-0000570A0000}"/>
    <cellStyle name="Percent 28 2" xfId="2602" xr:uid="{00000000-0005-0000-0000-0000590A0000}"/>
    <cellStyle name="Percent 28 2 2" xfId="1331" xr:uid="{00000000-0005-0000-0000-000062050000}"/>
    <cellStyle name="Percent 28 3" xfId="2604" xr:uid="{00000000-0005-0000-0000-00005B0A0000}"/>
    <cellStyle name="Percent 29" xfId="913" xr:uid="{00000000-0005-0000-0000-0000C0030000}"/>
    <cellStyle name="Percent 29 2" xfId="230" xr:uid="{00000000-0005-0000-0000-000015010000}"/>
    <cellStyle name="Percent 29 2 2" xfId="93" xr:uid="{00000000-0005-0000-0000-000070000000}"/>
    <cellStyle name="Percent 29 3" xfId="996" xr:uid="{00000000-0005-0000-0000-000013040000}"/>
    <cellStyle name="Percent 3" xfId="1763" xr:uid="{00000000-0005-0000-0000-000012070000}"/>
    <cellStyle name="Percent 3 2" xfId="2605" xr:uid="{00000000-0005-0000-0000-00005C0A0000}"/>
    <cellStyle name="Percent 3 2 2" xfId="2606" xr:uid="{00000000-0005-0000-0000-00005D0A0000}"/>
    <cellStyle name="Percent 3 3" xfId="1251" xr:uid="{00000000-0005-0000-0000-000012050000}"/>
    <cellStyle name="Percent 30" xfId="2582" xr:uid="{00000000-0005-0000-0000-0000450A0000}"/>
    <cellStyle name="Percent 30 2" xfId="2584" xr:uid="{00000000-0005-0000-0000-0000470A0000}"/>
    <cellStyle name="Percent 30 2 2" xfId="2586" xr:uid="{00000000-0005-0000-0000-0000490A0000}"/>
    <cellStyle name="Percent 30 3" xfId="1729" xr:uid="{00000000-0005-0000-0000-0000F0060000}"/>
    <cellStyle name="Percent 31" xfId="2588" xr:uid="{00000000-0005-0000-0000-00004B0A0000}"/>
    <cellStyle name="Percent 31 2" xfId="138" xr:uid="{00000000-0005-0000-0000-0000A8000000}"/>
    <cellStyle name="Percent 31 2 2" xfId="1353" xr:uid="{00000000-0005-0000-0000-000078050000}"/>
    <cellStyle name="Percent 31 3" xfId="157" xr:uid="{00000000-0005-0000-0000-0000BF000000}"/>
    <cellStyle name="Percent 32" xfId="2590" xr:uid="{00000000-0005-0000-0000-00004D0A0000}"/>
    <cellStyle name="Percent 32 2" xfId="2592" xr:uid="{00000000-0005-0000-0000-00004F0A0000}"/>
    <cellStyle name="Percent 32 2 2" xfId="2595" xr:uid="{00000000-0005-0000-0000-0000520A0000}"/>
    <cellStyle name="Percent 32 3" xfId="2597" xr:uid="{00000000-0005-0000-0000-0000540A0000}"/>
    <cellStyle name="Percent 33" xfId="2599" xr:uid="{00000000-0005-0000-0000-0000560A0000}"/>
    <cellStyle name="Percent 33 2" xfId="2601" xr:uid="{00000000-0005-0000-0000-0000580A0000}"/>
    <cellStyle name="Percent 33 2 2" xfId="1330" xr:uid="{00000000-0005-0000-0000-000061050000}"/>
    <cellStyle name="Percent 33 3" xfId="2603" xr:uid="{00000000-0005-0000-0000-00005A0A0000}"/>
    <cellStyle name="Percent 34" xfId="912" xr:uid="{00000000-0005-0000-0000-0000BF030000}"/>
    <cellStyle name="Percent 34 2" xfId="229" xr:uid="{00000000-0005-0000-0000-000014010000}"/>
    <cellStyle name="Percent 34 2 2" xfId="92" xr:uid="{00000000-0005-0000-0000-00006F000000}"/>
    <cellStyle name="Percent 34 3" xfId="995" xr:uid="{00000000-0005-0000-0000-000012040000}"/>
    <cellStyle name="Percent 35" xfId="2197" xr:uid="{00000000-0005-0000-0000-0000C4080000}"/>
    <cellStyle name="Percent 35 2" xfId="1369" xr:uid="{00000000-0005-0000-0000-000088050000}"/>
    <cellStyle name="Percent 35 2 2" xfId="2608" xr:uid="{00000000-0005-0000-0000-00005F0A0000}"/>
    <cellStyle name="Percent 35 3" xfId="2610" xr:uid="{00000000-0005-0000-0000-0000610A0000}"/>
    <cellStyle name="Percent 36" xfId="2374" xr:uid="{00000000-0005-0000-0000-000075090000}"/>
    <cellStyle name="Percent 36 2" xfId="2341" xr:uid="{00000000-0005-0000-0000-000054090000}"/>
    <cellStyle name="Percent 36 2 2" xfId="2345" xr:uid="{00000000-0005-0000-0000-000058090000}"/>
    <cellStyle name="Percent 36 3" xfId="2353" xr:uid="{00000000-0005-0000-0000-000060090000}"/>
    <cellStyle name="Percent 37" xfId="2612" xr:uid="{00000000-0005-0000-0000-0000630A0000}"/>
    <cellStyle name="Percent 37 2" xfId="2498" xr:uid="{00000000-0005-0000-0000-0000F1090000}"/>
    <cellStyle name="Percent 37 2 2" xfId="2501" xr:uid="{00000000-0005-0000-0000-0000F4090000}"/>
    <cellStyle name="Percent 37 3" xfId="2506" xr:uid="{00000000-0005-0000-0000-0000F9090000}"/>
    <cellStyle name="Percent 38" xfId="2614" xr:uid="{00000000-0005-0000-0000-0000650A0000}"/>
    <cellStyle name="Percent 38 2" xfId="2616" xr:uid="{00000000-0005-0000-0000-0000670A0000}"/>
    <cellStyle name="Percent 38 2 2" xfId="2618" xr:uid="{00000000-0005-0000-0000-0000690A0000}"/>
    <cellStyle name="Percent 38 3" xfId="1381" xr:uid="{00000000-0005-0000-0000-000094050000}"/>
    <cellStyle name="Percent 39" xfId="2620" xr:uid="{00000000-0005-0000-0000-00006B0A0000}"/>
    <cellStyle name="Percent 39 2" xfId="2622" xr:uid="{00000000-0005-0000-0000-00006D0A0000}"/>
    <cellStyle name="Percent 39 2 2" xfId="1111" xr:uid="{00000000-0005-0000-0000-000086040000}"/>
    <cellStyle name="Percent 39 3" xfId="2624" xr:uid="{00000000-0005-0000-0000-00006F0A0000}"/>
    <cellStyle name="Percent 4" xfId="890" xr:uid="{00000000-0005-0000-0000-0000A9030000}"/>
    <cellStyle name="Percent 4 2" xfId="141" xr:uid="{00000000-0005-0000-0000-0000AD000000}"/>
    <cellStyle name="Percent 4 2 2" xfId="2142" xr:uid="{00000000-0005-0000-0000-00008D080000}"/>
    <cellStyle name="Percent 4 3" xfId="2626" xr:uid="{00000000-0005-0000-0000-0000710A0000}"/>
    <cellStyle name="Percent 40" xfId="2196" xr:uid="{00000000-0005-0000-0000-0000C3080000}"/>
    <cellStyle name="Percent 40 2" xfId="1368" xr:uid="{00000000-0005-0000-0000-000087050000}"/>
    <cellStyle name="Percent 40 2 2" xfId="2607" xr:uid="{00000000-0005-0000-0000-00005E0A0000}"/>
    <cellStyle name="Percent 40 3" xfId="2609" xr:uid="{00000000-0005-0000-0000-0000600A0000}"/>
    <cellStyle name="Percent 41" xfId="2373" xr:uid="{00000000-0005-0000-0000-000074090000}"/>
    <cellStyle name="Percent 41 2" xfId="2340" xr:uid="{00000000-0005-0000-0000-000053090000}"/>
    <cellStyle name="Percent 41 2 2" xfId="2344" xr:uid="{00000000-0005-0000-0000-000057090000}"/>
    <cellStyle name="Percent 41 3" xfId="2352" xr:uid="{00000000-0005-0000-0000-00005F090000}"/>
    <cellStyle name="Percent 42" xfId="2611" xr:uid="{00000000-0005-0000-0000-0000620A0000}"/>
    <cellStyle name="Percent 42 2" xfId="2497" xr:uid="{00000000-0005-0000-0000-0000F0090000}"/>
    <cellStyle name="Percent 42 2 2" xfId="2500" xr:uid="{00000000-0005-0000-0000-0000F3090000}"/>
    <cellStyle name="Percent 42 3" xfId="2505" xr:uid="{00000000-0005-0000-0000-0000F8090000}"/>
    <cellStyle name="Percent 43" xfId="2613" xr:uid="{00000000-0005-0000-0000-0000640A0000}"/>
    <cellStyle name="Percent 43 2" xfId="2615" xr:uid="{00000000-0005-0000-0000-0000660A0000}"/>
    <cellStyle name="Percent 43 2 2" xfId="2617" xr:uid="{00000000-0005-0000-0000-0000680A0000}"/>
    <cellStyle name="Percent 43 3" xfId="1380" xr:uid="{00000000-0005-0000-0000-000093050000}"/>
    <cellStyle name="Percent 44" xfId="2619" xr:uid="{00000000-0005-0000-0000-00006A0A0000}"/>
    <cellStyle name="Percent 44 2" xfId="2621" xr:uid="{00000000-0005-0000-0000-00006C0A0000}"/>
    <cellStyle name="Percent 44 2 2" xfId="1110" xr:uid="{00000000-0005-0000-0000-000085040000}"/>
    <cellStyle name="Percent 44 3" xfId="2623" xr:uid="{00000000-0005-0000-0000-00006E0A0000}"/>
    <cellStyle name="Percent 45" xfId="764" xr:uid="{00000000-0005-0000-0000-00002B030000}"/>
    <cellStyle name="Percent 45 2" xfId="2628" xr:uid="{00000000-0005-0000-0000-0000730A0000}"/>
    <cellStyle name="Percent 45 2 2" xfId="2630" xr:uid="{00000000-0005-0000-0000-0000750A0000}"/>
    <cellStyle name="Percent 45 3" xfId="2632" xr:uid="{00000000-0005-0000-0000-0000770A0000}"/>
    <cellStyle name="Percent 46" xfId="2634" xr:uid="{00000000-0005-0000-0000-0000790A0000}"/>
    <cellStyle name="Percent 46 2" xfId="2636" xr:uid="{00000000-0005-0000-0000-00007B0A0000}"/>
    <cellStyle name="Percent 46 2 2" xfId="2638" xr:uid="{00000000-0005-0000-0000-00007D0A0000}"/>
    <cellStyle name="Percent 46 3" xfId="2640" xr:uid="{00000000-0005-0000-0000-00007F0A0000}"/>
    <cellStyle name="Percent 47" xfId="2642" xr:uid="{00000000-0005-0000-0000-0000810A0000}"/>
    <cellStyle name="Percent 47 2" xfId="2644" xr:uid="{00000000-0005-0000-0000-0000830A0000}"/>
    <cellStyle name="Percent 47 2 2" xfId="2646" xr:uid="{00000000-0005-0000-0000-0000850A0000}"/>
    <cellStyle name="Percent 47 3" xfId="1343" xr:uid="{00000000-0005-0000-0000-00006E050000}"/>
    <cellStyle name="Percent 48" xfId="2648" xr:uid="{00000000-0005-0000-0000-0000870A0000}"/>
    <cellStyle name="Percent 48 2" xfId="2650" xr:uid="{00000000-0005-0000-0000-0000890A0000}"/>
    <cellStyle name="Percent 48 2 2" xfId="2652" xr:uid="{00000000-0005-0000-0000-00008B0A0000}"/>
    <cellStyle name="Percent 48 3" xfId="931" xr:uid="{00000000-0005-0000-0000-0000D2030000}"/>
    <cellStyle name="Percent 49" xfId="2654" xr:uid="{00000000-0005-0000-0000-00008D0A0000}"/>
    <cellStyle name="Percent 49 2" xfId="2656" xr:uid="{00000000-0005-0000-0000-00008F0A0000}"/>
    <cellStyle name="Percent 49 2 2" xfId="899" xr:uid="{00000000-0005-0000-0000-0000B2030000}"/>
    <cellStyle name="Percent 49 3" xfId="1875" xr:uid="{00000000-0005-0000-0000-000082070000}"/>
    <cellStyle name="Percent 5" xfId="902" xr:uid="{00000000-0005-0000-0000-0000B5030000}"/>
    <cellStyle name="Percent 5 2" xfId="2657" xr:uid="{00000000-0005-0000-0000-0000900A0000}"/>
    <cellStyle name="Percent 5 2 2" xfId="1275" xr:uid="{00000000-0005-0000-0000-00002A050000}"/>
    <cellStyle name="Percent 5 3" xfId="2658" xr:uid="{00000000-0005-0000-0000-0000910A0000}"/>
    <cellStyle name="Percent 50" xfId="763" xr:uid="{00000000-0005-0000-0000-00002A030000}"/>
    <cellStyle name="Percent 50 2" xfId="2627" xr:uid="{00000000-0005-0000-0000-0000720A0000}"/>
    <cellStyle name="Percent 50 2 2" xfId="2629" xr:uid="{00000000-0005-0000-0000-0000740A0000}"/>
    <cellStyle name="Percent 50 3" xfId="2631" xr:uid="{00000000-0005-0000-0000-0000760A0000}"/>
    <cellStyle name="Percent 51" xfId="2633" xr:uid="{00000000-0005-0000-0000-0000780A0000}"/>
    <cellStyle name="Percent 51 2" xfId="2635" xr:uid="{00000000-0005-0000-0000-00007A0A0000}"/>
    <cellStyle name="Percent 51 2 2" xfId="2637" xr:uid="{00000000-0005-0000-0000-00007C0A0000}"/>
    <cellStyle name="Percent 51 3" xfId="2639" xr:uid="{00000000-0005-0000-0000-00007E0A0000}"/>
    <cellStyle name="Percent 52" xfId="2641" xr:uid="{00000000-0005-0000-0000-0000800A0000}"/>
    <cellStyle name="Percent 52 2" xfId="2643" xr:uid="{00000000-0005-0000-0000-0000820A0000}"/>
    <cellStyle name="Percent 52 2 2" xfId="2645" xr:uid="{00000000-0005-0000-0000-0000840A0000}"/>
    <cellStyle name="Percent 52 3" xfId="1342" xr:uid="{00000000-0005-0000-0000-00006D050000}"/>
    <cellStyle name="Percent 53" xfId="2647" xr:uid="{00000000-0005-0000-0000-0000860A0000}"/>
    <cellStyle name="Percent 53 2" xfId="2649" xr:uid="{00000000-0005-0000-0000-0000880A0000}"/>
    <cellStyle name="Percent 53 2 2" xfId="2651" xr:uid="{00000000-0005-0000-0000-00008A0A0000}"/>
    <cellStyle name="Percent 53 3" xfId="930" xr:uid="{00000000-0005-0000-0000-0000D1030000}"/>
    <cellStyle name="Percent 54" xfId="2653" xr:uid="{00000000-0005-0000-0000-00008C0A0000}"/>
    <cellStyle name="Percent 54 2" xfId="2655" xr:uid="{00000000-0005-0000-0000-00008E0A0000}"/>
    <cellStyle name="Percent 54 2 2" xfId="898" xr:uid="{00000000-0005-0000-0000-0000B1030000}"/>
    <cellStyle name="Percent 54 3" xfId="1874" xr:uid="{00000000-0005-0000-0000-000081070000}"/>
    <cellStyle name="Percent 55" xfId="2660" xr:uid="{00000000-0005-0000-0000-0000930A0000}"/>
    <cellStyle name="Percent 55 2" xfId="2662" xr:uid="{00000000-0005-0000-0000-0000950A0000}"/>
    <cellStyle name="Percent 55 2 2" xfId="2663" xr:uid="{00000000-0005-0000-0000-0000960A0000}"/>
    <cellStyle name="Percent 55 3" xfId="2664" xr:uid="{00000000-0005-0000-0000-0000970A0000}"/>
    <cellStyle name="Percent 56" xfId="2666" xr:uid="{00000000-0005-0000-0000-0000990A0000}"/>
    <cellStyle name="Percent 56 2" xfId="2668" xr:uid="{00000000-0005-0000-0000-00009B0A0000}"/>
    <cellStyle name="Percent 56 2 2" xfId="2669" xr:uid="{00000000-0005-0000-0000-00009C0A0000}"/>
    <cellStyle name="Percent 56 3" xfId="885" xr:uid="{00000000-0005-0000-0000-0000A4030000}"/>
    <cellStyle name="Percent 57" xfId="2671" xr:uid="{00000000-0005-0000-0000-00009E0A0000}"/>
    <cellStyle name="Percent 57 2" xfId="2673" xr:uid="{00000000-0005-0000-0000-0000A00A0000}"/>
    <cellStyle name="Percent 57 2 2" xfId="2674" xr:uid="{00000000-0005-0000-0000-0000A10A0000}"/>
    <cellStyle name="Percent 57 3" xfId="2675" xr:uid="{00000000-0005-0000-0000-0000A20A0000}"/>
    <cellStyle name="Percent 58" xfId="2677" xr:uid="{00000000-0005-0000-0000-0000A40A0000}"/>
    <cellStyle name="Percent 58 2" xfId="707" xr:uid="{00000000-0005-0000-0000-0000F2020000}"/>
    <cellStyle name="Percent 58 2 2" xfId="623" xr:uid="{00000000-0005-0000-0000-00009E020000}"/>
    <cellStyle name="Percent 58 3" xfId="1282" xr:uid="{00000000-0005-0000-0000-000031050000}"/>
    <cellStyle name="Percent 59" xfId="2679" xr:uid="{00000000-0005-0000-0000-0000A60A0000}"/>
    <cellStyle name="Percent 6" xfId="2680" xr:uid="{00000000-0005-0000-0000-0000A70A0000}"/>
    <cellStyle name="Percent 6 2" xfId="160" xr:uid="{00000000-0005-0000-0000-0000C4000000}"/>
    <cellStyle name="Percent 6 2 2" xfId="2681" xr:uid="{00000000-0005-0000-0000-0000A80A0000}"/>
    <cellStyle name="Percent 6 3" xfId="2682" xr:uid="{00000000-0005-0000-0000-0000A90A0000}"/>
    <cellStyle name="Percent 60" xfId="2659" xr:uid="{00000000-0005-0000-0000-0000920A0000}"/>
    <cellStyle name="Percent 60 2" xfId="2661" xr:uid="{00000000-0005-0000-0000-0000940A0000}"/>
    <cellStyle name="Percent 61" xfId="2665" xr:uid="{00000000-0005-0000-0000-0000980A0000}"/>
    <cellStyle name="Percent 61 2" xfId="2667" xr:uid="{00000000-0005-0000-0000-00009A0A0000}"/>
    <cellStyle name="Percent 62" xfId="2670" xr:uid="{00000000-0005-0000-0000-00009D0A0000}"/>
    <cellStyle name="Percent 62 2" xfId="2672" xr:uid="{00000000-0005-0000-0000-00009F0A0000}"/>
    <cellStyle name="Percent 63" xfId="2676" xr:uid="{00000000-0005-0000-0000-0000A30A0000}"/>
    <cellStyle name="Percent 63 2" xfId="706" xr:uid="{00000000-0005-0000-0000-0000F1020000}"/>
    <cellStyle name="Percent 64" xfId="2678" xr:uid="{00000000-0005-0000-0000-0000A50A0000}"/>
    <cellStyle name="Percent 64 2" xfId="115" xr:uid="{00000000-0005-0000-0000-00008A000000}"/>
    <cellStyle name="Percent 7" xfId="2683" xr:uid="{00000000-0005-0000-0000-0000AA0A0000}"/>
    <cellStyle name="Percent 7 2" xfId="2684" xr:uid="{00000000-0005-0000-0000-0000AB0A0000}"/>
    <cellStyle name="Percent 7 2 2" xfId="2685" xr:uid="{00000000-0005-0000-0000-0000AC0A0000}"/>
    <cellStyle name="Percent 7 3" xfId="2686" xr:uid="{00000000-0005-0000-0000-0000AD0A0000}"/>
    <cellStyle name="Percent 8" xfId="2687" xr:uid="{00000000-0005-0000-0000-0000AE0A0000}"/>
    <cellStyle name="Percent 8 2" xfId="2688" xr:uid="{00000000-0005-0000-0000-0000AF0A0000}"/>
    <cellStyle name="Percent 8 2 2" xfId="2689" xr:uid="{00000000-0005-0000-0000-0000B00A0000}"/>
    <cellStyle name="Percent 8 3" xfId="2690" xr:uid="{00000000-0005-0000-0000-0000B10A0000}"/>
    <cellStyle name="Percent 9" xfId="2691" xr:uid="{00000000-0005-0000-0000-0000B20A0000}"/>
    <cellStyle name="Percent 9 2" xfId="2692" xr:uid="{00000000-0005-0000-0000-0000B30A0000}"/>
    <cellStyle name="Percent 9 2 2" xfId="2537" xr:uid="{00000000-0005-0000-0000-0000180A0000}"/>
    <cellStyle name="Percent 9 3" xfId="1785" xr:uid="{00000000-0005-0000-0000-000028070000}"/>
    <cellStyle name="PrePop Currency (0)" xfId="2694" xr:uid="{00000000-0005-0000-0000-0000B50A0000}"/>
    <cellStyle name="PrePop Currency (0) 2" xfId="2695" xr:uid="{00000000-0005-0000-0000-0000B60A0000}"/>
    <cellStyle name="PrePop Currency (0) 2 2" xfId="2696" xr:uid="{00000000-0005-0000-0000-0000B70A0000}"/>
    <cellStyle name="PrePop Currency (0) 3" xfId="1181" xr:uid="{00000000-0005-0000-0000-0000CC040000}"/>
    <cellStyle name="PrePop Currency (2)" xfId="2697" xr:uid="{00000000-0005-0000-0000-0000B80A0000}"/>
    <cellStyle name="PrePop Currency (2) 2" xfId="2698" xr:uid="{00000000-0005-0000-0000-0000B90A0000}"/>
    <cellStyle name="PrePop Currency (2) 2 2" xfId="1010" xr:uid="{00000000-0005-0000-0000-000021040000}"/>
    <cellStyle name="PrePop Currency (2) 3" xfId="2699" xr:uid="{00000000-0005-0000-0000-0000BA0A0000}"/>
    <cellStyle name="PrePop Units (0)" xfId="2700" xr:uid="{00000000-0005-0000-0000-0000BB0A0000}"/>
    <cellStyle name="PrePop Units (0) 2" xfId="2701" xr:uid="{00000000-0005-0000-0000-0000BC0A0000}"/>
    <cellStyle name="PrePop Units (0) 2 2" xfId="2702" xr:uid="{00000000-0005-0000-0000-0000BD0A0000}"/>
    <cellStyle name="PrePop Units (0) 3" xfId="2703" xr:uid="{00000000-0005-0000-0000-0000BE0A0000}"/>
    <cellStyle name="PrePop Units (1)" xfId="2704" xr:uid="{00000000-0005-0000-0000-0000BF0A0000}"/>
    <cellStyle name="PrePop Units (1) 2" xfId="2705" xr:uid="{00000000-0005-0000-0000-0000C00A0000}"/>
    <cellStyle name="PrePop Units (1) 2 2" xfId="2132" xr:uid="{00000000-0005-0000-0000-000083080000}"/>
    <cellStyle name="PrePop Units (1) 3" xfId="2706" xr:uid="{00000000-0005-0000-0000-0000C10A0000}"/>
    <cellStyle name="PrePop Units (2)" xfId="2707" xr:uid="{00000000-0005-0000-0000-0000C20A0000}"/>
    <cellStyle name="PrePop Units (2) 2" xfId="2708" xr:uid="{00000000-0005-0000-0000-0000C30A0000}"/>
    <cellStyle name="PrePop Units (2) 2 2" xfId="2710" xr:uid="{00000000-0005-0000-0000-0000C50A0000}"/>
    <cellStyle name="PrePop Units (2) 3" xfId="2711" xr:uid="{00000000-0005-0000-0000-0000C60A0000}"/>
    <cellStyle name="price" xfId="2712" xr:uid="{00000000-0005-0000-0000-0000C70A0000}"/>
    <cellStyle name="price 2" xfId="2713" xr:uid="{00000000-0005-0000-0000-0000C80A0000}"/>
    <cellStyle name="price 2 2" xfId="1539" xr:uid="{00000000-0005-0000-0000-000032060000}"/>
    <cellStyle name="price 3" xfId="2714" xr:uid="{00000000-0005-0000-0000-0000C90A0000}"/>
    <cellStyle name="Quantity" xfId="2580" xr:uid="{00000000-0005-0000-0000-0000430A0000}"/>
    <cellStyle name="Quantity 2" xfId="2715" xr:uid="{00000000-0005-0000-0000-0000CA0A0000}"/>
    <cellStyle name="Quantity 2 2" xfId="2028" xr:uid="{00000000-0005-0000-0000-00001B080000}"/>
    <cellStyle name="Quantity 3" xfId="2716" xr:uid="{00000000-0005-0000-0000-0000CB0A0000}"/>
    <cellStyle name="Quantity 4" xfId="2717" xr:uid="{00000000-0005-0000-0000-0000CC0A0000}"/>
    <cellStyle name="Quantity 5" xfId="2718" xr:uid="{00000000-0005-0000-0000-0000CD0A0000}"/>
    <cellStyle name="Quantity 6" xfId="2719" xr:uid="{00000000-0005-0000-0000-0000CE0A0000}"/>
    <cellStyle name="RevList" xfId="2720" xr:uid="{00000000-0005-0000-0000-0000CF0A0000}"/>
    <cellStyle name="RevList 2" xfId="773" xr:uid="{00000000-0005-0000-0000-000034030000}"/>
    <cellStyle name="RevList 2 2" xfId="2721" xr:uid="{00000000-0005-0000-0000-0000D00A0000}"/>
    <cellStyle name="RevList 3" xfId="776" xr:uid="{00000000-0005-0000-0000-000037030000}"/>
    <cellStyle name="rob" xfId="559" xr:uid="{00000000-0005-0000-0000-00005E020000}"/>
    <cellStyle name="rob 2" xfId="360" xr:uid="{00000000-0005-0000-0000-000097010000}"/>
    <cellStyle name="rob 2 2" xfId="1537" xr:uid="{00000000-0005-0000-0000-000030060000}"/>
    <cellStyle name="rob 3" xfId="860" xr:uid="{00000000-0005-0000-0000-00008B030000}"/>
    <cellStyle name="Salomon Logo" xfId="2722" xr:uid="{00000000-0005-0000-0000-0000D10A0000}"/>
    <cellStyle name="sbt2" xfId="2724" xr:uid="{00000000-0005-0000-0000-0000D30A0000}"/>
    <cellStyle name="Separador de milhares [0]_Person" xfId="2725" xr:uid="{00000000-0005-0000-0000-0000D40A0000}"/>
    <cellStyle name="Separador de milhares_Person" xfId="2726" xr:uid="{00000000-0005-0000-0000-0000D50A0000}"/>
    <cellStyle name="Standard_Anpassen der Amortisation" xfId="2727" xr:uid="{00000000-0005-0000-0000-0000D60A0000}"/>
    <cellStyle name="Style 1" xfId="2728" xr:uid="{00000000-0005-0000-0000-0000D70A0000}"/>
    <cellStyle name="Style 1 2" xfId="2729" xr:uid="{00000000-0005-0000-0000-0000D80A0000}"/>
    <cellStyle name="Style 1 2 2" xfId="1948" xr:uid="{00000000-0005-0000-0000-0000CB070000}"/>
    <cellStyle name="Style 1 3" xfId="2730" xr:uid="{00000000-0005-0000-0000-0000D90A0000}"/>
    <cellStyle name="Style 1 3 2" xfId="1967" xr:uid="{00000000-0005-0000-0000-0000DE070000}"/>
    <cellStyle name="Style 1 4" xfId="1326" xr:uid="{00000000-0005-0000-0000-00005D050000}"/>
    <cellStyle name="Style 2" xfId="2433" xr:uid="{00000000-0005-0000-0000-0000B0090000}"/>
    <cellStyle name="Style 2 2" xfId="2436" xr:uid="{00000000-0005-0000-0000-0000B3090000}"/>
    <cellStyle name="Style 2 2 2" xfId="2731" xr:uid="{00000000-0005-0000-0000-0000DA0A0000}"/>
    <cellStyle name="Style 2 3" xfId="2732" xr:uid="{00000000-0005-0000-0000-0000DB0A0000}"/>
    <cellStyle name="subhead" xfId="2733" xr:uid="{00000000-0005-0000-0000-0000DC0A0000}"/>
    <cellStyle name="subt1" xfId="648" xr:uid="{00000000-0005-0000-0000-0000B7020000}"/>
    <cellStyle name="Subtotal" xfId="2734" xr:uid="{00000000-0005-0000-0000-0000DD0A0000}"/>
    <cellStyle name="Table Head" xfId="2735" xr:uid="{00000000-0005-0000-0000-0000DE0A0000}"/>
    <cellStyle name="Table Source" xfId="1480" xr:uid="{00000000-0005-0000-0000-0000F7050000}"/>
    <cellStyle name="Table Text" xfId="2736" xr:uid="{00000000-0005-0000-0000-0000DF0A0000}"/>
    <cellStyle name="Table Title" xfId="2737" xr:uid="{00000000-0005-0000-0000-0000E00A0000}"/>
    <cellStyle name="Table Units" xfId="2738" xr:uid="{00000000-0005-0000-0000-0000E10A0000}"/>
    <cellStyle name="Text 1" xfId="354" xr:uid="{00000000-0005-0000-0000-000091010000}"/>
    <cellStyle name="Text 2" xfId="1027" xr:uid="{00000000-0005-0000-0000-000032040000}"/>
    <cellStyle name="Text Head 1" xfId="2739" xr:uid="{00000000-0005-0000-0000-0000E20A0000}"/>
    <cellStyle name="Text Head 2" xfId="2740" xr:uid="{00000000-0005-0000-0000-0000E30A0000}"/>
    <cellStyle name="Text Indent 1" xfId="2741" xr:uid="{00000000-0005-0000-0000-0000E40A0000}"/>
    <cellStyle name="Text Indent 2" xfId="2742" xr:uid="{00000000-0005-0000-0000-0000E50A0000}"/>
    <cellStyle name="Text Indent A" xfId="2743" xr:uid="{00000000-0005-0000-0000-0000E60A0000}"/>
    <cellStyle name="Text Indent B" xfId="2744" xr:uid="{00000000-0005-0000-0000-0000E70A0000}"/>
    <cellStyle name="Text Indent B 2" xfId="2746" xr:uid="{00000000-0005-0000-0000-0000E90A0000}"/>
    <cellStyle name="Text Indent B 2 2" xfId="167" xr:uid="{00000000-0005-0000-0000-0000CC000000}"/>
    <cellStyle name="Text Indent B 3" xfId="2747" xr:uid="{00000000-0005-0000-0000-0000EA0A0000}"/>
    <cellStyle name="Text Indent C" xfId="2748" xr:uid="{00000000-0005-0000-0000-0000EB0A0000}"/>
    <cellStyle name="Text Indent C 2" xfId="2749" xr:uid="{00000000-0005-0000-0000-0000EC0A0000}"/>
    <cellStyle name="Text Indent C 2 2" xfId="2491" xr:uid="{00000000-0005-0000-0000-0000EA090000}"/>
    <cellStyle name="Text Indent C 3" xfId="2751" xr:uid="{00000000-0005-0000-0000-0000EE0A0000}"/>
    <cellStyle name="þ_x001d_ðK&amp;‚ý»&amp;{ý_x000b__x0008_n_x0008_B_x0009__x0007__x0001__x0001_" xfId="1466" xr:uid="{00000000-0005-0000-0000-0000E9050000}"/>
    <cellStyle name="þ_x001d_ðK&amp;‚ý»&amp;{ý_x000b__x0008_n_x0008_B_x0009__x0007__x0001__x0001_ 2" xfId="2752" xr:uid="{00000000-0005-0000-0000-0000EF0A0000}"/>
    <cellStyle name="þ_x001d_ðK&amp;‚ý»&amp;{ý_x000b__x0008_n_x0008_B_x0009__x0007__x0001__x0001_ 2 2" xfId="2753" xr:uid="{00000000-0005-0000-0000-0000F00A0000}"/>
    <cellStyle name="þ_x001d_ðK&amp;‚ý»&amp;{ý_x000b__x0008_n_x0008_B_x0009__x0007__x0001__x0001_ 3" xfId="1423" xr:uid="{00000000-0005-0000-0000-0000BE050000}"/>
    <cellStyle name="Timing Schedule" xfId="2754" xr:uid="{00000000-0005-0000-0000-0000F10A0000}"/>
    <cellStyle name="Title 2" xfId="2755" xr:uid="{00000000-0005-0000-0000-0000F20A0000}"/>
    <cellStyle name="Title 3" xfId="2756" xr:uid="{00000000-0005-0000-0000-0000F30A0000}"/>
    <cellStyle name="TOC 1" xfId="2757" xr:uid="{00000000-0005-0000-0000-0000F40A0000}"/>
    <cellStyle name="TOC 2" xfId="2758" xr:uid="{00000000-0005-0000-0000-0000F50A0000}"/>
    <cellStyle name="Total 2" xfId="2759" xr:uid="{00000000-0005-0000-0000-0000F60A0000}"/>
    <cellStyle name="Total 3" xfId="2760" xr:uid="{00000000-0005-0000-0000-0000F70A0000}"/>
    <cellStyle name="turns the number of whole workdays between two dateœ" xfId="2761" xr:uid="{00000000-0005-0000-0000-0000F80A0000}"/>
    <cellStyle name="turns the number of whole workdays between two dateœ 2" xfId="2762" xr:uid="{00000000-0005-0000-0000-0000F90A0000}"/>
    <cellStyle name="turns the number of whole workdays between two dateœ 2 2" xfId="2763" xr:uid="{00000000-0005-0000-0000-0000FA0A0000}"/>
    <cellStyle name="turns the number of whole workdays between two dateœ 3" xfId="854" xr:uid="{00000000-0005-0000-0000-000085030000}"/>
    <cellStyle name="Währung [0]_Compiling Utility Macros" xfId="2764" xr:uid="{00000000-0005-0000-0000-0000FB0A0000}"/>
    <cellStyle name="Währung_Compiling Utility Macros" xfId="2766" xr:uid="{00000000-0005-0000-0000-0000FD0A0000}"/>
    <cellStyle name="Warning Text 2" xfId="2767" xr:uid="{00000000-0005-0000-0000-0000FE0A0000}"/>
    <cellStyle name="Warning Text 3" xfId="2768" xr:uid="{00000000-0005-0000-0000-0000FF0A0000}"/>
    <cellStyle name="wrap" xfId="2769" xr:uid="{00000000-0005-0000-0000-0000000B0000}"/>
    <cellStyle name="การคำนวณ 2" xfId="904" xr:uid="{00000000-0005-0000-0000-0000B7030000}"/>
    <cellStyle name="ค@ฏ๋_1111D2111DQ2" xfId="2770" xr:uid="{00000000-0005-0000-0000-0000010B0000}"/>
    <cellStyle name="คdคภฆ์[0]_1111D2111DQ2" xfId="2771" xr:uid="{00000000-0005-0000-0000-0000020B0000}"/>
    <cellStyle name="คdคภฆ์_1111D2111DQ1" xfId="2772" xr:uid="{00000000-0005-0000-0000-0000030B0000}"/>
    <cellStyle name="เครื่องหมายจุลภาค [0]" xfId="2773" xr:uid="{00000000-0005-0000-0000-0000040B0000}"/>
    <cellStyle name="เครื่องหมายจุลภาค 2" xfId="2774" xr:uid="{00000000-0005-0000-0000-0000050B0000}"/>
    <cellStyle name="เครื่องหมายจุลภาค 2 2" xfId="2775" xr:uid="{00000000-0005-0000-0000-0000060B0000}"/>
    <cellStyle name="เครื่องหมายจุลภาค 2 2 2" xfId="2516" xr:uid="{00000000-0005-0000-0000-0000030A0000}"/>
    <cellStyle name="เครื่องหมายจุลภาค 2 2 2 2" xfId="2776" xr:uid="{00000000-0005-0000-0000-0000070B0000}"/>
    <cellStyle name="เครื่องหมายจุลภาค 2 2 2 3" xfId="2777" xr:uid="{00000000-0005-0000-0000-0000080B0000}"/>
    <cellStyle name="เครื่องหมายจุลภาค 2 2 3" xfId="212" xr:uid="{00000000-0005-0000-0000-000002010000}"/>
    <cellStyle name="เครื่องหมายจุลภาค 2 2 3 2" xfId="896" xr:uid="{00000000-0005-0000-0000-0000AF030000}"/>
    <cellStyle name="เครื่องหมายจุลภาค 2 2 3 3" xfId="2778" xr:uid="{00000000-0005-0000-0000-0000090B0000}"/>
    <cellStyle name="เครื่องหมายจุลภาค 2 2 4" xfId="392" xr:uid="{00000000-0005-0000-0000-0000B7010000}"/>
    <cellStyle name="เครื่องหมายจุลภาค 2 2 4 2" xfId="345" xr:uid="{00000000-0005-0000-0000-000088010000}"/>
    <cellStyle name="เครื่องหมายจุลภาค 2 3" xfId="2779" xr:uid="{00000000-0005-0000-0000-00000A0B0000}"/>
    <cellStyle name="เครื่องหมายจุลภาค 2 3 2" xfId="2780" xr:uid="{00000000-0005-0000-0000-00000B0B0000}"/>
    <cellStyle name="เครื่องหมายจุลภาค 2 3 3" xfId="12" xr:uid="{00000000-0005-0000-0000-00000D000000}"/>
    <cellStyle name="เครื่องหมายจุลภาค 2 4" xfId="2781" xr:uid="{00000000-0005-0000-0000-00000C0B0000}"/>
    <cellStyle name="เครื่องหมายจุลภาค 2 5" xfId="2109" xr:uid="{00000000-0005-0000-0000-00006C080000}"/>
    <cellStyle name="เครื่องหมายจุลภาค 3" xfId="2782" xr:uid="{00000000-0005-0000-0000-00000D0B0000}"/>
    <cellStyle name="เครื่องหมายจุลภาค 3 2" xfId="2783" xr:uid="{00000000-0005-0000-0000-00000E0B0000}"/>
    <cellStyle name="เครื่องหมายจุลภาค 3 2 2" xfId="2784" xr:uid="{00000000-0005-0000-0000-00000F0B0000}"/>
    <cellStyle name="เครื่องหมายจุลภาค 3 3" xfId="2785" xr:uid="{00000000-0005-0000-0000-0000100B0000}"/>
    <cellStyle name="เครื่องหมายจุลภาค 4" xfId="2786" xr:uid="{00000000-0005-0000-0000-0000110B0000}"/>
    <cellStyle name="เครื่องหมายจุลภาค 4 2" xfId="2787" xr:uid="{00000000-0005-0000-0000-0000120B0000}"/>
    <cellStyle name="เครื่องหมายจุลภาค 4 3" xfId="2788" xr:uid="{00000000-0005-0000-0000-0000130B0000}"/>
    <cellStyle name="เครื่องหมายจุลภาค 5" xfId="2205" xr:uid="{00000000-0005-0000-0000-0000CC080000}"/>
    <cellStyle name="เครื่องหมายจุลภาค 5 2" xfId="2789" xr:uid="{00000000-0005-0000-0000-0000140B0000}"/>
    <cellStyle name="เครื่องหมายจุลภาค 5 2 2" xfId="2790" xr:uid="{00000000-0005-0000-0000-0000150B0000}"/>
    <cellStyle name="เครื่องหมายจุลภาค 5 3" xfId="2791" xr:uid="{00000000-0005-0000-0000-0000160B0000}"/>
    <cellStyle name="เครื่องหมายจุลภาค 6" xfId="760" xr:uid="{00000000-0005-0000-0000-000027030000}"/>
    <cellStyle name="เครื่องหมายจุลภาค 7" xfId="1737" xr:uid="{00000000-0005-0000-0000-0000F8060000}"/>
    <cellStyle name="เครื่องหมายจุลภาค 7 2" xfId="2792" xr:uid="{00000000-0005-0000-0000-0000170B0000}"/>
    <cellStyle name="เครื่องหมายจุลภาค 7 2 2" xfId="2030" xr:uid="{00000000-0005-0000-0000-00001D080000}"/>
    <cellStyle name="เครื่องหมายจุลภาค 7 3" xfId="2793" xr:uid="{00000000-0005-0000-0000-0000180B0000}"/>
    <cellStyle name="เครื่องหมายจุลภาค 8" xfId="1740" xr:uid="{00000000-0005-0000-0000-0000FB060000}"/>
    <cellStyle name="เครื่องหมายจุลภาค 8 2" xfId="2794" xr:uid="{00000000-0005-0000-0000-0000190B0000}"/>
    <cellStyle name="เครื่องหมายจุลภาค 8 2 2" xfId="2795" xr:uid="{00000000-0005-0000-0000-00001A0B0000}"/>
    <cellStyle name="เครื่องหมายจุลภาค 8 3" xfId="2796" xr:uid="{00000000-0005-0000-0000-00001B0B0000}"/>
    <cellStyle name="เครื่องหมายจุลภาค 9" xfId="1743" xr:uid="{00000000-0005-0000-0000-0000FE060000}"/>
    <cellStyle name="เครื่องหมายจุลภาค 9 2" xfId="2797" xr:uid="{00000000-0005-0000-0000-00001C0B0000}"/>
    <cellStyle name="เครื่องหมายจุลภาค 9 2 2" xfId="2798" xr:uid="{00000000-0005-0000-0000-00001D0B0000}"/>
    <cellStyle name="เครื่องหมายจุลภาค 9 3" xfId="688" xr:uid="{00000000-0005-0000-0000-0000DF020000}"/>
    <cellStyle name="เครื่องหมายจุลภาค_101540" xfId="2799" xr:uid="{00000000-0005-0000-0000-00001E0B0000}"/>
    <cellStyle name="เครื่องหมายสกุลเงิน [0]" xfId="376" xr:uid="{00000000-0005-0000-0000-0000A7010000}"/>
    <cellStyle name="เครื่องหมายสกุลเงิน_Excel_MD97DL" xfId="2594" xr:uid="{00000000-0005-0000-0000-0000510A0000}"/>
    <cellStyle name="ชื่อเรื่อง 2" xfId="39" xr:uid="{00000000-0005-0000-0000-000031000000}"/>
    <cellStyle name="เซลล์ที่มีการเชื่อมโยง 2" xfId="2800" xr:uid="{00000000-0005-0000-0000-00001F0B0000}"/>
    <cellStyle name="ณfน๔ [0]_Book1" xfId="1442" xr:uid="{00000000-0005-0000-0000-0000D1050000}"/>
    <cellStyle name="ณfน๔_Book1" xfId="2765" xr:uid="{00000000-0005-0000-0000-0000FC0A0000}"/>
    <cellStyle name="ดี 2" xfId="1461" xr:uid="{00000000-0005-0000-0000-0000E4050000}"/>
    <cellStyle name="น้บะภฒ_95" xfId="2801" xr:uid="{00000000-0005-0000-0000-0000200B0000}"/>
    <cellStyle name="ปกติ 2" xfId="2723" xr:uid="{00000000-0005-0000-0000-0000D20A0000}"/>
    <cellStyle name="ปกติ 2 2" xfId="2803" xr:uid="{00000000-0005-0000-0000-0000220B0000}"/>
    <cellStyle name="ปกติ 2 2 2" xfId="128" xr:uid="{00000000-0005-0000-0000-000099000000}"/>
    <cellStyle name="ปกติ 2 2 3" xfId="1534" xr:uid="{00000000-0005-0000-0000-00002D060000}"/>
    <cellStyle name="ปกติ 2 2 4" xfId="2159" xr:uid="{00000000-0005-0000-0000-00009E080000}"/>
    <cellStyle name="ปกติ 2 3" xfId="2804" xr:uid="{00000000-0005-0000-0000-0000230B0000}"/>
    <cellStyle name="ปกติ 3" xfId="2805" xr:uid="{00000000-0005-0000-0000-0000240B0000}"/>
    <cellStyle name="ปกติ 4" xfId="2806" xr:uid="{00000000-0005-0000-0000-0000250B0000}"/>
    <cellStyle name="ปกติ 4 2" xfId="2807" xr:uid="{00000000-0005-0000-0000-0000260B0000}"/>
    <cellStyle name="ปกติ 4 2 2" xfId="2808" xr:uid="{00000000-0005-0000-0000-0000270B0000}"/>
    <cellStyle name="ปกติ 4 3" xfId="2810" xr:uid="{00000000-0005-0000-0000-0000290B0000}"/>
    <cellStyle name="ปกติ 5" xfId="2465" xr:uid="{00000000-0005-0000-0000-0000D0090000}"/>
    <cellStyle name="ปกติ_01" xfId="2459" xr:uid="{00000000-0005-0000-0000-0000CA090000}"/>
    <cellStyle name="ปกติ_KMC_T2" xfId="2709" xr:uid="{00000000-0005-0000-0000-0000C40A0000}"/>
    <cellStyle name="ป้อนค่า 2" xfId="2811" xr:uid="{00000000-0005-0000-0000-00002A0B0000}"/>
    <cellStyle name="ปานกลาง 2" xfId="2812" xr:uid="{00000000-0005-0000-0000-00002B0B0000}"/>
    <cellStyle name="เปอร์เซ็นต์ 2" xfId="8" xr:uid="{00000000-0005-0000-0000-000009000000}"/>
    <cellStyle name="เปอร์เซ็นต์ 2 2" xfId="2813" xr:uid="{00000000-0005-0000-0000-00002C0B0000}"/>
    <cellStyle name="เปอร์เซ็นต์ 2 2 2" xfId="2814" xr:uid="{00000000-0005-0000-0000-00002D0B0000}"/>
    <cellStyle name="เปอร์เซ็นต์ 2 3" xfId="2815" xr:uid="{00000000-0005-0000-0000-00002E0B0000}"/>
    <cellStyle name="ผลรวม 2" xfId="2816" xr:uid="{00000000-0005-0000-0000-00002F0B0000}"/>
    <cellStyle name="แย่ 2" xfId="2817" xr:uid="{00000000-0005-0000-0000-0000300B0000}"/>
    <cellStyle name="ฤธถ [0]_10' 0.26D MS" xfId="1552" xr:uid="{00000000-0005-0000-0000-00003F060000}"/>
    <cellStyle name="ฤธถ_10' 0.26D MS" xfId="127" xr:uid="{00000000-0005-0000-0000-000098000000}"/>
    <cellStyle name="ล๋ศญ [0]_10' 0.26D MS" xfId="2818" xr:uid="{00000000-0005-0000-0000-0000310B0000}"/>
    <cellStyle name="ล๋ศญ_10' 0.26D MS" xfId="807" xr:uid="{00000000-0005-0000-0000-000056030000}"/>
    <cellStyle name="ลักษณะ 1" xfId="2819" xr:uid="{00000000-0005-0000-0000-0000320B0000}"/>
    <cellStyle name="ลักษณะ 1 2" xfId="2820" xr:uid="{00000000-0005-0000-0000-0000330B0000}"/>
    <cellStyle name="ลักษณะ 2" xfId="2821" xr:uid="{00000000-0005-0000-0000-0000340B0000}"/>
    <cellStyle name="ลักษณะ 2 2" xfId="584" xr:uid="{00000000-0005-0000-0000-000077020000}"/>
    <cellStyle name="ลักษณะ 2 2 2" xfId="2822" xr:uid="{00000000-0005-0000-0000-0000350B0000}"/>
    <cellStyle name="ลักษณะ 2 3" xfId="97" xr:uid="{00000000-0005-0000-0000-000075000000}"/>
    <cellStyle name="วฅมุ_#2(M17)_1" xfId="626" xr:uid="{00000000-0005-0000-0000-0000A1020000}"/>
    <cellStyle name="ส่วนที่ถูกเน้น1 2" xfId="2823" xr:uid="{00000000-0005-0000-0000-0000360B0000}"/>
    <cellStyle name="ส่วนที่ถูกเน้น2 2" xfId="113" xr:uid="{00000000-0005-0000-0000-000088000000}"/>
    <cellStyle name="ส่วนที่ถูกเน้น3 2" xfId="2824" xr:uid="{00000000-0005-0000-0000-0000370B0000}"/>
    <cellStyle name="ส่วนที่ถูกเน้น4 2" xfId="2027" xr:uid="{00000000-0005-0000-0000-00001A080000}"/>
    <cellStyle name="ส่วนที่ถูกเน้น6 2" xfId="2825" xr:uid="{00000000-0005-0000-0000-0000380B0000}"/>
    <cellStyle name="แสดงผล 2" xfId="2826" xr:uid="{00000000-0005-0000-0000-0000390B0000}"/>
    <cellStyle name="หมายเหตุ 2" xfId="2827" xr:uid="{00000000-0005-0000-0000-00003A0B0000}"/>
    <cellStyle name="หัวเรื่อง 1 2" xfId="2828" xr:uid="{00000000-0005-0000-0000-00003B0B0000}"/>
    <cellStyle name="หัวเรื่อง 2 2" xfId="640" xr:uid="{00000000-0005-0000-0000-0000AF020000}"/>
    <cellStyle name="หัวเรื่อง 3 2" xfId="2829" xr:uid="{00000000-0005-0000-0000-00003C0B0000}"/>
    <cellStyle name="หัวเรื่อง 4 2" xfId="2185" xr:uid="{00000000-0005-0000-0000-0000B8080000}"/>
    <cellStyle name="콤마 [0]_BOILER-CO1" xfId="86" xr:uid="{00000000-0005-0000-0000-000068000000}"/>
    <cellStyle name="콤마_BOILER-CO1" xfId="2830" xr:uid="{00000000-0005-0000-0000-00003D0B0000}"/>
    <cellStyle name="통화 [0]_BOILER-CO1" xfId="1656" xr:uid="{00000000-0005-0000-0000-0000A7060000}"/>
    <cellStyle name="통화_BOILER-CO1" xfId="2102" xr:uid="{00000000-0005-0000-0000-000065080000}"/>
    <cellStyle name="표준_0N-HANDLING " xfId="2745" xr:uid="{00000000-0005-0000-0000-0000E80A0000}"/>
    <cellStyle name="一般 3" xfId="2831" xr:uid="{00000000-0005-0000-0000-00003E0B0000}"/>
    <cellStyle name="一般_liz-ss" xfId="2832" xr:uid="{00000000-0005-0000-0000-00003F0B0000}"/>
    <cellStyle name="千位[0]_6月" xfId="2833" xr:uid="{00000000-0005-0000-0000-0000400B0000}"/>
    <cellStyle name="千位_6月" xfId="2834" xr:uid="{00000000-0005-0000-0000-0000410B0000}"/>
    <cellStyle name="千位分隔 2" xfId="2835" xr:uid="{00000000-0005-0000-0000-0000420B0000}"/>
    <cellStyle name="千位分隔[0] 2" xfId="2836" xr:uid="{00000000-0005-0000-0000-0000430B0000}"/>
    <cellStyle name="千位分隔[0]_港宏3月月报080423" xfId="1358" xr:uid="{00000000-0005-0000-0000-00007D050000}"/>
    <cellStyle name="千分位[0]_ '96 expense (Low)" xfId="2837" xr:uid="{00000000-0005-0000-0000-0000440B0000}"/>
    <cellStyle name="千分位_ '96 expense (Low)" xfId="2838" xr:uid="{00000000-0005-0000-0000-0000450B0000}"/>
    <cellStyle name="好" xfId="2839" xr:uid="{00000000-0005-0000-0000-0000460B0000}"/>
    <cellStyle name="好_07年度会计决算报告" xfId="2750" xr:uid="{00000000-0005-0000-0000-0000ED0A0000}"/>
    <cellStyle name="差" xfId="2840" xr:uid="{00000000-0005-0000-0000-0000470B0000}"/>
    <cellStyle name="差_07年度会计决算报告" xfId="228" xr:uid="{00000000-0005-0000-0000-000013010000}"/>
    <cellStyle name="常规_09年二手车业绩预算比8月" xfId="2841" xr:uid="{00000000-0005-0000-0000-0000480B0000}"/>
    <cellStyle name="强调 1" xfId="2693" xr:uid="{00000000-0005-0000-0000-0000B40A0000}"/>
    <cellStyle name="强调 2" xfId="140" xr:uid="{00000000-0005-0000-0000-0000AC000000}"/>
    <cellStyle name="强调 3" xfId="2625" xr:uid="{00000000-0005-0000-0000-0000700A0000}"/>
    <cellStyle name="强调文字颜色 1" xfId="2842" xr:uid="{00000000-0005-0000-0000-0000490B0000}"/>
    <cellStyle name="强调文字颜色 2" xfId="2843" xr:uid="{00000000-0005-0000-0000-00004A0B0000}"/>
    <cellStyle name="强调文字颜色 3" xfId="2844" xr:uid="{00000000-0005-0000-0000-00004B0B0000}"/>
    <cellStyle name="强调文字颜色 4" xfId="2845" xr:uid="{00000000-0005-0000-0000-00004C0B0000}"/>
    <cellStyle name="强调文字颜色 5" xfId="2846" xr:uid="{00000000-0005-0000-0000-00004D0B0000}"/>
    <cellStyle name="强调文字颜色 6" xfId="2847" xr:uid="{00000000-0005-0000-0000-00004E0B0000}"/>
    <cellStyle name="普通_ '96 expense (High)" xfId="2243" xr:uid="{00000000-0005-0000-0000-0000F2080000}"/>
    <cellStyle name="未定義" xfId="2848" xr:uid="{00000000-0005-0000-0000-00004F0B0000}"/>
    <cellStyle name="标题" xfId="2849" xr:uid="{00000000-0005-0000-0000-0000500B0000}"/>
    <cellStyle name="标题 1" xfId="1171" xr:uid="{00000000-0005-0000-0000-0000C2040000}"/>
    <cellStyle name="标题 2" xfId="2850" xr:uid="{00000000-0005-0000-0000-0000510B0000}"/>
    <cellStyle name="标题 3" xfId="2851" xr:uid="{00000000-0005-0000-0000-0000520B0000}"/>
    <cellStyle name="标题 4" xfId="2852" xr:uid="{00000000-0005-0000-0000-0000530B0000}"/>
    <cellStyle name="桁区切り [0.00]_Credit JUN-07" xfId="2853" xr:uid="{00000000-0005-0000-0000-0000540B0000}"/>
    <cellStyle name="桁区切り_Credit JUN-07" xfId="1434" xr:uid="{00000000-0005-0000-0000-0000C9050000}"/>
    <cellStyle name="检查单元格" xfId="2802" xr:uid="{00000000-0005-0000-0000-0000210B0000}"/>
    <cellStyle name="標準_6f(key assumption)#1f_●PCF PP&amp;DC Paper" xfId="1562" xr:uid="{00000000-0005-0000-0000-000049060000}"/>
    <cellStyle name="汇总" xfId="2854" xr:uid="{00000000-0005-0000-0000-0000550B0000}"/>
    <cellStyle name="注释" xfId="2855" xr:uid="{00000000-0005-0000-0000-0000560B0000}"/>
    <cellStyle name="烹拳 [0]_97MBO" xfId="472" xr:uid="{00000000-0005-0000-0000-000007020000}"/>
    <cellStyle name="烹拳_97MBO" xfId="2856" xr:uid="{00000000-0005-0000-0000-0000570B0000}"/>
    <cellStyle name="表标题" xfId="2525" xr:uid="{00000000-0005-0000-0000-00000C0A0000}"/>
    <cellStyle name="解释性文本" xfId="2857" xr:uid="{00000000-0005-0000-0000-0000580B0000}"/>
    <cellStyle name="警告文本" xfId="2858" xr:uid="{00000000-0005-0000-0000-0000590B0000}"/>
    <cellStyle name="计算" xfId="96" xr:uid="{00000000-0005-0000-0000-000074000000}"/>
    <cellStyle name="貨幣 [0]_liz-ss" xfId="2859" xr:uid="{00000000-0005-0000-0000-00005A0B0000}"/>
    <cellStyle name="貨幣_liz-ss" xfId="2860" xr:uid="{00000000-0005-0000-0000-00005B0B0000}"/>
    <cellStyle name="输入" xfId="2861" xr:uid="{00000000-0005-0000-0000-00005C0B0000}"/>
    <cellStyle name="输出" xfId="2096" xr:uid="{00000000-0005-0000-0000-00005F080000}"/>
    <cellStyle name="适中" xfId="2123" xr:uid="{00000000-0005-0000-0000-00007A080000}"/>
    <cellStyle name="通貨 [0.00]_JQ立上がり計画最新版" xfId="2862" xr:uid="{00000000-0005-0000-0000-00005D0B0000}"/>
    <cellStyle name="通貨_JQ立上がり計画最新版" xfId="1077" xr:uid="{00000000-0005-0000-0000-000064040000}"/>
    <cellStyle name="钎霖_laroux" xfId="1128" xr:uid="{00000000-0005-0000-0000-000097040000}"/>
    <cellStyle name="链接单元格" xfId="2863" xr:uid="{00000000-0005-0000-0000-00005E0B0000}"/>
    <cellStyle name="霓付 [0]_97MBO" xfId="2864" xr:uid="{00000000-0005-0000-0000-00005F0B0000}"/>
    <cellStyle name="霓付_97MBO" xfId="2809" xr:uid="{00000000-0005-0000-0000-000028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3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2120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udit\Clients\2010\BOL\Year2010\FS%20BOL%20Q4'10\FS%20BOL%20YE'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udit\Clients\2013\Richy%20Place\Q1'13\Draft%20FS%20Q1'13\Revised%20deferred%20tax\FS%20Richy%20Place%20Q1'13%20(Revised%2008.0813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2/Richy%20Place/Draft%20FS%20Richy%20Place%20YE'12/Update/FS_Richy%20Place%20YE'12%20Upda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Richy%20Place/Q1'13/Draft%20FS%20Q1'13/Revised%20deferred%20tax/FS%20Richy%20Place%20Q1'13%20(Revised%2008.0813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TCH/Richy%20Place/YE'13/Update%20FS/Update%2003.03.14%20&#3651;&#3594;&#3657;&#3629;&#3633;&#3609;&#3609;&#3637;&#3657;/FS%20Richy%20Place%20YE'13%20(26.02.14)%20CF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&#3610;&#3619;&#3636;&#3625;&#3633;&#3607;&#3617;&#3627;&#3634;&#3594;&#3609;\Richy\2569\&#3652;&#3605;&#3619;&#3617;&#3634;&#3626;%202\7.%20&#3604;&#3619;&#3634;&#3615;\Richy%20Place%202002%20EQ2_25.xlsx" TargetMode="External"/><Relationship Id="rId1" Type="http://schemas.openxmlformats.org/officeDocument/2006/relationships/externalLinkPath" Target="/1.&#3610;&#3619;&#3636;&#3625;&#3633;&#3607;&#3617;&#3627;&#3634;&#3594;&#3609;/Richy/2569/&#3652;&#3605;&#3619;&#3617;&#3634;&#3626;%202/7.%20&#3604;&#3619;&#3634;&#3615;/Richy%20Place%202002%20EQ2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  <sheetName val="Toyota VIGO-5 ยพ-006"/>
      <sheetName val="DATA BASE"/>
      <sheetName val="CIPA"/>
      <sheetName val="A"/>
      <sheetName val="SCB 1 - Current"/>
      <sheetName val="SCB 2 - Current"/>
      <sheetName val="Customize Your Invoice"/>
      <sheetName val="p___"/>
      <sheetName val="Addition_AUC"/>
      <sheetName val="JUN1-30"/>
      <sheetName val="RP_CO p"/>
      <sheetName val="SALES07"/>
      <sheetName val="TB1207"/>
      <sheetName val="REVENUE"/>
      <sheetName val=" IBPL0001"/>
      <sheetName val="งบดุล"/>
      <sheetName val="total"/>
      <sheetName val="FR"/>
      <sheetName val="Detail-Sep"/>
      <sheetName val=" IB-PL-00-01 SUMMARY"/>
      <sheetName val="TB.."/>
      <sheetName val="TB2009"/>
      <sheetName val="Cash Flow"/>
      <sheetName val="INC-A"/>
      <sheetName val="PL"/>
      <sheetName val="TrialBalance เดิอน 9"/>
      <sheetName val="Invoiced"/>
      <sheetName val="LS ปรับ 5 ล้าน"/>
      <sheetName val="AM 6M 94"/>
      <sheetName val="Feb1-28"/>
      <sheetName val="_x0000_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Drop down list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Rate"/>
      <sheetName val="IncidentsEAP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Details"/>
      <sheetName val="IBASE"/>
      <sheetName val="List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AM_COST"/>
      <sheetName val="Newspaper"/>
      <sheetName val="Quarterly 4"/>
      <sheetName val="U-5_2"/>
      <sheetName val="PRɉCE_LIST4"/>
      <sheetName val="LOOSECHKLIST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RA-Grouping"/>
      <sheetName val="רכוש קבוע "/>
      <sheetName val="Bill No. 2 - Carpark"/>
      <sheetName val="February-17"/>
      <sheetName val="1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tb Q3'08"/>
      <sheetName val="P&amp;LFINAL - 44"/>
      <sheetName val="B131 "/>
      <sheetName val="CON_infrai"/>
      <sheetName val="START"/>
      <sheetName val="[BANK.XLS뉮׾_x005f_x0003_㌏Joint"/>
      <sheetName val="Trial Balance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Drop_down_list"/>
      <sheetName val="pl"/>
      <sheetName val="EAS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"/>
      <sheetName val="REPORT"/>
      <sheetName val="공사비 내역 (가)"/>
      <sheetName val="Ratio"/>
      <sheetName val="品情"/>
      <sheetName val="免驗"/>
      <sheetName val="WM"/>
      <sheetName val="PLUS"/>
      <sheetName val="YSS31"/>
      <sheetName val="系統直接人工及製造費用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ลูกค้า"/>
      <sheetName val="Summary Adjustment"/>
      <sheetName val="BMCT2003"/>
      <sheetName val="FRECEFECBAILEYS"/>
      <sheetName val="F8.1 Slw mving stck"/>
      <sheetName val="F 5.7 Value red"/>
      <sheetName val="F6.4 Slow Moving SP 2004"/>
      <sheetName val="名簿データ"/>
      <sheetName val="PL12M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warehouse fixed v var. (calcs)"/>
      <sheetName val="Gen_Info"/>
      <sheetName val="SAN_REDUCED_11"/>
      <sheetName val="Gen_Info1"/>
      <sheetName val="TB1207"/>
      <sheetName val="Employee"/>
      <sheetName val="JobOrder"/>
      <sheetName val="FF_4"/>
      <sheetName val="P'Tai(ห้ามลบ)"/>
      <sheetName val="dBase"/>
      <sheetName val="acc.depre-report-old"/>
      <sheetName val="Calculations"/>
      <sheetName val="summary"/>
      <sheetName val="Tax"/>
      <sheetName val="OMC April 02"/>
      <sheetName val="RF April 02"/>
      <sheetName val="DATABASE"/>
      <sheetName val="Review wording"/>
      <sheetName val="Summary of documents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_BANK_XLS뉮׾_x0003_㌏Joint"/>
      <sheetName val="_BANK_XLS뉮׾_x0003_㌏Joint1"/>
      <sheetName val="Instruction"/>
      <sheetName val="MD - Bank"/>
      <sheetName val="Bank Country"/>
      <sheetName val="Region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Review"/>
      <sheetName val="KPI Scor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onso"/>
      <sheetName val="Unit rate Architecture"/>
      <sheetName val="Manual"/>
      <sheetName val="DATABASE -sumifTB"/>
      <sheetName val="สมุดรายวัน"/>
      <sheetName val="OthCode"/>
      <sheetName val="Age311299TAS"/>
      <sheetName val="TASintDec00"/>
      <sheetName val="P4DDBFTAS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Office Improve"/>
      <sheetName val="Co info"/>
      <sheetName val="F-5"/>
      <sheetName val="gold แลกทอง"/>
      <sheetName val="Sale0309"/>
      <sheetName val="feature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[BANK.XLS]10-1 Media:10-cut"/>
      <sheetName val="SALES07"/>
      <sheetName val="RP_CO p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AM 6M 94"/>
      <sheetName val="JUN1-30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รายงาน_Promotion4"/>
      <sheetName val="Work_sheet_FB5"/>
      <sheetName val="รายงาน_Promotion5"/>
      <sheetName val="Profit and Loss"/>
      <sheetName val="[BANK_XLS뉮׾_x005f_x005f_9"/>
      <sheetName val="Entity Data"/>
      <sheetName val="donnee lct"/>
      <sheetName val="BAL"/>
      <sheetName val="Prft&amp;Loss"/>
      <sheetName val="FIN TB_SI"/>
      <sheetName val="TB09.30.04"/>
      <sheetName val="Basics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  <sheetName val="OTC market"/>
      <sheetName val="NPV"/>
      <sheetName val="AD output"/>
      <sheetName val="Boots OTC"/>
      <sheetName val="pro forma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ใบรับที่เคยบัญชีบัญชีแล้ว"/>
      <sheetName val="AMOUNT"/>
      <sheetName val="PNDES"/>
      <sheetName val="cash_flow_13"/>
      <sheetName val="cash_flow_23"/>
      <sheetName val="2003_Forecast2"/>
      <sheetName val="2004_Risk_Adjusted_AOP2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Month"/>
      <sheetName val="Drivers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 APS  APS-DI ING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39.0OK"/>
      <sheetName val="02.1OK"/>
      <sheetName val="02.2OK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Sheet298"/>
      <sheetName val="Reimbursements"/>
      <sheetName val="all"/>
      <sheetName val="CASH98"/>
      <sheetName val="Sheet337"/>
      <sheetName val="_Bal_Int_Acp1"/>
      <sheetName val="รายละเอียดเสาเข็มที่ใช้แต่ละแบบ"/>
      <sheetName val="daily 12.57"/>
      <sheetName val="TB MAY'09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FF-PBG"/>
      <sheetName val="수정시산표"/>
      <sheetName val="Check Wine"/>
      <sheetName val="Saithong (2)"/>
      <sheetName val="Pool bar(1)"/>
      <sheetName val="sheetNO"/>
      <sheetName val="SCH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Supplier Master IF"/>
      <sheetName val="Bridge-品类量价更新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/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10">
          <cell r="F10">
            <v>1746.43</v>
          </cell>
        </row>
      </sheetData>
      <sheetData sheetId="3997">
        <row r="10">
          <cell r="F10">
            <v>1746.43</v>
          </cell>
        </row>
      </sheetData>
      <sheetData sheetId="3998">
        <row r="4">
          <cell r="B4">
            <v>111874</v>
          </cell>
        </row>
      </sheetData>
      <sheetData sheetId="3999">
        <row r="4">
          <cell r="B4">
            <v>111874</v>
          </cell>
        </row>
      </sheetData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4">
          <cell r="B4">
            <v>111874</v>
          </cell>
        </row>
      </sheetData>
      <sheetData sheetId="4011"/>
      <sheetData sheetId="4012"/>
      <sheetData sheetId="4013">
        <row r="4">
          <cell r="B4">
            <v>111874</v>
          </cell>
        </row>
      </sheetData>
      <sheetData sheetId="4014"/>
      <sheetData sheetId="4015"/>
      <sheetData sheetId="4016"/>
      <sheetData sheetId="4017"/>
      <sheetData sheetId="4018"/>
      <sheetData sheetId="4019"/>
      <sheetData sheetId="4020">
        <row r="10">
          <cell r="F10">
            <v>1746.43</v>
          </cell>
        </row>
      </sheetData>
      <sheetData sheetId="4021">
        <row r="10">
          <cell r="F10">
            <v>1746.43</v>
          </cell>
        </row>
      </sheetData>
      <sheetData sheetId="4022">
        <row r="10">
          <cell r="F10">
            <v>1746.43</v>
          </cell>
        </row>
      </sheetData>
      <sheetData sheetId="4023">
        <row r="4">
          <cell r="B4">
            <v>111874</v>
          </cell>
        </row>
      </sheetData>
      <sheetData sheetId="4024">
        <row r="10">
          <cell r="F10">
            <v>1746.43</v>
          </cell>
        </row>
      </sheetData>
      <sheetData sheetId="4025"/>
      <sheetData sheetId="4026"/>
      <sheetData sheetId="4027"/>
      <sheetData sheetId="4028"/>
      <sheetData sheetId="4029"/>
      <sheetData sheetId="4030">
        <row r="4">
          <cell r="B4">
            <v>111874</v>
          </cell>
        </row>
      </sheetData>
      <sheetData sheetId="4031"/>
      <sheetData sheetId="4032"/>
      <sheetData sheetId="4033">
        <row r="4">
          <cell r="B4">
            <v>111874</v>
          </cell>
        </row>
      </sheetData>
      <sheetData sheetId="4034">
        <row r="4">
          <cell r="B4">
            <v>111874</v>
          </cell>
        </row>
      </sheetData>
      <sheetData sheetId="4035">
        <row r="4">
          <cell r="B4">
            <v>111874</v>
          </cell>
        </row>
      </sheetData>
      <sheetData sheetId="4036">
        <row r="4">
          <cell r="B4">
            <v>111874</v>
          </cell>
        </row>
      </sheetData>
      <sheetData sheetId="4037">
        <row r="4">
          <cell r="B4">
            <v>111874</v>
          </cell>
        </row>
      </sheetData>
      <sheetData sheetId="4038">
        <row r="4">
          <cell r="B4">
            <v>111874</v>
          </cell>
        </row>
      </sheetData>
      <sheetData sheetId="4039">
        <row r="4">
          <cell r="B4">
            <v>111874</v>
          </cell>
        </row>
      </sheetData>
      <sheetData sheetId="4040"/>
      <sheetData sheetId="4041">
        <row r="4">
          <cell r="B4">
            <v>111874</v>
          </cell>
        </row>
      </sheetData>
      <sheetData sheetId="4042"/>
      <sheetData sheetId="4043">
        <row r="4">
          <cell r="B4">
            <v>111874</v>
          </cell>
        </row>
      </sheetData>
      <sheetData sheetId="4044"/>
      <sheetData sheetId="4045"/>
      <sheetData sheetId="4046">
        <row r="4">
          <cell r="B4">
            <v>111874</v>
          </cell>
        </row>
      </sheetData>
      <sheetData sheetId="4047"/>
      <sheetData sheetId="4048"/>
      <sheetData sheetId="4049"/>
      <sheetData sheetId="4050">
        <row r="4">
          <cell r="B4">
            <v>111874</v>
          </cell>
        </row>
      </sheetData>
      <sheetData sheetId="4051"/>
      <sheetData sheetId="4052"/>
      <sheetData sheetId="4053">
        <row r="4">
          <cell r="B4">
            <v>111874</v>
          </cell>
        </row>
      </sheetData>
      <sheetData sheetId="4054"/>
      <sheetData sheetId="4055">
        <row r="4">
          <cell r="B4">
            <v>111874</v>
          </cell>
        </row>
      </sheetData>
      <sheetData sheetId="4056"/>
      <sheetData sheetId="4057"/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>
        <row r="4">
          <cell r="B4">
            <v>111874</v>
          </cell>
        </row>
      </sheetData>
      <sheetData sheetId="4061">
        <row r="4">
          <cell r="B4">
            <v>111874</v>
          </cell>
        </row>
      </sheetData>
      <sheetData sheetId="4062">
        <row r="4">
          <cell r="B4">
            <v>111874</v>
          </cell>
        </row>
      </sheetData>
      <sheetData sheetId="4063">
        <row r="4">
          <cell r="B4">
            <v>111874</v>
          </cell>
        </row>
      </sheetData>
      <sheetData sheetId="4064">
        <row r="4">
          <cell r="B4">
            <v>111874</v>
          </cell>
        </row>
      </sheetData>
      <sheetData sheetId="4065">
        <row r="4">
          <cell r="B4">
            <v>111874</v>
          </cell>
        </row>
      </sheetData>
      <sheetData sheetId="4066">
        <row r="4">
          <cell r="B4">
            <v>111874</v>
          </cell>
        </row>
      </sheetData>
      <sheetData sheetId="4067">
        <row r="4">
          <cell r="B4">
            <v>111874</v>
          </cell>
        </row>
      </sheetData>
      <sheetData sheetId="4068">
        <row r="4">
          <cell r="B4">
            <v>111874</v>
          </cell>
        </row>
      </sheetData>
      <sheetData sheetId="4069">
        <row r="4">
          <cell r="B4">
            <v>111874</v>
          </cell>
        </row>
      </sheetData>
      <sheetData sheetId="4070"/>
      <sheetData sheetId="4071">
        <row r="4">
          <cell r="B4">
            <v>111874</v>
          </cell>
        </row>
      </sheetData>
      <sheetData sheetId="4072">
        <row r="4">
          <cell r="B4">
            <v>111874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>
        <row r="10">
          <cell r="F10">
            <v>1746.43</v>
          </cell>
        </row>
      </sheetData>
      <sheetData sheetId="4087"/>
      <sheetData sheetId="4088">
        <row r="10">
          <cell r="F10">
            <v>1746.43</v>
          </cell>
        </row>
      </sheetData>
      <sheetData sheetId="4089">
        <row r="10">
          <cell r="F10">
            <v>1746.43</v>
          </cell>
        </row>
      </sheetData>
      <sheetData sheetId="4090"/>
      <sheetData sheetId="4091"/>
      <sheetData sheetId="4092"/>
      <sheetData sheetId="4093"/>
      <sheetData sheetId="4094"/>
      <sheetData sheetId="4095"/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>
        <row r="10">
          <cell r="F10">
            <v>1746.43</v>
          </cell>
        </row>
      </sheetData>
      <sheetData sheetId="4102">
        <row r="10">
          <cell r="F10">
            <v>1746.43</v>
          </cell>
        </row>
      </sheetData>
      <sheetData sheetId="4103">
        <row r="10">
          <cell r="F10">
            <v>1746.43</v>
          </cell>
        </row>
      </sheetData>
      <sheetData sheetId="4104">
        <row r="10">
          <cell r="F10">
            <v>1746.43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>
        <row r="10">
          <cell r="F10">
            <v>1746.43</v>
          </cell>
        </row>
      </sheetData>
      <sheetData sheetId="4205">
        <row r="10">
          <cell r="F10">
            <v>1746.43</v>
          </cell>
        </row>
      </sheetData>
      <sheetData sheetId="4206">
        <row r="10">
          <cell r="F10">
            <v>1746.43</v>
          </cell>
        </row>
      </sheetData>
      <sheetData sheetId="4207">
        <row r="10">
          <cell r="F10">
            <v>1746.43</v>
          </cell>
        </row>
      </sheetData>
      <sheetData sheetId="4208">
        <row r="4">
          <cell r="B4">
            <v>111874</v>
          </cell>
        </row>
      </sheetData>
      <sheetData sheetId="4209">
        <row r="4">
          <cell r="B4">
            <v>111874</v>
          </cell>
        </row>
      </sheetData>
      <sheetData sheetId="4210">
        <row r="10">
          <cell r="F10">
            <v>1746.43</v>
          </cell>
        </row>
      </sheetData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>
        <row r="4">
          <cell r="B4">
            <v>111874</v>
          </cell>
        </row>
      </sheetData>
      <sheetData sheetId="4292">
        <row r="4">
          <cell r="B4">
            <v>111874</v>
          </cell>
        </row>
      </sheetData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>
        <row r="10">
          <cell r="F10">
            <v>1746.43</v>
          </cell>
        </row>
      </sheetData>
      <sheetData sheetId="4313"/>
      <sheetData sheetId="4314"/>
      <sheetData sheetId="4315" refreshError="1"/>
      <sheetData sheetId="4316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>
        <row r="4">
          <cell r="B4">
            <v>111874</v>
          </cell>
        </row>
      </sheetData>
      <sheetData sheetId="4325">
        <row r="4">
          <cell r="B4">
            <v>111874</v>
          </cell>
        </row>
      </sheetData>
      <sheetData sheetId="4326">
        <row r="4">
          <cell r="B4">
            <v>111874</v>
          </cell>
        </row>
      </sheetData>
      <sheetData sheetId="4327">
        <row r="4">
          <cell r="B4">
            <v>111874</v>
          </cell>
        </row>
      </sheetData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/>
      <sheetData sheetId="4333">
        <row r="4">
          <cell r="B4">
            <v>111874</v>
          </cell>
        </row>
      </sheetData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/>
      <sheetData sheetId="4340"/>
      <sheetData sheetId="4341"/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/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>
        <row r="4">
          <cell r="B4">
            <v>111874</v>
          </cell>
        </row>
      </sheetData>
      <sheetData sheetId="4348">
        <row r="4">
          <cell r="B4">
            <v>111874</v>
          </cell>
        </row>
      </sheetData>
      <sheetData sheetId="4349">
        <row r="4">
          <cell r="B4">
            <v>111874</v>
          </cell>
        </row>
      </sheetData>
      <sheetData sheetId="4350">
        <row r="4">
          <cell r="B4">
            <v>111874</v>
          </cell>
        </row>
      </sheetData>
      <sheetData sheetId="4351">
        <row r="4">
          <cell r="B4">
            <v>111874</v>
          </cell>
        </row>
      </sheetData>
      <sheetData sheetId="4352">
        <row r="4">
          <cell r="B4">
            <v>111874</v>
          </cell>
        </row>
      </sheetData>
      <sheetData sheetId="4353"/>
      <sheetData sheetId="4354">
        <row r="4">
          <cell r="B4">
            <v>111874</v>
          </cell>
        </row>
      </sheetData>
      <sheetData sheetId="4355"/>
      <sheetData sheetId="4356"/>
      <sheetData sheetId="4357"/>
      <sheetData sheetId="4358">
        <row r="10">
          <cell r="F10">
            <v>1746.43</v>
          </cell>
        </row>
      </sheetData>
      <sheetData sheetId="4359">
        <row r="10">
          <cell r="F10">
            <v>1746.43</v>
          </cell>
        </row>
      </sheetData>
      <sheetData sheetId="4360">
        <row r="10">
          <cell r="F10">
            <v>1746.43</v>
          </cell>
        </row>
      </sheetData>
      <sheetData sheetId="4361">
        <row r="10">
          <cell r="F10">
            <v>1746.43</v>
          </cell>
        </row>
      </sheetData>
      <sheetData sheetId="4362"/>
      <sheetData sheetId="4363">
        <row r="10">
          <cell r="F10">
            <v>1746.43</v>
          </cell>
        </row>
      </sheetData>
      <sheetData sheetId="4364">
        <row r="10">
          <cell r="F10">
            <v>1746.43</v>
          </cell>
        </row>
      </sheetData>
      <sheetData sheetId="4365">
        <row r="4">
          <cell r="B4">
            <v>111874</v>
          </cell>
        </row>
      </sheetData>
      <sheetData sheetId="4366">
        <row r="4">
          <cell r="B4">
            <v>111874</v>
          </cell>
        </row>
      </sheetData>
      <sheetData sheetId="4367">
        <row r="4">
          <cell r="B4">
            <v>111874</v>
          </cell>
        </row>
      </sheetData>
      <sheetData sheetId="4368">
        <row r="4">
          <cell r="B4">
            <v>111874</v>
          </cell>
        </row>
      </sheetData>
      <sheetData sheetId="4369"/>
      <sheetData sheetId="4370">
        <row r="4">
          <cell r="B4">
            <v>111874</v>
          </cell>
        </row>
      </sheetData>
      <sheetData sheetId="4371">
        <row r="4">
          <cell r="B4">
            <v>111874</v>
          </cell>
        </row>
      </sheetData>
      <sheetData sheetId="4372">
        <row r="4">
          <cell r="B4">
            <v>111874</v>
          </cell>
        </row>
      </sheetData>
      <sheetData sheetId="4373" refreshError="1"/>
      <sheetData sheetId="4374">
        <row r="4">
          <cell r="B4">
            <v>111874</v>
          </cell>
        </row>
      </sheetData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/>
      <sheetData sheetId="4381"/>
      <sheetData sheetId="4382">
        <row r="4">
          <cell r="B4">
            <v>111874</v>
          </cell>
        </row>
      </sheetData>
      <sheetData sheetId="4383" refreshError="1"/>
      <sheetData sheetId="4384" refreshError="1"/>
      <sheetData sheetId="4385" refreshError="1"/>
      <sheetData sheetId="4386" refreshError="1"/>
      <sheetData sheetId="4387"/>
      <sheetData sheetId="4388"/>
      <sheetData sheetId="4389" refreshError="1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>
        <row r="10">
          <cell r="F10">
            <v>1746.43</v>
          </cell>
        </row>
      </sheetData>
      <sheetData sheetId="4429">
        <row r="10">
          <cell r="F10">
            <v>1746.43</v>
          </cell>
        </row>
      </sheetData>
      <sheetData sheetId="4430">
        <row r="10">
          <cell r="F10">
            <v>1746.43</v>
          </cell>
        </row>
      </sheetData>
      <sheetData sheetId="4431">
        <row r="10">
          <cell r="F10">
            <v>1746.43</v>
          </cell>
        </row>
      </sheetData>
      <sheetData sheetId="4432"/>
      <sheetData sheetId="4433">
        <row r="10">
          <cell r="F10">
            <v>1746.43</v>
          </cell>
        </row>
      </sheetData>
      <sheetData sheetId="4434">
        <row r="10">
          <cell r="F10">
            <v>1746.43</v>
          </cell>
        </row>
      </sheetData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4">
          <cell r="B4">
            <v>111874</v>
          </cell>
        </row>
      </sheetData>
      <sheetData sheetId="4478">
        <row r="4">
          <cell r="B4">
            <v>111874</v>
          </cell>
        </row>
      </sheetData>
      <sheetData sheetId="4479">
        <row r="4">
          <cell r="B4">
            <v>111874</v>
          </cell>
        </row>
      </sheetData>
      <sheetData sheetId="4480">
        <row r="4">
          <cell r="B4">
            <v>111874</v>
          </cell>
        </row>
      </sheetData>
      <sheetData sheetId="4481">
        <row r="4">
          <cell r="B4">
            <v>111874</v>
          </cell>
        </row>
      </sheetData>
      <sheetData sheetId="4482">
        <row r="4">
          <cell r="B4">
            <v>111874</v>
          </cell>
        </row>
      </sheetData>
      <sheetData sheetId="4483">
        <row r="4">
          <cell r="B4">
            <v>111874</v>
          </cell>
        </row>
      </sheetData>
      <sheetData sheetId="4484">
        <row r="4">
          <cell r="B4">
            <v>111874</v>
          </cell>
        </row>
      </sheetData>
      <sheetData sheetId="4485">
        <row r="4">
          <cell r="B4">
            <v>111874</v>
          </cell>
        </row>
      </sheetData>
      <sheetData sheetId="4486">
        <row r="4">
          <cell r="B4">
            <v>111874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>
        <row r="10">
          <cell r="F10">
            <v>1746.43</v>
          </cell>
        </row>
      </sheetData>
      <sheetData sheetId="4496">
        <row r="10">
          <cell r="F10">
            <v>1746.43</v>
          </cell>
        </row>
      </sheetData>
      <sheetData sheetId="4497">
        <row r="10">
          <cell r="F10">
            <v>1746.43</v>
          </cell>
        </row>
      </sheetData>
      <sheetData sheetId="4498"/>
      <sheetData sheetId="4499">
        <row r="10">
          <cell r="F10">
            <v>1746.43</v>
          </cell>
        </row>
      </sheetData>
      <sheetData sheetId="4500">
        <row r="10">
          <cell r="F10">
            <v>1746.43</v>
          </cell>
        </row>
      </sheetData>
      <sheetData sheetId="4501">
        <row r="10">
          <cell r="F10">
            <v>1746.43</v>
          </cell>
        </row>
      </sheetData>
      <sheetData sheetId="4502">
        <row r="10">
          <cell r="F10">
            <v>1746.43</v>
          </cell>
        </row>
      </sheetData>
      <sheetData sheetId="4503">
        <row r="10">
          <cell r="F10">
            <v>1746.43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10">
          <cell r="F10">
            <v>1746.43</v>
          </cell>
        </row>
      </sheetData>
      <sheetData sheetId="4519">
        <row r="4">
          <cell r="B4">
            <v>111874</v>
          </cell>
        </row>
      </sheetData>
      <sheetData sheetId="4520"/>
      <sheetData sheetId="4521">
        <row r="10">
          <cell r="F10">
            <v>1746.43</v>
          </cell>
        </row>
      </sheetData>
      <sheetData sheetId="4522">
        <row r="4">
          <cell r="B4">
            <v>111874</v>
          </cell>
        </row>
      </sheetData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>
        <row r="4">
          <cell r="B4">
            <v>111874</v>
          </cell>
        </row>
      </sheetData>
      <sheetData sheetId="4535"/>
      <sheetData sheetId="4536"/>
      <sheetData sheetId="4537">
        <row r="4">
          <cell r="B4">
            <v>111874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>
        <row r="4">
          <cell r="B4">
            <v>111874</v>
          </cell>
        </row>
      </sheetData>
      <sheetData sheetId="4555">
        <row r="10">
          <cell r="F10">
            <v>1746.43</v>
          </cell>
        </row>
      </sheetData>
      <sheetData sheetId="4556"/>
      <sheetData sheetId="4557">
        <row r="4">
          <cell r="B4">
            <v>111874</v>
          </cell>
        </row>
      </sheetData>
      <sheetData sheetId="4558">
        <row r="10">
          <cell r="F10">
            <v>1746.43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>
        <row r="10">
          <cell r="F10">
            <v>1746.43</v>
          </cell>
        </row>
      </sheetData>
      <sheetData sheetId="4577"/>
      <sheetData sheetId="4578">
        <row r="10">
          <cell r="F10">
            <v>1746.43</v>
          </cell>
        </row>
      </sheetData>
      <sheetData sheetId="4579">
        <row r="10">
          <cell r="F10">
            <v>1746.43</v>
          </cell>
        </row>
      </sheetData>
      <sheetData sheetId="4580"/>
      <sheetData sheetId="4581">
        <row r="10">
          <cell r="F10">
            <v>1746.43</v>
          </cell>
        </row>
      </sheetData>
      <sheetData sheetId="4582">
        <row r="10">
          <cell r="F10">
            <v>1746.43</v>
          </cell>
        </row>
      </sheetData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>
        <row r="4">
          <cell r="B4">
            <v>111874</v>
          </cell>
        </row>
      </sheetData>
      <sheetData sheetId="4647">
        <row r="4">
          <cell r="B4">
            <v>111874</v>
          </cell>
        </row>
      </sheetData>
      <sheetData sheetId="4648">
        <row r="4">
          <cell r="B4">
            <v>111874</v>
          </cell>
        </row>
      </sheetData>
      <sheetData sheetId="4649">
        <row r="4">
          <cell r="B4">
            <v>111874</v>
          </cell>
        </row>
      </sheetData>
      <sheetData sheetId="4650">
        <row r="4">
          <cell r="B4">
            <v>111874</v>
          </cell>
        </row>
      </sheetData>
      <sheetData sheetId="4651">
        <row r="4">
          <cell r="B4">
            <v>111874</v>
          </cell>
        </row>
      </sheetData>
      <sheetData sheetId="4652"/>
      <sheetData sheetId="4653"/>
      <sheetData sheetId="4654">
        <row r="4">
          <cell r="B4">
            <v>111874</v>
          </cell>
        </row>
      </sheetData>
      <sheetData sheetId="4655">
        <row r="4">
          <cell r="B4">
            <v>111874</v>
          </cell>
        </row>
      </sheetData>
      <sheetData sheetId="4656"/>
      <sheetData sheetId="4657">
        <row r="4">
          <cell r="B4">
            <v>111874</v>
          </cell>
        </row>
      </sheetData>
      <sheetData sheetId="4658">
        <row r="4">
          <cell r="B4">
            <v>111874</v>
          </cell>
        </row>
      </sheetData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>
        <row r="4">
          <cell r="B4">
            <v>111874</v>
          </cell>
        </row>
      </sheetData>
      <sheetData sheetId="4671"/>
      <sheetData sheetId="4672"/>
      <sheetData sheetId="4673">
        <row r="4">
          <cell r="B4">
            <v>111874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>
        <row r="4">
          <cell r="B4">
            <v>111874</v>
          </cell>
        </row>
      </sheetData>
      <sheetData sheetId="4690">
        <row r="4">
          <cell r="B4">
            <v>111874</v>
          </cell>
        </row>
      </sheetData>
      <sheetData sheetId="4691"/>
      <sheetData sheetId="4692">
        <row r="4">
          <cell r="B4">
            <v>111874</v>
          </cell>
        </row>
      </sheetData>
      <sheetData sheetId="4693">
        <row r="4">
          <cell r="B4">
            <v>111874</v>
          </cell>
        </row>
      </sheetData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>
        <row r="10">
          <cell r="F10">
            <v>1746.43</v>
          </cell>
        </row>
      </sheetData>
      <sheetData sheetId="4751">
        <row r="4">
          <cell r="B4">
            <v>111874</v>
          </cell>
        </row>
      </sheetData>
      <sheetData sheetId="4752">
        <row r="4">
          <cell r="B4">
            <v>111874</v>
          </cell>
        </row>
      </sheetData>
      <sheetData sheetId="4753">
        <row r="4">
          <cell r="B4">
            <v>111874</v>
          </cell>
        </row>
      </sheetData>
      <sheetData sheetId="4754">
        <row r="4">
          <cell r="B4">
            <v>111874</v>
          </cell>
        </row>
      </sheetData>
      <sheetData sheetId="4755">
        <row r="4">
          <cell r="B4">
            <v>111874</v>
          </cell>
        </row>
      </sheetData>
      <sheetData sheetId="4756">
        <row r="4">
          <cell r="B4">
            <v>111874</v>
          </cell>
        </row>
      </sheetData>
      <sheetData sheetId="4757">
        <row r="4">
          <cell r="B4">
            <v>111874</v>
          </cell>
        </row>
      </sheetData>
      <sheetData sheetId="4758">
        <row r="4">
          <cell r="B4">
            <v>111874</v>
          </cell>
        </row>
      </sheetData>
      <sheetData sheetId="4759">
        <row r="4">
          <cell r="B4">
            <v>111874</v>
          </cell>
        </row>
      </sheetData>
      <sheetData sheetId="4760">
        <row r="4">
          <cell r="B4">
            <v>111874</v>
          </cell>
        </row>
      </sheetData>
      <sheetData sheetId="4761"/>
      <sheetData sheetId="4762"/>
      <sheetData sheetId="4763"/>
      <sheetData sheetId="4764">
        <row r="10">
          <cell r="F10">
            <v>1746.43</v>
          </cell>
        </row>
      </sheetData>
      <sheetData sheetId="4765">
        <row r="4">
          <cell r="B4">
            <v>111874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4">
          <cell r="B4">
            <v>111874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>
        <row r="4">
          <cell r="B4">
            <v>111874</v>
          </cell>
        </row>
      </sheetData>
      <sheetData sheetId="4781"/>
      <sheetData sheetId="4782"/>
      <sheetData sheetId="4783">
        <row r="4">
          <cell r="B4">
            <v>111874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>
        <row r="4">
          <cell r="B4">
            <v>111874</v>
          </cell>
        </row>
      </sheetData>
      <sheetData sheetId="4800">
        <row r="10">
          <cell r="F10">
            <v>1746.43</v>
          </cell>
        </row>
      </sheetData>
      <sheetData sheetId="4801"/>
      <sheetData sheetId="4802">
        <row r="4">
          <cell r="B4">
            <v>111874</v>
          </cell>
        </row>
      </sheetData>
      <sheetData sheetId="4803">
        <row r="10">
          <cell r="F10">
            <v>1746.43</v>
          </cell>
        </row>
      </sheetData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>
        <row r="10">
          <cell r="F10">
            <v>1746.43</v>
          </cell>
        </row>
      </sheetData>
      <sheetData sheetId="4863">
        <row r="10">
          <cell r="F10">
            <v>1746.43</v>
          </cell>
        </row>
      </sheetData>
      <sheetData sheetId="4864">
        <row r="10">
          <cell r="F10">
            <v>1746.43</v>
          </cell>
        </row>
      </sheetData>
      <sheetData sheetId="4865">
        <row r="10">
          <cell r="F10">
            <v>1746.43</v>
          </cell>
        </row>
      </sheetData>
      <sheetData sheetId="4866">
        <row r="10">
          <cell r="F10">
            <v>1746.43</v>
          </cell>
        </row>
      </sheetData>
      <sheetData sheetId="4867">
        <row r="10">
          <cell r="F10">
            <v>1746.43</v>
          </cell>
        </row>
      </sheetData>
      <sheetData sheetId="4868">
        <row r="10">
          <cell r="F10">
            <v>1746.43</v>
          </cell>
        </row>
      </sheetData>
      <sheetData sheetId="4869"/>
      <sheetData sheetId="4870">
        <row r="10">
          <cell r="F10">
            <v>1746.43</v>
          </cell>
        </row>
      </sheetData>
      <sheetData sheetId="4871">
        <row r="10">
          <cell r="F10">
            <v>1746.43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>
        <row r="4">
          <cell r="B4">
            <v>111874</v>
          </cell>
        </row>
      </sheetData>
      <sheetData sheetId="4915">
        <row r="4">
          <cell r="B4">
            <v>111874</v>
          </cell>
        </row>
      </sheetData>
      <sheetData sheetId="4916">
        <row r="4">
          <cell r="B4">
            <v>111874</v>
          </cell>
        </row>
      </sheetData>
      <sheetData sheetId="4917">
        <row r="4">
          <cell r="B4">
            <v>111874</v>
          </cell>
        </row>
      </sheetData>
      <sheetData sheetId="4918">
        <row r="4">
          <cell r="B4">
            <v>111874</v>
          </cell>
        </row>
      </sheetData>
      <sheetData sheetId="4919">
        <row r="4">
          <cell r="B4">
            <v>111874</v>
          </cell>
        </row>
      </sheetData>
      <sheetData sheetId="4920">
        <row r="4">
          <cell r="B4">
            <v>111874</v>
          </cell>
        </row>
      </sheetData>
      <sheetData sheetId="4921">
        <row r="4">
          <cell r="B4">
            <v>111874</v>
          </cell>
        </row>
      </sheetData>
      <sheetData sheetId="4922">
        <row r="4">
          <cell r="B4">
            <v>111874</v>
          </cell>
        </row>
      </sheetData>
      <sheetData sheetId="4923">
        <row r="4">
          <cell r="B4">
            <v>111874</v>
          </cell>
        </row>
      </sheetData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>
        <row r="10">
          <cell r="F10">
            <v>1746.43</v>
          </cell>
        </row>
      </sheetData>
      <sheetData sheetId="4956">
        <row r="4">
          <cell r="B4">
            <v>111874</v>
          </cell>
        </row>
      </sheetData>
      <sheetData sheetId="4957"/>
      <sheetData sheetId="4958">
        <row r="10">
          <cell r="F10">
            <v>1746.43</v>
          </cell>
        </row>
      </sheetData>
      <sheetData sheetId="4959">
        <row r="4">
          <cell r="B4">
            <v>111874</v>
          </cell>
        </row>
      </sheetData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4">
          <cell r="B4">
            <v>111874</v>
          </cell>
        </row>
      </sheetData>
      <sheetData sheetId="4972"/>
      <sheetData sheetId="4973"/>
      <sheetData sheetId="4974">
        <row r="4">
          <cell r="B4">
            <v>111874</v>
          </cell>
        </row>
      </sheetData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4">
          <cell r="B4">
            <v>111874</v>
          </cell>
        </row>
      </sheetData>
      <sheetData sheetId="4992">
        <row r="10">
          <cell r="F10">
            <v>1746.43</v>
          </cell>
        </row>
      </sheetData>
      <sheetData sheetId="4993"/>
      <sheetData sheetId="4994">
        <row r="4">
          <cell r="B4">
            <v>111874</v>
          </cell>
        </row>
      </sheetData>
      <sheetData sheetId="4995">
        <row r="10">
          <cell r="F10">
            <v>1746.43</v>
          </cell>
        </row>
      </sheetData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10">
          <cell r="F10">
            <v>1746.43</v>
          </cell>
        </row>
      </sheetData>
      <sheetData sheetId="5057">
        <row r="10">
          <cell r="F10">
            <v>1746.43</v>
          </cell>
        </row>
      </sheetData>
      <sheetData sheetId="5058">
        <row r="10">
          <cell r="F10">
            <v>1746.43</v>
          </cell>
        </row>
      </sheetData>
      <sheetData sheetId="5059">
        <row r="10">
          <cell r="F10">
            <v>1746.43</v>
          </cell>
        </row>
      </sheetData>
      <sheetData sheetId="5060">
        <row r="10">
          <cell r="F10">
            <v>1746.43</v>
          </cell>
        </row>
      </sheetData>
      <sheetData sheetId="5061">
        <row r="10">
          <cell r="F10">
            <v>1746.43</v>
          </cell>
        </row>
      </sheetData>
      <sheetData sheetId="5062">
        <row r="10">
          <cell r="F10">
            <v>1746.43</v>
          </cell>
        </row>
      </sheetData>
      <sheetData sheetId="5063"/>
      <sheetData sheetId="5064">
        <row r="10">
          <cell r="F10">
            <v>1746.43</v>
          </cell>
        </row>
      </sheetData>
      <sheetData sheetId="5065">
        <row r="10">
          <cell r="F10">
            <v>1746.43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>
        <row r="10">
          <cell r="F10">
            <v>1746.43</v>
          </cell>
        </row>
      </sheetData>
      <sheetData sheetId="5275">
        <row r="10">
          <cell r="F10">
            <v>1746.43</v>
          </cell>
        </row>
      </sheetData>
      <sheetData sheetId="5276">
        <row r="10">
          <cell r="F10">
            <v>1746.43</v>
          </cell>
        </row>
      </sheetData>
      <sheetData sheetId="5277">
        <row r="10">
          <cell r="F10">
            <v>1746.43</v>
          </cell>
        </row>
      </sheetData>
      <sheetData sheetId="5278">
        <row r="10">
          <cell r="F10">
            <v>1746.43</v>
          </cell>
        </row>
      </sheetData>
      <sheetData sheetId="5279">
        <row r="10">
          <cell r="F10">
            <v>1746.43</v>
          </cell>
        </row>
      </sheetData>
      <sheetData sheetId="5280">
        <row r="10">
          <cell r="F10">
            <v>1746.43</v>
          </cell>
        </row>
      </sheetData>
      <sheetData sheetId="5281"/>
      <sheetData sheetId="5282">
        <row r="10">
          <cell r="F10">
            <v>1746.43</v>
          </cell>
        </row>
      </sheetData>
      <sheetData sheetId="5283">
        <row r="10">
          <cell r="F10">
            <v>1746.43</v>
          </cell>
        </row>
      </sheetData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>
        <row r="4">
          <cell r="B4">
            <v>111874</v>
          </cell>
        </row>
      </sheetData>
      <sheetData sheetId="5327">
        <row r="4">
          <cell r="B4">
            <v>111874</v>
          </cell>
        </row>
      </sheetData>
      <sheetData sheetId="5328">
        <row r="4">
          <cell r="B4">
            <v>111874</v>
          </cell>
        </row>
      </sheetData>
      <sheetData sheetId="5329">
        <row r="4">
          <cell r="B4">
            <v>111874</v>
          </cell>
        </row>
      </sheetData>
      <sheetData sheetId="5330">
        <row r="4">
          <cell r="B4">
            <v>111874</v>
          </cell>
        </row>
      </sheetData>
      <sheetData sheetId="5331">
        <row r="4">
          <cell r="B4">
            <v>111874</v>
          </cell>
        </row>
      </sheetData>
      <sheetData sheetId="5332">
        <row r="4">
          <cell r="B4">
            <v>111874</v>
          </cell>
        </row>
      </sheetData>
      <sheetData sheetId="5333">
        <row r="4">
          <cell r="B4">
            <v>111874</v>
          </cell>
        </row>
      </sheetData>
      <sheetData sheetId="5334">
        <row r="4">
          <cell r="B4">
            <v>111874</v>
          </cell>
        </row>
      </sheetData>
      <sheetData sheetId="5335">
        <row r="4">
          <cell r="B4">
            <v>111874</v>
          </cell>
        </row>
      </sheetData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>
        <row r="10">
          <cell r="F10">
            <v>1746.43</v>
          </cell>
        </row>
      </sheetData>
      <sheetData sheetId="5368">
        <row r="4">
          <cell r="B4">
            <v>111874</v>
          </cell>
        </row>
      </sheetData>
      <sheetData sheetId="5369"/>
      <sheetData sheetId="5370">
        <row r="10">
          <cell r="F10">
            <v>1746.43</v>
          </cell>
        </row>
      </sheetData>
      <sheetData sheetId="5371">
        <row r="4">
          <cell r="B4">
            <v>111874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>
        <row r="4">
          <cell r="B4">
            <v>111874</v>
          </cell>
        </row>
      </sheetData>
      <sheetData sheetId="5384"/>
      <sheetData sheetId="5385"/>
      <sheetData sheetId="5386">
        <row r="4">
          <cell r="B4">
            <v>111874</v>
          </cell>
        </row>
      </sheetData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4">
          <cell r="B4">
            <v>111874</v>
          </cell>
        </row>
      </sheetData>
      <sheetData sheetId="5404">
        <row r="10">
          <cell r="F10">
            <v>1746.43</v>
          </cell>
        </row>
      </sheetData>
      <sheetData sheetId="5405"/>
      <sheetData sheetId="5406">
        <row r="4">
          <cell r="B4">
            <v>111874</v>
          </cell>
        </row>
      </sheetData>
      <sheetData sheetId="5407">
        <row r="10">
          <cell r="F10">
            <v>1746.43</v>
          </cell>
        </row>
      </sheetData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>
        <row r="10">
          <cell r="F10">
            <v>1746.43</v>
          </cell>
        </row>
      </sheetData>
      <sheetData sheetId="5427"/>
      <sheetData sheetId="5428">
        <row r="10">
          <cell r="F10">
            <v>1746.43</v>
          </cell>
        </row>
      </sheetData>
      <sheetData sheetId="5429">
        <row r="10">
          <cell r="F10">
            <v>1746.43</v>
          </cell>
        </row>
      </sheetData>
      <sheetData sheetId="5430"/>
      <sheetData sheetId="5431">
        <row r="10">
          <cell r="F10">
            <v>1746.43</v>
          </cell>
        </row>
      </sheetData>
      <sheetData sheetId="5432">
        <row r="10">
          <cell r="F10">
            <v>1746.43</v>
          </cell>
        </row>
      </sheetData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>
        <row r="10">
          <cell r="F10">
            <v>1746.43</v>
          </cell>
        </row>
      </sheetData>
      <sheetData sheetId="5493">
        <row r="10">
          <cell r="F10">
            <v>1746.43</v>
          </cell>
        </row>
      </sheetData>
      <sheetData sheetId="5494">
        <row r="10">
          <cell r="F10">
            <v>1746.43</v>
          </cell>
        </row>
      </sheetData>
      <sheetData sheetId="5495">
        <row r="10">
          <cell r="F10">
            <v>1746.43</v>
          </cell>
        </row>
      </sheetData>
      <sheetData sheetId="5496">
        <row r="10">
          <cell r="F10">
            <v>1746.43</v>
          </cell>
        </row>
      </sheetData>
      <sheetData sheetId="5497">
        <row r="10">
          <cell r="F10">
            <v>1746.43</v>
          </cell>
        </row>
      </sheetData>
      <sheetData sheetId="5498">
        <row r="10">
          <cell r="F10">
            <v>1746.43</v>
          </cell>
        </row>
      </sheetData>
      <sheetData sheetId="5499"/>
      <sheetData sheetId="5500">
        <row r="10">
          <cell r="F10">
            <v>1746.43</v>
          </cell>
        </row>
      </sheetData>
      <sheetData sheetId="5501">
        <row r="10">
          <cell r="F10">
            <v>1746.43</v>
          </cell>
        </row>
      </sheetData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>
        <row r="4">
          <cell r="B4">
            <v>111874</v>
          </cell>
        </row>
      </sheetData>
      <sheetData sheetId="5545">
        <row r="4">
          <cell r="B4">
            <v>111874</v>
          </cell>
        </row>
      </sheetData>
      <sheetData sheetId="5546">
        <row r="4">
          <cell r="B4">
            <v>111874</v>
          </cell>
        </row>
      </sheetData>
      <sheetData sheetId="5547">
        <row r="4">
          <cell r="B4">
            <v>111874</v>
          </cell>
        </row>
      </sheetData>
      <sheetData sheetId="5548">
        <row r="4">
          <cell r="B4">
            <v>111874</v>
          </cell>
        </row>
      </sheetData>
      <sheetData sheetId="5549">
        <row r="4">
          <cell r="B4">
            <v>111874</v>
          </cell>
        </row>
      </sheetData>
      <sheetData sheetId="5550">
        <row r="4">
          <cell r="B4">
            <v>111874</v>
          </cell>
        </row>
      </sheetData>
      <sheetData sheetId="5551">
        <row r="4">
          <cell r="B4">
            <v>111874</v>
          </cell>
        </row>
      </sheetData>
      <sheetData sheetId="5552">
        <row r="4">
          <cell r="B4">
            <v>111874</v>
          </cell>
        </row>
      </sheetData>
      <sheetData sheetId="5553">
        <row r="4">
          <cell r="B4">
            <v>111874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10">
          <cell r="F10">
            <v>1746.43</v>
          </cell>
        </row>
      </sheetData>
      <sheetData sheetId="5586">
        <row r="4">
          <cell r="B4">
            <v>111874</v>
          </cell>
        </row>
      </sheetData>
      <sheetData sheetId="5587"/>
      <sheetData sheetId="5588">
        <row r="10">
          <cell r="F10">
            <v>1746.43</v>
          </cell>
        </row>
      </sheetData>
      <sheetData sheetId="5589">
        <row r="4">
          <cell r="B4">
            <v>111874</v>
          </cell>
        </row>
      </sheetData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>
        <row r="4">
          <cell r="B4">
            <v>111874</v>
          </cell>
        </row>
      </sheetData>
      <sheetData sheetId="5602"/>
      <sheetData sheetId="5603"/>
      <sheetData sheetId="5604">
        <row r="4">
          <cell r="B4">
            <v>111874</v>
          </cell>
        </row>
      </sheetData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4">
          <cell r="B4">
            <v>111874</v>
          </cell>
        </row>
      </sheetData>
      <sheetData sheetId="5622">
        <row r="10">
          <cell r="F10">
            <v>1746.43</v>
          </cell>
        </row>
      </sheetData>
      <sheetData sheetId="5623"/>
      <sheetData sheetId="5624">
        <row r="4">
          <cell r="B4">
            <v>111874</v>
          </cell>
        </row>
      </sheetData>
      <sheetData sheetId="5625">
        <row r="10">
          <cell r="F10">
            <v>1746.43</v>
          </cell>
        </row>
      </sheetData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>
        <row r="10">
          <cell r="F10">
            <v>1746.43</v>
          </cell>
        </row>
      </sheetData>
      <sheetData sheetId="5646"/>
      <sheetData sheetId="5647">
        <row r="10">
          <cell r="F10">
            <v>1746.43</v>
          </cell>
        </row>
      </sheetData>
      <sheetData sheetId="5648">
        <row r="10">
          <cell r="F10">
            <v>1746.43</v>
          </cell>
        </row>
      </sheetData>
      <sheetData sheetId="5649"/>
      <sheetData sheetId="5650">
        <row r="10">
          <cell r="F10">
            <v>1746.43</v>
          </cell>
        </row>
      </sheetData>
      <sheetData sheetId="5651">
        <row r="10">
          <cell r="F10">
            <v>1746.43</v>
          </cell>
        </row>
      </sheetData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>
        <row r="10">
          <cell r="F10">
            <v>1746.43</v>
          </cell>
        </row>
      </sheetData>
      <sheetData sheetId="5712">
        <row r="10">
          <cell r="F10">
            <v>1746.43</v>
          </cell>
        </row>
      </sheetData>
      <sheetData sheetId="5713">
        <row r="10">
          <cell r="F10">
            <v>1746.43</v>
          </cell>
        </row>
      </sheetData>
      <sheetData sheetId="5714">
        <row r="10">
          <cell r="F10">
            <v>1746.43</v>
          </cell>
        </row>
      </sheetData>
      <sheetData sheetId="5715">
        <row r="10">
          <cell r="F10">
            <v>1746.43</v>
          </cell>
        </row>
      </sheetData>
      <sheetData sheetId="5716">
        <row r="10">
          <cell r="F10">
            <v>1746.43</v>
          </cell>
        </row>
      </sheetData>
      <sheetData sheetId="5717">
        <row r="10">
          <cell r="F10">
            <v>1746.43</v>
          </cell>
        </row>
      </sheetData>
      <sheetData sheetId="5718"/>
      <sheetData sheetId="5719">
        <row r="10">
          <cell r="F10">
            <v>1746.43</v>
          </cell>
        </row>
      </sheetData>
      <sheetData sheetId="5720">
        <row r="10">
          <cell r="F10">
            <v>1746.43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>
        <row r="4">
          <cell r="B4">
            <v>111874</v>
          </cell>
        </row>
      </sheetData>
      <sheetData sheetId="5764">
        <row r="4">
          <cell r="B4">
            <v>111874</v>
          </cell>
        </row>
      </sheetData>
      <sheetData sheetId="5765">
        <row r="4">
          <cell r="B4">
            <v>111874</v>
          </cell>
        </row>
      </sheetData>
      <sheetData sheetId="5766">
        <row r="4">
          <cell r="B4">
            <v>111874</v>
          </cell>
        </row>
      </sheetData>
      <sheetData sheetId="5767">
        <row r="4">
          <cell r="B4">
            <v>111874</v>
          </cell>
        </row>
      </sheetData>
      <sheetData sheetId="5768">
        <row r="4">
          <cell r="B4">
            <v>111874</v>
          </cell>
        </row>
      </sheetData>
      <sheetData sheetId="5769">
        <row r="4">
          <cell r="B4">
            <v>111874</v>
          </cell>
        </row>
      </sheetData>
      <sheetData sheetId="5770">
        <row r="4">
          <cell r="B4">
            <v>111874</v>
          </cell>
        </row>
      </sheetData>
      <sheetData sheetId="5771">
        <row r="4">
          <cell r="B4">
            <v>111874</v>
          </cell>
        </row>
      </sheetData>
      <sheetData sheetId="5772">
        <row r="4">
          <cell r="B4">
            <v>111874</v>
          </cell>
        </row>
      </sheetData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10">
          <cell r="F10">
            <v>1746.43</v>
          </cell>
        </row>
      </sheetData>
      <sheetData sheetId="5805">
        <row r="4">
          <cell r="B4">
            <v>111874</v>
          </cell>
        </row>
      </sheetData>
      <sheetData sheetId="5806"/>
      <sheetData sheetId="5807">
        <row r="10">
          <cell r="F10">
            <v>1746.43</v>
          </cell>
        </row>
      </sheetData>
      <sheetData sheetId="5808">
        <row r="4">
          <cell r="B4">
            <v>111874</v>
          </cell>
        </row>
      </sheetData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>
        <row r="4">
          <cell r="B4">
            <v>111874</v>
          </cell>
        </row>
      </sheetData>
      <sheetData sheetId="5821"/>
      <sheetData sheetId="5822"/>
      <sheetData sheetId="5823">
        <row r="4">
          <cell r="B4">
            <v>111874</v>
          </cell>
        </row>
      </sheetData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>
        <row r="4">
          <cell r="B4">
            <v>111874</v>
          </cell>
        </row>
      </sheetData>
      <sheetData sheetId="5841">
        <row r="10">
          <cell r="F10">
            <v>1746.43</v>
          </cell>
        </row>
      </sheetData>
      <sheetData sheetId="5842"/>
      <sheetData sheetId="5843">
        <row r="4">
          <cell r="B4">
            <v>111874</v>
          </cell>
        </row>
      </sheetData>
      <sheetData sheetId="5844">
        <row r="10">
          <cell r="F10">
            <v>1746.43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>
        <row r="10">
          <cell r="F10">
            <v>1746.43</v>
          </cell>
        </row>
      </sheetData>
      <sheetData sheetId="5865"/>
      <sheetData sheetId="5866">
        <row r="10">
          <cell r="F10">
            <v>1746.43</v>
          </cell>
        </row>
      </sheetData>
      <sheetData sheetId="5867">
        <row r="10">
          <cell r="F10">
            <v>1746.43</v>
          </cell>
        </row>
      </sheetData>
      <sheetData sheetId="5868"/>
      <sheetData sheetId="5869">
        <row r="10">
          <cell r="F10">
            <v>1746.43</v>
          </cell>
        </row>
      </sheetData>
      <sheetData sheetId="5870">
        <row r="10">
          <cell r="F10">
            <v>1746.43</v>
          </cell>
        </row>
      </sheetData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>
        <row r="10">
          <cell r="F10">
            <v>1746.43</v>
          </cell>
        </row>
      </sheetData>
      <sheetData sheetId="5931">
        <row r="10">
          <cell r="F10">
            <v>1746.43</v>
          </cell>
        </row>
      </sheetData>
      <sheetData sheetId="5932">
        <row r="10">
          <cell r="F10">
            <v>1746.43</v>
          </cell>
        </row>
      </sheetData>
      <sheetData sheetId="5933">
        <row r="10">
          <cell r="F10">
            <v>1746.43</v>
          </cell>
        </row>
      </sheetData>
      <sheetData sheetId="5934">
        <row r="10">
          <cell r="F10">
            <v>1746.43</v>
          </cell>
        </row>
      </sheetData>
      <sheetData sheetId="5935">
        <row r="10">
          <cell r="F10">
            <v>1746.43</v>
          </cell>
        </row>
      </sheetData>
      <sheetData sheetId="5936">
        <row r="10">
          <cell r="F10">
            <v>1746.43</v>
          </cell>
        </row>
      </sheetData>
      <sheetData sheetId="5937"/>
      <sheetData sheetId="5938">
        <row r="10">
          <cell r="F10">
            <v>1746.43</v>
          </cell>
        </row>
      </sheetData>
      <sheetData sheetId="5939">
        <row r="10">
          <cell r="F10">
            <v>1746.43</v>
          </cell>
        </row>
      </sheetData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>
        <row r="10">
          <cell r="F10">
            <v>1746.43</v>
          </cell>
        </row>
      </sheetData>
      <sheetData sheetId="6150">
        <row r="10">
          <cell r="F10">
            <v>1746.43</v>
          </cell>
        </row>
      </sheetData>
      <sheetData sheetId="6151">
        <row r="10">
          <cell r="F10">
            <v>1746.43</v>
          </cell>
        </row>
      </sheetData>
      <sheetData sheetId="6152">
        <row r="10">
          <cell r="F10">
            <v>1746.43</v>
          </cell>
        </row>
      </sheetData>
      <sheetData sheetId="6153">
        <row r="10">
          <cell r="F10">
            <v>1746.43</v>
          </cell>
        </row>
      </sheetData>
      <sheetData sheetId="6154">
        <row r="10">
          <cell r="F10">
            <v>1746.43</v>
          </cell>
        </row>
      </sheetData>
      <sheetData sheetId="6155">
        <row r="10">
          <cell r="F10">
            <v>1746.43</v>
          </cell>
        </row>
      </sheetData>
      <sheetData sheetId="6156"/>
      <sheetData sheetId="6157">
        <row r="10">
          <cell r="F10">
            <v>1746.43</v>
          </cell>
        </row>
      </sheetData>
      <sheetData sheetId="6158">
        <row r="10">
          <cell r="F10">
            <v>1746.43</v>
          </cell>
        </row>
      </sheetData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>
        <row r="4">
          <cell r="B4">
            <v>111874</v>
          </cell>
        </row>
      </sheetData>
      <sheetData sheetId="6202">
        <row r="4">
          <cell r="B4">
            <v>111874</v>
          </cell>
        </row>
      </sheetData>
      <sheetData sheetId="6203">
        <row r="4">
          <cell r="B4">
            <v>111874</v>
          </cell>
        </row>
      </sheetData>
      <sheetData sheetId="6204">
        <row r="4">
          <cell r="B4">
            <v>111874</v>
          </cell>
        </row>
      </sheetData>
      <sheetData sheetId="6205">
        <row r="4">
          <cell r="B4">
            <v>111874</v>
          </cell>
        </row>
      </sheetData>
      <sheetData sheetId="6206">
        <row r="4">
          <cell r="B4">
            <v>111874</v>
          </cell>
        </row>
      </sheetData>
      <sheetData sheetId="6207">
        <row r="4">
          <cell r="B4">
            <v>111874</v>
          </cell>
        </row>
      </sheetData>
      <sheetData sheetId="6208">
        <row r="4">
          <cell r="B4">
            <v>111874</v>
          </cell>
        </row>
      </sheetData>
      <sheetData sheetId="6209">
        <row r="4">
          <cell r="B4">
            <v>111874</v>
          </cell>
        </row>
      </sheetData>
      <sheetData sheetId="6210">
        <row r="4">
          <cell r="B4">
            <v>111874</v>
          </cell>
        </row>
      </sheetData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10">
          <cell r="F10">
            <v>1746.43</v>
          </cell>
        </row>
      </sheetData>
      <sheetData sheetId="6243">
        <row r="4">
          <cell r="B4">
            <v>111874</v>
          </cell>
        </row>
      </sheetData>
      <sheetData sheetId="6244"/>
      <sheetData sheetId="6245">
        <row r="10">
          <cell r="F10">
            <v>1746.43</v>
          </cell>
        </row>
      </sheetData>
      <sheetData sheetId="6246">
        <row r="4">
          <cell r="B4">
            <v>111874</v>
          </cell>
        </row>
      </sheetData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>
        <row r="4">
          <cell r="B4">
            <v>111874</v>
          </cell>
        </row>
      </sheetData>
      <sheetData sheetId="6259"/>
      <sheetData sheetId="6260"/>
      <sheetData sheetId="6261">
        <row r="4">
          <cell r="B4">
            <v>111874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>
        <row r="4">
          <cell r="B4">
            <v>111874</v>
          </cell>
        </row>
      </sheetData>
      <sheetData sheetId="6279">
        <row r="10">
          <cell r="F10">
            <v>1746.43</v>
          </cell>
        </row>
      </sheetData>
      <sheetData sheetId="6280"/>
      <sheetData sheetId="6281">
        <row r="4">
          <cell r="B4">
            <v>111874</v>
          </cell>
        </row>
      </sheetData>
      <sheetData sheetId="6282">
        <row r="10">
          <cell r="F10">
            <v>1746.43</v>
          </cell>
        </row>
      </sheetData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>
        <row r="10">
          <cell r="F10">
            <v>1746.43</v>
          </cell>
        </row>
      </sheetData>
      <sheetData sheetId="6303"/>
      <sheetData sheetId="6304">
        <row r="10">
          <cell r="F10">
            <v>1746.43</v>
          </cell>
        </row>
      </sheetData>
      <sheetData sheetId="6305">
        <row r="10">
          <cell r="F10">
            <v>1746.43</v>
          </cell>
        </row>
      </sheetData>
      <sheetData sheetId="6306"/>
      <sheetData sheetId="6307">
        <row r="10">
          <cell r="F10">
            <v>1746.43</v>
          </cell>
        </row>
      </sheetData>
      <sheetData sheetId="6308">
        <row r="10">
          <cell r="F10">
            <v>1746.43</v>
          </cell>
        </row>
      </sheetData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10">
          <cell r="F10">
            <v>1746.43</v>
          </cell>
        </row>
      </sheetData>
      <sheetData sheetId="6369">
        <row r="10">
          <cell r="F10">
            <v>1746.43</v>
          </cell>
        </row>
      </sheetData>
      <sheetData sheetId="6370">
        <row r="10">
          <cell r="F10">
            <v>1746.43</v>
          </cell>
        </row>
      </sheetData>
      <sheetData sheetId="6371">
        <row r="10">
          <cell r="F10">
            <v>1746.43</v>
          </cell>
        </row>
      </sheetData>
      <sheetData sheetId="6372">
        <row r="10">
          <cell r="F10">
            <v>1746.43</v>
          </cell>
        </row>
      </sheetData>
      <sheetData sheetId="6373">
        <row r="10">
          <cell r="F10">
            <v>1746.43</v>
          </cell>
        </row>
      </sheetData>
      <sheetData sheetId="6374">
        <row r="10">
          <cell r="F10">
            <v>1746.43</v>
          </cell>
        </row>
      </sheetData>
      <sheetData sheetId="6375"/>
      <sheetData sheetId="6376">
        <row r="10">
          <cell r="F10">
            <v>1746.43</v>
          </cell>
        </row>
      </sheetData>
      <sheetData sheetId="6377">
        <row r="10">
          <cell r="F10">
            <v>1746.43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>
        <row r="10">
          <cell r="F10">
            <v>1746.43</v>
          </cell>
        </row>
      </sheetData>
      <sheetData sheetId="6588">
        <row r="10">
          <cell r="F10">
            <v>1746.43</v>
          </cell>
        </row>
      </sheetData>
      <sheetData sheetId="6589">
        <row r="10">
          <cell r="F10">
            <v>1746.43</v>
          </cell>
        </row>
      </sheetData>
      <sheetData sheetId="6590">
        <row r="10">
          <cell r="F10">
            <v>1746.43</v>
          </cell>
        </row>
      </sheetData>
      <sheetData sheetId="6591">
        <row r="10">
          <cell r="F10">
            <v>1746.43</v>
          </cell>
        </row>
      </sheetData>
      <sheetData sheetId="6592">
        <row r="10">
          <cell r="F10">
            <v>1746.43</v>
          </cell>
        </row>
      </sheetData>
      <sheetData sheetId="6593">
        <row r="10">
          <cell r="F10">
            <v>1746.43</v>
          </cell>
        </row>
      </sheetData>
      <sheetData sheetId="6594"/>
      <sheetData sheetId="6595">
        <row r="10">
          <cell r="F10">
            <v>1746.43</v>
          </cell>
        </row>
      </sheetData>
      <sheetData sheetId="6596">
        <row r="10">
          <cell r="F10">
            <v>1746.43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4">
          <cell r="B4">
            <v>111874</v>
          </cell>
        </row>
      </sheetData>
      <sheetData sheetId="6640">
        <row r="4">
          <cell r="B4">
            <v>111874</v>
          </cell>
        </row>
      </sheetData>
      <sheetData sheetId="6641">
        <row r="4">
          <cell r="B4">
            <v>111874</v>
          </cell>
        </row>
      </sheetData>
      <sheetData sheetId="6642">
        <row r="4">
          <cell r="B4">
            <v>111874</v>
          </cell>
        </row>
      </sheetData>
      <sheetData sheetId="6643">
        <row r="4">
          <cell r="B4">
            <v>111874</v>
          </cell>
        </row>
      </sheetData>
      <sheetData sheetId="6644">
        <row r="4">
          <cell r="B4">
            <v>111874</v>
          </cell>
        </row>
      </sheetData>
      <sheetData sheetId="6645">
        <row r="4">
          <cell r="B4">
            <v>111874</v>
          </cell>
        </row>
      </sheetData>
      <sheetData sheetId="6646">
        <row r="4">
          <cell r="B4">
            <v>111874</v>
          </cell>
        </row>
      </sheetData>
      <sheetData sheetId="6647">
        <row r="4">
          <cell r="B4">
            <v>111874</v>
          </cell>
        </row>
      </sheetData>
      <sheetData sheetId="6648">
        <row r="4">
          <cell r="B4">
            <v>111874</v>
          </cell>
        </row>
      </sheetData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>
        <row r="10">
          <cell r="F10">
            <v>1746.43</v>
          </cell>
        </row>
      </sheetData>
      <sheetData sheetId="6681">
        <row r="4">
          <cell r="B4">
            <v>111874</v>
          </cell>
        </row>
      </sheetData>
      <sheetData sheetId="6682"/>
      <sheetData sheetId="6683">
        <row r="10">
          <cell r="F10">
            <v>1746.43</v>
          </cell>
        </row>
      </sheetData>
      <sheetData sheetId="6684">
        <row r="4">
          <cell r="B4">
            <v>111874</v>
          </cell>
        </row>
      </sheetData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>
        <row r="4">
          <cell r="B4">
            <v>111874</v>
          </cell>
        </row>
      </sheetData>
      <sheetData sheetId="6697"/>
      <sheetData sheetId="6698"/>
      <sheetData sheetId="6699">
        <row r="4">
          <cell r="B4">
            <v>111874</v>
          </cell>
        </row>
      </sheetData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>
        <row r="4">
          <cell r="B4">
            <v>111874</v>
          </cell>
        </row>
      </sheetData>
      <sheetData sheetId="6717">
        <row r="10">
          <cell r="F10">
            <v>1746.43</v>
          </cell>
        </row>
      </sheetData>
      <sheetData sheetId="6718"/>
      <sheetData sheetId="6719">
        <row r="4">
          <cell r="B4">
            <v>111874</v>
          </cell>
        </row>
      </sheetData>
      <sheetData sheetId="6720">
        <row r="10">
          <cell r="F10">
            <v>1746.43</v>
          </cell>
        </row>
      </sheetData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10">
          <cell r="F10">
            <v>1746.43</v>
          </cell>
        </row>
      </sheetData>
      <sheetData sheetId="6741"/>
      <sheetData sheetId="6742">
        <row r="10">
          <cell r="F10">
            <v>1746.43</v>
          </cell>
        </row>
      </sheetData>
      <sheetData sheetId="6743">
        <row r="10">
          <cell r="F10">
            <v>1746.43</v>
          </cell>
        </row>
      </sheetData>
      <sheetData sheetId="6744"/>
      <sheetData sheetId="6745">
        <row r="10">
          <cell r="F10">
            <v>1746.43</v>
          </cell>
        </row>
      </sheetData>
      <sheetData sheetId="6746">
        <row r="10">
          <cell r="F10">
            <v>1746.43</v>
          </cell>
        </row>
      </sheetData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10">
          <cell r="F10">
            <v>1746.43</v>
          </cell>
        </row>
      </sheetData>
      <sheetData sheetId="6807">
        <row r="10">
          <cell r="F10">
            <v>1746.43</v>
          </cell>
        </row>
      </sheetData>
      <sheetData sheetId="6808">
        <row r="10">
          <cell r="F10">
            <v>1746.43</v>
          </cell>
        </row>
      </sheetData>
      <sheetData sheetId="6809">
        <row r="10">
          <cell r="F10">
            <v>1746.43</v>
          </cell>
        </row>
      </sheetData>
      <sheetData sheetId="6810">
        <row r="10">
          <cell r="F10">
            <v>1746.43</v>
          </cell>
        </row>
      </sheetData>
      <sheetData sheetId="6811">
        <row r="10">
          <cell r="F10">
            <v>1746.43</v>
          </cell>
        </row>
      </sheetData>
      <sheetData sheetId="6812">
        <row r="10">
          <cell r="F10">
            <v>1746.43</v>
          </cell>
        </row>
      </sheetData>
      <sheetData sheetId="6813">
        <row r="10">
          <cell r="F10">
            <v>1746.43</v>
          </cell>
        </row>
      </sheetData>
      <sheetData sheetId="6814">
        <row r="10">
          <cell r="F10">
            <v>1746.43</v>
          </cell>
        </row>
      </sheetData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>
        <row r="10">
          <cell r="F10">
            <v>1746.43</v>
          </cell>
        </row>
      </sheetData>
      <sheetData sheetId="7026">
        <row r="10">
          <cell r="F10">
            <v>1746.43</v>
          </cell>
        </row>
      </sheetData>
      <sheetData sheetId="7027">
        <row r="10">
          <cell r="F10">
            <v>1746.43</v>
          </cell>
        </row>
      </sheetData>
      <sheetData sheetId="7028">
        <row r="10">
          <cell r="F10">
            <v>1746.43</v>
          </cell>
        </row>
      </sheetData>
      <sheetData sheetId="7029">
        <row r="10">
          <cell r="F10">
            <v>1746.43</v>
          </cell>
        </row>
      </sheetData>
      <sheetData sheetId="7030">
        <row r="10">
          <cell r="F10">
            <v>1746.43</v>
          </cell>
        </row>
      </sheetData>
      <sheetData sheetId="7031">
        <row r="10">
          <cell r="F10">
            <v>1746.43</v>
          </cell>
        </row>
      </sheetData>
      <sheetData sheetId="7032"/>
      <sheetData sheetId="7033">
        <row r="10">
          <cell r="F10">
            <v>1746.43</v>
          </cell>
        </row>
      </sheetData>
      <sheetData sheetId="7034">
        <row r="10">
          <cell r="F10">
            <v>1746.43</v>
          </cell>
        </row>
      </sheetData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>
        <row r="10">
          <cell r="F10">
            <v>1746.43</v>
          </cell>
        </row>
      </sheetData>
      <sheetData sheetId="7245">
        <row r="10">
          <cell r="F10">
            <v>1746.43</v>
          </cell>
        </row>
      </sheetData>
      <sheetData sheetId="7246">
        <row r="10">
          <cell r="F10">
            <v>1746.43</v>
          </cell>
        </row>
      </sheetData>
      <sheetData sheetId="7247">
        <row r="10">
          <cell r="F10">
            <v>1746.43</v>
          </cell>
        </row>
      </sheetData>
      <sheetData sheetId="7248">
        <row r="10">
          <cell r="F10">
            <v>1746.43</v>
          </cell>
        </row>
      </sheetData>
      <sheetData sheetId="7249">
        <row r="10">
          <cell r="F10">
            <v>1746.43</v>
          </cell>
        </row>
      </sheetData>
      <sheetData sheetId="7250">
        <row r="10">
          <cell r="F10">
            <v>1746.43</v>
          </cell>
        </row>
      </sheetData>
      <sheetData sheetId="7251"/>
      <sheetData sheetId="7252">
        <row r="10">
          <cell r="F10">
            <v>1746.43</v>
          </cell>
        </row>
      </sheetData>
      <sheetData sheetId="7253">
        <row r="10">
          <cell r="F10">
            <v>1746.43</v>
          </cell>
        </row>
      </sheetData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>
        <row r="4">
          <cell r="B4">
            <v>111874</v>
          </cell>
        </row>
      </sheetData>
      <sheetData sheetId="7297">
        <row r="4">
          <cell r="B4">
            <v>111874</v>
          </cell>
        </row>
      </sheetData>
      <sheetData sheetId="7298">
        <row r="4">
          <cell r="B4">
            <v>111874</v>
          </cell>
        </row>
      </sheetData>
      <sheetData sheetId="7299">
        <row r="4">
          <cell r="B4">
            <v>111874</v>
          </cell>
        </row>
      </sheetData>
      <sheetData sheetId="7300">
        <row r="4">
          <cell r="B4">
            <v>111874</v>
          </cell>
        </row>
      </sheetData>
      <sheetData sheetId="7301">
        <row r="4">
          <cell r="B4">
            <v>111874</v>
          </cell>
        </row>
      </sheetData>
      <sheetData sheetId="7302">
        <row r="4">
          <cell r="B4">
            <v>111874</v>
          </cell>
        </row>
      </sheetData>
      <sheetData sheetId="7303">
        <row r="4">
          <cell r="B4">
            <v>111874</v>
          </cell>
        </row>
      </sheetData>
      <sheetData sheetId="7304">
        <row r="4">
          <cell r="B4">
            <v>111874</v>
          </cell>
        </row>
      </sheetData>
      <sheetData sheetId="7305">
        <row r="4">
          <cell r="B4">
            <v>111874</v>
          </cell>
        </row>
      </sheetData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10">
          <cell r="F10">
            <v>1746.43</v>
          </cell>
        </row>
      </sheetData>
      <sheetData sheetId="7338">
        <row r="4">
          <cell r="B4">
            <v>111874</v>
          </cell>
        </row>
      </sheetData>
      <sheetData sheetId="7339"/>
      <sheetData sheetId="7340">
        <row r="10">
          <cell r="F10">
            <v>1746.43</v>
          </cell>
        </row>
      </sheetData>
      <sheetData sheetId="7341">
        <row r="4">
          <cell r="B4">
            <v>111874</v>
          </cell>
        </row>
      </sheetData>
      <sheetData sheetId="7342"/>
      <sheetData sheetId="7343">
        <row r="10">
          <cell r="F10">
            <v>1746.43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>
        <row r="4">
          <cell r="B4">
            <v>111874</v>
          </cell>
        </row>
      </sheetData>
      <sheetData sheetId="7354"/>
      <sheetData sheetId="7355"/>
      <sheetData sheetId="7356">
        <row r="4">
          <cell r="B4">
            <v>111874</v>
          </cell>
        </row>
      </sheetData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>
        <row r="4">
          <cell r="B4">
            <v>111874</v>
          </cell>
        </row>
      </sheetData>
      <sheetData sheetId="7374">
        <row r="10">
          <cell r="F10">
            <v>1746.43</v>
          </cell>
        </row>
      </sheetData>
      <sheetData sheetId="7375"/>
      <sheetData sheetId="7376">
        <row r="4">
          <cell r="B4">
            <v>111874</v>
          </cell>
        </row>
      </sheetData>
      <sheetData sheetId="7377">
        <row r="10">
          <cell r="F10">
            <v>1746.43</v>
          </cell>
        </row>
      </sheetData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>
        <row r="10">
          <cell r="F10">
            <v>1746.43</v>
          </cell>
        </row>
      </sheetData>
      <sheetData sheetId="7398"/>
      <sheetData sheetId="7399">
        <row r="10">
          <cell r="F10">
            <v>1746.43</v>
          </cell>
        </row>
      </sheetData>
      <sheetData sheetId="7400">
        <row r="10">
          <cell r="F10">
            <v>1746.43</v>
          </cell>
        </row>
      </sheetData>
      <sheetData sheetId="7401"/>
      <sheetData sheetId="7402">
        <row r="10">
          <cell r="F10">
            <v>1746.43</v>
          </cell>
        </row>
      </sheetData>
      <sheetData sheetId="7403">
        <row r="10">
          <cell r="F10">
            <v>1746.43</v>
          </cell>
        </row>
      </sheetData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10">
          <cell r="F10">
            <v>1746.43</v>
          </cell>
        </row>
      </sheetData>
      <sheetData sheetId="7464">
        <row r="10">
          <cell r="F10">
            <v>1746.43</v>
          </cell>
        </row>
      </sheetData>
      <sheetData sheetId="7465">
        <row r="10">
          <cell r="F10">
            <v>1746.43</v>
          </cell>
        </row>
      </sheetData>
      <sheetData sheetId="7466">
        <row r="10">
          <cell r="F10">
            <v>1746.43</v>
          </cell>
        </row>
      </sheetData>
      <sheetData sheetId="7467">
        <row r="10">
          <cell r="F10">
            <v>1746.43</v>
          </cell>
        </row>
      </sheetData>
      <sheetData sheetId="7468">
        <row r="10">
          <cell r="F10">
            <v>1746.43</v>
          </cell>
        </row>
      </sheetData>
      <sheetData sheetId="7469">
        <row r="10">
          <cell r="F10">
            <v>1746.43</v>
          </cell>
        </row>
      </sheetData>
      <sheetData sheetId="7470"/>
      <sheetData sheetId="7471">
        <row r="10">
          <cell r="F10">
            <v>1746.43</v>
          </cell>
        </row>
      </sheetData>
      <sheetData sheetId="7472">
        <row r="10">
          <cell r="F10">
            <v>1746.43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>
        <row r="4">
          <cell r="B4">
            <v>111874</v>
          </cell>
        </row>
      </sheetData>
      <sheetData sheetId="7516">
        <row r="4">
          <cell r="B4">
            <v>111874</v>
          </cell>
        </row>
      </sheetData>
      <sheetData sheetId="7517">
        <row r="4">
          <cell r="B4">
            <v>111874</v>
          </cell>
        </row>
      </sheetData>
      <sheetData sheetId="7518">
        <row r="4">
          <cell r="B4">
            <v>111874</v>
          </cell>
        </row>
      </sheetData>
      <sheetData sheetId="7519">
        <row r="4">
          <cell r="B4">
            <v>111874</v>
          </cell>
        </row>
      </sheetData>
      <sheetData sheetId="7520">
        <row r="4">
          <cell r="B4">
            <v>111874</v>
          </cell>
        </row>
      </sheetData>
      <sheetData sheetId="7521">
        <row r="4">
          <cell r="B4">
            <v>111874</v>
          </cell>
        </row>
      </sheetData>
      <sheetData sheetId="7522">
        <row r="4">
          <cell r="B4">
            <v>111874</v>
          </cell>
        </row>
      </sheetData>
      <sheetData sheetId="7523">
        <row r="4">
          <cell r="B4">
            <v>111874</v>
          </cell>
        </row>
      </sheetData>
      <sheetData sheetId="7524">
        <row r="4">
          <cell r="B4">
            <v>111874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10">
          <cell r="F10">
            <v>1746.43</v>
          </cell>
        </row>
      </sheetData>
      <sheetData sheetId="7557">
        <row r="4">
          <cell r="B4">
            <v>111874</v>
          </cell>
        </row>
      </sheetData>
      <sheetData sheetId="7558"/>
      <sheetData sheetId="7559">
        <row r="10">
          <cell r="F10">
            <v>1746.43</v>
          </cell>
        </row>
      </sheetData>
      <sheetData sheetId="7560">
        <row r="4">
          <cell r="B4">
            <v>111874</v>
          </cell>
        </row>
      </sheetData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>
        <row r="4">
          <cell r="B4">
            <v>111874</v>
          </cell>
        </row>
      </sheetData>
      <sheetData sheetId="7573"/>
      <sheetData sheetId="7574"/>
      <sheetData sheetId="7575">
        <row r="4">
          <cell r="B4">
            <v>111874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>
        <row r="4">
          <cell r="B4">
            <v>111874</v>
          </cell>
        </row>
      </sheetData>
      <sheetData sheetId="7593">
        <row r="10">
          <cell r="F10">
            <v>1746.43</v>
          </cell>
        </row>
      </sheetData>
      <sheetData sheetId="7594"/>
      <sheetData sheetId="7595">
        <row r="4">
          <cell r="B4">
            <v>111874</v>
          </cell>
        </row>
      </sheetData>
      <sheetData sheetId="7596">
        <row r="10">
          <cell r="F10">
            <v>1746.43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>
        <row r="10">
          <cell r="F10">
            <v>1746.43</v>
          </cell>
        </row>
      </sheetData>
      <sheetData sheetId="7617"/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/>
      <sheetData sheetId="7621">
        <row r="10">
          <cell r="F10">
            <v>1746.43</v>
          </cell>
        </row>
      </sheetData>
      <sheetData sheetId="7622">
        <row r="10">
          <cell r="F10">
            <v>1746.43</v>
          </cell>
        </row>
      </sheetData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>
        <row r="10">
          <cell r="F10">
            <v>1746.43</v>
          </cell>
        </row>
      </sheetData>
      <sheetData sheetId="7683">
        <row r="10">
          <cell r="F10">
            <v>1746.43</v>
          </cell>
        </row>
      </sheetData>
      <sheetData sheetId="7684">
        <row r="10">
          <cell r="F10">
            <v>1746.43</v>
          </cell>
        </row>
      </sheetData>
      <sheetData sheetId="7685">
        <row r="10">
          <cell r="F10">
            <v>1746.43</v>
          </cell>
        </row>
      </sheetData>
      <sheetData sheetId="7686">
        <row r="10">
          <cell r="F10">
            <v>1746.43</v>
          </cell>
        </row>
      </sheetData>
      <sheetData sheetId="7687">
        <row r="10">
          <cell r="F10">
            <v>1746.43</v>
          </cell>
        </row>
      </sheetData>
      <sheetData sheetId="7688">
        <row r="10">
          <cell r="F10">
            <v>1746.43</v>
          </cell>
        </row>
      </sheetData>
      <sheetData sheetId="7689"/>
      <sheetData sheetId="7690">
        <row r="10">
          <cell r="F10">
            <v>1746.43</v>
          </cell>
        </row>
      </sheetData>
      <sheetData sheetId="7691">
        <row r="10">
          <cell r="F10">
            <v>1746.43</v>
          </cell>
        </row>
      </sheetData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4">
          <cell r="B4">
            <v>111874</v>
          </cell>
        </row>
      </sheetData>
      <sheetData sheetId="7735">
        <row r="4">
          <cell r="B4">
            <v>111874</v>
          </cell>
        </row>
      </sheetData>
      <sheetData sheetId="7736">
        <row r="4">
          <cell r="B4">
            <v>111874</v>
          </cell>
        </row>
      </sheetData>
      <sheetData sheetId="7737">
        <row r="4">
          <cell r="B4">
            <v>111874</v>
          </cell>
        </row>
      </sheetData>
      <sheetData sheetId="7738">
        <row r="4">
          <cell r="B4">
            <v>111874</v>
          </cell>
        </row>
      </sheetData>
      <sheetData sheetId="7739">
        <row r="4">
          <cell r="B4">
            <v>111874</v>
          </cell>
        </row>
      </sheetData>
      <sheetData sheetId="7740">
        <row r="4">
          <cell r="B4">
            <v>111874</v>
          </cell>
        </row>
      </sheetData>
      <sheetData sheetId="7741">
        <row r="4">
          <cell r="B4">
            <v>111874</v>
          </cell>
        </row>
      </sheetData>
      <sheetData sheetId="7742">
        <row r="4">
          <cell r="B4">
            <v>111874</v>
          </cell>
        </row>
      </sheetData>
      <sheetData sheetId="7743">
        <row r="4">
          <cell r="B4">
            <v>111874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10">
          <cell r="F10">
            <v>1746.43</v>
          </cell>
        </row>
      </sheetData>
      <sheetData sheetId="7776">
        <row r="4">
          <cell r="B4">
            <v>111874</v>
          </cell>
        </row>
      </sheetData>
      <sheetData sheetId="7777"/>
      <sheetData sheetId="7778">
        <row r="10">
          <cell r="F10">
            <v>1746.43</v>
          </cell>
        </row>
      </sheetData>
      <sheetData sheetId="7779">
        <row r="4">
          <cell r="B4">
            <v>111874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>
        <row r="4">
          <cell r="B4">
            <v>111874</v>
          </cell>
        </row>
      </sheetData>
      <sheetData sheetId="7792"/>
      <sheetData sheetId="7793"/>
      <sheetData sheetId="7794">
        <row r="4">
          <cell r="B4">
            <v>111874</v>
          </cell>
        </row>
      </sheetData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>
        <row r="4">
          <cell r="B4">
            <v>111874</v>
          </cell>
        </row>
      </sheetData>
      <sheetData sheetId="7812">
        <row r="10">
          <cell r="F10">
            <v>1746.43</v>
          </cell>
        </row>
      </sheetData>
      <sheetData sheetId="7813"/>
      <sheetData sheetId="7814">
        <row r="4">
          <cell r="B4">
            <v>111874</v>
          </cell>
        </row>
      </sheetData>
      <sheetData sheetId="7815">
        <row r="10">
          <cell r="F10">
            <v>1746.43</v>
          </cell>
        </row>
      </sheetData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>
        <row r="10">
          <cell r="F10">
            <v>1746.43</v>
          </cell>
        </row>
      </sheetData>
      <sheetData sheetId="7836"/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/>
      <sheetData sheetId="7840">
        <row r="10">
          <cell r="F10">
            <v>1746.43</v>
          </cell>
        </row>
      </sheetData>
      <sheetData sheetId="7841">
        <row r="10">
          <cell r="F10">
            <v>1746.43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>
        <row r="10">
          <cell r="F10">
            <v>1746.43</v>
          </cell>
        </row>
      </sheetData>
      <sheetData sheetId="7902">
        <row r="10">
          <cell r="F10">
            <v>1746.43</v>
          </cell>
        </row>
      </sheetData>
      <sheetData sheetId="7903">
        <row r="10">
          <cell r="F10">
            <v>1746.43</v>
          </cell>
        </row>
      </sheetData>
      <sheetData sheetId="7904">
        <row r="10">
          <cell r="F10">
            <v>1746.43</v>
          </cell>
        </row>
      </sheetData>
      <sheetData sheetId="7905">
        <row r="10">
          <cell r="F10">
            <v>1746.43</v>
          </cell>
        </row>
      </sheetData>
      <sheetData sheetId="7906">
        <row r="10">
          <cell r="F10">
            <v>1746.43</v>
          </cell>
        </row>
      </sheetData>
      <sheetData sheetId="7907">
        <row r="10">
          <cell r="F10">
            <v>1746.43</v>
          </cell>
        </row>
      </sheetData>
      <sheetData sheetId="7908"/>
      <sheetData sheetId="7909">
        <row r="10">
          <cell r="F10">
            <v>1746.43</v>
          </cell>
        </row>
      </sheetData>
      <sheetData sheetId="7910">
        <row r="10">
          <cell r="F10">
            <v>1746.43</v>
          </cell>
        </row>
      </sheetData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4">
          <cell r="B4">
            <v>111874</v>
          </cell>
        </row>
      </sheetData>
      <sheetData sheetId="7954">
        <row r="4">
          <cell r="B4">
            <v>111874</v>
          </cell>
        </row>
      </sheetData>
      <sheetData sheetId="7955">
        <row r="4">
          <cell r="B4">
            <v>111874</v>
          </cell>
        </row>
      </sheetData>
      <sheetData sheetId="7956">
        <row r="4">
          <cell r="B4">
            <v>111874</v>
          </cell>
        </row>
      </sheetData>
      <sheetData sheetId="7957">
        <row r="4">
          <cell r="B4">
            <v>111874</v>
          </cell>
        </row>
      </sheetData>
      <sheetData sheetId="7958">
        <row r="4">
          <cell r="B4">
            <v>111874</v>
          </cell>
        </row>
      </sheetData>
      <sheetData sheetId="7959">
        <row r="4">
          <cell r="B4">
            <v>111874</v>
          </cell>
        </row>
      </sheetData>
      <sheetData sheetId="7960">
        <row r="4">
          <cell r="B4">
            <v>111874</v>
          </cell>
        </row>
      </sheetData>
      <sheetData sheetId="7961">
        <row r="4">
          <cell r="B4">
            <v>111874</v>
          </cell>
        </row>
      </sheetData>
      <sheetData sheetId="7962">
        <row r="4">
          <cell r="B4">
            <v>111874</v>
          </cell>
        </row>
      </sheetData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10">
          <cell r="F10">
            <v>1746.43</v>
          </cell>
        </row>
      </sheetData>
      <sheetData sheetId="7995">
        <row r="4">
          <cell r="B4">
            <v>111874</v>
          </cell>
        </row>
      </sheetData>
      <sheetData sheetId="7996"/>
      <sheetData sheetId="7997">
        <row r="10">
          <cell r="F10">
            <v>1746.43</v>
          </cell>
        </row>
      </sheetData>
      <sheetData sheetId="7998">
        <row r="4">
          <cell r="B4">
            <v>111874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>
        <row r="4">
          <cell r="B4">
            <v>111874</v>
          </cell>
        </row>
      </sheetData>
      <sheetData sheetId="8011"/>
      <sheetData sheetId="8012"/>
      <sheetData sheetId="8013">
        <row r="4">
          <cell r="B4">
            <v>111874</v>
          </cell>
        </row>
      </sheetData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>
        <row r="4">
          <cell r="B4">
            <v>111874</v>
          </cell>
        </row>
      </sheetData>
      <sheetData sheetId="8031">
        <row r="10">
          <cell r="F10">
            <v>1746.43</v>
          </cell>
        </row>
      </sheetData>
      <sheetData sheetId="8032"/>
      <sheetData sheetId="8033">
        <row r="4">
          <cell r="B4">
            <v>111874</v>
          </cell>
        </row>
      </sheetData>
      <sheetData sheetId="8034">
        <row r="10">
          <cell r="F10">
            <v>1746.43</v>
          </cell>
        </row>
      </sheetData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>
        <row r="10">
          <cell r="F10">
            <v>1746.43</v>
          </cell>
        </row>
      </sheetData>
      <sheetData sheetId="8055"/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/>
      <sheetData sheetId="8059">
        <row r="10">
          <cell r="F10">
            <v>1746.43</v>
          </cell>
        </row>
      </sheetData>
      <sheetData sheetId="8060">
        <row r="10">
          <cell r="F10">
            <v>1746.43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 refreshError="1"/>
      <sheetData sheetId="8184" refreshError="1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 refreshError="1"/>
      <sheetData sheetId="8198" refreshError="1"/>
      <sheetData sheetId="8199" refreshError="1"/>
      <sheetData sheetId="8200" refreshError="1"/>
      <sheetData sheetId="8201"/>
      <sheetData sheetId="8202" refreshError="1"/>
      <sheetData sheetId="8203"/>
      <sheetData sheetId="8204" refreshError="1"/>
      <sheetData sheetId="8205" refreshError="1"/>
      <sheetData sheetId="8206" refreshError="1"/>
      <sheetData sheetId="8207" refreshError="1"/>
      <sheetData sheetId="8208"/>
      <sheetData sheetId="8209" refreshError="1"/>
      <sheetData sheetId="8210"/>
      <sheetData sheetId="8211" refreshError="1"/>
      <sheetData sheetId="8212"/>
      <sheetData sheetId="8213" refreshError="1"/>
      <sheetData sheetId="8214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/>
      <sheetData sheetId="8259" refreshError="1"/>
      <sheetData sheetId="8260"/>
      <sheetData sheetId="8261" refreshError="1"/>
      <sheetData sheetId="8262"/>
      <sheetData sheetId="8263" refreshError="1"/>
      <sheetData sheetId="8264"/>
      <sheetData sheetId="8265" refreshError="1"/>
      <sheetData sheetId="8266"/>
      <sheetData sheetId="8267" refreshError="1"/>
      <sheetData sheetId="8268"/>
      <sheetData sheetId="8269" refreshError="1"/>
      <sheetData sheetId="8270"/>
      <sheetData sheetId="8271" refreshError="1"/>
      <sheetData sheetId="8272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/>
      <sheetData sheetId="8281" refreshError="1"/>
      <sheetData sheetId="8282"/>
      <sheetData sheetId="8283"/>
      <sheetData sheetId="8284" refreshError="1"/>
      <sheetData sheetId="8285" refreshError="1"/>
      <sheetData sheetId="8286" refreshError="1"/>
      <sheetData sheetId="8287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 refreshError="1"/>
      <sheetData sheetId="8397" refreshError="1"/>
      <sheetData sheetId="83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งบดุล"/>
      <sheetName val="TB0310"/>
      <sheetName val="My Obs"/>
      <sheetName val="JUN1-30"/>
      <sheetName val="onhand 8-27"/>
      <sheetName val="LS ปรับ 5ล้าน Total"/>
      <sheetName val="onhand"/>
      <sheetName val="AP"/>
      <sheetName val="TB.."/>
      <sheetName val="TB1207"/>
      <sheetName val="I-203"/>
      <sheetName val="Customize Your Invoice"/>
      <sheetName val="TB Dec 07"/>
      <sheetName val="AM 6M 94"/>
      <sheetName val="Toyota VIGO-5 ยพ-006"/>
      <sheetName val="TB10"/>
      <sheetName val="ใบส่งเงิน"/>
      <sheetName val="TBCF."/>
      <sheetName val="TBCF,"/>
      <sheetName val="TB"/>
      <sheetName val="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ตั๋วเงินรับ"/>
      <sheetName val=" IBPL0001"/>
      <sheetName val="Trial Balance"/>
      <sheetName val="SCB 1 - Current"/>
      <sheetName val="SCB 2 - Current"/>
      <sheetName val="Stock Aging"/>
      <sheetName val="total"/>
      <sheetName val="onhand 8-27"/>
      <sheetName val="LS ปรับ 5ล้าน Total"/>
      <sheetName val="Detail-Sep"/>
      <sheetName val="ADJ - RATE"/>
      <sheetName val="Cash Flow"/>
      <sheetName val="Customize Your Invoice"/>
      <sheetName val="TB.."/>
      <sheetName val="K-5"/>
      <sheetName val="TB2009"/>
      <sheetName val="Invoiced"/>
      <sheetName val="งบดุล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  <sheetName val="I-203"/>
      <sheetName val="October9900_nch"/>
      <sheetName val="K"/>
      <sheetName val="TB10"/>
      <sheetName val="onhand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Cash Flow"/>
      <sheetName val="TrialBalance เดิอน 9"/>
      <sheetName val="MANU YTD "/>
      <sheetName val="TB2010"/>
      <sheetName val="#ofclose .xl"/>
      <sheetName val="03中"/>
      <sheetName val="N-4 Patent right"/>
      <sheetName val="販価"/>
      <sheetName val="Toyota VIGO-5 ยพ-006"/>
      <sheetName val="ตั๋วเงินรับ"/>
      <sheetName val="Invoiced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  <sheetName val="TBCFsri"/>
      <sheetName val="LS ปรับ 5ล้าน Total"/>
      <sheetName val="My Obs"/>
      <sheetName val="AM 6M 94"/>
      <sheetName val="General Data Inputs"/>
      <sheetName val="lookuptable"/>
      <sheetName val="MSA-PN "/>
      <sheetName val="A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งบดุล"/>
      <sheetName val="Pivots"/>
      <sheetName val="03中"/>
      <sheetName val="INC-A"/>
      <sheetName val="Super Voting Discounts"/>
      <sheetName val="Projections"/>
      <sheetName val="N-2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  <sheetName val="K-5"/>
      <sheetName val="Calculation of end rates"/>
      <sheetName val="JUN1-30"/>
      <sheetName val="TB1207"/>
      <sheetName val="PJ List"/>
      <sheetName val="List"/>
      <sheetName val="CASHFLOW"/>
      <sheetName val="REVENUE"/>
      <sheetName val="Trial Balance"/>
      <sheetName val="MENU"/>
      <sheetName val="Invoiced"/>
      <sheetName val="Addl"/>
      <sheetName val="Customize Your Invoice"/>
      <sheetName val="TB.."/>
      <sheetName val="BUDGET"/>
      <sheetName val="COSUB"/>
      <sheetName val="4X2 2R"/>
      <sheetName val="FG-ISSUED"/>
      <sheetName val="Budget-Bal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Allocate96-98"/>
      <sheetName val="Output"/>
      <sheetName val="MANU YTD "/>
      <sheetName val="check depre"/>
      <sheetName val="Invoiced"/>
      <sheetName val="Customize Your Invoice"/>
      <sheetName val="LS ปรับ 5ล้าน Total"/>
      <sheetName val="Feb1-28"/>
      <sheetName val="TB2009"/>
      <sheetName val="AM 6M 94"/>
      <sheetName val="TrialBalance เดิอน 9"/>
      <sheetName val="Apr Sales"/>
      <sheetName val="Mar Sales"/>
      <sheetName val="May Sales"/>
      <sheetName val="INC-A"/>
      <sheetName val="งบดุล"/>
      <sheetName val="Cash Flow"/>
      <sheetName val="03中"/>
      <sheetName val="Library Procedures"/>
      <sheetName val="InputMults"/>
      <sheetName val="MSA-PN "/>
      <sheetName val="JUN1-30"/>
      <sheetName val="シート一覧"/>
      <sheetName val="全社製造原価（計画）"/>
      <sheetName val="全社損益（計画）"/>
      <sheetName val="Header"/>
      <sheetName val="LS ปรับ 5 ล้าน"/>
      <sheetName val="N-4 Patent right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AOP9"/>
      <sheetName val="AOP12"/>
      <sheetName val="AOP13"/>
      <sheetName val="AOP15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DEP12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PAN M4*25 FE CM3 P2"/>
      <sheetName val="S03"/>
      <sheetName val="GLTable"/>
      <sheetName val="depn-Sep 03"/>
      <sheetName val="J1"/>
      <sheetName val="G-BS"/>
      <sheetName val="NLok"/>
      <sheetName val="明細"/>
      <sheetName val="200-110"/>
      <sheetName val="กราฟ ผลิต"/>
      <sheetName val="BARS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中山低值"/>
      <sheetName val="Required"/>
      <sheetName val="PM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CONTROL_BASE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ng tien luong"/>
      <sheetName val="TEN_DV"/>
      <sheetName val="Defer_ร่วม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BaseCostSCr"/>
      <sheetName val="BaseCostEur"/>
      <sheetName val="BaseUsage"/>
      <sheetName val="OTB 2012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บัญชี -Sep-06"/>
      <sheetName val="AILC004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BUDGET10702"/>
      <sheetName val="RATE"/>
      <sheetName val="Sale0403"/>
      <sheetName val="License BOI"/>
      <sheetName val="PAN M4_25 FE CM3 P2"/>
      <sheetName val="ข้อมูลพนักงาน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bang_tien_luong"/>
      <sheetName val="OthCode"/>
      <sheetName val="Date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130530"/>
      <sheetName val="USAGE FOOD"/>
      <sheetName val="Base"/>
      <sheetName val="25_TB"/>
      <sheetName val="02_Assumption"/>
      <sheetName val="県別ﾏﾙﾁ"/>
      <sheetName val="อมตะCiyt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Assumption_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Wellhrs"/>
      <sheetName val="EXPORT ( US$)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-203"/>
      <sheetName val="AM 6M 94"/>
      <sheetName val="TB2009"/>
      <sheetName val="Customize Your Invoice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งบดุล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  <sheetName val="Toyota VIGO-5 ยพ-006"/>
      <sheetName val="TB0310"/>
      <sheetName val="My Obs"/>
      <sheetName val="Super Voting Discounts"/>
      <sheetName val="Projections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QUANTITY COMPARISON"/>
      <sheetName val="Adj&amp;Rje(Z820) "/>
      <sheetName val="ผ้าสำเร็จ"/>
      <sheetName val="สำนักงาน"/>
      <sheetName val="Sale 0404"/>
      <sheetName val="Sale0406"/>
      <sheetName val="Machine2,3'04"/>
      <sheetName val="Aging-ARSum"/>
      <sheetName val="CAPM"/>
      <sheetName val="EU1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B&amp;S_19997"/>
      <sheetName val="Alm_CDis_Edif_Terr_CCiales4"/>
      <sheetName val="Arrendamiento_CC4"/>
      <sheetName val="Apr02_Prod_Data4"/>
      <sheetName val="Basic_Info_4"/>
      <sheetName val="คชจ_ดำเนินงาน6-434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Basic_Info_5"/>
      <sheetName val="คชจ_ดำเนินงาน6-435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enario Manager"/>
      <sheetName val="I"/>
      <sheetName val="AAT-98"/>
      <sheetName val="RECY"/>
      <sheetName val="FF-2 (1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販価"/>
      <sheetName val="Item_detail"/>
      <sheetName val="DATABASE"/>
      <sheetName val="Pivots"/>
      <sheetName val="1-7-00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Vat7% ภายในเดือน_Junต้นฉบับ"/>
      <sheetName val="B_GL"/>
      <sheetName val="Operating Lease"/>
      <sheetName val="Plan audited responses"/>
      <sheetName val="H-110"/>
      <sheetName val="H-120"/>
      <sheetName val="[38]BARS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Transaction_rollforward4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FDREPORT"/>
      <sheetName val="ACCODE"/>
      <sheetName val="Lap. Laba Rugi 2005"/>
      <sheetName val="RAW MATREIAL FLAT STORAGE"/>
      <sheetName val="List data adj."/>
      <sheetName val="BOQ หมวดสถาปัตยกรรม-A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PJ Cost Progress"/>
      <sheetName val="BS ATTACH"/>
      <sheetName val="BS_FULL"/>
      <sheetName val="10_1 Media"/>
      <sheetName val="10_cut"/>
      <sheetName val="Materiality-Group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Purchase Order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LITF"/>
      <sheetName val="RAW ACTUAL"/>
      <sheetName val="Sheet4"/>
      <sheetName val="LE1(act3mth)"/>
      <sheetName val="Code1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Intercompany Loan "/>
      <sheetName val="F1.2"/>
      <sheetName val="2004 CF Worksheet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>
        <row r="2">
          <cell r="B2" t="str">
            <v>Pers.no.</v>
          </cell>
        </row>
      </sheetData>
      <sheetData sheetId="3576"/>
      <sheetData sheetId="3577"/>
      <sheetData sheetId="3578"/>
      <sheetData sheetId="3579"/>
      <sheetData sheetId="3580">
        <row r="2">
          <cell r="B2" t="str">
            <v>Pers.no.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>
        <row r="2">
          <cell r="V2">
            <v>2317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>
        <row r="2">
          <cell r="B2" t="str">
            <v>Pers.no.</v>
          </cell>
        </row>
      </sheetData>
      <sheetData sheetId="3719">
        <row r="2">
          <cell r="B2" t="str">
            <v>Pers.no.</v>
          </cell>
        </row>
      </sheetData>
      <sheetData sheetId="3720"/>
      <sheetData sheetId="3721"/>
      <sheetData sheetId="3722"/>
      <sheetData sheetId="3723">
        <row r="2">
          <cell r="B2" t="str">
            <v>Pers.no.</v>
          </cell>
        </row>
      </sheetData>
      <sheetData sheetId="3724"/>
      <sheetData sheetId="3725"/>
      <sheetData sheetId="3726"/>
      <sheetData sheetId="3727">
        <row r="2">
          <cell r="B2" t="str">
            <v>Pers.no.</v>
          </cell>
        </row>
      </sheetData>
      <sheetData sheetId="3728">
        <row r="2">
          <cell r="B2" t="str">
            <v>Pers.no.</v>
          </cell>
        </row>
      </sheetData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2">
          <cell r="B2" t="str">
            <v>Pers.no.</v>
          </cell>
        </row>
      </sheetData>
      <sheetData sheetId="3738"/>
      <sheetData sheetId="3739"/>
      <sheetData sheetId="3740"/>
      <sheetData sheetId="3741"/>
      <sheetData sheetId="3742">
        <row r="2">
          <cell r="B2" t="str">
            <v>Pers.no.</v>
          </cell>
        </row>
      </sheetData>
      <sheetData sheetId="3743"/>
      <sheetData sheetId="3744"/>
      <sheetData sheetId="3745"/>
      <sheetData sheetId="3746">
        <row r="2">
          <cell r="B2" t="str">
            <v>Pers.no.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>
        <row r="2">
          <cell r="V2">
            <v>2317</v>
          </cell>
        </row>
      </sheetData>
      <sheetData sheetId="3792"/>
      <sheetData sheetId="3793"/>
      <sheetData sheetId="3794"/>
      <sheetData sheetId="3795"/>
      <sheetData sheetId="3796">
        <row r="2">
          <cell r="V2">
            <v>2317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 t="str">
            <v>Pers.no.</v>
          </cell>
        </row>
      </sheetData>
      <sheetData sheetId="3852">
        <row r="2">
          <cell r="B2" t="str">
            <v>Pers.no.</v>
          </cell>
        </row>
      </sheetData>
      <sheetData sheetId="3853"/>
      <sheetData sheetId="3854"/>
      <sheetData sheetId="3855"/>
      <sheetData sheetId="3856">
        <row r="2">
          <cell r="B2" t="str">
            <v>Pers.no.</v>
          </cell>
        </row>
      </sheetData>
      <sheetData sheetId="3857"/>
      <sheetData sheetId="3858"/>
      <sheetData sheetId="3859"/>
      <sheetData sheetId="3860">
        <row r="2">
          <cell r="B2" t="str">
            <v>Pers.no.</v>
          </cell>
        </row>
      </sheetData>
      <sheetData sheetId="3861">
        <row r="2">
          <cell r="B2" t="str">
            <v>Pers.no.</v>
          </cell>
        </row>
      </sheetData>
      <sheetData sheetId="3862"/>
      <sheetData sheetId="3863"/>
      <sheetData sheetId="3864">
        <row r="2">
          <cell r="V2">
            <v>2317</v>
          </cell>
        </row>
      </sheetData>
      <sheetData sheetId="3865">
        <row r="2">
          <cell r="B2" t="str">
            <v>Pers.no.</v>
          </cell>
        </row>
      </sheetData>
      <sheetData sheetId="3866"/>
      <sheetData sheetId="3867"/>
      <sheetData sheetId="3868"/>
      <sheetData sheetId="3869">
        <row r="2">
          <cell r="V2">
            <v>2317</v>
          </cell>
        </row>
      </sheetData>
      <sheetData sheetId="3870">
        <row r="2">
          <cell r="B2" t="str">
            <v>Pers.no.</v>
          </cell>
        </row>
      </sheetData>
      <sheetData sheetId="3871"/>
      <sheetData sheetId="3872"/>
      <sheetData sheetId="3873">
        <row r="2">
          <cell r="V2">
            <v>2317</v>
          </cell>
        </row>
      </sheetData>
      <sheetData sheetId="3874">
        <row r="2">
          <cell r="B2" t="str">
            <v>Pers.no.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 t="str">
            <v>Pers.no.</v>
          </cell>
        </row>
      </sheetData>
      <sheetData sheetId="3977">
        <row r="2">
          <cell r="B2" t="str">
            <v>Pers.no.</v>
          </cell>
        </row>
      </sheetData>
      <sheetData sheetId="3978"/>
      <sheetData sheetId="3979"/>
      <sheetData sheetId="3980"/>
      <sheetData sheetId="3981">
        <row r="2">
          <cell r="B2" t="str">
            <v>Pers.no.</v>
          </cell>
        </row>
      </sheetData>
      <sheetData sheetId="3982"/>
      <sheetData sheetId="3983"/>
      <sheetData sheetId="3984"/>
      <sheetData sheetId="3985">
        <row r="2">
          <cell r="B2" t="str">
            <v>Pers.no.</v>
          </cell>
        </row>
      </sheetData>
      <sheetData sheetId="3986">
        <row r="2">
          <cell r="B2" t="str">
            <v>Pers.no.</v>
          </cell>
        </row>
      </sheetData>
      <sheetData sheetId="3987"/>
      <sheetData sheetId="3988"/>
      <sheetData sheetId="3989"/>
      <sheetData sheetId="3990"/>
      <sheetData sheetId="3991">
        <row r="2">
          <cell r="V2">
            <v>2317</v>
          </cell>
        </row>
      </sheetData>
      <sheetData sheetId="3992">
        <row r="2">
          <cell r="V2">
            <v>2317</v>
          </cell>
        </row>
      </sheetData>
      <sheetData sheetId="3993">
        <row r="2">
          <cell r="V2">
            <v>2317</v>
          </cell>
        </row>
      </sheetData>
      <sheetData sheetId="3994"/>
      <sheetData sheetId="3995"/>
      <sheetData sheetId="3996">
        <row r="2">
          <cell r="V2">
            <v>2317</v>
          </cell>
        </row>
      </sheetData>
      <sheetData sheetId="3997">
        <row r="2">
          <cell r="B2" t="str">
            <v>Pers.no.</v>
          </cell>
        </row>
      </sheetData>
      <sheetData sheetId="3998"/>
      <sheetData sheetId="3999"/>
      <sheetData sheetId="4000">
        <row r="2">
          <cell r="V2">
            <v>2317</v>
          </cell>
        </row>
      </sheetData>
      <sheetData sheetId="4001">
        <row r="2">
          <cell r="V2">
            <v>2317</v>
          </cell>
        </row>
      </sheetData>
      <sheetData sheetId="4002">
        <row r="2">
          <cell r="V2">
            <v>2317</v>
          </cell>
        </row>
      </sheetData>
      <sheetData sheetId="4003"/>
      <sheetData sheetId="4004"/>
      <sheetData sheetId="4005"/>
      <sheetData sheetId="4006"/>
      <sheetData sheetId="4007">
        <row r="2">
          <cell r="V2">
            <v>2317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>
        <row r="2">
          <cell r="B2" t="str">
            <v>Pers.no.</v>
          </cell>
        </row>
      </sheetData>
      <sheetData sheetId="4108">
        <row r="2">
          <cell r="B2" t="str">
            <v>Pers.no.</v>
          </cell>
        </row>
      </sheetData>
      <sheetData sheetId="4109"/>
      <sheetData sheetId="4110"/>
      <sheetData sheetId="4111"/>
      <sheetData sheetId="4112">
        <row r="2">
          <cell r="B2" t="str">
            <v>Pers.no.</v>
          </cell>
        </row>
      </sheetData>
      <sheetData sheetId="4113"/>
      <sheetData sheetId="4114"/>
      <sheetData sheetId="4115"/>
      <sheetData sheetId="4116">
        <row r="2">
          <cell r="B2" t="str">
            <v>Pers.no.</v>
          </cell>
        </row>
      </sheetData>
      <sheetData sheetId="4117">
        <row r="2">
          <cell r="B2" t="str">
            <v>Pers.no.</v>
          </cell>
        </row>
      </sheetData>
      <sheetData sheetId="4118"/>
      <sheetData sheetId="4119"/>
      <sheetData sheetId="4120"/>
      <sheetData sheetId="4121"/>
      <sheetData sheetId="4122"/>
      <sheetData sheetId="4123">
        <row r="2">
          <cell r="V2">
            <v>2317</v>
          </cell>
        </row>
      </sheetData>
      <sheetData sheetId="4124"/>
      <sheetData sheetId="4125"/>
      <sheetData sheetId="4126"/>
      <sheetData sheetId="4127"/>
      <sheetData sheetId="4128">
        <row r="2">
          <cell r="V2">
            <v>2317</v>
          </cell>
        </row>
      </sheetData>
      <sheetData sheetId="4129"/>
      <sheetData sheetId="4130"/>
      <sheetData sheetId="4131"/>
      <sheetData sheetId="4132">
        <row r="2">
          <cell r="V2">
            <v>2317</v>
          </cell>
        </row>
      </sheetData>
      <sheetData sheetId="4133">
        <row r="2">
          <cell r="V2">
            <v>2317</v>
          </cell>
        </row>
      </sheetData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>
        <row r="2">
          <cell r="B2" t="str">
            <v>Pers.no.</v>
          </cell>
        </row>
      </sheetData>
      <sheetData sheetId="4239">
        <row r="2">
          <cell r="B2" t="str">
            <v>Pers.no.</v>
          </cell>
        </row>
      </sheetData>
      <sheetData sheetId="4240"/>
      <sheetData sheetId="4241"/>
      <sheetData sheetId="4242"/>
      <sheetData sheetId="4243">
        <row r="2">
          <cell r="B2" t="str">
            <v>Pers.no.</v>
          </cell>
        </row>
      </sheetData>
      <sheetData sheetId="4244"/>
      <sheetData sheetId="4245"/>
      <sheetData sheetId="4246"/>
      <sheetData sheetId="4247">
        <row r="2">
          <cell r="B2" t="str">
            <v>Pers.no.</v>
          </cell>
        </row>
      </sheetData>
      <sheetData sheetId="4248">
        <row r="2">
          <cell r="B2" t="str">
            <v>Pers.no.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 t="str">
            <v>Pers.no.</v>
          </cell>
        </row>
      </sheetData>
      <sheetData sheetId="4442">
        <row r="2">
          <cell r="B2" t="str">
            <v>Pers.no.</v>
          </cell>
        </row>
      </sheetData>
      <sheetData sheetId="4443"/>
      <sheetData sheetId="4444"/>
      <sheetData sheetId="4445"/>
      <sheetData sheetId="4446">
        <row r="2">
          <cell r="B2" t="str">
            <v>Pers.no.</v>
          </cell>
        </row>
      </sheetData>
      <sheetData sheetId="4447"/>
      <sheetData sheetId="4448"/>
      <sheetData sheetId="4449"/>
      <sheetData sheetId="4450">
        <row r="2">
          <cell r="B2" t="str">
            <v>Pers.no.</v>
          </cell>
        </row>
      </sheetData>
      <sheetData sheetId="4451">
        <row r="2">
          <cell r="B2" t="str">
            <v>Pers.no.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 t="str">
            <v>Pers.no.</v>
          </cell>
        </row>
      </sheetData>
      <sheetData sheetId="4645">
        <row r="2">
          <cell r="B2" t="str">
            <v>Pers.no.</v>
          </cell>
        </row>
      </sheetData>
      <sheetData sheetId="4646"/>
      <sheetData sheetId="4647"/>
      <sheetData sheetId="4648"/>
      <sheetData sheetId="4649">
        <row r="2">
          <cell r="B2" t="str">
            <v>Pers.no.</v>
          </cell>
        </row>
      </sheetData>
      <sheetData sheetId="4650"/>
      <sheetData sheetId="4651"/>
      <sheetData sheetId="4652"/>
      <sheetData sheetId="4653">
        <row r="2">
          <cell r="B2" t="str">
            <v>Pers.no.</v>
          </cell>
        </row>
      </sheetData>
      <sheetData sheetId="4654">
        <row r="2">
          <cell r="B2" t="str">
            <v>Pers.no.</v>
          </cell>
        </row>
      </sheetData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>
        <row r="2">
          <cell r="B2" t="str">
            <v>Pers.no.</v>
          </cell>
        </row>
      </sheetData>
      <sheetData sheetId="4848">
        <row r="2">
          <cell r="B2" t="str">
            <v>Pers.no.</v>
          </cell>
        </row>
      </sheetData>
      <sheetData sheetId="4849"/>
      <sheetData sheetId="4850"/>
      <sheetData sheetId="4851"/>
      <sheetData sheetId="4852">
        <row r="2">
          <cell r="B2" t="str">
            <v>Pers.no.</v>
          </cell>
        </row>
      </sheetData>
      <sheetData sheetId="4853"/>
      <sheetData sheetId="4854"/>
      <sheetData sheetId="4855"/>
      <sheetData sheetId="4856">
        <row r="2">
          <cell r="B2" t="str">
            <v>Pers.no.</v>
          </cell>
        </row>
      </sheetData>
      <sheetData sheetId="4857">
        <row r="2">
          <cell r="B2" t="str">
            <v>Pers.no.</v>
          </cell>
        </row>
      </sheetData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>
        <row r="2">
          <cell r="B2" t="str">
            <v>Pers.no.</v>
          </cell>
        </row>
      </sheetData>
      <sheetData sheetId="5051">
        <row r="2">
          <cell r="B2" t="str">
            <v>Pers.no.</v>
          </cell>
        </row>
      </sheetData>
      <sheetData sheetId="5052"/>
      <sheetData sheetId="5053"/>
      <sheetData sheetId="5054"/>
      <sheetData sheetId="5055">
        <row r="2">
          <cell r="B2" t="str">
            <v>Pers.no.</v>
          </cell>
        </row>
      </sheetData>
      <sheetData sheetId="5056"/>
      <sheetData sheetId="5057"/>
      <sheetData sheetId="5058"/>
      <sheetData sheetId="5059">
        <row r="2">
          <cell r="B2" t="str">
            <v>Pers.no.</v>
          </cell>
        </row>
      </sheetData>
      <sheetData sheetId="5060">
        <row r="2">
          <cell r="B2" t="str">
            <v>Pers.no.</v>
          </cell>
        </row>
      </sheetData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>
        <row r="2">
          <cell r="B2" t="str">
            <v>Pers.no.</v>
          </cell>
        </row>
      </sheetData>
      <sheetData sheetId="5254">
        <row r="2">
          <cell r="B2" t="str">
            <v>Pers.no.</v>
          </cell>
        </row>
      </sheetData>
      <sheetData sheetId="5255"/>
      <sheetData sheetId="5256"/>
      <sheetData sheetId="5257"/>
      <sheetData sheetId="5258">
        <row r="2">
          <cell r="B2" t="str">
            <v>Pers.no.</v>
          </cell>
        </row>
      </sheetData>
      <sheetData sheetId="5259"/>
      <sheetData sheetId="5260"/>
      <sheetData sheetId="5261"/>
      <sheetData sheetId="5262">
        <row r="2">
          <cell r="B2" t="str">
            <v>Pers.no.</v>
          </cell>
        </row>
      </sheetData>
      <sheetData sheetId="5263">
        <row r="2">
          <cell r="B2" t="str">
            <v>Pers.no.</v>
          </cell>
        </row>
      </sheetData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2">
          <cell r="B2" t="str">
            <v>Pers.no.</v>
          </cell>
        </row>
      </sheetData>
      <sheetData sheetId="5457">
        <row r="2">
          <cell r="B2" t="str">
            <v>Pers.no.</v>
          </cell>
        </row>
      </sheetData>
      <sheetData sheetId="5458"/>
      <sheetData sheetId="5459"/>
      <sheetData sheetId="5460"/>
      <sheetData sheetId="5461">
        <row r="2">
          <cell r="B2" t="str">
            <v>Pers.no.</v>
          </cell>
        </row>
      </sheetData>
      <sheetData sheetId="5462"/>
      <sheetData sheetId="5463"/>
      <sheetData sheetId="5464"/>
      <sheetData sheetId="5465">
        <row r="2">
          <cell r="B2" t="str">
            <v>Pers.no.</v>
          </cell>
        </row>
      </sheetData>
      <sheetData sheetId="5466">
        <row r="2">
          <cell r="B2" t="str">
            <v>Pers.no.</v>
          </cell>
        </row>
      </sheetData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>
        <row r="2">
          <cell r="B2" t="str">
            <v>Pers.no.</v>
          </cell>
        </row>
      </sheetData>
      <sheetData sheetId="5660">
        <row r="2">
          <cell r="B2" t="str">
            <v>Pers.no.</v>
          </cell>
        </row>
      </sheetData>
      <sheetData sheetId="5661"/>
      <sheetData sheetId="5662"/>
      <sheetData sheetId="5663"/>
      <sheetData sheetId="5664">
        <row r="2">
          <cell r="B2" t="str">
            <v>Pers.no.</v>
          </cell>
        </row>
      </sheetData>
      <sheetData sheetId="5665"/>
      <sheetData sheetId="5666"/>
      <sheetData sheetId="5667"/>
      <sheetData sheetId="5668">
        <row r="2">
          <cell r="B2" t="str">
            <v>Pers.no.</v>
          </cell>
        </row>
      </sheetData>
      <sheetData sheetId="5669">
        <row r="2">
          <cell r="B2" t="str">
            <v>Pers.no.</v>
          </cell>
        </row>
      </sheetData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>
        <row r="2">
          <cell r="B2" t="str">
            <v>Pers.no.</v>
          </cell>
        </row>
      </sheetData>
      <sheetData sheetId="5863">
        <row r="2">
          <cell r="B2" t="str">
            <v>Pers.no.</v>
          </cell>
        </row>
      </sheetData>
      <sheetData sheetId="5864"/>
      <sheetData sheetId="5865"/>
      <sheetData sheetId="5866"/>
      <sheetData sheetId="5867">
        <row r="2">
          <cell r="B2" t="str">
            <v>Pers.no.</v>
          </cell>
        </row>
      </sheetData>
      <sheetData sheetId="5868"/>
      <sheetData sheetId="5869"/>
      <sheetData sheetId="5870"/>
      <sheetData sheetId="5871">
        <row r="2">
          <cell r="B2" t="str">
            <v>Pers.no.</v>
          </cell>
        </row>
      </sheetData>
      <sheetData sheetId="5872">
        <row r="2">
          <cell r="B2" t="str">
            <v>Pers.no.</v>
          </cell>
        </row>
      </sheetData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>
        <row r="2">
          <cell r="B2" t="str">
            <v>Pers.no.</v>
          </cell>
        </row>
      </sheetData>
      <sheetData sheetId="6066">
        <row r="2">
          <cell r="B2" t="str">
            <v>Pers.no.</v>
          </cell>
        </row>
      </sheetData>
      <sheetData sheetId="6067"/>
      <sheetData sheetId="6068"/>
      <sheetData sheetId="6069"/>
      <sheetData sheetId="6070">
        <row r="2">
          <cell r="B2" t="str">
            <v>Pers.no.</v>
          </cell>
        </row>
      </sheetData>
      <sheetData sheetId="6071"/>
      <sheetData sheetId="6072"/>
      <sheetData sheetId="6073"/>
      <sheetData sheetId="6074">
        <row r="2">
          <cell r="B2" t="str">
            <v>Pers.no.</v>
          </cell>
        </row>
      </sheetData>
      <sheetData sheetId="6075">
        <row r="2">
          <cell r="B2" t="str">
            <v>Pers.no.</v>
          </cell>
        </row>
      </sheetData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2">
          <cell r="B2" t="str">
            <v>Pers.no.</v>
          </cell>
        </row>
      </sheetData>
      <sheetData sheetId="6269">
        <row r="2">
          <cell r="B2" t="str">
            <v>Pers.no.</v>
          </cell>
        </row>
      </sheetData>
      <sheetData sheetId="6270"/>
      <sheetData sheetId="6271"/>
      <sheetData sheetId="6272"/>
      <sheetData sheetId="6273">
        <row r="2">
          <cell r="B2" t="str">
            <v>Pers.no.</v>
          </cell>
        </row>
      </sheetData>
      <sheetData sheetId="6274"/>
      <sheetData sheetId="6275"/>
      <sheetData sheetId="6276"/>
      <sheetData sheetId="6277">
        <row r="2">
          <cell r="B2" t="str">
            <v>Pers.no.</v>
          </cell>
        </row>
      </sheetData>
      <sheetData sheetId="6278">
        <row r="2">
          <cell r="B2" t="str">
            <v>Pers.no.</v>
          </cell>
        </row>
      </sheetData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>
        <row r="2">
          <cell r="B2" t="str">
            <v>Pers.no.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>
        <row r="2">
          <cell r="B2" t="str">
            <v>Pers.no.</v>
          </cell>
        </row>
      </sheetData>
      <sheetData sheetId="6472"/>
      <sheetData sheetId="6473"/>
      <sheetData sheetId="6474"/>
      <sheetData sheetId="6475"/>
      <sheetData sheetId="6476">
        <row r="2">
          <cell r="B2" t="str">
            <v>Pers.no.</v>
          </cell>
        </row>
      </sheetData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>
        <row r="2">
          <cell r="B2" t="str">
            <v>Pers.no.</v>
          </cell>
        </row>
      </sheetData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>
        <row r="2">
          <cell r="B2" t="str">
            <v>Pers.no.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>
        <row r="2">
          <cell r="B2" t="str">
            <v>Pers.no.</v>
          </cell>
        </row>
      </sheetData>
      <sheetData sheetId="6675"/>
      <sheetData sheetId="6676"/>
      <sheetData sheetId="6677"/>
      <sheetData sheetId="6678"/>
      <sheetData sheetId="6679">
        <row r="2">
          <cell r="B2" t="str">
            <v>Pers.no.</v>
          </cell>
        </row>
      </sheetData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>
        <row r="2">
          <cell r="B2" t="str">
            <v>Pers.no.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2">
          <cell r="B2" t="str">
            <v>Pers.no.</v>
          </cell>
        </row>
      </sheetData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>
        <row r="2">
          <cell r="B2" t="str">
            <v>Pers.no.</v>
          </cell>
        </row>
      </sheetData>
      <sheetData sheetId="6878"/>
      <sheetData sheetId="6879"/>
      <sheetData sheetId="6880"/>
      <sheetData sheetId="6881"/>
      <sheetData sheetId="6882">
        <row r="2">
          <cell r="B2" t="str">
            <v>Pers.no.</v>
          </cell>
        </row>
      </sheetData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>
        <row r="2">
          <cell r="B2" t="str">
            <v>Pers.no.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PJ List"/>
      <sheetName val="Invoiced"/>
      <sheetName val="TB.."/>
      <sheetName val="Trial Balance"/>
      <sheetName val=" IB-PL-00-01 SUMMARY"/>
      <sheetName val="CIPA"/>
      <sheetName val="งบดุล"/>
      <sheetName val="Super Voting Discounts"/>
      <sheetName val="Projections"/>
      <sheetName val="input data"/>
      <sheetName val="03中"/>
      <sheetName val="เงินกู้ธนชาติ"/>
      <sheetName val="ตั๋วเงินรับ"/>
      <sheetName val="A"/>
      <sheetName val="MANU YTD "/>
      <sheetName val=" IBPL0001"/>
      <sheetName val="全社製造原価（計画）"/>
      <sheetName val="全社損益（計画）"/>
      <sheetName val="1"/>
      <sheetName val="onhand 8-27"/>
      <sheetName val="LS ปรับ 5ล้าน Total"/>
      <sheetName val="เงินกู้ MGC"/>
      <sheetName val="List"/>
      <sheetName val="IS"/>
      <sheetName val="Equity"/>
      <sheetName val="A18"/>
      <sheetName val="Library Procedures"/>
      <sheetName val="COSUB"/>
      <sheetName val="TB1207"/>
      <sheetName val="N-4 Patent right"/>
      <sheetName val="CST1198"/>
      <sheetName val="MSA-PN "/>
      <sheetName val="PL _ ผลงานใหม่รวม"/>
      <sheetName val="I-203"/>
      <sheetName val="ws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List"/>
      <sheetName val="TAMARAC ENGLISH With GREY"/>
      <sheetName val="Invoiced"/>
      <sheetName val="TAMARAC ENGLISH"/>
      <sheetName val="desc"/>
      <sheetName val="type"/>
      <sheetName val="CST1198"/>
      <sheetName val="#ofclose .xl"/>
      <sheetName val="balance sheet"/>
      <sheetName val="TB0310"/>
      <sheetName val="Trial Balance"/>
      <sheetName val="ตั๋วเงินรับ"/>
      <sheetName val="N-2"/>
      <sheetName val="Group"/>
      <sheetName val="B131 "/>
      <sheetName val="MSA-PN "/>
      <sheetName val="total"/>
      <sheetName val="FR"/>
      <sheetName val="Detail-Sep"/>
      <sheetName val="A"/>
      <sheetName val="เครื่องตกแต่ง"/>
      <sheetName val="อาคาร"/>
      <sheetName val="เครื่องมือ"/>
      <sheetName val="BASIC"/>
      <sheetName val="_2_ส่งข้อมูลต้นทุนฉีดให้บัญชี"/>
      <sheetName val="Tax Calculation 2016"/>
      <sheetName val="asset HDK&amp;SHK"/>
      <sheetName val="PJ List"/>
      <sheetName val="input data"/>
      <sheetName val="全社製造原価（計画）"/>
      <sheetName val="全社損益（計画）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_Maincomp"/>
      <sheetName val="Currency"/>
      <sheetName val="Sal"/>
      <sheetName val="Data"/>
      <sheetName val="CF RECONCILE - 1"/>
      <sheetName val="Final"/>
      <sheetName val="MENU"/>
      <sheetName val="CIPA"/>
      <sheetName val="03中"/>
      <sheetName val="DEPT"/>
      <sheetName val="ﾕｰｻﾞｰ設定"/>
      <sheetName val="Cost Centers"/>
      <sheetName val="Locations"/>
      <sheetName val="Family"/>
      <sheetName val="ALL KSFC RIGS EXCEPT R-5"/>
      <sheetName val="CONTROL"/>
      <sheetName val=" IB-PL-00-01 SUMMARY"/>
      <sheetName val="Saptco00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Seg-rent"/>
      <sheetName val="INDEX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ng 12"/>
      <sheetName val="Record CR"/>
      <sheetName val="LOOSECHKLIST"/>
      <sheetName val="Bloomberg"/>
      <sheetName val="Co. Code"/>
      <sheetName val="0"/>
      <sheetName val="DealerData"/>
      <sheetName val="detail"/>
      <sheetName val="Drop List"/>
      <sheetName val="Sheet5"/>
      <sheetName val="Incident  NP 2017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Links"/>
      <sheetName val="ELEC45-01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Parameter"/>
      <sheetName val="___________"/>
      <sheetName val="detailitems_159"/>
      <sheetName val="Lead"/>
      <sheetName val="งบดุล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Input_TB"/>
      <sheetName val="Input_MV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Instruction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summary_p2"/>
      <sheetName val="กระจายบอร์ด"/>
      <sheetName val="PUF"/>
      <sheetName val="9109"/>
      <sheetName val="Jul.02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Plant_Overhead"/>
      <sheetName val="ref"/>
      <sheetName val="unitcostรวม"/>
      <sheetName val="ค่าขนส่ง"/>
      <sheetName val="Details 2002"/>
      <sheetName val="Sale Expectation (2)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Wellhrs"/>
      <sheetName val="DISCOUNT (2)"/>
      <sheetName val="CAN_DOI_-_KET_QUA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Report"/>
      <sheetName val="ProductName"/>
      <sheetName val="FORMC94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Listeverdier"/>
      <sheetName val="Control_BS"/>
      <sheetName val="Month_v_YTD"/>
      <sheetName val="_IB-PL-YTD"/>
      <sheetName val="CAN_DOI_-_KET_QUA3"/>
      <sheetName val="CAN_DOI_-_KET_QUA1"/>
      <sheetName val="CAN_DOI_-_KET_QUA2"/>
      <sheetName val="DIST"/>
      <sheetName val="frptolocal"/>
      <sheetName val="Customer(Farm)"/>
      <sheetName val="Disposition"/>
      <sheetName val="Run"/>
      <sheetName val="Non Movement"/>
      <sheetName val="Defer_ร่วม"/>
      <sheetName val="CBO0497"/>
      <sheetName val="Seagate _share_in_units"/>
      <sheetName val="HP"/>
      <sheetName val="BARS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Fagor04-A3112e"/>
      <sheetName val="TRIAL Balance &amp; %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JV_Reimburse"/>
      <sheetName val="asset HDK&amp;SHK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CASHFLOW"/>
      <sheetName val="IS"/>
      <sheetName val="FR"/>
      <sheetName val="onhand"/>
      <sheetName val="ปกส."/>
      <sheetName val="Actual-ＹＴＤ"/>
      <sheetName val="Budget-Monthly"/>
      <sheetName val="Budget-YTD"/>
      <sheetName val="Actual-Monthly"/>
      <sheetName val="GeneralInfo"/>
      <sheetName val="基本情報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PR-Bloom"/>
      <sheetName val="B-105"/>
      <sheetName val="AGING LOCAL"/>
      <sheetName val="TB Jun 07"/>
      <sheetName val="Master list"/>
      <sheetName val="Purchase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ale89"/>
      <sheetName val="PPH_GB4"/>
      <sheetName val="Jan_054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งบการเงิน"/>
      <sheetName val="Loss"/>
      <sheetName val="PPH_GB5"/>
      <sheetName val="Jan_055"/>
      <sheetName val="Int_Thai_TB_Baht2"/>
      <sheetName val="ค่าไฟฟ้า_(pdr_)2"/>
      <sheetName val="งบทดลองปภพ_4-47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QUARTERLY EPS"/>
      <sheetName val="CORP INT HISTORY"/>
      <sheetName val="Opname"/>
      <sheetName val="PGMMNG"/>
      <sheetName val="Mol_Interest"/>
      <sheetName val="51100"/>
      <sheetName val="Product List"/>
      <sheetName val="43"/>
      <sheetName val="Sheet1636"/>
      <sheetName val="DistiSwamp"/>
      <sheetName val="Sheet2364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Model-Monthly 2016_2017"/>
      <sheetName val="Employee"/>
      <sheetName val="JobOrder"/>
      <sheetName val="N-4 Patent right"/>
      <sheetName val="NAME"/>
      <sheetName val="Prodn Income Grid"/>
      <sheetName val="N-11.3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Labor (Prop 1)"/>
      <sheetName val="Forecast &amp; Capacity (Prop 1 )"/>
      <sheetName val="REVENUE"/>
      <sheetName val="DFA"/>
      <sheetName val="基本信息输入"/>
      <sheetName val="TRACK_TRANSIT_SYSTEM1"/>
      <sheetName val="detail "/>
      <sheetName val="am_cost"/>
      <sheetName val="Update"/>
      <sheetName val="dghn"/>
      <sheetName val="CORD"/>
      <sheetName val="CONTENT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/>
      <sheetData sheetId="11256"/>
      <sheetData sheetId="11257">
        <row r="2">
          <cell r="B2">
            <v>1.9678000000000001E-2</v>
          </cell>
        </row>
      </sheetData>
      <sheetData sheetId="11258">
        <row r="2">
          <cell r="B2">
            <v>0</v>
          </cell>
        </row>
      </sheetData>
      <sheetData sheetId="11259">
        <row r="2">
          <cell r="B2">
            <v>0</v>
          </cell>
        </row>
      </sheetData>
      <sheetData sheetId="11260">
        <row r="2">
          <cell r="B2">
            <v>0</v>
          </cell>
        </row>
      </sheetData>
      <sheetData sheetId="11261">
        <row r="2">
          <cell r="B2">
            <v>0</v>
          </cell>
        </row>
      </sheetData>
      <sheetData sheetId="11262">
        <row r="2">
          <cell r="B2">
            <v>0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>
        <row r="2">
          <cell r="B2">
            <v>1.9678000000000001E-2</v>
          </cell>
        </row>
      </sheetData>
      <sheetData sheetId="11266">
        <row r="2">
          <cell r="B2">
            <v>1.9678000000000001E-2</v>
          </cell>
        </row>
      </sheetData>
      <sheetData sheetId="11267">
        <row r="2">
          <cell r="B2">
            <v>0</v>
          </cell>
        </row>
      </sheetData>
      <sheetData sheetId="11268">
        <row r="2">
          <cell r="B2">
            <v>0</v>
          </cell>
        </row>
      </sheetData>
      <sheetData sheetId="11269">
        <row r="2">
          <cell r="B2">
            <v>1.9678000000000001E-2</v>
          </cell>
        </row>
      </sheetData>
      <sheetData sheetId="11270">
        <row r="2">
          <cell r="B2">
            <v>0</v>
          </cell>
        </row>
      </sheetData>
      <sheetData sheetId="11271">
        <row r="2">
          <cell r="B2">
            <v>0</v>
          </cell>
        </row>
      </sheetData>
      <sheetData sheetId="11272">
        <row r="2">
          <cell r="B2">
            <v>0</v>
          </cell>
        </row>
      </sheetData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>
        <row r="2">
          <cell r="B2">
            <v>1.9678000000000001E-2</v>
          </cell>
        </row>
      </sheetData>
      <sheetData sheetId="11338">
        <row r="2">
          <cell r="B2">
            <v>1.9678000000000001E-2</v>
          </cell>
        </row>
      </sheetData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>
        <row r="2">
          <cell r="B2">
            <v>0</v>
          </cell>
        </row>
      </sheetData>
      <sheetData sheetId="11406">
        <row r="2">
          <cell r="B2">
            <v>1.9678000000000001E-2</v>
          </cell>
        </row>
      </sheetData>
      <sheetData sheetId="11407">
        <row r="2">
          <cell r="B2">
            <v>1.9678000000000001E-2</v>
          </cell>
        </row>
      </sheetData>
      <sheetData sheetId="11408">
        <row r="2">
          <cell r="B2">
            <v>1.9678000000000001E-2</v>
          </cell>
        </row>
      </sheetData>
      <sheetData sheetId="11409">
        <row r="2">
          <cell r="B2">
            <v>1.9678000000000001E-2</v>
          </cell>
        </row>
      </sheetData>
      <sheetData sheetId="11410">
        <row r="2">
          <cell r="B2">
            <v>1.9678000000000001E-2</v>
          </cell>
        </row>
      </sheetData>
      <sheetData sheetId="11411">
        <row r="2">
          <cell r="B2">
            <v>0</v>
          </cell>
        </row>
      </sheetData>
      <sheetData sheetId="11412">
        <row r="2">
          <cell r="B2">
            <v>1.9678000000000001E-2</v>
          </cell>
        </row>
      </sheetData>
      <sheetData sheetId="11413">
        <row r="2">
          <cell r="B2">
            <v>0</v>
          </cell>
        </row>
      </sheetData>
      <sheetData sheetId="11414">
        <row r="2">
          <cell r="B2">
            <v>1.9678000000000001E-2</v>
          </cell>
        </row>
      </sheetData>
      <sheetData sheetId="11415">
        <row r="2">
          <cell r="B2">
            <v>0</v>
          </cell>
        </row>
      </sheetData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>
        <row r="2">
          <cell r="B2">
            <v>1.9678000000000001E-2</v>
          </cell>
        </row>
      </sheetData>
      <sheetData sheetId="11419">
        <row r="2">
          <cell r="B2">
            <v>1.9678000000000001E-2</v>
          </cell>
        </row>
      </sheetData>
      <sheetData sheetId="11420">
        <row r="2">
          <cell r="B2">
            <v>0</v>
          </cell>
        </row>
      </sheetData>
      <sheetData sheetId="11421">
        <row r="2">
          <cell r="B2">
            <v>1.9678000000000001E-2</v>
          </cell>
        </row>
      </sheetData>
      <sheetData sheetId="11422">
        <row r="2">
          <cell r="B2">
            <v>0</v>
          </cell>
        </row>
      </sheetData>
      <sheetData sheetId="11423">
        <row r="2">
          <cell r="B2">
            <v>0</v>
          </cell>
        </row>
      </sheetData>
      <sheetData sheetId="11424">
        <row r="2">
          <cell r="B2">
            <v>1.9678000000000001E-2</v>
          </cell>
        </row>
      </sheetData>
      <sheetData sheetId="11425">
        <row r="2">
          <cell r="B2">
            <v>1.9678000000000001E-2</v>
          </cell>
        </row>
      </sheetData>
      <sheetData sheetId="11426">
        <row r="2">
          <cell r="B2">
            <v>0</v>
          </cell>
        </row>
      </sheetData>
      <sheetData sheetId="11427">
        <row r="2">
          <cell r="B2">
            <v>1.9678000000000001E-2</v>
          </cell>
        </row>
      </sheetData>
      <sheetData sheetId="11428">
        <row r="2">
          <cell r="B2">
            <v>0</v>
          </cell>
        </row>
      </sheetData>
      <sheetData sheetId="11429">
        <row r="2">
          <cell r="B2">
            <v>1.9678000000000001E-2</v>
          </cell>
        </row>
      </sheetData>
      <sheetData sheetId="11430">
        <row r="2">
          <cell r="B2">
            <v>1.9678000000000001E-2</v>
          </cell>
        </row>
      </sheetData>
      <sheetData sheetId="11431">
        <row r="2">
          <cell r="B2">
            <v>1.9678000000000001E-2</v>
          </cell>
        </row>
      </sheetData>
      <sheetData sheetId="11432">
        <row r="2">
          <cell r="B2">
            <v>1.9678000000000001E-2</v>
          </cell>
        </row>
      </sheetData>
      <sheetData sheetId="11433">
        <row r="2">
          <cell r="B2">
            <v>1.9678000000000001E-2</v>
          </cell>
        </row>
      </sheetData>
      <sheetData sheetId="11434">
        <row r="2">
          <cell r="B2">
            <v>1.9678000000000001E-2</v>
          </cell>
        </row>
      </sheetData>
      <sheetData sheetId="11435">
        <row r="2">
          <cell r="B2">
            <v>1.9678000000000001E-2</v>
          </cell>
        </row>
      </sheetData>
      <sheetData sheetId="11436">
        <row r="2">
          <cell r="B2">
            <v>1.9678000000000001E-2</v>
          </cell>
        </row>
      </sheetData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>
        <row r="2">
          <cell r="B2">
            <v>1.9678000000000001E-2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>
        <row r="2">
          <cell r="B2">
            <v>1.9678000000000001E-2</v>
          </cell>
        </row>
      </sheetData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>
        <row r="2">
          <cell r="B2">
            <v>0</v>
          </cell>
        </row>
      </sheetData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>
        <row r="2">
          <cell r="B2">
            <v>1.9678000000000001E-2</v>
          </cell>
        </row>
      </sheetData>
      <sheetData sheetId="11482">
        <row r="2">
          <cell r="B2">
            <v>1.9678000000000001E-2</v>
          </cell>
        </row>
      </sheetData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>
        <row r="2">
          <cell r="B2">
            <v>1.9678000000000001E-2</v>
          </cell>
        </row>
      </sheetData>
      <sheetData sheetId="11514"/>
      <sheetData sheetId="11515"/>
      <sheetData sheetId="11516">
        <row r="2">
          <cell r="B2">
            <v>1.9678000000000001E-2</v>
          </cell>
        </row>
      </sheetData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>
        <row r="2">
          <cell r="B2">
            <v>1.9678000000000001E-2</v>
          </cell>
        </row>
      </sheetData>
      <sheetData sheetId="11540"/>
      <sheetData sheetId="11541"/>
      <sheetData sheetId="11542"/>
      <sheetData sheetId="11543">
        <row r="2">
          <cell r="B2">
            <v>1.9678000000000001E-2</v>
          </cell>
        </row>
      </sheetData>
      <sheetData sheetId="11544">
        <row r="2">
          <cell r="B2">
            <v>1.9678000000000001E-2</v>
          </cell>
        </row>
      </sheetData>
      <sheetData sheetId="11545">
        <row r="2">
          <cell r="B2">
            <v>1.9678000000000001E-2</v>
          </cell>
        </row>
      </sheetData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>
        <row r="2">
          <cell r="B2">
            <v>1.9678000000000001E-2</v>
          </cell>
        </row>
      </sheetData>
      <sheetData sheetId="11555">
        <row r="2">
          <cell r="B2">
            <v>1.9678000000000001E-2</v>
          </cell>
        </row>
      </sheetData>
      <sheetData sheetId="11556">
        <row r="2">
          <cell r="B2">
            <v>1.9678000000000001E-2</v>
          </cell>
        </row>
      </sheetData>
      <sheetData sheetId="11557">
        <row r="2">
          <cell r="B2">
            <v>1.9678000000000001E-2</v>
          </cell>
        </row>
      </sheetData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>
        <row r="2">
          <cell r="B2">
            <v>1.9678000000000001E-2</v>
          </cell>
        </row>
      </sheetData>
      <sheetData sheetId="11569">
        <row r="2">
          <cell r="B2">
            <v>0</v>
          </cell>
        </row>
      </sheetData>
      <sheetData sheetId="11570">
        <row r="2">
          <cell r="B2">
            <v>1.9678000000000001E-2</v>
          </cell>
        </row>
      </sheetData>
      <sheetData sheetId="11571">
        <row r="2">
          <cell r="B2">
            <v>0</v>
          </cell>
        </row>
      </sheetData>
      <sheetData sheetId="11572">
        <row r="2">
          <cell r="B2">
            <v>0</v>
          </cell>
        </row>
      </sheetData>
      <sheetData sheetId="11573">
        <row r="2">
          <cell r="B2">
            <v>0</v>
          </cell>
        </row>
      </sheetData>
      <sheetData sheetId="11574"/>
      <sheetData sheetId="11575"/>
      <sheetData sheetId="11576"/>
      <sheetData sheetId="11577">
        <row r="2">
          <cell r="B2">
            <v>1.9678000000000001E-2</v>
          </cell>
        </row>
      </sheetData>
      <sheetData sheetId="11578">
        <row r="2">
          <cell r="B2">
            <v>0</v>
          </cell>
        </row>
      </sheetData>
      <sheetData sheetId="11579">
        <row r="2">
          <cell r="B2">
            <v>0</v>
          </cell>
        </row>
      </sheetData>
      <sheetData sheetId="11580">
        <row r="2">
          <cell r="B2">
            <v>0</v>
          </cell>
        </row>
      </sheetData>
      <sheetData sheetId="11581">
        <row r="2">
          <cell r="B2">
            <v>0</v>
          </cell>
        </row>
      </sheetData>
      <sheetData sheetId="11582">
        <row r="2">
          <cell r="B2">
            <v>0</v>
          </cell>
        </row>
      </sheetData>
      <sheetData sheetId="11583">
        <row r="2">
          <cell r="B2">
            <v>1.9678000000000001E-2</v>
          </cell>
        </row>
      </sheetData>
      <sheetData sheetId="11584">
        <row r="2">
          <cell r="B2">
            <v>1.9678000000000001E-2</v>
          </cell>
        </row>
      </sheetData>
      <sheetData sheetId="11585">
        <row r="2">
          <cell r="B2">
            <v>1.9678000000000001E-2</v>
          </cell>
        </row>
      </sheetData>
      <sheetData sheetId="11586">
        <row r="2">
          <cell r="B2">
            <v>0</v>
          </cell>
        </row>
      </sheetData>
      <sheetData sheetId="11587">
        <row r="2">
          <cell r="B2">
            <v>0</v>
          </cell>
        </row>
      </sheetData>
      <sheetData sheetId="11588">
        <row r="2">
          <cell r="B2">
            <v>0</v>
          </cell>
        </row>
      </sheetData>
      <sheetData sheetId="11589">
        <row r="2">
          <cell r="B2">
            <v>1.9678000000000001E-2</v>
          </cell>
        </row>
      </sheetData>
      <sheetData sheetId="11590">
        <row r="2">
          <cell r="B2">
            <v>0</v>
          </cell>
        </row>
      </sheetData>
      <sheetData sheetId="11591">
        <row r="2">
          <cell r="B2">
            <v>0</v>
          </cell>
        </row>
      </sheetData>
      <sheetData sheetId="11592">
        <row r="2">
          <cell r="B2">
            <v>0</v>
          </cell>
        </row>
      </sheetData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>
        <row r="2">
          <cell r="B2">
            <v>1.9678000000000001E-2</v>
          </cell>
        </row>
      </sheetData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>
        <row r="2">
          <cell r="B2">
            <v>1.9678000000000001E-2</v>
          </cell>
        </row>
      </sheetData>
      <sheetData sheetId="11682">
        <row r="2">
          <cell r="B2">
            <v>1.9678000000000001E-2</v>
          </cell>
        </row>
      </sheetData>
      <sheetData sheetId="11683">
        <row r="2">
          <cell r="B2">
            <v>1.9678000000000001E-2</v>
          </cell>
        </row>
      </sheetData>
      <sheetData sheetId="11684">
        <row r="2">
          <cell r="B2">
            <v>1.9678000000000001E-2</v>
          </cell>
        </row>
      </sheetData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>
        <row r="2">
          <cell r="B2">
            <v>0</v>
          </cell>
        </row>
      </sheetData>
      <sheetData sheetId="11718">
        <row r="2">
          <cell r="B2">
            <v>1.9678000000000001E-2</v>
          </cell>
        </row>
      </sheetData>
      <sheetData sheetId="11719"/>
      <sheetData sheetId="11720"/>
      <sheetData sheetId="11721">
        <row r="2">
          <cell r="B2">
            <v>1.9678000000000001E-2</v>
          </cell>
        </row>
      </sheetData>
      <sheetData sheetId="11722">
        <row r="2">
          <cell r="B2">
            <v>1.9678000000000001E-2</v>
          </cell>
        </row>
      </sheetData>
      <sheetData sheetId="11723">
        <row r="2">
          <cell r="B2">
            <v>0</v>
          </cell>
        </row>
      </sheetData>
      <sheetData sheetId="11724">
        <row r="2">
          <cell r="B2">
            <v>1.9678000000000001E-2</v>
          </cell>
        </row>
      </sheetData>
      <sheetData sheetId="11725">
        <row r="2">
          <cell r="B2">
            <v>0</v>
          </cell>
        </row>
      </sheetData>
      <sheetData sheetId="11726">
        <row r="2">
          <cell r="B2">
            <v>1.9678000000000001E-2</v>
          </cell>
        </row>
      </sheetData>
      <sheetData sheetId="11727">
        <row r="2">
          <cell r="B2">
            <v>0</v>
          </cell>
        </row>
      </sheetData>
      <sheetData sheetId="11728">
        <row r="2">
          <cell r="B2">
            <v>1.9678000000000001E-2</v>
          </cell>
        </row>
      </sheetData>
      <sheetData sheetId="11729">
        <row r="2">
          <cell r="B2">
            <v>1.9678000000000001E-2</v>
          </cell>
        </row>
      </sheetData>
      <sheetData sheetId="11730">
        <row r="2">
          <cell r="B2">
            <v>1.9678000000000001E-2</v>
          </cell>
        </row>
      </sheetData>
      <sheetData sheetId="11731">
        <row r="2">
          <cell r="B2">
            <v>1.9678000000000001E-2</v>
          </cell>
        </row>
      </sheetData>
      <sheetData sheetId="11732">
        <row r="2">
          <cell r="B2">
            <v>0</v>
          </cell>
        </row>
      </sheetData>
      <sheetData sheetId="11733">
        <row r="2">
          <cell r="B2">
            <v>1.9678000000000001E-2</v>
          </cell>
        </row>
      </sheetData>
      <sheetData sheetId="11734">
        <row r="2">
          <cell r="B2">
            <v>0</v>
          </cell>
        </row>
      </sheetData>
      <sheetData sheetId="11735">
        <row r="2">
          <cell r="B2">
            <v>0</v>
          </cell>
        </row>
      </sheetData>
      <sheetData sheetId="11736">
        <row r="2">
          <cell r="B2">
            <v>1.9678000000000001E-2</v>
          </cell>
        </row>
      </sheetData>
      <sheetData sheetId="11737">
        <row r="2">
          <cell r="B2">
            <v>1.9678000000000001E-2</v>
          </cell>
        </row>
      </sheetData>
      <sheetData sheetId="11738">
        <row r="2">
          <cell r="B2">
            <v>0</v>
          </cell>
        </row>
      </sheetData>
      <sheetData sheetId="11739">
        <row r="2">
          <cell r="B2">
            <v>1.9678000000000001E-2</v>
          </cell>
        </row>
      </sheetData>
      <sheetData sheetId="11740">
        <row r="2">
          <cell r="B2">
            <v>0</v>
          </cell>
        </row>
      </sheetData>
      <sheetData sheetId="11741">
        <row r="2">
          <cell r="B2">
            <v>1.9678000000000001E-2</v>
          </cell>
        </row>
      </sheetData>
      <sheetData sheetId="11742">
        <row r="2">
          <cell r="B2">
            <v>1.9678000000000001E-2</v>
          </cell>
        </row>
      </sheetData>
      <sheetData sheetId="11743">
        <row r="2">
          <cell r="B2">
            <v>1.9678000000000001E-2</v>
          </cell>
        </row>
      </sheetData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>
        <row r="2">
          <cell r="B2">
            <v>1.9678000000000001E-2</v>
          </cell>
        </row>
      </sheetData>
      <sheetData sheetId="11748">
        <row r="2">
          <cell r="B2">
            <v>1.9678000000000001E-2</v>
          </cell>
        </row>
      </sheetData>
      <sheetData sheetId="11749">
        <row r="2">
          <cell r="B2">
            <v>1.9678000000000001E-2</v>
          </cell>
        </row>
      </sheetData>
      <sheetData sheetId="11750">
        <row r="2">
          <cell r="B2">
            <v>1.9678000000000001E-2</v>
          </cell>
        </row>
      </sheetData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1.9678000000000001E-2</v>
          </cell>
        </row>
      </sheetData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>
        <row r="2">
          <cell r="B2">
            <v>0</v>
          </cell>
        </row>
      </sheetData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>
        <row r="2">
          <cell r="B2">
            <v>1.9678000000000001E-2</v>
          </cell>
        </row>
      </sheetData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>
        <row r="2">
          <cell r="B2">
            <v>1.9678000000000001E-2</v>
          </cell>
        </row>
      </sheetData>
      <sheetData sheetId="11811">
        <row r="2">
          <cell r="B2">
            <v>1.9678000000000001E-2</v>
          </cell>
        </row>
      </sheetData>
      <sheetData sheetId="11812">
        <row r="2">
          <cell r="B2">
            <v>1.9678000000000001E-2</v>
          </cell>
        </row>
      </sheetData>
      <sheetData sheetId="11813">
        <row r="2">
          <cell r="B2">
            <v>1.9678000000000001E-2</v>
          </cell>
        </row>
      </sheetData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>
        <row r="2">
          <cell r="B2">
            <v>1.9678000000000001E-2</v>
          </cell>
        </row>
      </sheetData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>
        <row r="2">
          <cell r="B2">
            <v>1.9678000000000001E-2</v>
          </cell>
        </row>
      </sheetData>
      <sheetData sheetId="11856">
        <row r="2">
          <cell r="B2">
            <v>1.9678000000000001E-2</v>
          </cell>
        </row>
      </sheetData>
      <sheetData sheetId="11857">
        <row r="2">
          <cell r="B2">
            <v>1.9678000000000001E-2</v>
          </cell>
        </row>
      </sheetData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>
        <row r="2">
          <cell r="B2">
            <v>1.9678000000000001E-2</v>
          </cell>
        </row>
      </sheetData>
      <sheetData sheetId="11881">
        <row r="2">
          <cell r="B2">
            <v>0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0</v>
          </cell>
        </row>
      </sheetData>
      <sheetData sheetId="11884">
        <row r="2">
          <cell r="B2">
            <v>0</v>
          </cell>
        </row>
      </sheetData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/>
      <sheetData sheetId="11888"/>
      <sheetData sheetId="11889">
        <row r="2">
          <cell r="B2">
            <v>1.9678000000000001E-2</v>
          </cell>
        </row>
      </sheetData>
      <sheetData sheetId="11890">
        <row r="2">
          <cell r="B2">
            <v>0</v>
          </cell>
        </row>
      </sheetData>
      <sheetData sheetId="11891">
        <row r="2">
          <cell r="B2">
            <v>0</v>
          </cell>
        </row>
      </sheetData>
      <sheetData sheetId="11892">
        <row r="2">
          <cell r="B2">
            <v>0</v>
          </cell>
        </row>
      </sheetData>
      <sheetData sheetId="11893">
        <row r="2">
          <cell r="B2">
            <v>0</v>
          </cell>
        </row>
      </sheetData>
      <sheetData sheetId="11894">
        <row r="2">
          <cell r="B2">
            <v>0</v>
          </cell>
        </row>
      </sheetData>
      <sheetData sheetId="11895">
        <row r="2">
          <cell r="B2">
            <v>1.9678000000000001E-2</v>
          </cell>
        </row>
      </sheetData>
      <sheetData sheetId="11896">
        <row r="2">
          <cell r="B2">
            <v>1.9678000000000001E-2</v>
          </cell>
        </row>
      </sheetData>
      <sheetData sheetId="11897">
        <row r="2">
          <cell r="B2">
            <v>1.9678000000000001E-2</v>
          </cell>
        </row>
      </sheetData>
      <sheetData sheetId="11898">
        <row r="2">
          <cell r="B2">
            <v>0</v>
          </cell>
        </row>
      </sheetData>
      <sheetData sheetId="11899">
        <row r="2">
          <cell r="B2">
            <v>0</v>
          </cell>
        </row>
      </sheetData>
      <sheetData sheetId="11900">
        <row r="2">
          <cell r="B2">
            <v>0</v>
          </cell>
        </row>
      </sheetData>
      <sheetData sheetId="11901">
        <row r="2">
          <cell r="B2">
            <v>1.9678000000000001E-2</v>
          </cell>
        </row>
      </sheetData>
      <sheetData sheetId="11902">
        <row r="2">
          <cell r="B2">
            <v>0</v>
          </cell>
        </row>
      </sheetData>
      <sheetData sheetId="11903">
        <row r="2">
          <cell r="B2">
            <v>0</v>
          </cell>
        </row>
      </sheetData>
      <sheetData sheetId="11904">
        <row r="2">
          <cell r="B2">
            <v>0</v>
          </cell>
        </row>
      </sheetData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>
        <row r="2">
          <cell r="B2">
            <v>1.9678000000000001E-2</v>
          </cell>
        </row>
      </sheetData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>
        <row r="2">
          <cell r="B2">
            <v>1.9678000000000001E-2</v>
          </cell>
        </row>
      </sheetData>
      <sheetData sheetId="11943">
        <row r="2">
          <cell r="B2">
            <v>1.9678000000000001E-2</v>
          </cell>
        </row>
      </sheetData>
      <sheetData sheetId="11944">
        <row r="2">
          <cell r="B2">
            <v>1.9678000000000001E-2</v>
          </cell>
        </row>
      </sheetData>
      <sheetData sheetId="11945">
        <row r="2">
          <cell r="B2">
            <v>1.9678000000000001E-2</v>
          </cell>
        </row>
      </sheetData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>
        <row r="2">
          <cell r="B2">
            <v>0</v>
          </cell>
        </row>
      </sheetData>
      <sheetData sheetId="12030">
        <row r="2">
          <cell r="B2">
            <v>1.9678000000000001E-2</v>
          </cell>
        </row>
      </sheetData>
      <sheetData sheetId="12031"/>
      <sheetData sheetId="12032"/>
      <sheetData sheetId="12033">
        <row r="2">
          <cell r="B2">
            <v>1.9678000000000001E-2</v>
          </cell>
        </row>
      </sheetData>
      <sheetData sheetId="12034">
        <row r="2">
          <cell r="B2">
            <v>1.9678000000000001E-2</v>
          </cell>
        </row>
      </sheetData>
      <sheetData sheetId="12035">
        <row r="2">
          <cell r="B2">
            <v>0</v>
          </cell>
        </row>
      </sheetData>
      <sheetData sheetId="12036">
        <row r="2">
          <cell r="B2">
            <v>1.9678000000000001E-2</v>
          </cell>
        </row>
      </sheetData>
      <sheetData sheetId="12037">
        <row r="2">
          <cell r="B2">
            <v>0</v>
          </cell>
        </row>
      </sheetData>
      <sheetData sheetId="12038">
        <row r="2">
          <cell r="B2">
            <v>1.9678000000000001E-2</v>
          </cell>
        </row>
      </sheetData>
      <sheetData sheetId="12039">
        <row r="2">
          <cell r="B2">
            <v>0</v>
          </cell>
        </row>
      </sheetData>
      <sheetData sheetId="12040">
        <row r="2">
          <cell r="B2">
            <v>1.9678000000000001E-2</v>
          </cell>
        </row>
      </sheetData>
      <sheetData sheetId="12041">
        <row r="2">
          <cell r="B2">
            <v>1.9678000000000001E-2</v>
          </cell>
        </row>
      </sheetData>
      <sheetData sheetId="12042">
        <row r="2">
          <cell r="B2">
            <v>1.9678000000000001E-2</v>
          </cell>
        </row>
      </sheetData>
      <sheetData sheetId="12043">
        <row r="2">
          <cell r="B2">
            <v>1.9678000000000001E-2</v>
          </cell>
        </row>
      </sheetData>
      <sheetData sheetId="12044">
        <row r="2">
          <cell r="B2">
            <v>0</v>
          </cell>
        </row>
      </sheetData>
      <sheetData sheetId="12045">
        <row r="2">
          <cell r="B2">
            <v>1.9678000000000001E-2</v>
          </cell>
        </row>
      </sheetData>
      <sheetData sheetId="12046">
        <row r="2">
          <cell r="B2">
            <v>0</v>
          </cell>
        </row>
      </sheetData>
      <sheetData sheetId="12047">
        <row r="2">
          <cell r="B2">
            <v>0</v>
          </cell>
        </row>
      </sheetData>
      <sheetData sheetId="12048">
        <row r="2">
          <cell r="B2">
            <v>1.9678000000000001E-2</v>
          </cell>
        </row>
      </sheetData>
      <sheetData sheetId="12049">
        <row r="2">
          <cell r="B2">
            <v>1.9678000000000001E-2</v>
          </cell>
        </row>
      </sheetData>
      <sheetData sheetId="12050">
        <row r="2">
          <cell r="B2">
            <v>1.9678000000000001E-2</v>
          </cell>
        </row>
      </sheetData>
      <sheetData sheetId="12051">
        <row r="2">
          <cell r="B2">
            <v>1.9678000000000001E-2</v>
          </cell>
        </row>
      </sheetData>
      <sheetData sheetId="12052">
        <row r="2">
          <cell r="B2">
            <v>0</v>
          </cell>
        </row>
      </sheetData>
      <sheetData sheetId="12053">
        <row r="2">
          <cell r="B2">
            <v>1.9678000000000001E-2</v>
          </cell>
        </row>
      </sheetData>
      <sheetData sheetId="12054">
        <row r="2">
          <cell r="B2">
            <v>1.9678000000000001E-2</v>
          </cell>
        </row>
      </sheetData>
      <sheetData sheetId="12055">
        <row r="2">
          <cell r="B2">
            <v>1.9678000000000001E-2</v>
          </cell>
        </row>
      </sheetData>
      <sheetData sheetId="12056">
        <row r="2">
          <cell r="B2">
            <v>1.9678000000000001E-2</v>
          </cell>
        </row>
      </sheetData>
      <sheetData sheetId="12057">
        <row r="2">
          <cell r="B2">
            <v>1.9678000000000001E-2</v>
          </cell>
        </row>
      </sheetData>
      <sheetData sheetId="12058">
        <row r="2">
          <cell r="B2">
            <v>1.9678000000000001E-2</v>
          </cell>
        </row>
      </sheetData>
      <sheetData sheetId="12059">
        <row r="2">
          <cell r="B2">
            <v>1.9678000000000001E-2</v>
          </cell>
        </row>
      </sheetData>
      <sheetData sheetId="12060">
        <row r="2">
          <cell r="B2">
            <v>1.9678000000000001E-2</v>
          </cell>
        </row>
      </sheetData>
      <sheetData sheetId="12061">
        <row r="2">
          <cell r="B2">
            <v>1.9678000000000001E-2</v>
          </cell>
        </row>
      </sheetData>
      <sheetData sheetId="12062">
        <row r="2">
          <cell r="B2">
            <v>1.9678000000000001E-2</v>
          </cell>
        </row>
      </sheetData>
      <sheetData sheetId="12063">
        <row r="2">
          <cell r="B2">
            <v>1.9678000000000001E-2</v>
          </cell>
        </row>
      </sheetData>
      <sheetData sheetId="12064">
        <row r="2">
          <cell r="B2">
            <v>1.9678000000000001E-2</v>
          </cell>
        </row>
      </sheetData>
      <sheetData sheetId="12065">
        <row r="2">
          <cell r="B2">
            <v>1.9678000000000001E-2</v>
          </cell>
        </row>
      </sheetData>
      <sheetData sheetId="12066">
        <row r="2">
          <cell r="B2">
            <v>1.9678000000000001E-2</v>
          </cell>
        </row>
      </sheetData>
      <sheetData sheetId="12067">
        <row r="2">
          <cell r="B2">
            <v>1.9678000000000001E-2</v>
          </cell>
        </row>
      </sheetData>
      <sheetData sheetId="12068">
        <row r="2">
          <cell r="B2">
            <v>1.9678000000000001E-2</v>
          </cell>
        </row>
      </sheetData>
      <sheetData sheetId="12069">
        <row r="2">
          <cell r="B2">
            <v>1.9678000000000001E-2</v>
          </cell>
        </row>
      </sheetData>
      <sheetData sheetId="12070">
        <row r="2">
          <cell r="B2">
            <v>1.9678000000000001E-2</v>
          </cell>
        </row>
      </sheetData>
      <sheetData sheetId="12071"/>
      <sheetData sheetId="12072"/>
      <sheetData sheetId="12073"/>
      <sheetData sheetId="12074">
        <row r="2">
          <cell r="B2">
            <v>1.9678000000000001E-2</v>
          </cell>
        </row>
      </sheetData>
      <sheetData sheetId="12075">
        <row r="2">
          <cell r="B2">
            <v>1.9678000000000001E-2</v>
          </cell>
        </row>
      </sheetData>
      <sheetData sheetId="12076">
        <row r="2">
          <cell r="B2">
            <v>1.9678000000000001E-2</v>
          </cell>
        </row>
      </sheetData>
      <sheetData sheetId="12077">
        <row r="2">
          <cell r="B2">
            <v>1.9678000000000001E-2</v>
          </cell>
        </row>
      </sheetData>
      <sheetData sheetId="12078"/>
      <sheetData sheetId="12079"/>
      <sheetData sheetId="12080"/>
      <sheetData sheetId="12081"/>
      <sheetData sheetId="12082"/>
      <sheetData sheetId="12083"/>
      <sheetData sheetId="12084"/>
      <sheetData sheetId="12085">
        <row r="2">
          <cell r="B2">
            <v>0</v>
          </cell>
        </row>
      </sheetData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>
        <row r="2">
          <cell r="B2">
            <v>1.9678000000000001E-2</v>
          </cell>
        </row>
      </sheetData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>
        <row r="2">
          <cell r="B2">
            <v>1.9678000000000001E-2</v>
          </cell>
        </row>
      </sheetData>
      <sheetData sheetId="12168">
        <row r="2">
          <cell r="B2">
            <v>1.9678000000000001E-2</v>
          </cell>
        </row>
      </sheetData>
      <sheetData sheetId="12169">
        <row r="2">
          <cell r="B2">
            <v>1.9678000000000001E-2</v>
          </cell>
        </row>
      </sheetData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>
        <row r="2">
          <cell r="B2">
            <v>1.9678000000000001E-2</v>
          </cell>
        </row>
      </sheetData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>
        <row r="2">
          <cell r="B2">
            <v>1.9678000000000001E-2</v>
          </cell>
        </row>
      </sheetData>
      <sheetData sheetId="12193">
        <row r="2">
          <cell r="B2">
            <v>0</v>
          </cell>
        </row>
      </sheetData>
      <sheetData sheetId="12194">
        <row r="2">
          <cell r="B2">
            <v>1.9678000000000001E-2</v>
          </cell>
        </row>
      </sheetData>
      <sheetData sheetId="12195">
        <row r="2">
          <cell r="B2">
            <v>0</v>
          </cell>
        </row>
      </sheetData>
      <sheetData sheetId="12196">
        <row r="2">
          <cell r="B2">
            <v>0</v>
          </cell>
        </row>
      </sheetData>
      <sheetData sheetId="12197">
        <row r="2">
          <cell r="B2">
            <v>0</v>
          </cell>
        </row>
      </sheetData>
      <sheetData sheetId="12198"/>
      <sheetData sheetId="12199"/>
      <sheetData sheetId="12200"/>
      <sheetData sheetId="12201">
        <row r="2">
          <cell r="B2">
            <v>1.9678000000000001E-2</v>
          </cell>
        </row>
      </sheetData>
      <sheetData sheetId="12202">
        <row r="2">
          <cell r="B2">
            <v>0</v>
          </cell>
        </row>
      </sheetData>
      <sheetData sheetId="12203">
        <row r="2">
          <cell r="B2">
            <v>0</v>
          </cell>
        </row>
      </sheetData>
      <sheetData sheetId="12204">
        <row r="2">
          <cell r="B2">
            <v>0</v>
          </cell>
        </row>
      </sheetData>
      <sheetData sheetId="12205">
        <row r="2">
          <cell r="B2">
            <v>0</v>
          </cell>
        </row>
      </sheetData>
      <sheetData sheetId="12206">
        <row r="2">
          <cell r="B2">
            <v>1.9678000000000001E-2</v>
          </cell>
        </row>
      </sheetData>
      <sheetData sheetId="12207">
        <row r="2">
          <cell r="B2">
            <v>1.9678000000000001E-2</v>
          </cell>
        </row>
      </sheetData>
      <sheetData sheetId="12208">
        <row r="2">
          <cell r="B2">
            <v>1.9678000000000001E-2</v>
          </cell>
        </row>
      </sheetData>
      <sheetData sheetId="12209">
        <row r="2">
          <cell r="B2">
            <v>1.9678000000000001E-2</v>
          </cell>
        </row>
      </sheetData>
      <sheetData sheetId="12210">
        <row r="2">
          <cell r="B2">
            <v>0</v>
          </cell>
        </row>
      </sheetData>
      <sheetData sheetId="12211">
        <row r="2">
          <cell r="B2">
            <v>0</v>
          </cell>
        </row>
      </sheetData>
      <sheetData sheetId="12212">
        <row r="2">
          <cell r="B2">
            <v>0</v>
          </cell>
        </row>
      </sheetData>
      <sheetData sheetId="12213">
        <row r="2">
          <cell r="B2">
            <v>1.9678000000000001E-2</v>
          </cell>
        </row>
      </sheetData>
      <sheetData sheetId="12214">
        <row r="2">
          <cell r="B2">
            <v>0</v>
          </cell>
        </row>
      </sheetData>
      <sheetData sheetId="12215">
        <row r="2">
          <cell r="B2">
            <v>0</v>
          </cell>
        </row>
      </sheetData>
      <sheetData sheetId="12216">
        <row r="2">
          <cell r="B2">
            <v>0</v>
          </cell>
        </row>
      </sheetData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>
        <row r="2">
          <cell r="B2">
            <v>1.9678000000000001E-2</v>
          </cell>
        </row>
      </sheetData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>
        <row r="2">
          <cell r="B2">
            <v>1.9678000000000001E-2</v>
          </cell>
        </row>
      </sheetData>
      <sheetData sheetId="12339">
        <row r="2">
          <cell r="B2">
            <v>1.9678000000000001E-2</v>
          </cell>
        </row>
      </sheetData>
      <sheetData sheetId="12340">
        <row r="2">
          <cell r="B2">
            <v>1.9678000000000001E-2</v>
          </cell>
        </row>
      </sheetData>
      <sheetData sheetId="12341">
        <row r="2">
          <cell r="B2">
            <v>1.9678000000000001E-2</v>
          </cell>
        </row>
      </sheetData>
      <sheetData sheetId="12342">
        <row r="2">
          <cell r="B2">
            <v>1.9678000000000001E-2</v>
          </cell>
        </row>
      </sheetData>
      <sheetData sheetId="12343"/>
      <sheetData sheetId="12344"/>
      <sheetData sheetId="12345">
        <row r="2">
          <cell r="B2">
            <v>1.9678000000000001E-2</v>
          </cell>
        </row>
      </sheetData>
      <sheetData sheetId="12346">
        <row r="2">
          <cell r="B2">
            <v>1.9678000000000001E-2</v>
          </cell>
        </row>
      </sheetData>
      <sheetData sheetId="12347">
        <row r="2">
          <cell r="B2">
            <v>0</v>
          </cell>
        </row>
      </sheetData>
      <sheetData sheetId="12348">
        <row r="2">
          <cell r="B2">
            <v>1.9678000000000001E-2</v>
          </cell>
        </row>
      </sheetData>
      <sheetData sheetId="12349">
        <row r="2">
          <cell r="B2">
            <v>0</v>
          </cell>
        </row>
      </sheetData>
      <sheetData sheetId="12350">
        <row r="2">
          <cell r="B2">
            <v>1.9678000000000001E-2</v>
          </cell>
        </row>
      </sheetData>
      <sheetData sheetId="12351">
        <row r="2">
          <cell r="B2">
            <v>0</v>
          </cell>
        </row>
      </sheetData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>
        <row r="2">
          <cell r="B2">
            <v>1.9678000000000001E-2</v>
          </cell>
        </row>
      </sheetData>
      <sheetData sheetId="12355">
        <row r="2">
          <cell r="B2">
            <v>1.9678000000000001E-2</v>
          </cell>
        </row>
      </sheetData>
      <sheetData sheetId="12356">
        <row r="2">
          <cell r="B2">
            <v>0</v>
          </cell>
        </row>
      </sheetData>
      <sheetData sheetId="12357">
        <row r="2">
          <cell r="B2">
            <v>1.9678000000000001E-2</v>
          </cell>
        </row>
      </sheetData>
      <sheetData sheetId="12358">
        <row r="2">
          <cell r="B2">
            <v>0</v>
          </cell>
        </row>
      </sheetData>
      <sheetData sheetId="12359">
        <row r="2">
          <cell r="B2">
            <v>0</v>
          </cell>
        </row>
      </sheetData>
      <sheetData sheetId="12360">
        <row r="2">
          <cell r="B2">
            <v>1.9678000000000001E-2</v>
          </cell>
        </row>
      </sheetData>
      <sheetData sheetId="12361">
        <row r="2">
          <cell r="B2">
            <v>1.9678000000000001E-2</v>
          </cell>
        </row>
      </sheetData>
      <sheetData sheetId="12362">
        <row r="2">
          <cell r="B2">
            <v>0</v>
          </cell>
        </row>
      </sheetData>
      <sheetData sheetId="12363">
        <row r="2">
          <cell r="B2">
            <v>1.9678000000000001E-2</v>
          </cell>
        </row>
      </sheetData>
      <sheetData sheetId="12364">
        <row r="2">
          <cell r="B2">
            <v>0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1.9678000000000001E-2</v>
          </cell>
        </row>
      </sheetData>
      <sheetData sheetId="12367">
        <row r="2">
          <cell r="B2">
            <v>1.9678000000000001E-2</v>
          </cell>
        </row>
      </sheetData>
      <sheetData sheetId="12368">
        <row r="2">
          <cell r="B2">
            <v>1.9678000000000001E-2</v>
          </cell>
        </row>
      </sheetData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>
        <row r="2">
          <cell r="B2">
            <v>1.9678000000000001E-2</v>
          </cell>
        </row>
      </sheetData>
      <sheetData sheetId="12372">
        <row r="2">
          <cell r="B2">
            <v>1.9678000000000001E-2</v>
          </cell>
        </row>
      </sheetData>
      <sheetData sheetId="12373">
        <row r="2">
          <cell r="B2">
            <v>1.9678000000000001E-2</v>
          </cell>
        </row>
      </sheetData>
      <sheetData sheetId="12374">
        <row r="2">
          <cell r="B2">
            <v>1.9678000000000001E-2</v>
          </cell>
        </row>
      </sheetData>
      <sheetData sheetId="12375">
        <row r="2">
          <cell r="B2">
            <v>1.9678000000000001E-2</v>
          </cell>
        </row>
      </sheetData>
      <sheetData sheetId="12376">
        <row r="2">
          <cell r="B2">
            <v>1.9678000000000001E-2</v>
          </cell>
        </row>
      </sheetData>
      <sheetData sheetId="12377">
        <row r="2">
          <cell r="B2">
            <v>1.9678000000000001E-2</v>
          </cell>
        </row>
      </sheetData>
      <sheetData sheetId="12378">
        <row r="2">
          <cell r="B2">
            <v>1.9678000000000001E-2</v>
          </cell>
        </row>
      </sheetData>
      <sheetData sheetId="12379">
        <row r="2">
          <cell r="B2">
            <v>1.9678000000000001E-2</v>
          </cell>
        </row>
      </sheetData>
      <sheetData sheetId="12380">
        <row r="2">
          <cell r="B2">
            <v>1.9678000000000001E-2</v>
          </cell>
        </row>
      </sheetData>
      <sheetData sheetId="12381">
        <row r="2">
          <cell r="B2">
            <v>1.9678000000000001E-2</v>
          </cell>
        </row>
      </sheetData>
      <sheetData sheetId="12382">
        <row r="2">
          <cell r="B2">
            <v>1.9678000000000001E-2</v>
          </cell>
        </row>
      </sheetData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>
        <row r="2">
          <cell r="B2">
            <v>0</v>
          </cell>
        </row>
      </sheetData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>
        <row r="2">
          <cell r="B2">
            <v>1.9678000000000001E-2</v>
          </cell>
        </row>
      </sheetData>
      <sheetData sheetId="12447"/>
      <sheetData sheetId="12448"/>
      <sheetData sheetId="12449"/>
      <sheetData sheetId="12450"/>
      <sheetData sheetId="12451"/>
      <sheetData sheetId="12452">
        <row r="2">
          <cell r="B2">
            <v>1.9678000000000001E-2</v>
          </cell>
        </row>
      </sheetData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>
        <row r="2">
          <cell r="B2">
            <v>1.9678000000000001E-2</v>
          </cell>
        </row>
      </sheetData>
      <sheetData sheetId="12471">
        <row r="2">
          <cell r="B2">
            <v>1.9678000000000001E-2</v>
          </cell>
        </row>
      </sheetData>
      <sheetData sheetId="12472">
        <row r="2">
          <cell r="B2">
            <v>1.9678000000000001E-2</v>
          </cell>
        </row>
      </sheetData>
      <sheetData sheetId="12473">
        <row r="2">
          <cell r="B2">
            <v>1.9678000000000001E-2</v>
          </cell>
        </row>
      </sheetData>
      <sheetData sheetId="12474"/>
      <sheetData sheetId="12475"/>
      <sheetData sheetId="12476"/>
      <sheetData sheetId="12477"/>
      <sheetData sheetId="12478"/>
      <sheetData sheetId="12479">
        <row r="2">
          <cell r="B2">
            <v>1.9678000000000001E-2</v>
          </cell>
        </row>
      </sheetData>
      <sheetData sheetId="12480">
        <row r="2">
          <cell r="B2">
            <v>1.9678000000000001E-2</v>
          </cell>
        </row>
      </sheetData>
      <sheetData sheetId="12481">
        <row r="2">
          <cell r="B2">
            <v>1.9678000000000001E-2</v>
          </cell>
        </row>
      </sheetData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2">
          <cell r="B2">
            <v>1.9678000000000001E-2</v>
          </cell>
        </row>
      </sheetData>
      <sheetData sheetId="12505">
        <row r="2">
          <cell r="B2">
            <v>0</v>
          </cell>
        </row>
      </sheetData>
      <sheetData sheetId="12506">
        <row r="2">
          <cell r="B2">
            <v>1.9678000000000001E-2</v>
          </cell>
        </row>
      </sheetData>
      <sheetData sheetId="12507">
        <row r="2">
          <cell r="B2">
            <v>0</v>
          </cell>
        </row>
      </sheetData>
      <sheetData sheetId="12508">
        <row r="2">
          <cell r="B2">
            <v>0</v>
          </cell>
        </row>
      </sheetData>
      <sheetData sheetId="12509">
        <row r="2">
          <cell r="B2">
            <v>0</v>
          </cell>
        </row>
      </sheetData>
      <sheetData sheetId="12510"/>
      <sheetData sheetId="12511"/>
      <sheetData sheetId="12512"/>
      <sheetData sheetId="12513">
        <row r="2">
          <cell r="B2">
            <v>1.9678000000000001E-2</v>
          </cell>
        </row>
      </sheetData>
      <sheetData sheetId="12514">
        <row r="2">
          <cell r="B2">
            <v>0</v>
          </cell>
        </row>
      </sheetData>
      <sheetData sheetId="12515">
        <row r="2">
          <cell r="B2">
            <v>0</v>
          </cell>
        </row>
      </sheetData>
      <sheetData sheetId="12516">
        <row r="2">
          <cell r="B2">
            <v>0</v>
          </cell>
        </row>
      </sheetData>
      <sheetData sheetId="12517">
        <row r="2">
          <cell r="B2">
            <v>0</v>
          </cell>
        </row>
      </sheetData>
      <sheetData sheetId="12518">
        <row r="2">
          <cell r="B2">
            <v>0</v>
          </cell>
        </row>
      </sheetData>
      <sheetData sheetId="12519">
        <row r="2">
          <cell r="B2">
            <v>1.9678000000000001E-2</v>
          </cell>
        </row>
      </sheetData>
      <sheetData sheetId="12520">
        <row r="2">
          <cell r="B2">
            <v>1.9678000000000001E-2</v>
          </cell>
        </row>
      </sheetData>
      <sheetData sheetId="12521">
        <row r="2">
          <cell r="B2">
            <v>1.9678000000000001E-2</v>
          </cell>
        </row>
      </sheetData>
      <sheetData sheetId="12522">
        <row r="2">
          <cell r="B2">
            <v>0</v>
          </cell>
        </row>
      </sheetData>
      <sheetData sheetId="12523">
        <row r="2">
          <cell r="B2">
            <v>0</v>
          </cell>
        </row>
      </sheetData>
      <sheetData sheetId="12524">
        <row r="2">
          <cell r="B2">
            <v>0</v>
          </cell>
        </row>
      </sheetData>
      <sheetData sheetId="12525">
        <row r="2">
          <cell r="B2">
            <v>1.9678000000000001E-2</v>
          </cell>
        </row>
      </sheetData>
      <sheetData sheetId="12526">
        <row r="2">
          <cell r="B2">
            <v>0</v>
          </cell>
        </row>
      </sheetData>
      <sheetData sheetId="12527">
        <row r="2">
          <cell r="B2">
            <v>0</v>
          </cell>
        </row>
      </sheetData>
      <sheetData sheetId="12528">
        <row r="2">
          <cell r="B2">
            <v>0</v>
          </cell>
        </row>
      </sheetData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>
        <row r="2">
          <cell r="B2">
            <v>1.9678000000000001E-2</v>
          </cell>
        </row>
      </sheetData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>
        <row r="2">
          <cell r="B2">
            <v>1.9678000000000001E-2</v>
          </cell>
        </row>
      </sheetData>
      <sheetData sheetId="12603">
        <row r="2">
          <cell r="B2">
            <v>1.9678000000000001E-2</v>
          </cell>
        </row>
      </sheetData>
      <sheetData sheetId="12604">
        <row r="2">
          <cell r="B2">
            <v>1.9678000000000001E-2</v>
          </cell>
        </row>
      </sheetData>
      <sheetData sheetId="12605">
        <row r="2">
          <cell r="B2">
            <v>1.9678000000000001E-2</v>
          </cell>
        </row>
      </sheetData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0</v>
          </cell>
        </row>
      </sheetData>
      <sheetData sheetId="12654">
        <row r="2">
          <cell r="B2">
            <v>1.9678000000000001E-2</v>
          </cell>
        </row>
      </sheetData>
      <sheetData sheetId="12655"/>
      <sheetData sheetId="12656"/>
      <sheetData sheetId="12657">
        <row r="2">
          <cell r="B2">
            <v>1.9678000000000001E-2</v>
          </cell>
        </row>
      </sheetData>
      <sheetData sheetId="12658">
        <row r="2">
          <cell r="B2">
            <v>1.9678000000000001E-2</v>
          </cell>
        </row>
      </sheetData>
      <sheetData sheetId="12659">
        <row r="2">
          <cell r="B2">
            <v>0</v>
          </cell>
        </row>
      </sheetData>
      <sheetData sheetId="12660">
        <row r="2">
          <cell r="B2">
            <v>1.9678000000000001E-2</v>
          </cell>
        </row>
      </sheetData>
      <sheetData sheetId="12661">
        <row r="2">
          <cell r="B2">
            <v>0</v>
          </cell>
        </row>
      </sheetData>
      <sheetData sheetId="12662">
        <row r="2">
          <cell r="B2">
            <v>1.9678000000000001E-2</v>
          </cell>
        </row>
      </sheetData>
      <sheetData sheetId="12663">
        <row r="2">
          <cell r="B2">
            <v>0</v>
          </cell>
        </row>
      </sheetData>
      <sheetData sheetId="12664">
        <row r="2">
          <cell r="B2">
            <v>1.9678000000000001E-2</v>
          </cell>
        </row>
      </sheetData>
      <sheetData sheetId="12665">
        <row r="2">
          <cell r="B2">
            <v>1.9678000000000001E-2</v>
          </cell>
        </row>
      </sheetData>
      <sheetData sheetId="12666">
        <row r="2">
          <cell r="B2">
            <v>1.9678000000000001E-2</v>
          </cell>
        </row>
      </sheetData>
      <sheetData sheetId="12667">
        <row r="2">
          <cell r="B2">
            <v>1.9678000000000001E-2</v>
          </cell>
        </row>
      </sheetData>
      <sheetData sheetId="12668">
        <row r="2">
          <cell r="B2">
            <v>0</v>
          </cell>
        </row>
      </sheetData>
      <sheetData sheetId="12669">
        <row r="2">
          <cell r="B2">
            <v>1.9678000000000001E-2</v>
          </cell>
        </row>
      </sheetData>
      <sheetData sheetId="12670">
        <row r="2">
          <cell r="B2">
            <v>0</v>
          </cell>
        </row>
      </sheetData>
      <sheetData sheetId="12671">
        <row r="2">
          <cell r="B2">
            <v>0</v>
          </cell>
        </row>
      </sheetData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0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0</v>
          </cell>
        </row>
      </sheetData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1.9678000000000001E-2</v>
          </cell>
        </row>
      </sheetData>
      <sheetData sheetId="12686">
        <row r="2">
          <cell r="B2">
            <v>1.9678000000000001E-2</v>
          </cell>
        </row>
      </sheetData>
      <sheetData sheetId="12687">
        <row r="2">
          <cell r="B2">
            <v>1.9678000000000001E-2</v>
          </cell>
        </row>
      </sheetData>
      <sheetData sheetId="12688">
        <row r="2">
          <cell r="B2">
            <v>1.9678000000000001E-2</v>
          </cell>
        </row>
      </sheetData>
      <sheetData sheetId="12689">
        <row r="2">
          <cell r="B2">
            <v>1.9678000000000001E-2</v>
          </cell>
        </row>
      </sheetData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>
        <row r="2">
          <cell r="B2">
            <v>1.9678000000000001E-2</v>
          </cell>
        </row>
      </sheetData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>
        <row r="2">
          <cell r="B2">
            <v>0</v>
          </cell>
        </row>
      </sheetData>
      <sheetData sheetId="12710">
        <row r="2">
          <cell r="B2">
            <v>1.9678000000000001E-2</v>
          </cell>
        </row>
      </sheetData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>
        <row r="2">
          <cell r="B2">
            <v>1.9678000000000001E-2</v>
          </cell>
        </row>
      </sheetData>
      <sheetData sheetId="12735">
        <row r="2">
          <cell r="B2">
            <v>1.9678000000000001E-2</v>
          </cell>
        </row>
      </sheetData>
      <sheetData sheetId="12736">
        <row r="2">
          <cell r="B2">
            <v>1.9678000000000001E-2</v>
          </cell>
        </row>
      </sheetData>
      <sheetData sheetId="12737">
        <row r="2">
          <cell r="B2">
            <v>1.9678000000000001E-2</v>
          </cell>
        </row>
      </sheetData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>
        <row r="2">
          <cell r="B2">
            <v>1.9678000000000001E-2</v>
          </cell>
        </row>
      </sheetData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>
        <row r="2">
          <cell r="B2">
            <v>1.9678000000000001E-2</v>
          </cell>
        </row>
      </sheetData>
      <sheetData sheetId="12867">
        <row r="2">
          <cell r="B2">
            <v>1.9678000000000001E-2</v>
          </cell>
        </row>
      </sheetData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>
        <row r="2">
          <cell r="B2">
            <v>1.9678000000000001E-2</v>
          </cell>
        </row>
      </sheetData>
      <sheetData sheetId="12905">
        <row r="2">
          <cell r="B2">
            <v>1.9678000000000001E-2</v>
          </cell>
        </row>
      </sheetData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>
        <row r="2">
          <cell r="B2">
            <v>1.9678000000000001E-2</v>
          </cell>
        </row>
      </sheetData>
      <sheetData sheetId="12920">
        <row r="2">
          <cell r="B2">
            <v>0</v>
          </cell>
        </row>
      </sheetData>
      <sheetData sheetId="12921">
        <row r="2">
          <cell r="B2">
            <v>0</v>
          </cell>
        </row>
      </sheetData>
      <sheetData sheetId="12922">
        <row r="2">
          <cell r="B2">
            <v>0</v>
          </cell>
        </row>
      </sheetData>
      <sheetData sheetId="12923"/>
      <sheetData sheetId="12924"/>
      <sheetData sheetId="12925"/>
      <sheetData sheetId="12926"/>
      <sheetData sheetId="12927"/>
      <sheetData sheetId="12928">
        <row r="2">
          <cell r="B2">
            <v>1.9678000000000001E-2</v>
          </cell>
        </row>
      </sheetData>
      <sheetData sheetId="12929">
        <row r="2">
          <cell r="B2">
            <v>1.9678000000000001E-2</v>
          </cell>
        </row>
      </sheetData>
      <sheetData sheetId="12930">
        <row r="2">
          <cell r="B2">
            <v>0</v>
          </cell>
        </row>
      </sheetData>
      <sheetData sheetId="12931">
        <row r="2">
          <cell r="B2">
            <v>0</v>
          </cell>
        </row>
      </sheetData>
      <sheetData sheetId="12932">
        <row r="2">
          <cell r="B2">
            <v>0</v>
          </cell>
        </row>
      </sheetData>
      <sheetData sheetId="12933">
        <row r="2">
          <cell r="B2">
            <v>0</v>
          </cell>
        </row>
      </sheetData>
      <sheetData sheetId="12934">
        <row r="2">
          <cell r="B2">
            <v>0</v>
          </cell>
        </row>
      </sheetData>
      <sheetData sheetId="12935">
        <row r="2">
          <cell r="B2">
            <v>1.9678000000000001E-2</v>
          </cell>
        </row>
      </sheetData>
      <sheetData sheetId="12936">
        <row r="2">
          <cell r="B2">
            <v>1.9678000000000001E-2</v>
          </cell>
        </row>
      </sheetData>
      <sheetData sheetId="12937">
        <row r="2">
          <cell r="B2">
            <v>1.9678000000000001E-2</v>
          </cell>
        </row>
      </sheetData>
      <sheetData sheetId="12938">
        <row r="2">
          <cell r="B2">
            <v>1.9678000000000001E-2</v>
          </cell>
        </row>
      </sheetData>
      <sheetData sheetId="12939">
        <row r="2">
          <cell r="B2">
            <v>1.9678000000000001E-2</v>
          </cell>
        </row>
      </sheetData>
      <sheetData sheetId="12940">
        <row r="2">
          <cell r="B2">
            <v>1.9678000000000001E-2</v>
          </cell>
        </row>
      </sheetData>
      <sheetData sheetId="12941">
        <row r="2">
          <cell r="B2">
            <v>0</v>
          </cell>
        </row>
      </sheetData>
      <sheetData sheetId="12942">
        <row r="2">
          <cell r="B2">
            <v>0</v>
          </cell>
        </row>
      </sheetData>
      <sheetData sheetId="12943">
        <row r="2">
          <cell r="B2">
            <v>0</v>
          </cell>
        </row>
      </sheetData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>
        <row r="2">
          <cell r="B2">
            <v>1.9678000000000001E-2</v>
          </cell>
        </row>
      </sheetData>
      <sheetData sheetId="12963">
        <row r="2">
          <cell r="B2">
            <v>1.9678000000000001E-2</v>
          </cell>
        </row>
      </sheetData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>
        <row r="2">
          <cell r="B2">
            <v>0</v>
          </cell>
        </row>
      </sheetData>
      <sheetData sheetId="13069">
        <row r="2">
          <cell r="B2">
            <v>0</v>
          </cell>
        </row>
      </sheetData>
      <sheetData sheetId="13070"/>
      <sheetData sheetId="13071"/>
      <sheetData sheetId="13072">
        <row r="2">
          <cell r="B2">
            <v>1.9678000000000001E-2</v>
          </cell>
        </row>
      </sheetData>
      <sheetData sheetId="13073">
        <row r="2">
          <cell r="B2">
            <v>1.9678000000000001E-2</v>
          </cell>
        </row>
      </sheetData>
      <sheetData sheetId="13074">
        <row r="2">
          <cell r="B2">
            <v>1.9678000000000001E-2</v>
          </cell>
        </row>
      </sheetData>
      <sheetData sheetId="13075">
        <row r="2">
          <cell r="B2">
            <v>1.9678000000000001E-2</v>
          </cell>
        </row>
      </sheetData>
      <sheetData sheetId="13076">
        <row r="2">
          <cell r="B2">
            <v>1.9678000000000001E-2</v>
          </cell>
        </row>
      </sheetData>
      <sheetData sheetId="13077">
        <row r="2">
          <cell r="B2">
            <v>1.9678000000000001E-2</v>
          </cell>
        </row>
      </sheetData>
      <sheetData sheetId="13078">
        <row r="2">
          <cell r="B2">
            <v>0</v>
          </cell>
        </row>
      </sheetData>
      <sheetData sheetId="13079">
        <row r="2">
          <cell r="B2">
            <v>1.9678000000000001E-2</v>
          </cell>
        </row>
      </sheetData>
      <sheetData sheetId="13080">
        <row r="2">
          <cell r="B2">
            <v>1.9678000000000001E-2</v>
          </cell>
        </row>
      </sheetData>
      <sheetData sheetId="13081">
        <row r="2">
          <cell r="B2">
            <v>1.9678000000000001E-2</v>
          </cell>
        </row>
      </sheetData>
      <sheetData sheetId="13082">
        <row r="2">
          <cell r="B2">
            <v>1.9678000000000001E-2</v>
          </cell>
        </row>
      </sheetData>
      <sheetData sheetId="13083">
        <row r="2">
          <cell r="B2">
            <v>1.9678000000000001E-2</v>
          </cell>
        </row>
      </sheetData>
      <sheetData sheetId="13084">
        <row r="2">
          <cell r="B2">
            <v>1.9678000000000001E-2</v>
          </cell>
        </row>
      </sheetData>
      <sheetData sheetId="13085">
        <row r="2">
          <cell r="B2">
            <v>1.9678000000000001E-2</v>
          </cell>
        </row>
      </sheetData>
      <sheetData sheetId="13086">
        <row r="2">
          <cell r="B2">
            <v>1.9678000000000001E-2</v>
          </cell>
        </row>
      </sheetData>
      <sheetData sheetId="13087">
        <row r="2">
          <cell r="B2">
            <v>1.9678000000000001E-2</v>
          </cell>
        </row>
      </sheetData>
      <sheetData sheetId="13088">
        <row r="2">
          <cell r="B2">
            <v>1.9678000000000001E-2</v>
          </cell>
        </row>
      </sheetData>
      <sheetData sheetId="13089">
        <row r="2">
          <cell r="B2">
            <v>1.9678000000000001E-2</v>
          </cell>
        </row>
      </sheetData>
      <sheetData sheetId="13090">
        <row r="2">
          <cell r="B2">
            <v>1.9678000000000001E-2</v>
          </cell>
        </row>
      </sheetData>
      <sheetData sheetId="13091">
        <row r="2">
          <cell r="B2">
            <v>1.9678000000000001E-2</v>
          </cell>
        </row>
      </sheetData>
      <sheetData sheetId="13092">
        <row r="2">
          <cell r="B2">
            <v>1.9678000000000001E-2</v>
          </cell>
        </row>
      </sheetData>
      <sheetData sheetId="13093">
        <row r="2">
          <cell r="B2">
            <v>1.9678000000000001E-2</v>
          </cell>
        </row>
      </sheetData>
      <sheetData sheetId="13094">
        <row r="2">
          <cell r="B2">
            <v>1.9678000000000001E-2</v>
          </cell>
        </row>
      </sheetData>
      <sheetData sheetId="13095">
        <row r="2">
          <cell r="B2">
            <v>1.9678000000000001E-2</v>
          </cell>
        </row>
      </sheetData>
      <sheetData sheetId="13096">
        <row r="2">
          <cell r="B2">
            <v>1.9678000000000001E-2</v>
          </cell>
        </row>
      </sheetData>
      <sheetData sheetId="13097">
        <row r="2">
          <cell r="B2">
            <v>1.9678000000000001E-2</v>
          </cell>
        </row>
      </sheetData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>
        <row r="2">
          <cell r="B2">
            <v>1.9678000000000001E-2</v>
          </cell>
        </row>
      </sheetData>
      <sheetData sheetId="13102">
        <row r="2">
          <cell r="B2">
            <v>1.9678000000000001E-2</v>
          </cell>
        </row>
      </sheetData>
      <sheetData sheetId="13103">
        <row r="2">
          <cell r="B2">
            <v>1.9678000000000001E-2</v>
          </cell>
        </row>
      </sheetData>
      <sheetData sheetId="13104">
        <row r="2">
          <cell r="B2">
            <v>1.9678000000000001E-2</v>
          </cell>
        </row>
      </sheetData>
      <sheetData sheetId="13105">
        <row r="2">
          <cell r="B2">
            <v>1.9678000000000001E-2</v>
          </cell>
        </row>
      </sheetData>
      <sheetData sheetId="13106">
        <row r="2">
          <cell r="B2">
            <v>1.9678000000000001E-2</v>
          </cell>
        </row>
      </sheetData>
      <sheetData sheetId="13107">
        <row r="2">
          <cell r="B2">
            <v>1.9678000000000001E-2</v>
          </cell>
        </row>
      </sheetData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>
        <row r="2">
          <cell r="B2">
            <v>1.9677996635437012E-2</v>
          </cell>
        </row>
      </sheetData>
      <sheetData sheetId="13125">
        <row r="3">
          <cell r="B3" t="str">
            <v>Total</v>
          </cell>
        </row>
      </sheetData>
      <sheetData sheetId="13126"/>
      <sheetData sheetId="13127">
        <row r="2">
          <cell r="B2">
            <v>0</v>
          </cell>
        </row>
      </sheetData>
      <sheetData sheetId="13128">
        <row r="2">
          <cell r="B2">
            <v>0</v>
          </cell>
        </row>
      </sheetData>
      <sheetData sheetId="13129">
        <row r="3">
          <cell r="B3" t="str">
            <v>Total</v>
          </cell>
        </row>
      </sheetData>
      <sheetData sheetId="13130"/>
      <sheetData sheetId="13131">
        <row r="2">
          <cell r="B2">
            <v>0</v>
          </cell>
        </row>
      </sheetData>
      <sheetData sheetId="13132">
        <row r="2">
          <cell r="B2">
            <v>0</v>
          </cell>
        </row>
      </sheetData>
      <sheetData sheetId="13133">
        <row r="3">
          <cell r="B3" t="str">
            <v>Total</v>
          </cell>
        </row>
      </sheetData>
      <sheetData sheetId="13134">
        <row r="2">
          <cell r="B2">
            <v>0</v>
          </cell>
        </row>
      </sheetData>
      <sheetData sheetId="13135">
        <row r="2">
          <cell r="B2">
            <v>0</v>
          </cell>
        </row>
      </sheetData>
      <sheetData sheetId="13136">
        <row r="2">
          <cell r="B2">
            <v>0</v>
          </cell>
        </row>
      </sheetData>
      <sheetData sheetId="13137">
        <row r="3">
          <cell r="B3" t="str">
            <v>Total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/>
      <sheetData sheetId="13142"/>
      <sheetData sheetId="13143"/>
      <sheetData sheetId="13144"/>
      <sheetData sheetId="13145"/>
      <sheetData sheetId="13146">
        <row r="2">
          <cell r="B2">
            <v>1.9678000000000001E-2</v>
          </cell>
        </row>
      </sheetData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>
        <row r="2">
          <cell r="B2">
            <v>1.9678000000000001E-2</v>
          </cell>
        </row>
      </sheetData>
      <sheetData sheetId="13217">
        <row r="2">
          <cell r="B2">
            <v>1.9678000000000001E-2</v>
          </cell>
        </row>
      </sheetData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>
        <row r="2">
          <cell r="B2">
            <v>1.9678000000000001E-2</v>
          </cell>
        </row>
      </sheetData>
      <sheetData sheetId="13232">
        <row r="2">
          <cell r="B2">
            <v>0</v>
          </cell>
        </row>
      </sheetData>
      <sheetData sheetId="13233">
        <row r="2">
          <cell r="B2">
            <v>0</v>
          </cell>
        </row>
      </sheetData>
      <sheetData sheetId="13234">
        <row r="2">
          <cell r="B2">
            <v>0</v>
          </cell>
        </row>
      </sheetData>
      <sheetData sheetId="13235"/>
      <sheetData sheetId="13236"/>
      <sheetData sheetId="13237"/>
      <sheetData sheetId="13238"/>
      <sheetData sheetId="13239"/>
      <sheetData sheetId="13240">
        <row r="2">
          <cell r="B2">
            <v>1.9678000000000001E-2</v>
          </cell>
        </row>
      </sheetData>
      <sheetData sheetId="13241">
        <row r="2">
          <cell r="B2">
            <v>1.9678000000000001E-2</v>
          </cell>
        </row>
      </sheetData>
      <sheetData sheetId="13242">
        <row r="2">
          <cell r="B2">
            <v>0</v>
          </cell>
        </row>
      </sheetData>
      <sheetData sheetId="13243">
        <row r="2">
          <cell r="B2">
            <v>0</v>
          </cell>
        </row>
      </sheetData>
      <sheetData sheetId="13244">
        <row r="2">
          <cell r="B2">
            <v>0</v>
          </cell>
        </row>
      </sheetData>
      <sheetData sheetId="13245">
        <row r="2">
          <cell r="B2">
            <v>0</v>
          </cell>
        </row>
      </sheetData>
      <sheetData sheetId="13246">
        <row r="2">
          <cell r="B2">
            <v>0</v>
          </cell>
        </row>
      </sheetData>
      <sheetData sheetId="13247">
        <row r="2">
          <cell r="B2">
            <v>1.9678000000000001E-2</v>
          </cell>
        </row>
      </sheetData>
      <sheetData sheetId="13248">
        <row r="2">
          <cell r="B2">
            <v>1.9678000000000001E-2</v>
          </cell>
        </row>
      </sheetData>
      <sheetData sheetId="13249">
        <row r="2">
          <cell r="B2">
            <v>1.9678000000000001E-2</v>
          </cell>
        </row>
      </sheetData>
      <sheetData sheetId="13250">
        <row r="2">
          <cell r="B2">
            <v>1.9678000000000001E-2</v>
          </cell>
        </row>
      </sheetData>
      <sheetData sheetId="13251">
        <row r="2">
          <cell r="B2">
            <v>1.9678000000000001E-2</v>
          </cell>
        </row>
      </sheetData>
      <sheetData sheetId="13252">
        <row r="2">
          <cell r="B2">
            <v>1.9678000000000001E-2</v>
          </cell>
        </row>
      </sheetData>
      <sheetData sheetId="13253">
        <row r="2">
          <cell r="B2">
            <v>0</v>
          </cell>
        </row>
      </sheetData>
      <sheetData sheetId="13254">
        <row r="2">
          <cell r="B2">
            <v>0</v>
          </cell>
        </row>
      </sheetData>
      <sheetData sheetId="13255">
        <row r="2">
          <cell r="B2">
            <v>0</v>
          </cell>
        </row>
      </sheetData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>
        <row r="2">
          <cell r="B2">
            <v>1.9678000000000001E-2</v>
          </cell>
        </row>
      </sheetData>
      <sheetData sheetId="13275">
        <row r="2">
          <cell r="B2">
            <v>1.9678000000000001E-2</v>
          </cell>
        </row>
      </sheetData>
      <sheetData sheetId="13276">
        <row r="2">
          <cell r="B2">
            <v>1.9678000000000001E-2</v>
          </cell>
        </row>
      </sheetData>
      <sheetData sheetId="13277">
        <row r="2">
          <cell r="B2">
            <v>1.9678000000000001E-2</v>
          </cell>
        </row>
      </sheetData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>
        <row r="2">
          <cell r="B2">
            <v>0</v>
          </cell>
        </row>
      </sheetData>
      <sheetData sheetId="13381">
        <row r="2">
          <cell r="B2">
            <v>0</v>
          </cell>
        </row>
      </sheetData>
      <sheetData sheetId="13382"/>
      <sheetData sheetId="13383"/>
      <sheetData sheetId="13384">
        <row r="2">
          <cell r="B2">
            <v>1.9678000000000001E-2</v>
          </cell>
        </row>
      </sheetData>
      <sheetData sheetId="13385">
        <row r="2">
          <cell r="B2">
            <v>1.9678000000000001E-2</v>
          </cell>
        </row>
      </sheetData>
      <sheetData sheetId="13386">
        <row r="2">
          <cell r="B2">
            <v>1.9678000000000001E-2</v>
          </cell>
        </row>
      </sheetData>
      <sheetData sheetId="13387">
        <row r="2">
          <cell r="B2">
            <v>1.9678000000000001E-2</v>
          </cell>
        </row>
      </sheetData>
      <sheetData sheetId="13388">
        <row r="2">
          <cell r="B2">
            <v>1.9678000000000001E-2</v>
          </cell>
        </row>
      </sheetData>
      <sheetData sheetId="13389">
        <row r="2">
          <cell r="B2">
            <v>1.9678000000000001E-2</v>
          </cell>
        </row>
      </sheetData>
      <sheetData sheetId="13390">
        <row r="2">
          <cell r="B2">
            <v>0</v>
          </cell>
        </row>
      </sheetData>
      <sheetData sheetId="13391">
        <row r="2">
          <cell r="B2">
            <v>1.9678000000000001E-2</v>
          </cell>
        </row>
      </sheetData>
      <sheetData sheetId="13392">
        <row r="2">
          <cell r="B2">
            <v>1.9678000000000001E-2</v>
          </cell>
        </row>
      </sheetData>
      <sheetData sheetId="13393">
        <row r="2">
          <cell r="B2">
            <v>1.9678000000000001E-2</v>
          </cell>
        </row>
      </sheetData>
      <sheetData sheetId="13394">
        <row r="2">
          <cell r="B2">
            <v>1.9678000000000001E-2</v>
          </cell>
        </row>
      </sheetData>
      <sheetData sheetId="13395">
        <row r="2">
          <cell r="B2">
            <v>1.9678000000000001E-2</v>
          </cell>
        </row>
      </sheetData>
      <sheetData sheetId="13396">
        <row r="2">
          <cell r="B2">
            <v>1.9678000000000001E-2</v>
          </cell>
        </row>
      </sheetData>
      <sheetData sheetId="13397">
        <row r="2">
          <cell r="B2">
            <v>1.9678000000000001E-2</v>
          </cell>
        </row>
      </sheetData>
      <sheetData sheetId="13398">
        <row r="2">
          <cell r="B2">
            <v>1.9678000000000001E-2</v>
          </cell>
        </row>
      </sheetData>
      <sheetData sheetId="13399">
        <row r="2">
          <cell r="B2">
            <v>1.9678000000000001E-2</v>
          </cell>
        </row>
      </sheetData>
      <sheetData sheetId="13400">
        <row r="2">
          <cell r="B2">
            <v>1.9678000000000001E-2</v>
          </cell>
        </row>
      </sheetData>
      <sheetData sheetId="13401">
        <row r="2">
          <cell r="B2">
            <v>1.9678000000000001E-2</v>
          </cell>
        </row>
      </sheetData>
      <sheetData sheetId="13402">
        <row r="2">
          <cell r="B2">
            <v>1.9678000000000001E-2</v>
          </cell>
        </row>
      </sheetData>
      <sheetData sheetId="13403">
        <row r="2">
          <cell r="B2">
            <v>1.9678000000000001E-2</v>
          </cell>
        </row>
      </sheetData>
      <sheetData sheetId="13404">
        <row r="2">
          <cell r="B2">
            <v>1.9678000000000001E-2</v>
          </cell>
        </row>
      </sheetData>
      <sheetData sheetId="13405">
        <row r="2">
          <cell r="B2">
            <v>1.9678000000000001E-2</v>
          </cell>
        </row>
      </sheetData>
      <sheetData sheetId="13406">
        <row r="2">
          <cell r="B2">
            <v>1.9678000000000001E-2</v>
          </cell>
        </row>
      </sheetData>
      <sheetData sheetId="13407">
        <row r="2">
          <cell r="B2">
            <v>1.9678000000000001E-2</v>
          </cell>
        </row>
      </sheetData>
      <sheetData sheetId="13408">
        <row r="2">
          <cell r="B2">
            <v>1.9678000000000001E-2</v>
          </cell>
        </row>
      </sheetData>
      <sheetData sheetId="13409">
        <row r="2">
          <cell r="B2">
            <v>1.9678000000000001E-2</v>
          </cell>
        </row>
      </sheetData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>
        <row r="2">
          <cell r="B2">
            <v>1.9678000000000001E-2</v>
          </cell>
        </row>
      </sheetData>
      <sheetData sheetId="13414">
        <row r="2">
          <cell r="B2">
            <v>1.9678000000000001E-2</v>
          </cell>
        </row>
      </sheetData>
      <sheetData sheetId="13415">
        <row r="2">
          <cell r="B2">
            <v>1.9678000000000001E-2</v>
          </cell>
        </row>
      </sheetData>
      <sheetData sheetId="13416">
        <row r="2">
          <cell r="B2">
            <v>1.9678000000000001E-2</v>
          </cell>
        </row>
      </sheetData>
      <sheetData sheetId="13417">
        <row r="2">
          <cell r="B2">
            <v>1.9678000000000001E-2</v>
          </cell>
        </row>
      </sheetData>
      <sheetData sheetId="13418">
        <row r="2">
          <cell r="B2">
            <v>1.9678000000000001E-2</v>
          </cell>
        </row>
      </sheetData>
      <sheetData sheetId="13419">
        <row r="2">
          <cell r="B2">
            <v>1.9678000000000001E-2</v>
          </cell>
        </row>
      </sheetData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>
        <row r="2">
          <cell r="B2">
            <v>1.9677996635437012E-2</v>
          </cell>
        </row>
      </sheetData>
      <sheetData sheetId="13437">
        <row r="3">
          <cell r="B3" t="str">
            <v>Total</v>
          </cell>
        </row>
      </sheetData>
      <sheetData sheetId="13438"/>
      <sheetData sheetId="13439">
        <row r="2">
          <cell r="B2">
            <v>0</v>
          </cell>
        </row>
      </sheetData>
      <sheetData sheetId="13440">
        <row r="2">
          <cell r="B2">
            <v>0</v>
          </cell>
        </row>
      </sheetData>
      <sheetData sheetId="13441">
        <row r="3">
          <cell r="B3" t="str">
            <v>Total</v>
          </cell>
        </row>
      </sheetData>
      <sheetData sheetId="13442"/>
      <sheetData sheetId="13443">
        <row r="2">
          <cell r="B2">
            <v>0</v>
          </cell>
        </row>
      </sheetData>
      <sheetData sheetId="13444">
        <row r="2">
          <cell r="B2">
            <v>0</v>
          </cell>
        </row>
      </sheetData>
      <sheetData sheetId="13445">
        <row r="3">
          <cell r="B3" t="str">
            <v>Total</v>
          </cell>
        </row>
      </sheetData>
      <sheetData sheetId="13446">
        <row r="2">
          <cell r="B2">
            <v>0</v>
          </cell>
        </row>
      </sheetData>
      <sheetData sheetId="13447">
        <row r="2">
          <cell r="B2">
            <v>0</v>
          </cell>
        </row>
      </sheetData>
      <sheetData sheetId="13448">
        <row r="2">
          <cell r="B2">
            <v>0</v>
          </cell>
        </row>
      </sheetData>
      <sheetData sheetId="13449">
        <row r="3">
          <cell r="B3" t="str">
            <v>Total</v>
          </cell>
        </row>
      </sheetData>
      <sheetData sheetId="13450">
        <row r="2">
          <cell r="B2">
            <v>0</v>
          </cell>
        </row>
      </sheetData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/>
      <sheetData sheetId="13454"/>
      <sheetData sheetId="13455"/>
      <sheetData sheetId="13456"/>
      <sheetData sheetId="13457"/>
      <sheetData sheetId="13458">
        <row r="2">
          <cell r="B2">
            <v>1.9678000000000001E-2</v>
          </cell>
        </row>
      </sheetData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>
        <row r="2">
          <cell r="B2">
            <v>1.9678000000000001E-2</v>
          </cell>
        </row>
      </sheetData>
      <sheetData sheetId="13529">
        <row r="2">
          <cell r="B2">
            <v>1.9678000000000001E-2</v>
          </cell>
        </row>
      </sheetData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>
        <row r="2">
          <cell r="B2">
            <v>1.9678000000000001E-2</v>
          </cell>
        </row>
      </sheetData>
      <sheetData sheetId="13544">
        <row r="2">
          <cell r="B2">
            <v>0</v>
          </cell>
        </row>
      </sheetData>
      <sheetData sheetId="13545">
        <row r="2">
          <cell r="B2">
            <v>0</v>
          </cell>
        </row>
      </sheetData>
      <sheetData sheetId="13546">
        <row r="2">
          <cell r="B2">
            <v>0</v>
          </cell>
        </row>
      </sheetData>
      <sheetData sheetId="13547"/>
      <sheetData sheetId="13548"/>
      <sheetData sheetId="13549"/>
      <sheetData sheetId="13550"/>
      <sheetData sheetId="13551"/>
      <sheetData sheetId="13552">
        <row r="2">
          <cell r="B2">
            <v>1.9678000000000001E-2</v>
          </cell>
        </row>
      </sheetData>
      <sheetData sheetId="13553">
        <row r="2">
          <cell r="B2">
            <v>1.9678000000000001E-2</v>
          </cell>
        </row>
      </sheetData>
      <sheetData sheetId="13554">
        <row r="2">
          <cell r="B2">
            <v>0</v>
          </cell>
        </row>
      </sheetData>
      <sheetData sheetId="13555">
        <row r="2">
          <cell r="B2">
            <v>0</v>
          </cell>
        </row>
      </sheetData>
      <sheetData sheetId="13556">
        <row r="2">
          <cell r="B2">
            <v>0</v>
          </cell>
        </row>
      </sheetData>
      <sheetData sheetId="13557">
        <row r="2">
          <cell r="B2">
            <v>0</v>
          </cell>
        </row>
      </sheetData>
      <sheetData sheetId="13558">
        <row r="2">
          <cell r="B2">
            <v>0</v>
          </cell>
        </row>
      </sheetData>
      <sheetData sheetId="13559">
        <row r="2">
          <cell r="B2">
            <v>1.9678000000000001E-2</v>
          </cell>
        </row>
      </sheetData>
      <sheetData sheetId="13560">
        <row r="2">
          <cell r="B2">
            <v>1.9678000000000001E-2</v>
          </cell>
        </row>
      </sheetData>
      <sheetData sheetId="13561">
        <row r="2">
          <cell r="B2">
            <v>1.9678000000000001E-2</v>
          </cell>
        </row>
      </sheetData>
      <sheetData sheetId="13562">
        <row r="2">
          <cell r="B2">
            <v>1.9678000000000001E-2</v>
          </cell>
        </row>
      </sheetData>
      <sheetData sheetId="13563">
        <row r="2">
          <cell r="B2">
            <v>1.9678000000000001E-2</v>
          </cell>
        </row>
      </sheetData>
      <sheetData sheetId="13564">
        <row r="2">
          <cell r="B2">
            <v>1.9678000000000001E-2</v>
          </cell>
        </row>
      </sheetData>
      <sheetData sheetId="13565">
        <row r="2">
          <cell r="B2">
            <v>0</v>
          </cell>
        </row>
      </sheetData>
      <sheetData sheetId="13566">
        <row r="2">
          <cell r="B2">
            <v>0</v>
          </cell>
        </row>
      </sheetData>
      <sheetData sheetId="13567">
        <row r="2">
          <cell r="B2">
            <v>0</v>
          </cell>
        </row>
      </sheetData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>
        <row r="2">
          <cell r="B2">
            <v>1.9678000000000001E-2</v>
          </cell>
        </row>
      </sheetData>
      <sheetData sheetId="13587">
        <row r="2">
          <cell r="B2">
            <v>1.9678000000000001E-2</v>
          </cell>
        </row>
      </sheetData>
      <sheetData sheetId="13588">
        <row r="2">
          <cell r="B2">
            <v>1.9678000000000001E-2</v>
          </cell>
        </row>
      </sheetData>
      <sheetData sheetId="13589">
        <row r="2">
          <cell r="B2">
            <v>1.9678000000000001E-2</v>
          </cell>
        </row>
      </sheetData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>
        <row r="2">
          <cell r="B2">
            <v>0</v>
          </cell>
        </row>
      </sheetData>
      <sheetData sheetId="13693">
        <row r="2">
          <cell r="B2">
            <v>0</v>
          </cell>
        </row>
      </sheetData>
      <sheetData sheetId="13694"/>
      <sheetData sheetId="13695"/>
      <sheetData sheetId="13696">
        <row r="2">
          <cell r="B2">
            <v>1.9678000000000001E-2</v>
          </cell>
        </row>
      </sheetData>
      <sheetData sheetId="13697">
        <row r="2">
          <cell r="B2">
            <v>1.9678000000000001E-2</v>
          </cell>
        </row>
      </sheetData>
      <sheetData sheetId="13698">
        <row r="2">
          <cell r="B2">
            <v>1.9678000000000001E-2</v>
          </cell>
        </row>
      </sheetData>
      <sheetData sheetId="13699">
        <row r="2">
          <cell r="B2">
            <v>1.9678000000000001E-2</v>
          </cell>
        </row>
      </sheetData>
      <sheetData sheetId="13700">
        <row r="2">
          <cell r="B2">
            <v>1.9678000000000001E-2</v>
          </cell>
        </row>
      </sheetData>
      <sheetData sheetId="13701">
        <row r="2">
          <cell r="B2">
            <v>1.9678000000000001E-2</v>
          </cell>
        </row>
      </sheetData>
      <sheetData sheetId="13702">
        <row r="2">
          <cell r="B2">
            <v>0</v>
          </cell>
        </row>
      </sheetData>
      <sheetData sheetId="13703">
        <row r="2">
          <cell r="B2">
            <v>1.9678000000000001E-2</v>
          </cell>
        </row>
      </sheetData>
      <sheetData sheetId="13704">
        <row r="2">
          <cell r="B2">
            <v>1.9678000000000001E-2</v>
          </cell>
        </row>
      </sheetData>
      <sheetData sheetId="13705">
        <row r="2">
          <cell r="B2">
            <v>1.9678000000000001E-2</v>
          </cell>
        </row>
      </sheetData>
      <sheetData sheetId="13706">
        <row r="2">
          <cell r="B2">
            <v>1.9678000000000001E-2</v>
          </cell>
        </row>
      </sheetData>
      <sheetData sheetId="13707">
        <row r="2">
          <cell r="B2">
            <v>1.9678000000000001E-2</v>
          </cell>
        </row>
      </sheetData>
      <sheetData sheetId="13708">
        <row r="2">
          <cell r="B2">
            <v>1.9678000000000001E-2</v>
          </cell>
        </row>
      </sheetData>
      <sheetData sheetId="13709">
        <row r="2">
          <cell r="B2">
            <v>1.9678000000000001E-2</v>
          </cell>
        </row>
      </sheetData>
      <sheetData sheetId="13710">
        <row r="2">
          <cell r="B2">
            <v>1.9678000000000001E-2</v>
          </cell>
        </row>
      </sheetData>
      <sheetData sheetId="13711">
        <row r="2">
          <cell r="B2">
            <v>1.9678000000000001E-2</v>
          </cell>
        </row>
      </sheetData>
      <sheetData sheetId="13712">
        <row r="2">
          <cell r="B2">
            <v>1.9678000000000001E-2</v>
          </cell>
        </row>
      </sheetData>
      <sheetData sheetId="13713">
        <row r="2">
          <cell r="B2">
            <v>1.9678000000000001E-2</v>
          </cell>
        </row>
      </sheetData>
      <sheetData sheetId="13714">
        <row r="2">
          <cell r="B2">
            <v>1.9678000000000001E-2</v>
          </cell>
        </row>
      </sheetData>
      <sheetData sheetId="13715">
        <row r="2">
          <cell r="B2">
            <v>1.9678000000000001E-2</v>
          </cell>
        </row>
      </sheetData>
      <sheetData sheetId="13716">
        <row r="2">
          <cell r="B2">
            <v>1.9678000000000001E-2</v>
          </cell>
        </row>
      </sheetData>
      <sheetData sheetId="13717">
        <row r="2">
          <cell r="B2">
            <v>1.9678000000000001E-2</v>
          </cell>
        </row>
      </sheetData>
      <sheetData sheetId="13718">
        <row r="2">
          <cell r="B2">
            <v>1.9678000000000001E-2</v>
          </cell>
        </row>
      </sheetData>
      <sheetData sheetId="13719">
        <row r="2">
          <cell r="B2">
            <v>1.9678000000000001E-2</v>
          </cell>
        </row>
      </sheetData>
      <sheetData sheetId="13720">
        <row r="2">
          <cell r="B2">
            <v>1.9678000000000001E-2</v>
          </cell>
        </row>
      </sheetData>
      <sheetData sheetId="13721">
        <row r="2">
          <cell r="B2">
            <v>1.9678000000000001E-2</v>
          </cell>
        </row>
      </sheetData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>
        <row r="2">
          <cell r="B2">
            <v>1.9678000000000001E-2</v>
          </cell>
        </row>
      </sheetData>
      <sheetData sheetId="13726">
        <row r="2">
          <cell r="B2">
            <v>1.9678000000000001E-2</v>
          </cell>
        </row>
      </sheetData>
      <sheetData sheetId="13727">
        <row r="2">
          <cell r="B2">
            <v>1.9678000000000001E-2</v>
          </cell>
        </row>
      </sheetData>
      <sheetData sheetId="13728">
        <row r="2">
          <cell r="B2">
            <v>1.9678000000000001E-2</v>
          </cell>
        </row>
      </sheetData>
      <sheetData sheetId="13729">
        <row r="2">
          <cell r="B2">
            <v>1.9678000000000001E-2</v>
          </cell>
        </row>
      </sheetData>
      <sheetData sheetId="13730">
        <row r="2">
          <cell r="B2">
            <v>1.9678000000000001E-2</v>
          </cell>
        </row>
      </sheetData>
      <sheetData sheetId="13731">
        <row r="2">
          <cell r="B2">
            <v>1.9678000000000001E-2</v>
          </cell>
        </row>
      </sheetData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>
        <row r="2">
          <cell r="B2">
            <v>1.9677996635437012E-2</v>
          </cell>
        </row>
      </sheetData>
      <sheetData sheetId="13749">
        <row r="3">
          <cell r="B3" t="str">
            <v>Total</v>
          </cell>
        </row>
      </sheetData>
      <sheetData sheetId="13750"/>
      <sheetData sheetId="13751">
        <row r="2">
          <cell r="B2">
            <v>0</v>
          </cell>
        </row>
      </sheetData>
      <sheetData sheetId="13752">
        <row r="2">
          <cell r="B2">
            <v>0</v>
          </cell>
        </row>
      </sheetData>
      <sheetData sheetId="13753">
        <row r="3">
          <cell r="B3" t="str">
            <v>Total</v>
          </cell>
        </row>
      </sheetData>
      <sheetData sheetId="13754"/>
      <sheetData sheetId="13755">
        <row r="2">
          <cell r="B2">
            <v>0</v>
          </cell>
        </row>
      </sheetData>
      <sheetData sheetId="13756">
        <row r="2">
          <cell r="B2">
            <v>0</v>
          </cell>
        </row>
      </sheetData>
      <sheetData sheetId="13757">
        <row r="3">
          <cell r="B3" t="str">
            <v>Total</v>
          </cell>
        </row>
      </sheetData>
      <sheetData sheetId="13758">
        <row r="2">
          <cell r="B2">
            <v>0</v>
          </cell>
        </row>
      </sheetData>
      <sheetData sheetId="13759">
        <row r="2">
          <cell r="B2">
            <v>0</v>
          </cell>
        </row>
      </sheetData>
      <sheetData sheetId="13760">
        <row r="2">
          <cell r="B2">
            <v>0</v>
          </cell>
        </row>
      </sheetData>
      <sheetData sheetId="13761">
        <row r="3">
          <cell r="B3" t="str">
            <v>Total</v>
          </cell>
        </row>
      </sheetData>
      <sheetData sheetId="13762">
        <row r="2">
          <cell r="B2">
            <v>0</v>
          </cell>
        </row>
      </sheetData>
      <sheetData sheetId="13763">
        <row r="2">
          <cell r="B2">
            <v>0</v>
          </cell>
        </row>
      </sheetData>
      <sheetData sheetId="13764">
        <row r="2">
          <cell r="B2">
            <v>0</v>
          </cell>
        </row>
      </sheetData>
      <sheetData sheetId="13765"/>
      <sheetData sheetId="13766"/>
      <sheetData sheetId="13767"/>
      <sheetData sheetId="13768"/>
      <sheetData sheetId="13769"/>
      <sheetData sheetId="13770">
        <row r="2">
          <cell r="B2">
            <v>1.9678000000000001E-2</v>
          </cell>
        </row>
      </sheetData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>
        <row r="2">
          <cell r="B2">
            <v>1.9678000000000001E-2</v>
          </cell>
        </row>
      </sheetData>
      <sheetData sheetId="13841">
        <row r="2">
          <cell r="B2">
            <v>1.9678000000000001E-2</v>
          </cell>
        </row>
      </sheetData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>
        <row r="2">
          <cell r="B2">
            <v>1.9678000000000001E-2</v>
          </cell>
        </row>
      </sheetData>
      <sheetData sheetId="13856">
        <row r="2">
          <cell r="B2">
            <v>0</v>
          </cell>
        </row>
      </sheetData>
      <sheetData sheetId="13857">
        <row r="2">
          <cell r="B2">
            <v>0</v>
          </cell>
        </row>
      </sheetData>
      <sheetData sheetId="13858">
        <row r="2">
          <cell r="B2">
            <v>0</v>
          </cell>
        </row>
      </sheetData>
      <sheetData sheetId="13859"/>
      <sheetData sheetId="13860"/>
      <sheetData sheetId="13861"/>
      <sheetData sheetId="13862"/>
      <sheetData sheetId="13863"/>
      <sheetData sheetId="13864">
        <row r="2">
          <cell r="B2">
            <v>1.9678000000000001E-2</v>
          </cell>
        </row>
      </sheetData>
      <sheetData sheetId="13865">
        <row r="2">
          <cell r="B2">
            <v>1.9678000000000001E-2</v>
          </cell>
        </row>
      </sheetData>
      <sheetData sheetId="13866">
        <row r="2">
          <cell r="B2">
            <v>0</v>
          </cell>
        </row>
      </sheetData>
      <sheetData sheetId="13867">
        <row r="2">
          <cell r="B2">
            <v>0</v>
          </cell>
        </row>
      </sheetData>
      <sheetData sheetId="13868">
        <row r="2">
          <cell r="B2">
            <v>0</v>
          </cell>
        </row>
      </sheetData>
      <sheetData sheetId="13869">
        <row r="2">
          <cell r="B2">
            <v>0</v>
          </cell>
        </row>
      </sheetData>
      <sheetData sheetId="13870">
        <row r="2">
          <cell r="B2">
            <v>0</v>
          </cell>
        </row>
      </sheetData>
      <sheetData sheetId="13871">
        <row r="2">
          <cell r="B2">
            <v>1.9678000000000001E-2</v>
          </cell>
        </row>
      </sheetData>
      <sheetData sheetId="13872">
        <row r="2">
          <cell r="B2">
            <v>1.9678000000000001E-2</v>
          </cell>
        </row>
      </sheetData>
      <sheetData sheetId="13873">
        <row r="2">
          <cell r="B2">
            <v>1.9678000000000001E-2</v>
          </cell>
        </row>
      </sheetData>
      <sheetData sheetId="13874">
        <row r="2">
          <cell r="B2">
            <v>1.9678000000000001E-2</v>
          </cell>
        </row>
      </sheetData>
      <sheetData sheetId="13875">
        <row r="2">
          <cell r="B2">
            <v>1.9678000000000001E-2</v>
          </cell>
        </row>
      </sheetData>
      <sheetData sheetId="13876">
        <row r="2">
          <cell r="B2">
            <v>1.9678000000000001E-2</v>
          </cell>
        </row>
      </sheetData>
      <sheetData sheetId="13877">
        <row r="2">
          <cell r="B2">
            <v>0</v>
          </cell>
        </row>
      </sheetData>
      <sheetData sheetId="13878">
        <row r="2">
          <cell r="B2">
            <v>0</v>
          </cell>
        </row>
      </sheetData>
      <sheetData sheetId="13879">
        <row r="2">
          <cell r="B2">
            <v>0</v>
          </cell>
        </row>
      </sheetData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>
        <row r="2">
          <cell r="B2">
            <v>1.9678000000000001E-2</v>
          </cell>
        </row>
      </sheetData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>
        <row r="2">
          <cell r="B2">
            <v>1.9678000000000001E-2</v>
          </cell>
        </row>
      </sheetData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>
        <row r="2">
          <cell r="B2">
            <v>0</v>
          </cell>
        </row>
      </sheetData>
      <sheetData sheetId="14005">
        <row r="2">
          <cell r="B2">
            <v>0</v>
          </cell>
        </row>
      </sheetData>
      <sheetData sheetId="14006"/>
      <sheetData sheetId="14007"/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>
        <row r="2">
          <cell r="B2">
            <v>1.9678000000000001E-2</v>
          </cell>
        </row>
      </sheetData>
      <sheetData sheetId="14011">
        <row r="2">
          <cell r="B2">
            <v>1.9678000000000001E-2</v>
          </cell>
        </row>
      </sheetData>
      <sheetData sheetId="14012">
        <row r="2">
          <cell r="B2">
            <v>1.9678000000000001E-2</v>
          </cell>
        </row>
      </sheetData>
      <sheetData sheetId="14013">
        <row r="2">
          <cell r="B2">
            <v>1.9678000000000001E-2</v>
          </cell>
        </row>
      </sheetData>
      <sheetData sheetId="14014">
        <row r="2">
          <cell r="B2">
            <v>0</v>
          </cell>
        </row>
      </sheetData>
      <sheetData sheetId="14015">
        <row r="2">
          <cell r="B2">
            <v>1.9678000000000001E-2</v>
          </cell>
        </row>
      </sheetData>
      <sheetData sheetId="14016">
        <row r="2">
          <cell r="B2">
            <v>1.9678000000000001E-2</v>
          </cell>
        </row>
      </sheetData>
      <sheetData sheetId="14017">
        <row r="2">
          <cell r="B2">
            <v>1.9678000000000001E-2</v>
          </cell>
        </row>
      </sheetData>
      <sheetData sheetId="14018">
        <row r="2">
          <cell r="B2">
            <v>1.9678000000000001E-2</v>
          </cell>
        </row>
      </sheetData>
      <sheetData sheetId="14019">
        <row r="2">
          <cell r="B2">
            <v>1.9678000000000001E-2</v>
          </cell>
        </row>
      </sheetData>
      <sheetData sheetId="14020">
        <row r="2">
          <cell r="B2">
            <v>1.9678000000000001E-2</v>
          </cell>
        </row>
      </sheetData>
      <sheetData sheetId="14021">
        <row r="2">
          <cell r="B2">
            <v>1.9678000000000001E-2</v>
          </cell>
        </row>
      </sheetData>
      <sheetData sheetId="14022">
        <row r="2">
          <cell r="B2">
            <v>1.9678000000000001E-2</v>
          </cell>
        </row>
      </sheetData>
      <sheetData sheetId="14023">
        <row r="2">
          <cell r="B2">
            <v>1.9678000000000001E-2</v>
          </cell>
        </row>
      </sheetData>
      <sheetData sheetId="14024">
        <row r="2">
          <cell r="B2">
            <v>1.9678000000000001E-2</v>
          </cell>
        </row>
      </sheetData>
      <sheetData sheetId="14025">
        <row r="2">
          <cell r="B2">
            <v>1.9678000000000001E-2</v>
          </cell>
        </row>
      </sheetData>
      <sheetData sheetId="14026">
        <row r="2">
          <cell r="B2">
            <v>1.9678000000000001E-2</v>
          </cell>
        </row>
      </sheetData>
      <sheetData sheetId="14027">
        <row r="2">
          <cell r="B2">
            <v>1.9678000000000001E-2</v>
          </cell>
        </row>
      </sheetData>
      <sheetData sheetId="14028">
        <row r="2">
          <cell r="B2">
            <v>1.9678000000000001E-2</v>
          </cell>
        </row>
      </sheetData>
      <sheetData sheetId="14029">
        <row r="2">
          <cell r="B2">
            <v>1.9678000000000001E-2</v>
          </cell>
        </row>
      </sheetData>
      <sheetData sheetId="14030">
        <row r="2">
          <cell r="B2">
            <v>1.9678000000000001E-2</v>
          </cell>
        </row>
      </sheetData>
      <sheetData sheetId="14031">
        <row r="2">
          <cell r="B2">
            <v>1.9678000000000001E-2</v>
          </cell>
        </row>
      </sheetData>
      <sheetData sheetId="14032">
        <row r="2">
          <cell r="B2">
            <v>1.9678000000000001E-2</v>
          </cell>
        </row>
      </sheetData>
      <sheetData sheetId="14033">
        <row r="2">
          <cell r="B2">
            <v>1.9678000000000001E-2</v>
          </cell>
        </row>
      </sheetData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>
        <row r="2">
          <cell r="B2">
            <v>1.9678000000000001E-2</v>
          </cell>
        </row>
      </sheetData>
      <sheetData sheetId="14038">
        <row r="2">
          <cell r="B2">
            <v>1.9678000000000001E-2</v>
          </cell>
        </row>
      </sheetData>
      <sheetData sheetId="14039">
        <row r="2">
          <cell r="B2">
            <v>1.9678000000000001E-2</v>
          </cell>
        </row>
      </sheetData>
      <sheetData sheetId="14040">
        <row r="2">
          <cell r="B2">
            <v>1.9678000000000001E-2</v>
          </cell>
        </row>
      </sheetData>
      <sheetData sheetId="14041">
        <row r="2">
          <cell r="B2">
            <v>1.9678000000000001E-2</v>
          </cell>
        </row>
      </sheetData>
      <sheetData sheetId="14042">
        <row r="2">
          <cell r="B2">
            <v>1.9678000000000001E-2</v>
          </cell>
        </row>
      </sheetData>
      <sheetData sheetId="14043">
        <row r="2">
          <cell r="B2">
            <v>1.9678000000000001E-2</v>
          </cell>
        </row>
      </sheetData>
      <sheetData sheetId="14044">
        <row r="2">
          <cell r="B2">
            <v>1.9678000000000001E-2</v>
          </cell>
        </row>
      </sheetData>
      <sheetData sheetId="14045">
        <row r="2">
          <cell r="B2">
            <v>1.9678000000000001E-2</v>
          </cell>
        </row>
      </sheetData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>
        <row r="2">
          <cell r="B2">
            <v>1.9677996635437012E-2</v>
          </cell>
        </row>
      </sheetData>
      <sheetData sheetId="14061">
        <row r="3">
          <cell r="B3" t="str">
            <v>Total</v>
          </cell>
        </row>
      </sheetData>
      <sheetData sheetId="14062"/>
      <sheetData sheetId="14063">
        <row r="2">
          <cell r="B2">
            <v>0</v>
          </cell>
        </row>
      </sheetData>
      <sheetData sheetId="14064">
        <row r="2">
          <cell r="B2">
            <v>0</v>
          </cell>
        </row>
      </sheetData>
      <sheetData sheetId="14065">
        <row r="3">
          <cell r="B3" t="str">
            <v>Total</v>
          </cell>
        </row>
      </sheetData>
      <sheetData sheetId="14066"/>
      <sheetData sheetId="14067">
        <row r="2">
          <cell r="B2">
            <v>0</v>
          </cell>
        </row>
      </sheetData>
      <sheetData sheetId="14068">
        <row r="2">
          <cell r="B2">
            <v>0</v>
          </cell>
        </row>
      </sheetData>
      <sheetData sheetId="14069">
        <row r="3">
          <cell r="B3" t="str">
            <v>Total</v>
          </cell>
        </row>
      </sheetData>
      <sheetData sheetId="14070">
        <row r="2">
          <cell r="B2">
            <v>0</v>
          </cell>
        </row>
      </sheetData>
      <sheetData sheetId="14071">
        <row r="2">
          <cell r="B2">
            <v>0</v>
          </cell>
        </row>
      </sheetData>
      <sheetData sheetId="14072">
        <row r="2">
          <cell r="B2">
            <v>0</v>
          </cell>
        </row>
      </sheetData>
      <sheetData sheetId="14073">
        <row r="3">
          <cell r="B3" t="str">
            <v>Total</v>
          </cell>
        </row>
      </sheetData>
      <sheetData sheetId="14074">
        <row r="2">
          <cell r="B2">
            <v>0</v>
          </cell>
        </row>
      </sheetData>
      <sheetData sheetId="14075">
        <row r="2">
          <cell r="B2">
            <v>0</v>
          </cell>
        </row>
      </sheetData>
      <sheetData sheetId="14076">
        <row r="2">
          <cell r="B2">
            <v>0</v>
          </cell>
        </row>
      </sheetData>
      <sheetData sheetId="14077"/>
      <sheetData sheetId="14078"/>
      <sheetData sheetId="14079"/>
      <sheetData sheetId="14080"/>
      <sheetData sheetId="14081"/>
      <sheetData sheetId="14082">
        <row r="2">
          <cell r="B2">
            <v>1.9678000000000001E-2</v>
          </cell>
        </row>
      </sheetData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>
        <row r="2">
          <cell r="B2">
            <v>1.9678000000000001E-2</v>
          </cell>
        </row>
      </sheetData>
      <sheetData sheetId="14168">
        <row r="2">
          <cell r="B2">
            <v>0</v>
          </cell>
        </row>
      </sheetData>
      <sheetData sheetId="14169">
        <row r="2">
          <cell r="B2">
            <v>0</v>
          </cell>
        </row>
      </sheetData>
      <sheetData sheetId="14170">
        <row r="2">
          <cell r="B2">
            <v>0</v>
          </cell>
        </row>
      </sheetData>
      <sheetData sheetId="14171"/>
      <sheetData sheetId="14172"/>
      <sheetData sheetId="14173"/>
      <sheetData sheetId="14174"/>
      <sheetData sheetId="14175"/>
      <sheetData sheetId="14176">
        <row r="2">
          <cell r="B2">
            <v>1.9678000000000001E-2</v>
          </cell>
        </row>
      </sheetData>
      <sheetData sheetId="14177">
        <row r="2">
          <cell r="B2">
            <v>1.9678000000000001E-2</v>
          </cell>
        </row>
      </sheetData>
      <sheetData sheetId="14178">
        <row r="2">
          <cell r="B2">
            <v>0</v>
          </cell>
        </row>
      </sheetData>
      <sheetData sheetId="14179">
        <row r="2">
          <cell r="B2">
            <v>0</v>
          </cell>
        </row>
      </sheetData>
      <sheetData sheetId="14180">
        <row r="2">
          <cell r="B2">
            <v>0</v>
          </cell>
        </row>
      </sheetData>
      <sheetData sheetId="14181">
        <row r="2">
          <cell r="B2">
            <v>0</v>
          </cell>
        </row>
      </sheetData>
      <sheetData sheetId="14182">
        <row r="2">
          <cell r="B2">
            <v>0</v>
          </cell>
        </row>
      </sheetData>
      <sheetData sheetId="14183">
        <row r="2">
          <cell r="B2">
            <v>1.9678000000000001E-2</v>
          </cell>
        </row>
      </sheetData>
      <sheetData sheetId="14184">
        <row r="2">
          <cell r="B2">
            <v>1.9678000000000001E-2</v>
          </cell>
        </row>
      </sheetData>
      <sheetData sheetId="14185">
        <row r="2">
          <cell r="B2">
            <v>1.9678000000000001E-2</v>
          </cell>
        </row>
      </sheetData>
      <sheetData sheetId="14186">
        <row r="2">
          <cell r="B2">
            <v>1.9678000000000001E-2</v>
          </cell>
        </row>
      </sheetData>
      <sheetData sheetId="14187">
        <row r="2">
          <cell r="B2">
            <v>1.9678000000000001E-2</v>
          </cell>
        </row>
      </sheetData>
      <sheetData sheetId="14188">
        <row r="2">
          <cell r="B2">
            <v>1.9678000000000001E-2</v>
          </cell>
        </row>
      </sheetData>
      <sheetData sheetId="14189">
        <row r="2">
          <cell r="B2">
            <v>0</v>
          </cell>
        </row>
      </sheetData>
      <sheetData sheetId="14190">
        <row r="2">
          <cell r="B2">
            <v>0</v>
          </cell>
        </row>
      </sheetData>
      <sheetData sheetId="14191">
        <row r="2">
          <cell r="B2">
            <v>0</v>
          </cell>
        </row>
      </sheetData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>
        <row r="2">
          <cell r="B2">
            <v>1.9678000000000001E-2</v>
          </cell>
        </row>
      </sheetData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>
        <row r="2">
          <cell r="B2">
            <v>1.9678000000000001E-2</v>
          </cell>
        </row>
      </sheetData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>
        <row r="2">
          <cell r="B2">
            <v>0</v>
          </cell>
        </row>
      </sheetData>
      <sheetData sheetId="14317">
        <row r="2">
          <cell r="B2">
            <v>0</v>
          </cell>
        </row>
      </sheetData>
      <sheetData sheetId="14318"/>
      <sheetData sheetId="14319"/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>
        <row r="2">
          <cell r="B2">
            <v>1.9678000000000001E-2</v>
          </cell>
        </row>
      </sheetData>
      <sheetData sheetId="14323">
        <row r="2">
          <cell r="B2">
            <v>1.9678000000000001E-2</v>
          </cell>
        </row>
      </sheetData>
      <sheetData sheetId="14324">
        <row r="2">
          <cell r="B2">
            <v>1.9678000000000001E-2</v>
          </cell>
        </row>
      </sheetData>
      <sheetData sheetId="14325">
        <row r="2">
          <cell r="B2">
            <v>1.9678000000000001E-2</v>
          </cell>
        </row>
      </sheetData>
      <sheetData sheetId="14326">
        <row r="2">
          <cell r="B2">
            <v>0</v>
          </cell>
        </row>
      </sheetData>
      <sheetData sheetId="14327">
        <row r="2">
          <cell r="B2">
            <v>1.9678000000000001E-2</v>
          </cell>
        </row>
      </sheetData>
      <sheetData sheetId="14328">
        <row r="2">
          <cell r="B2">
            <v>1.9678000000000001E-2</v>
          </cell>
        </row>
      </sheetData>
      <sheetData sheetId="14329">
        <row r="2">
          <cell r="B2">
            <v>1.9678000000000001E-2</v>
          </cell>
        </row>
      </sheetData>
      <sheetData sheetId="14330">
        <row r="2">
          <cell r="B2">
            <v>1.9678000000000001E-2</v>
          </cell>
        </row>
      </sheetData>
      <sheetData sheetId="14331">
        <row r="2">
          <cell r="B2">
            <v>1.9678000000000001E-2</v>
          </cell>
        </row>
      </sheetData>
      <sheetData sheetId="14332">
        <row r="2">
          <cell r="B2">
            <v>1.9678000000000001E-2</v>
          </cell>
        </row>
      </sheetData>
      <sheetData sheetId="14333">
        <row r="2">
          <cell r="B2">
            <v>1.9678000000000001E-2</v>
          </cell>
        </row>
      </sheetData>
      <sheetData sheetId="14334">
        <row r="2">
          <cell r="B2">
            <v>1.9678000000000001E-2</v>
          </cell>
        </row>
      </sheetData>
      <sheetData sheetId="14335">
        <row r="2">
          <cell r="B2">
            <v>1.9678000000000001E-2</v>
          </cell>
        </row>
      </sheetData>
      <sheetData sheetId="14336">
        <row r="2">
          <cell r="B2">
            <v>1.9678000000000001E-2</v>
          </cell>
        </row>
      </sheetData>
      <sheetData sheetId="14337">
        <row r="2">
          <cell r="B2">
            <v>1.9678000000000001E-2</v>
          </cell>
        </row>
      </sheetData>
      <sheetData sheetId="14338">
        <row r="2">
          <cell r="B2">
            <v>1.9678000000000001E-2</v>
          </cell>
        </row>
      </sheetData>
      <sheetData sheetId="14339">
        <row r="2">
          <cell r="B2">
            <v>1.9678000000000001E-2</v>
          </cell>
        </row>
      </sheetData>
      <sheetData sheetId="14340">
        <row r="2">
          <cell r="B2">
            <v>1.9678000000000001E-2</v>
          </cell>
        </row>
      </sheetData>
      <sheetData sheetId="14341">
        <row r="2">
          <cell r="B2">
            <v>1.9678000000000001E-2</v>
          </cell>
        </row>
      </sheetData>
      <sheetData sheetId="14342">
        <row r="2">
          <cell r="B2">
            <v>1.9678000000000001E-2</v>
          </cell>
        </row>
      </sheetData>
      <sheetData sheetId="14343">
        <row r="2">
          <cell r="B2">
            <v>1.9678000000000001E-2</v>
          </cell>
        </row>
      </sheetData>
      <sheetData sheetId="14344">
        <row r="2">
          <cell r="B2">
            <v>1.9678000000000001E-2</v>
          </cell>
        </row>
      </sheetData>
      <sheetData sheetId="14345">
        <row r="2">
          <cell r="B2">
            <v>1.9678000000000001E-2</v>
          </cell>
        </row>
      </sheetData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>
        <row r="2">
          <cell r="B2">
            <v>1.9678000000000001E-2</v>
          </cell>
        </row>
      </sheetData>
      <sheetData sheetId="14350">
        <row r="2">
          <cell r="B2">
            <v>1.9678000000000001E-2</v>
          </cell>
        </row>
      </sheetData>
      <sheetData sheetId="14351">
        <row r="2">
          <cell r="B2">
            <v>1.9678000000000001E-2</v>
          </cell>
        </row>
      </sheetData>
      <sheetData sheetId="14352">
        <row r="2">
          <cell r="B2">
            <v>1.9678000000000001E-2</v>
          </cell>
        </row>
      </sheetData>
      <sheetData sheetId="14353">
        <row r="2">
          <cell r="B2">
            <v>1.9678000000000001E-2</v>
          </cell>
        </row>
      </sheetData>
      <sheetData sheetId="14354">
        <row r="2">
          <cell r="B2">
            <v>1.9678000000000001E-2</v>
          </cell>
        </row>
      </sheetData>
      <sheetData sheetId="14355">
        <row r="2">
          <cell r="B2">
            <v>1.9678000000000001E-2</v>
          </cell>
        </row>
      </sheetData>
      <sheetData sheetId="14356">
        <row r="2">
          <cell r="B2">
            <v>1.9678000000000001E-2</v>
          </cell>
        </row>
      </sheetData>
      <sheetData sheetId="14357">
        <row r="2">
          <cell r="B2">
            <v>1.9678000000000001E-2</v>
          </cell>
        </row>
      </sheetData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>
        <row r="2">
          <cell r="B2">
            <v>1.9677996635437012E-2</v>
          </cell>
        </row>
      </sheetData>
      <sheetData sheetId="14373">
        <row r="3">
          <cell r="B3" t="str">
            <v>Total</v>
          </cell>
        </row>
      </sheetData>
      <sheetData sheetId="14374"/>
      <sheetData sheetId="14375">
        <row r="2">
          <cell r="B2">
            <v>0</v>
          </cell>
        </row>
      </sheetData>
      <sheetData sheetId="14376">
        <row r="2">
          <cell r="B2">
            <v>0</v>
          </cell>
        </row>
      </sheetData>
      <sheetData sheetId="14377">
        <row r="3">
          <cell r="B3" t="str">
            <v>Total</v>
          </cell>
        </row>
      </sheetData>
      <sheetData sheetId="14378"/>
      <sheetData sheetId="14379">
        <row r="2">
          <cell r="B2">
            <v>0</v>
          </cell>
        </row>
      </sheetData>
      <sheetData sheetId="14380">
        <row r="2">
          <cell r="B2">
            <v>0</v>
          </cell>
        </row>
      </sheetData>
      <sheetData sheetId="14381">
        <row r="3">
          <cell r="B3" t="str">
            <v>Total</v>
          </cell>
        </row>
      </sheetData>
      <sheetData sheetId="14382">
        <row r="2">
          <cell r="B2">
            <v>0</v>
          </cell>
        </row>
      </sheetData>
      <sheetData sheetId="14383">
        <row r="2">
          <cell r="B2">
            <v>0</v>
          </cell>
        </row>
      </sheetData>
      <sheetData sheetId="14384">
        <row r="2">
          <cell r="B2">
            <v>0</v>
          </cell>
        </row>
      </sheetData>
      <sheetData sheetId="14385">
        <row r="3">
          <cell r="B3" t="str">
            <v>Total</v>
          </cell>
        </row>
      </sheetData>
      <sheetData sheetId="14386">
        <row r="2">
          <cell r="B2">
            <v>0</v>
          </cell>
        </row>
      </sheetData>
      <sheetData sheetId="14387">
        <row r="2">
          <cell r="B2">
            <v>0</v>
          </cell>
        </row>
      </sheetData>
      <sheetData sheetId="14388">
        <row r="2">
          <cell r="B2">
            <v>0</v>
          </cell>
        </row>
      </sheetData>
      <sheetData sheetId="14389"/>
      <sheetData sheetId="14390"/>
      <sheetData sheetId="14391"/>
      <sheetData sheetId="14392"/>
      <sheetData sheetId="14393"/>
      <sheetData sheetId="14394">
        <row r="2">
          <cell r="B2">
            <v>1.9678000000000001E-2</v>
          </cell>
        </row>
      </sheetData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>
        <row r="2">
          <cell r="B2">
            <v>1.9678000000000001E-2</v>
          </cell>
        </row>
      </sheetData>
      <sheetData sheetId="14480">
        <row r="2">
          <cell r="B2">
            <v>0</v>
          </cell>
        </row>
      </sheetData>
      <sheetData sheetId="14481">
        <row r="2">
          <cell r="B2">
            <v>0</v>
          </cell>
        </row>
      </sheetData>
      <sheetData sheetId="14482">
        <row r="2">
          <cell r="B2">
            <v>0</v>
          </cell>
        </row>
      </sheetData>
      <sheetData sheetId="14483"/>
      <sheetData sheetId="14484"/>
      <sheetData sheetId="14485"/>
      <sheetData sheetId="14486"/>
      <sheetData sheetId="14487"/>
      <sheetData sheetId="14488">
        <row r="2">
          <cell r="B2">
            <v>1.9678000000000001E-2</v>
          </cell>
        </row>
      </sheetData>
      <sheetData sheetId="14489">
        <row r="2">
          <cell r="B2">
            <v>1.9678000000000001E-2</v>
          </cell>
        </row>
      </sheetData>
      <sheetData sheetId="14490">
        <row r="2">
          <cell r="B2">
            <v>0</v>
          </cell>
        </row>
      </sheetData>
      <sheetData sheetId="14491">
        <row r="2">
          <cell r="B2">
            <v>0</v>
          </cell>
        </row>
      </sheetData>
      <sheetData sheetId="14492">
        <row r="2">
          <cell r="B2">
            <v>0</v>
          </cell>
        </row>
      </sheetData>
      <sheetData sheetId="14493">
        <row r="2">
          <cell r="B2">
            <v>0</v>
          </cell>
        </row>
      </sheetData>
      <sheetData sheetId="14494">
        <row r="2">
          <cell r="B2">
            <v>0</v>
          </cell>
        </row>
      </sheetData>
      <sheetData sheetId="14495">
        <row r="2">
          <cell r="B2">
            <v>1.9678000000000001E-2</v>
          </cell>
        </row>
      </sheetData>
      <sheetData sheetId="14496">
        <row r="2">
          <cell r="B2">
            <v>1.9678000000000001E-2</v>
          </cell>
        </row>
      </sheetData>
      <sheetData sheetId="14497">
        <row r="2">
          <cell r="B2">
            <v>1.9678000000000001E-2</v>
          </cell>
        </row>
      </sheetData>
      <sheetData sheetId="14498">
        <row r="2">
          <cell r="B2">
            <v>1.9678000000000001E-2</v>
          </cell>
        </row>
      </sheetData>
      <sheetData sheetId="14499">
        <row r="2">
          <cell r="B2">
            <v>1.9678000000000001E-2</v>
          </cell>
        </row>
      </sheetData>
      <sheetData sheetId="14500">
        <row r="2">
          <cell r="B2">
            <v>1.9678000000000001E-2</v>
          </cell>
        </row>
      </sheetData>
      <sheetData sheetId="14501">
        <row r="2">
          <cell r="B2">
            <v>0</v>
          </cell>
        </row>
      </sheetData>
      <sheetData sheetId="14502">
        <row r="2">
          <cell r="B2">
            <v>0</v>
          </cell>
        </row>
      </sheetData>
      <sheetData sheetId="14503">
        <row r="2">
          <cell r="B2">
            <v>0</v>
          </cell>
        </row>
      </sheetData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>
        <row r="2">
          <cell r="B2">
            <v>1.9678000000000001E-2</v>
          </cell>
        </row>
      </sheetData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>
        <row r="2">
          <cell r="B2">
            <v>1.9678000000000001E-2</v>
          </cell>
        </row>
      </sheetData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>
        <row r="2">
          <cell r="B2">
            <v>0</v>
          </cell>
        </row>
      </sheetData>
      <sheetData sheetId="14629">
        <row r="2">
          <cell r="B2">
            <v>0</v>
          </cell>
        </row>
      </sheetData>
      <sheetData sheetId="14630"/>
      <sheetData sheetId="14631"/>
      <sheetData sheetId="14632">
        <row r="2">
          <cell r="B2">
            <v>1.9678000000000001E-2</v>
          </cell>
        </row>
      </sheetData>
      <sheetData sheetId="14633">
        <row r="2">
          <cell r="B2">
            <v>1.9678000000000001E-2</v>
          </cell>
        </row>
      </sheetData>
      <sheetData sheetId="14634">
        <row r="2">
          <cell r="B2">
            <v>1.9678000000000001E-2</v>
          </cell>
        </row>
      </sheetData>
      <sheetData sheetId="14635">
        <row r="2">
          <cell r="B2">
            <v>1.9678000000000001E-2</v>
          </cell>
        </row>
      </sheetData>
      <sheetData sheetId="14636">
        <row r="2">
          <cell r="B2">
            <v>1.9678000000000001E-2</v>
          </cell>
        </row>
      </sheetData>
      <sheetData sheetId="14637">
        <row r="2">
          <cell r="B2">
            <v>1.9678000000000001E-2</v>
          </cell>
        </row>
      </sheetData>
      <sheetData sheetId="14638">
        <row r="2">
          <cell r="B2">
            <v>0</v>
          </cell>
        </row>
      </sheetData>
      <sheetData sheetId="14639">
        <row r="2">
          <cell r="B2">
            <v>1.9678000000000001E-2</v>
          </cell>
        </row>
      </sheetData>
      <sheetData sheetId="14640">
        <row r="2">
          <cell r="B2">
            <v>1.9678000000000001E-2</v>
          </cell>
        </row>
      </sheetData>
      <sheetData sheetId="14641">
        <row r="2">
          <cell r="B2">
            <v>1.9678000000000001E-2</v>
          </cell>
        </row>
      </sheetData>
      <sheetData sheetId="14642">
        <row r="2">
          <cell r="B2">
            <v>1.9678000000000001E-2</v>
          </cell>
        </row>
      </sheetData>
      <sheetData sheetId="14643">
        <row r="2">
          <cell r="B2">
            <v>1.9678000000000001E-2</v>
          </cell>
        </row>
      </sheetData>
      <sheetData sheetId="14644">
        <row r="2">
          <cell r="B2">
            <v>1.9678000000000001E-2</v>
          </cell>
        </row>
      </sheetData>
      <sheetData sheetId="14645">
        <row r="2">
          <cell r="B2">
            <v>1.9678000000000001E-2</v>
          </cell>
        </row>
      </sheetData>
      <sheetData sheetId="14646">
        <row r="2">
          <cell r="B2">
            <v>1.9678000000000001E-2</v>
          </cell>
        </row>
      </sheetData>
      <sheetData sheetId="14647">
        <row r="2">
          <cell r="B2">
            <v>1.9678000000000001E-2</v>
          </cell>
        </row>
      </sheetData>
      <sheetData sheetId="14648">
        <row r="2">
          <cell r="B2">
            <v>1.9678000000000001E-2</v>
          </cell>
        </row>
      </sheetData>
      <sheetData sheetId="14649">
        <row r="2">
          <cell r="B2">
            <v>1.9678000000000001E-2</v>
          </cell>
        </row>
      </sheetData>
      <sheetData sheetId="14650">
        <row r="2">
          <cell r="B2">
            <v>1.9678000000000001E-2</v>
          </cell>
        </row>
      </sheetData>
      <sheetData sheetId="14651">
        <row r="2">
          <cell r="B2">
            <v>1.9678000000000001E-2</v>
          </cell>
        </row>
      </sheetData>
      <sheetData sheetId="14652">
        <row r="2">
          <cell r="B2">
            <v>1.9678000000000001E-2</v>
          </cell>
        </row>
      </sheetData>
      <sheetData sheetId="14653">
        <row r="2">
          <cell r="B2">
            <v>1.9678000000000001E-2</v>
          </cell>
        </row>
      </sheetData>
      <sheetData sheetId="14654">
        <row r="2">
          <cell r="B2">
            <v>1.9678000000000001E-2</v>
          </cell>
        </row>
      </sheetData>
      <sheetData sheetId="14655">
        <row r="2">
          <cell r="B2">
            <v>1.9678000000000001E-2</v>
          </cell>
        </row>
      </sheetData>
      <sheetData sheetId="14656">
        <row r="2">
          <cell r="B2">
            <v>1.9678000000000001E-2</v>
          </cell>
        </row>
      </sheetData>
      <sheetData sheetId="14657">
        <row r="2">
          <cell r="B2">
            <v>1.9678000000000001E-2</v>
          </cell>
        </row>
      </sheetData>
      <sheetData sheetId="14658">
        <row r="2">
          <cell r="B2">
            <v>1.9678000000000001E-2</v>
          </cell>
        </row>
      </sheetData>
      <sheetData sheetId="14659">
        <row r="2">
          <cell r="B2">
            <v>1.9678000000000001E-2</v>
          </cell>
        </row>
      </sheetData>
      <sheetData sheetId="14660">
        <row r="2">
          <cell r="B2">
            <v>1.9678000000000001E-2</v>
          </cell>
        </row>
      </sheetData>
      <sheetData sheetId="14661">
        <row r="2">
          <cell r="B2">
            <v>1.9678000000000001E-2</v>
          </cell>
        </row>
      </sheetData>
      <sheetData sheetId="14662">
        <row r="2">
          <cell r="B2">
            <v>1.9678000000000001E-2</v>
          </cell>
        </row>
      </sheetData>
      <sheetData sheetId="14663">
        <row r="2">
          <cell r="B2">
            <v>1.9678000000000001E-2</v>
          </cell>
        </row>
      </sheetData>
      <sheetData sheetId="14664">
        <row r="2">
          <cell r="B2">
            <v>1.9678000000000001E-2</v>
          </cell>
        </row>
      </sheetData>
      <sheetData sheetId="14665">
        <row r="2">
          <cell r="B2">
            <v>1.9678000000000001E-2</v>
          </cell>
        </row>
      </sheetData>
      <sheetData sheetId="14666">
        <row r="2">
          <cell r="B2">
            <v>1.9678000000000001E-2</v>
          </cell>
        </row>
      </sheetData>
      <sheetData sheetId="14667">
        <row r="2">
          <cell r="B2">
            <v>1.9678000000000001E-2</v>
          </cell>
        </row>
      </sheetData>
      <sheetData sheetId="14668">
        <row r="2">
          <cell r="B2">
            <v>1.9678000000000001E-2</v>
          </cell>
        </row>
      </sheetData>
      <sheetData sheetId="14669">
        <row r="2">
          <cell r="B2">
            <v>1.9678000000000001E-2</v>
          </cell>
        </row>
      </sheetData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>
        <row r="2">
          <cell r="B2">
            <v>1.9677996635437012E-2</v>
          </cell>
        </row>
      </sheetData>
      <sheetData sheetId="14685">
        <row r="3">
          <cell r="B3" t="str">
            <v>Total</v>
          </cell>
        </row>
      </sheetData>
      <sheetData sheetId="14686"/>
      <sheetData sheetId="14687">
        <row r="2">
          <cell r="B2">
            <v>0</v>
          </cell>
        </row>
      </sheetData>
      <sheetData sheetId="14688">
        <row r="2">
          <cell r="B2">
            <v>0</v>
          </cell>
        </row>
      </sheetData>
      <sheetData sheetId="14689">
        <row r="3">
          <cell r="B3" t="str">
            <v>Total</v>
          </cell>
        </row>
      </sheetData>
      <sheetData sheetId="14690"/>
      <sheetData sheetId="14691">
        <row r="2">
          <cell r="B2">
            <v>0</v>
          </cell>
        </row>
      </sheetData>
      <sheetData sheetId="14692">
        <row r="2">
          <cell r="B2">
            <v>0</v>
          </cell>
        </row>
      </sheetData>
      <sheetData sheetId="14693">
        <row r="3">
          <cell r="B3" t="str">
            <v>Total</v>
          </cell>
        </row>
      </sheetData>
      <sheetData sheetId="14694">
        <row r="2">
          <cell r="B2">
            <v>0</v>
          </cell>
        </row>
      </sheetData>
      <sheetData sheetId="14695">
        <row r="2">
          <cell r="B2">
            <v>0</v>
          </cell>
        </row>
      </sheetData>
      <sheetData sheetId="14696">
        <row r="2">
          <cell r="B2">
            <v>0</v>
          </cell>
        </row>
      </sheetData>
      <sheetData sheetId="14697">
        <row r="3">
          <cell r="B3" t="str">
            <v>Total</v>
          </cell>
        </row>
      </sheetData>
      <sheetData sheetId="14698">
        <row r="2">
          <cell r="B2">
            <v>0</v>
          </cell>
        </row>
      </sheetData>
      <sheetData sheetId="14699">
        <row r="2">
          <cell r="B2">
            <v>0</v>
          </cell>
        </row>
      </sheetData>
      <sheetData sheetId="14700">
        <row r="2">
          <cell r="B2">
            <v>0</v>
          </cell>
        </row>
      </sheetData>
      <sheetData sheetId="14701"/>
      <sheetData sheetId="14702"/>
      <sheetData sheetId="14703"/>
      <sheetData sheetId="14704"/>
      <sheetData sheetId="14705"/>
      <sheetData sheetId="14706">
        <row r="2">
          <cell r="B2">
            <v>1.9678000000000001E-2</v>
          </cell>
        </row>
      </sheetData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 refreshError="1"/>
      <sheetData sheetId="14786"/>
      <sheetData sheetId="14787"/>
      <sheetData sheetId="14788"/>
      <sheetData sheetId="14789"/>
      <sheetData sheetId="14790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/>
      <sheetData sheetId="14797">
        <row r="2">
          <cell r="B2">
            <v>1.9678000000000001E-2</v>
          </cell>
        </row>
      </sheetData>
      <sheetData sheetId="14798">
        <row r="2">
          <cell r="B2">
            <v>1.9678000000000001E-2</v>
          </cell>
        </row>
      </sheetData>
      <sheetData sheetId="14799"/>
      <sheetData sheetId="14800"/>
      <sheetData sheetId="14801"/>
      <sheetData sheetId="14802"/>
      <sheetData sheetId="14803"/>
      <sheetData sheetId="14804"/>
      <sheetData sheetId="14805">
        <row r="2">
          <cell r="B2">
            <v>1.9678000000000001E-2</v>
          </cell>
        </row>
      </sheetData>
      <sheetData sheetId="14806"/>
      <sheetData sheetId="14807"/>
      <sheetData sheetId="14808"/>
      <sheetData sheetId="14809"/>
      <sheetData sheetId="14810"/>
      <sheetData sheetId="14811"/>
      <sheetData sheetId="14812" refreshError="1"/>
      <sheetData sheetId="14813" refreshError="1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/>
      <sheetData sheetId="15012" refreshError="1"/>
      <sheetData sheetId="15013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 refreshError="1"/>
      <sheetData sheetId="15114" refreshError="1"/>
      <sheetData sheetId="15115" refreshError="1"/>
      <sheetData sheetId="15116"/>
      <sheetData sheetId="15117"/>
      <sheetData sheetId="15118" refreshError="1"/>
      <sheetData sheetId="15119" refreshError="1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AMARAC ENGLISH With GREY"/>
      <sheetName val="Toyota VIGO-5 ยพ-006"/>
      <sheetName val="Invoiced"/>
      <sheetName val="IS"/>
      <sheetName val="Equity"/>
      <sheetName val="LS ปรับ 5 ล้าน"/>
      <sheetName val="TBCF,"/>
      <sheetName val="Employee"/>
      <sheetName val="JobOrder"/>
      <sheetName val="Output"/>
      <sheetName val="MSA-PN "/>
      <sheetName val="CIPA"/>
      <sheetName val="Addition_AUC"/>
      <sheetName val="Item_detail"/>
      <sheetName val="Group"/>
      <sheetName val="TB Dec 07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elling and Admins (DON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CF."/>
      <sheetName val="Output"/>
      <sheetName val="REVENUE"/>
      <sheetName val="K-5"/>
      <sheetName val="TBBF."/>
      <sheetName val="MSA-PN "/>
      <sheetName val="TUCSON ENGLISH"/>
      <sheetName val="Link data-july"/>
      <sheetName val="A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Invoiced"/>
      <sheetName val="_____________"/>
      <sheetName val="Group"/>
      <sheetName val="Toyota VIGO-5 ยพ-006"/>
      <sheetName val="Fremont Asian with Grey"/>
      <sheetName val="B131 "/>
      <sheetName val="Allocate96-98"/>
      <sheetName val="N-2"/>
      <sheetName val="Menu"/>
      <sheetName val="balance sheet"/>
      <sheetName val="list"/>
      <sheetName val="TBCFsri"/>
      <sheetName val="TB10"/>
      <sheetName val="TB2009"/>
      <sheetName val="TB Dec 07"/>
      <sheetName val="TB0310"/>
      <sheetName val="LS ปรับ 5 ล้าน"/>
      <sheetName val="FREMONT ASIAN"/>
      <sheetName val="desc"/>
      <sheetName val="type"/>
      <sheetName val="อาคาร"/>
      <sheetName val="เครื่องตกแต่ง"/>
      <sheetName val="เครื่องมือ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  <sheetName val="ADJ - RATE"/>
      <sheetName val="ตั๋วเงินรับ"/>
      <sheetName val="listใหม่"/>
      <sheetName val="WTB - IS"/>
      <sheetName val="TrialBalance Q3-2002"/>
      <sheetName val="Customize Your Invoice"/>
      <sheetName val="เครื่องมือ"/>
      <sheetName val="ยานพาหนะ"/>
      <sheetName val="Item_detail"/>
      <sheetName val="TB2"/>
      <sheetName val="Location2"/>
      <sheetName val="DATABASE"/>
      <sheetName val="TB1207"/>
      <sheetName val="TB2009"/>
      <sheetName val="_2_ส่งข้อมูลต้นทุนฉีดให้บัญชี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BUILD95"/>
      <sheetName val="K-5"/>
      <sheetName val="BS"/>
      <sheetName val="PL"/>
      <sheetName val="เงินกู้ MGC"/>
      <sheetName val="Base Rental"/>
      <sheetName val="TrialBalance Q3-2002"/>
      <sheetName val="TB0310"/>
      <sheetName val=" IB-PL-00-01 SUMMARY"/>
      <sheetName val="desc"/>
      <sheetName val="type"/>
      <sheetName val="TBBF"/>
      <sheetName val="TBCF"/>
      <sheetName val="TrialBalance เดิอน 9"/>
      <sheetName val="51100"/>
      <sheetName val="TB2010"/>
      <sheetName val="DEP12"/>
      <sheetName val="I-203"/>
      <sheetName val="B131 "/>
      <sheetName val="CASHFLOW"/>
      <sheetName val="ADJ - RATE"/>
      <sheetName val="DealerData"/>
      <sheetName val="01 - Jan00"/>
      <sheetName val="Out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InputMults"/>
      <sheetName val="BUILD95"/>
      <sheetName val="Library Procedures"/>
      <sheetName val="Non-Statistical Sampling Master"/>
      <sheetName val="Two Step Revenue Testing Master"/>
      <sheetName val="Global Data"/>
      <sheetName val=" IB-PL-YTD"/>
      <sheetName val="Code &amp; Term"/>
      <sheetName val="JV_Reimburse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  <sheetName val="MANU YTD "/>
      <sheetName val="2002"/>
      <sheetName val="TB10"/>
      <sheetName val="TBBF"/>
      <sheetName val="TBCF"/>
      <sheetName val="REVENUE"/>
      <sheetName val="com"/>
      <sheetName val="WTB"/>
      <sheetName val="paramètres"/>
      <sheetName val="コード表"/>
      <sheetName val="03中"/>
      <sheetName val="17200010"/>
      <sheetName val="B&amp;S 1999"/>
      <sheetName val="TB2"/>
      <sheetName val="Location2"/>
      <sheetName val="TrialBalance Q3-2002"/>
      <sheetName val="BASIC"/>
      <sheetName val="TB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.4 Stock Option Expense"/>
      <sheetName val="XREF"/>
      <sheetName val="WTB - IS"/>
      <sheetName val="SALES07"/>
      <sheetName val="ตั๋วเงินรับ"/>
      <sheetName val="1"/>
      <sheetName val="เงินกู้ MGC"/>
      <sheetName val="_2_ส่งข้อมูลต้นทุนฉีดให้บัญชี"/>
      <sheetName val="TBCFsri"/>
      <sheetName val="03中"/>
      <sheetName val="TrialBalance Q3-2002"/>
      <sheetName val="Addl"/>
      <sheetName val="N-2"/>
      <sheetName val="onhand"/>
      <sheetName val="Cash Flow"/>
      <sheetName val="MANU YTD "/>
      <sheetName val="Sheet1"/>
      <sheetName val="Set-up"/>
      <sheetName val="TBCF."/>
      <sheetName val="Output"/>
      <sheetName val="I-203"/>
      <sheetName val="A"/>
      <sheetName val="total"/>
      <sheetName val=" IB-PL-YTD"/>
      <sheetName val="INC-A"/>
      <sheetName val="REPORT"/>
      <sheetName val="TrialBalance เดิอน 9"/>
      <sheetName val="51100"/>
      <sheetName val="Index"/>
      <sheetName val="GL17200010"/>
      <sheetName val="TBCF"/>
      <sheetName val="paramètres"/>
      <sheetName val="Histogram"/>
      <sheetName val="ยานพาหนะ"/>
      <sheetName val="เครื่องมือ"/>
      <sheetName val="TB10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MstCU"/>
      <sheetName val="TAMARAC SPANISH With GREY"/>
      <sheetName val="คชจ.ดำเนินงาน6-43"/>
      <sheetName val="งบดุล"/>
      <sheetName val="SALES07"/>
      <sheetName val="DEP12"/>
      <sheetName val="Supp.List"/>
      <sheetName val="Summary Page-Control"/>
      <sheetName val="PL"/>
      <sheetName val=" IB-PL-00-01 SUMMARY"/>
      <sheetName val="SPC"/>
      <sheetName val="Invoiced"/>
      <sheetName val="TAMARAC ENGLISH With GREY"/>
      <sheetName val="TBBF"/>
      <sheetName val="TBCF"/>
      <sheetName val="MANU YTD "/>
      <sheetName val="Trial Balance-12"/>
      <sheetName val="List"/>
      <sheetName val="Library Procedures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TBBF"/>
      <sheetName val="TBCF"/>
      <sheetName val="N-4 Patent right"/>
      <sheetName val="เงินกู้ MGC"/>
      <sheetName val="TrialBalance Q3-2002"/>
      <sheetName val="B&amp;S 1999"/>
      <sheetName val="Details Cost of Production(Oct)"/>
      <sheetName val="revenue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17200010"/>
      <sheetName val="TBCFsri"/>
      <sheetName val="Entertain Non deducted"/>
      <sheetName val="List"/>
      <sheetName val="MANU YTD "/>
      <sheetName val="Scoping"/>
      <sheetName val="งบดุล"/>
      <sheetName val="Group"/>
      <sheetName val="Calculation of end rates"/>
      <sheetName val="TBCF,"/>
      <sheetName val="2002"/>
      <sheetName val="Menu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TBBF."/>
      <sheetName val="K-5"/>
      <sheetName val="TBBF"/>
      <sheetName val="TBCF"/>
      <sheetName val="GL17200010"/>
      <sheetName val="TBCFsri"/>
      <sheetName val="Entertain Non deducted"/>
      <sheetName val="Toyota VIGO-5 ยพ-006"/>
      <sheetName val="Details Cost of Production(Oct)"/>
      <sheetName val="PJ List"/>
      <sheetName val="Invoiced"/>
      <sheetName val="Pivots"/>
      <sheetName val="Stock Aging"/>
      <sheetName val="onhand 8-27"/>
      <sheetName val="TBCF,"/>
      <sheetName val="Daily Figures"/>
      <sheetName val="SALES07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 IB-PL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Sum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PC"/>
      <sheetName val="เงินกู้ MGC"/>
      <sheetName val="1"/>
      <sheetName val="SALES07"/>
      <sheetName val="เงินกู้ธนชาติ"/>
      <sheetName val="Stock Aging"/>
      <sheetName val="onhand 8-27"/>
      <sheetName val="Supp.List"/>
      <sheetName val="Calculation of end rates"/>
      <sheetName val="I-203"/>
      <sheetName val="revenue"/>
      <sheetName val="Pivot 4 entities"/>
      <sheetName val="check depre"/>
      <sheetName val="Fagor04-A3112e"/>
      <sheetName val="TBBF.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  <sheetName val="MANU YTD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CASHFLOW"/>
      <sheetName val="MANU YTD "/>
      <sheetName val="Fagor04-A3112e"/>
      <sheetName val="list"/>
      <sheetName val="1"/>
      <sheetName val="K-5"/>
      <sheetName val="Group"/>
      <sheetName val=" IB-PL-YTD"/>
      <sheetName val="เงินกู้ MGC"/>
      <sheetName val="Invoiced"/>
      <sheetName val="2002"/>
      <sheetName val="CIPA"/>
      <sheetName val="ตั๋วเงินรับ"/>
      <sheetName val="เครื่องมือ"/>
      <sheetName val="ยานพาหนะ"/>
      <sheetName val="03中"/>
      <sheetName val="SALES07"/>
      <sheetName val="シート一覧"/>
      <sheetName val="AccpacTB"/>
      <sheetName val="1720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>Cost of property development projects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>Proceed from long - term loans from related parties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1292128001.8199999</v>
          </cell>
          <cell r="E11">
            <v>0</v>
          </cell>
          <cell r="F11">
            <v>1292128001.8199999</v>
          </cell>
          <cell r="G11">
            <v>1278363109.6900001</v>
          </cell>
        </row>
        <row r="12">
          <cell r="A12" t="str">
            <v>other asset current</v>
          </cell>
          <cell r="B12">
            <v>9704664.8800000008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-52804399.710000001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-34590372.969999999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-20174315.879999999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-32128198.960000001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-258538587.61000001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-277339306.63999999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17220986.210000001</v>
          </cell>
          <cell r="C55">
            <v>538186.55000000005</v>
          </cell>
          <cell r="D55">
            <v>17759172.760000002</v>
          </cell>
          <cell r="E55">
            <v>-209169</v>
          </cell>
          <cell r="F55">
            <v>17550003.760000002</v>
          </cell>
          <cell r="G55">
            <v>73067851.959999993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7711293.3700000001</v>
          </cell>
          <cell r="E60">
            <v>0</v>
          </cell>
          <cell r="F60">
            <v>7711293.3700000001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11517325.060000001</v>
          </cell>
          <cell r="C9">
            <v>0</v>
          </cell>
          <cell r="D9">
            <v>11517325.060000001</v>
          </cell>
          <cell r="E9">
            <v>-51200</v>
          </cell>
          <cell r="F9">
            <v>11466125.060000001</v>
          </cell>
          <cell r="G9">
            <v>13105576.83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1278363109.6900001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5958381.4199999999</v>
          </cell>
          <cell r="E12">
            <v>51200</v>
          </cell>
          <cell r="F12">
            <v>6009581.4199999999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</v>
          </cell>
          <cell r="C24">
            <v>-5961093.5800000001</v>
          </cell>
          <cell r="D24">
            <v>-125520540.48999999</v>
          </cell>
          <cell r="E24">
            <v>0</v>
          </cell>
          <cell r="F24">
            <v>-125520540.48999999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-32132820.059999999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-34590372.969999999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-32128198.960000001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762843529.75999999</v>
          </cell>
          <cell r="C54">
            <v>1865344.06</v>
          </cell>
          <cell r="D54">
            <v>764708873.82000005</v>
          </cell>
          <cell r="E54">
            <v>0</v>
          </cell>
          <cell r="F54">
            <v>764708873.82000005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149483452.28999999</v>
          </cell>
          <cell r="C55">
            <v>1315086.8600000001</v>
          </cell>
          <cell r="D55">
            <v>150798539.15000001</v>
          </cell>
          <cell r="E55">
            <v>-1123973</v>
          </cell>
          <cell r="F55">
            <v>149674566.15000001</v>
          </cell>
          <cell r="G55">
            <v>84008772.760000005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25486414.370000001</v>
          </cell>
          <cell r="E60">
            <v>0</v>
          </cell>
          <cell r="F60">
            <v>25486414.370000001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54724567.149999999</v>
          </cell>
          <cell r="E61">
            <v>0</v>
          </cell>
          <cell r="F61">
            <v>54724567.149999999</v>
          </cell>
          <cell r="G61">
            <v>7288946.3700000001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Lead YE'14"/>
      <sheetName val="Account YE'14"/>
      <sheetName val="Cash Flows YE'14"/>
      <sheetName val="Account Q3'14"/>
      <sheetName val="Lead Q3'14"/>
      <sheetName val="หมายเหตุ"/>
      <sheetName val="Financial position"/>
      <sheetName val="Comprehensive income (3 month)"/>
      <sheetName val="Comprehensive income (6 month)"/>
      <sheetName val="Change-Consol"/>
      <sheetName val="Change-Separate"/>
      <sheetName val="Cash flows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G92">
            <v>1628322777</v>
          </cell>
          <cell r="I92">
            <v>1628322777</v>
          </cell>
          <cell r="K92">
            <v>1628322777</v>
          </cell>
          <cell r="M92">
            <v>1628322777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>
      <pane xSplit="1" ySplit="7" topLeftCell="B8" activePane="bottomRight" state="frozen"/>
      <selection pane="topRight"/>
      <selection pane="bottomLeft"/>
      <selection pane="bottomRight" activeCell="O17" sqref="O17"/>
    </sheetView>
  </sheetViews>
  <sheetFormatPr defaultColWidth="9.1796875" defaultRowHeight="10"/>
  <cols>
    <col min="1" max="1" width="50.54296875" style="191" customWidth="1"/>
    <col min="2" max="2" width="14" style="191" customWidth="1"/>
    <col min="3" max="3" width="13.1796875" style="192" customWidth="1"/>
    <col min="4" max="4" width="14.1796875" style="191" customWidth="1"/>
    <col min="5" max="5" width="11.81640625" style="192" customWidth="1"/>
    <col min="6" max="6" width="14" style="191" customWidth="1"/>
    <col min="7" max="7" width="12.1796875" style="191" customWidth="1"/>
    <col min="8" max="8" width="15.453125" style="191" customWidth="1"/>
    <col min="9" max="9" width="12.81640625" style="191" customWidth="1"/>
    <col min="10" max="10" width="2.81640625" style="191" customWidth="1"/>
    <col min="11" max="11" width="14" style="191" customWidth="1"/>
    <col min="12" max="12" width="11.81640625" style="191" customWidth="1"/>
    <col min="13" max="13" width="5.54296875" style="191" customWidth="1"/>
    <col min="14" max="14" width="21" style="191" customWidth="1"/>
    <col min="15" max="15" width="12.81640625" style="191" customWidth="1"/>
    <col min="16" max="16" width="19.81640625" style="191" customWidth="1"/>
    <col min="17" max="17" width="25.54296875" style="191" customWidth="1"/>
    <col min="18" max="18" width="9.1796875" style="191"/>
    <col min="19" max="19" width="13.54296875" style="191" customWidth="1"/>
    <col min="20" max="20" width="10" style="191" customWidth="1"/>
    <col min="21" max="21" width="20.54296875" style="191" customWidth="1"/>
    <col min="22" max="22" width="12.1796875" style="191" customWidth="1"/>
    <col min="23" max="16384" width="9.1796875" style="191"/>
  </cols>
  <sheetData>
    <row r="1" spans="1:26" ht="10.5">
      <c r="A1" s="193" t="s">
        <v>0</v>
      </c>
    </row>
    <row r="2" spans="1:26" ht="10.5">
      <c r="A2" s="193" t="s">
        <v>1</v>
      </c>
    </row>
    <row r="3" spans="1:26" ht="10.5">
      <c r="A3" s="194">
        <v>41364</v>
      </c>
    </row>
    <row r="6" spans="1:26" s="188" customFormat="1" ht="10.5">
      <c r="A6" s="195"/>
      <c r="B6" s="196">
        <v>40908</v>
      </c>
      <c r="C6" s="197"/>
      <c r="D6" s="195"/>
      <c r="E6" s="197"/>
      <c r="F6" s="195"/>
      <c r="G6" s="195"/>
      <c r="H6" s="196">
        <v>40999</v>
      </c>
      <c r="I6" s="519" t="s">
        <v>2</v>
      </c>
      <c r="K6" s="520" t="s">
        <v>3</v>
      </c>
      <c r="M6" s="259" t="s">
        <v>4</v>
      </c>
      <c r="N6" s="260"/>
      <c r="O6" s="261"/>
      <c r="P6" s="262" t="s">
        <v>5</v>
      </c>
    </row>
    <row r="7" spans="1:26" s="188" customFormat="1" ht="10.5">
      <c r="A7" s="195" t="s">
        <v>6</v>
      </c>
      <c r="B7" s="195" t="s">
        <v>7</v>
      </c>
      <c r="C7" s="197"/>
      <c r="D7" s="195" t="s">
        <v>8</v>
      </c>
      <c r="E7" s="197"/>
      <c r="F7" s="195" t="s">
        <v>9</v>
      </c>
      <c r="G7" s="195"/>
      <c r="H7" s="195" t="s">
        <v>7</v>
      </c>
      <c r="I7" s="195"/>
      <c r="M7" s="191"/>
      <c r="N7" s="263" t="s">
        <v>10</v>
      </c>
      <c r="O7" s="264">
        <v>1544976</v>
      </c>
      <c r="P7" s="521">
        <v>0</v>
      </c>
      <c r="Q7" s="264"/>
      <c r="S7" s="264"/>
      <c r="U7" s="532"/>
      <c r="V7" s="533"/>
      <c r="W7" s="534"/>
      <c r="X7" s="534"/>
      <c r="Y7" s="532"/>
      <c r="Z7" s="542"/>
    </row>
    <row r="8" spans="1:26" ht="10.5">
      <c r="M8" s="266"/>
      <c r="N8" s="263" t="s">
        <v>11</v>
      </c>
      <c r="O8" s="264">
        <v>2226712</v>
      </c>
      <c r="P8" s="521"/>
      <c r="Q8" s="264"/>
      <c r="S8" s="264"/>
      <c r="U8" s="532"/>
      <c r="V8" s="533"/>
      <c r="W8" s="535"/>
      <c r="X8" s="534"/>
      <c r="Y8" s="532"/>
      <c r="Z8" s="542"/>
    </row>
    <row r="9" spans="1:26" ht="10.5">
      <c r="A9" s="198" t="s">
        <v>12</v>
      </c>
      <c r="B9" s="507" t="e">
        <f>VLOOKUP(A9,#REF!,8,0)</f>
        <v>#REF!</v>
      </c>
      <c r="C9" s="200"/>
      <c r="D9" s="201" t="e">
        <f>IF(K9&gt;0,K9,0)</f>
        <v>#REF!</v>
      </c>
      <c r="E9" s="202"/>
      <c r="F9" s="201" t="e">
        <f>IF(K9&lt;0,-K9,0)</f>
        <v>#REF!</v>
      </c>
      <c r="G9" s="203"/>
      <c r="H9" s="507" t="e">
        <f>VLOOKUP(A9,#REF!,9,0)</f>
        <v>#REF!</v>
      </c>
      <c r="I9" s="522" t="e">
        <f>B9+D9-F9-H9</f>
        <v>#REF!</v>
      </c>
      <c r="K9" s="523" t="e">
        <f>H9-B9</f>
        <v>#REF!</v>
      </c>
      <c r="M9" s="266"/>
      <c r="N9" s="263" t="s">
        <v>13</v>
      </c>
      <c r="O9" s="269">
        <v>-210395</v>
      </c>
      <c r="P9" s="524"/>
      <c r="Q9" s="264"/>
      <c r="S9" s="264"/>
      <c r="U9" s="532"/>
      <c r="V9" s="533"/>
      <c r="W9" s="534"/>
      <c r="X9" s="536"/>
      <c r="Y9" s="543"/>
      <c r="Z9" s="544"/>
    </row>
    <row r="10" spans="1:26">
      <c r="A10" s="198"/>
      <c r="B10" s="204"/>
      <c r="C10" s="200"/>
      <c r="D10" s="201"/>
      <c r="E10" s="202"/>
      <c r="F10" s="201"/>
      <c r="G10" s="203"/>
      <c r="H10" s="203"/>
      <c r="I10" s="522"/>
      <c r="K10" s="525"/>
      <c r="M10" s="266"/>
      <c r="N10" s="263" t="s">
        <v>14</v>
      </c>
      <c r="O10" s="269">
        <v>0</v>
      </c>
      <c r="P10" s="521">
        <v>0</v>
      </c>
      <c r="Q10" s="264"/>
      <c r="S10" s="264"/>
      <c r="U10" s="532"/>
      <c r="V10" s="533"/>
      <c r="W10" s="534"/>
      <c r="X10" s="534"/>
      <c r="Y10" s="532"/>
      <c r="Z10" s="542"/>
    </row>
    <row r="11" spans="1:26" ht="10.5">
      <c r="A11" s="508" t="s">
        <v>15</v>
      </c>
      <c r="B11" s="507" t="e">
        <f>VLOOKUP(A11,#REF!,8,0)</f>
        <v>#REF!</v>
      </c>
      <c r="C11" s="206" t="s">
        <v>16</v>
      </c>
      <c r="D11" s="207" t="e">
        <f>IF(K11&gt;0,K11-D12+F12,0)</f>
        <v>#REF!</v>
      </c>
      <c r="E11" s="208"/>
      <c r="F11" s="209" t="e">
        <f>IF(K11&lt;0,-K11+D12-F12,0)</f>
        <v>#REF!</v>
      </c>
      <c r="G11" s="203"/>
      <c r="H11" s="507" t="e">
        <f>VLOOKUP(A11,#REF!,9,0)</f>
        <v>#REF!</v>
      </c>
      <c r="I11" s="522" t="e">
        <f>B11+D11+D12-F11-F12-H11</f>
        <v>#REF!</v>
      </c>
      <c r="K11" s="525" t="e">
        <f>H11-B11</f>
        <v>#REF!</v>
      </c>
      <c r="M11" s="266"/>
      <c r="N11" s="263" t="s">
        <v>17</v>
      </c>
      <c r="O11" s="269">
        <v>0</v>
      </c>
      <c r="P11" s="521">
        <v>0</v>
      </c>
      <c r="Q11" s="264"/>
      <c r="S11" s="264"/>
    </row>
    <row r="12" spans="1:26">
      <c r="A12" s="198"/>
      <c r="B12" s="204"/>
      <c r="C12" s="210" t="s">
        <v>18</v>
      </c>
      <c r="D12" s="211"/>
      <c r="E12" s="212" t="s">
        <v>19</v>
      </c>
      <c r="F12" s="509"/>
      <c r="G12" s="203"/>
      <c r="H12" s="203"/>
      <c r="I12" s="522"/>
      <c r="K12" s="525"/>
      <c r="M12" s="266"/>
      <c r="N12" s="263" t="s">
        <v>20</v>
      </c>
      <c r="O12" s="272">
        <f>SUM(O7:O11)</f>
        <v>3561293</v>
      </c>
      <c r="P12" s="272">
        <f>SUM(P7:P11)</f>
        <v>0</v>
      </c>
      <c r="Q12" s="264"/>
      <c r="S12" s="264"/>
    </row>
    <row r="13" spans="1:26">
      <c r="A13" s="198"/>
      <c r="B13" s="204"/>
      <c r="C13" s="200"/>
      <c r="D13" s="201"/>
      <c r="E13" s="202"/>
      <c r="F13" s="201"/>
      <c r="G13" s="203"/>
      <c r="H13" s="510"/>
      <c r="I13" s="522"/>
      <c r="K13" s="525"/>
      <c r="O13" s="526"/>
      <c r="P13" s="522"/>
      <c r="Q13" s="537"/>
      <c r="S13" s="537"/>
    </row>
    <row r="14" spans="1:26" ht="12.5">
      <c r="A14" s="508" t="s">
        <v>21</v>
      </c>
      <c r="B14" s="507" t="e">
        <f>VLOOKUP(A14,#REF!,8,0)</f>
        <v>#REF!</v>
      </c>
      <c r="C14" s="206" t="s">
        <v>22</v>
      </c>
      <c r="D14" s="207" t="e">
        <f>IF(K14&gt;0,K14-D15+F15,0)</f>
        <v>#REF!</v>
      </c>
      <c r="E14" s="208"/>
      <c r="F14" s="209" t="e">
        <f>IF(K14&lt;0,-K14+D15-F15,0)</f>
        <v>#REF!</v>
      </c>
      <c r="G14" s="203"/>
      <c r="H14" s="507" t="e">
        <f>VLOOKUP(A14,#REF!,9,0)</f>
        <v>#REF!</v>
      </c>
      <c r="I14" s="522" t="e">
        <f>B14+D14+D15-F14-F15-H14</f>
        <v>#REF!</v>
      </c>
      <c r="K14" s="523" t="e">
        <f>H14-B14</f>
        <v>#REF!</v>
      </c>
      <c r="M14" s="259" t="s">
        <v>23</v>
      </c>
      <c r="N14" s="274"/>
      <c r="O14" s="275"/>
      <c r="Q14" s="537"/>
      <c r="S14" s="297"/>
    </row>
    <row r="15" spans="1:26" ht="12.5">
      <c r="A15" s="198"/>
      <c r="B15" s="204"/>
      <c r="C15" s="215" t="s">
        <v>18</v>
      </c>
      <c r="D15" s="211"/>
      <c r="E15" s="212" t="s">
        <v>19</v>
      </c>
      <c r="F15" s="216"/>
      <c r="G15" s="203"/>
      <c r="H15" s="204"/>
      <c r="I15" s="522"/>
      <c r="K15" s="523"/>
      <c r="M15" s="277"/>
      <c r="N15" s="263" t="s">
        <v>24</v>
      </c>
      <c r="O15" s="264" t="e">
        <f>-B48</f>
        <v>#REF!</v>
      </c>
    </row>
    <row r="16" spans="1:26" ht="12.5">
      <c r="A16" s="198"/>
      <c r="B16" s="204"/>
      <c r="C16" s="200"/>
      <c r="D16" s="201"/>
      <c r="E16" s="202"/>
      <c r="F16" s="201"/>
      <c r="G16" s="203"/>
      <c r="H16" s="204"/>
      <c r="I16" s="522"/>
      <c r="K16" s="523"/>
      <c r="M16" s="277"/>
      <c r="N16" s="263" t="s">
        <v>25</v>
      </c>
      <c r="O16" s="264">
        <v>2077972.44</v>
      </c>
    </row>
    <row r="17" spans="1:25" ht="12.5">
      <c r="A17" s="508" t="s">
        <v>26</v>
      </c>
      <c r="B17" s="507" t="e">
        <f>VLOOKUP(A17,#REF!,8,0)</f>
        <v>#REF!</v>
      </c>
      <c r="C17" s="206" t="s">
        <v>27</v>
      </c>
      <c r="D17" s="207" t="e">
        <f>IF(K17&gt;0,K17-D18+F18,0)</f>
        <v>#REF!</v>
      </c>
      <c r="E17" s="208"/>
      <c r="F17" s="209" t="e">
        <f>IF(K17&lt;0,-K17+D18-F18,0)</f>
        <v>#REF!</v>
      </c>
      <c r="G17" s="203"/>
      <c r="H17" s="507" t="e">
        <f>VLOOKUP(A17,#REF!,9,0)</f>
        <v>#REF!</v>
      </c>
      <c r="I17" s="522" t="e">
        <f>B17+D17+D18-F17-F18-H17</f>
        <v>#REF!</v>
      </c>
      <c r="K17" s="523" t="e">
        <f>H17-B17</f>
        <v>#REF!</v>
      </c>
      <c r="M17" s="277"/>
      <c r="N17" s="263" t="s">
        <v>28</v>
      </c>
      <c r="O17" s="264" t="e">
        <f>-#REF!</f>
        <v>#REF!</v>
      </c>
    </row>
    <row r="18" spans="1:25" ht="12.5">
      <c r="A18" s="198"/>
      <c r="B18" s="204"/>
      <c r="C18" s="215" t="s">
        <v>18</v>
      </c>
      <c r="D18" s="211"/>
      <c r="E18" s="212" t="s">
        <v>19</v>
      </c>
      <c r="F18" s="216"/>
      <c r="G18" s="203"/>
      <c r="H18" s="204"/>
      <c r="I18" s="522"/>
      <c r="K18" s="523"/>
      <c r="M18" s="277"/>
      <c r="N18" s="191" t="s">
        <v>29</v>
      </c>
      <c r="O18" s="264">
        <v>0</v>
      </c>
    </row>
    <row r="19" spans="1:25">
      <c r="A19" s="198"/>
      <c r="B19" s="204"/>
      <c r="C19" s="200"/>
      <c r="D19" s="201"/>
      <c r="E19" s="202"/>
      <c r="F19" s="201"/>
      <c r="G19" s="203"/>
      <c r="H19" s="204"/>
      <c r="I19" s="522"/>
      <c r="K19" s="523"/>
      <c r="N19" s="263" t="s">
        <v>30</v>
      </c>
      <c r="O19" s="272" t="e">
        <f>O15+O16-O17+O18</f>
        <v>#REF!</v>
      </c>
    </row>
    <row r="20" spans="1:25" ht="10.5">
      <c r="A20" s="508" t="s">
        <v>31</v>
      </c>
      <c r="B20" s="507" t="e">
        <f>VLOOKUP(A20,#REF!,8,0)</f>
        <v>#REF!</v>
      </c>
      <c r="C20" s="206" t="s">
        <v>32</v>
      </c>
      <c r="D20" s="207" t="e">
        <f>IF(K20&gt;0,K20-D21+F21,0)</f>
        <v>#REF!</v>
      </c>
      <c r="E20" s="208"/>
      <c r="F20" s="209" t="e">
        <f>IF(K20&lt;0,-K20+D21-F21,0)</f>
        <v>#REF!</v>
      </c>
      <c r="G20" s="203"/>
      <c r="H20" s="507" t="e">
        <f>VLOOKUP(A20,#REF!,9,0)</f>
        <v>#REF!</v>
      </c>
      <c r="I20" s="522" t="e">
        <f>B20+D20+D21-F20-F21-H20</f>
        <v>#REF!</v>
      </c>
      <c r="K20" s="523" t="e">
        <f>H20-B20</f>
        <v>#REF!</v>
      </c>
      <c r="N20" s="191" t="s">
        <v>33</v>
      </c>
      <c r="O20" s="203"/>
    </row>
    <row r="21" spans="1:25" ht="10.5">
      <c r="A21" s="198"/>
      <c r="B21" s="204"/>
      <c r="C21" s="215" t="s">
        <v>18</v>
      </c>
      <c r="D21" s="211"/>
      <c r="E21" s="212" t="s">
        <v>19</v>
      </c>
      <c r="F21" s="216"/>
      <c r="G21" s="203"/>
      <c r="H21" s="204"/>
      <c r="I21" s="522"/>
      <c r="K21" s="523"/>
      <c r="M21" s="259" t="s">
        <v>34</v>
      </c>
      <c r="N21" s="279"/>
      <c r="O21" s="279"/>
    </row>
    <row r="22" spans="1:25">
      <c r="A22" s="198"/>
      <c r="B22" s="204"/>
      <c r="C22" s="200"/>
      <c r="D22" s="201"/>
      <c r="E22" s="202"/>
      <c r="F22" s="201"/>
      <c r="G22" s="203"/>
      <c r="H22" s="204"/>
      <c r="I22" s="522"/>
      <c r="K22" s="523"/>
      <c r="N22" s="191" t="s">
        <v>35</v>
      </c>
      <c r="O22" s="264">
        <v>0</v>
      </c>
      <c r="Q22" s="264"/>
    </row>
    <row r="23" spans="1:25" ht="10.5">
      <c r="A23" s="508" t="s">
        <v>36</v>
      </c>
      <c r="B23" s="507" t="e">
        <f>VLOOKUP(A23,#REF!,8,0)</f>
        <v>#REF!</v>
      </c>
      <c r="C23" s="218" t="s">
        <v>37</v>
      </c>
      <c r="D23" s="201" t="e">
        <f>IF(K23&gt;0,K23,0)</f>
        <v>#REF!</v>
      </c>
      <c r="E23" s="219"/>
      <c r="F23" s="201" t="e">
        <f>IF(K23&lt;0,-K23,0)</f>
        <v>#REF!</v>
      </c>
      <c r="G23" s="203"/>
      <c r="H23" s="507" t="e">
        <f>VLOOKUP(A23,#REF!,9,0)</f>
        <v>#REF!</v>
      </c>
      <c r="I23" s="522" t="e">
        <f>B23+D23+D24-F23-F24-H23</f>
        <v>#REF!</v>
      </c>
      <c r="J23" s="280"/>
      <c r="K23" s="523" t="e">
        <f>H23-B23</f>
        <v>#REF!</v>
      </c>
      <c r="N23" s="191" t="s">
        <v>34</v>
      </c>
      <c r="O23" s="264">
        <v>18038.71</v>
      </c>
      <c r="Q23" s="264"/>
    </row>
    <row r="24" spans="1:25" ht="10.5">
      <c r="A24" s="198"/>
      <c r="B24" s="204"/>
      <c r="C24" s="218"/>
      <c r="D24" s="201"/>
      <c r="E24" s="202"/>
      <c r="F24" s="201"/>
      <c r="G24" s="203"/>
      <c r="H24" s="204"/>
      <c r="I24" s="522"/>
      <c r="K24" s="523"/>
      <c r="N24" s="191" t="s">
        <v>38</v>
      </c>
      <c r="O24" s="264">
        <v>0</v>
      </c>
      <c r="Q24" s="264"/>
    </row>
    <row r="25" spans="1:25" ht="10.5">
      <c r="A25" s="508" t="s">
        <v>39</v>
      </c>
      <c r="B25" s="507" t="e">
        <f>VLOOKUP(A25,#REF!,8,0)</f>
        <v>#REF!</v>
      </c>
      <c r="C25" s="218" t="s">
        <v>40</v>
      </c>
      <c r="D25" s="201" t="e">
        <f>IF(K25&gt;0,K25,0)</f>
        <v>#REF!</v>
      </c>
      <c r="E25" s="202"/>
      <c r="F25" s="201" t="e">
        <f>IF(K25&lt;0,-K25,0)</f>
        <v>#REF!</v>
      </c>
      <c r="G25" s="203"/>
      <c r="H25" s="507" t="e">
        <f>VLOOKUP(A25,#REF!,9,0)</f>
        <v>#REF!</v>
      </c>
      <c r="I25" s="522" t="e">
        <f>B25+D25+D26-F25-F26-H25</f>
        <v>#REF!</v>
      </c>
      <c r="K25" s="523" t="e">
        <f>H25-B25</f>
        <v>#REF!</v>
      </c>
      <c r="N25" s="191" t="s">
        <v>41</v>
      </c>
      <c r="O25" s="272">
        <f>O22+O23-O24</f>
        <v>18038.71</v>
      </c>
      <c r="Q25" s="264"/>
    </row>
    <row r="26" spans="1:25" ht="10.5">
      <c r="A26" s="198"/>
      <c r="B26" s="204"/>
      <c r="C26" s="218"/>
      <c r="D26" s="201"/>
      <c r="E26" s="202"/>
      <c r="F26" s="201"/>
      <c r="G26" s="203"/>
      <c r="H26" s="204"/>
      <c r="I26" s="522"/>
      <c r="K26" s="523"/>
    </row>
    <row r="27" spans="1:25" ht="10.5">
      <c r="A27" s="508" t="s">
        <v>42</v>
      </c>
      <c r="B27" s="507" t="e">
        <f>VLOOKUP(A27,#REF!,8,0)</f>
        <v>#REF!</v>
      </c>
      <c r="C27" s="218" t="s">
        <v>43</v>
      </c>
      <c r="D27" s="201" t="e">
        <f>IF(K27&gt;0,K27,0)</f>
        <v>#REF!</v>
      </c>
      <c r="E27" s="202"/>
      <c r="F27" s="201" t="e">
        <f>IF(K27&lt;0,-K27,0)</f>
        <v>#REF!</v>
      </c>
      <c r="G27" s="203"/>
      <c r="H27" s="507" t="e">
        <f>VLOOKUP(A27,#REF!,9,0)</f>
        <v>#REF!</v>
      </c>
      <c r="I27" s="522" t="e">
        <f>B27+D27+D28-F27-F28-H27</f>
        <v>#REF!</v>
      </c>
      <c r="K27" s="523" t="e">
        <f>H27-B27</f>
        <v>#REF!</v>
      </c>
      <c r="M27" s="259" t="s">
        <v>44</v>
      </c>
      <c r="N27" s="279"/>
      <c r="O27" s="279"/>
    </row>
    <row r="28" spans="1:25">
      <c r="A28" s="198"/>
      <c r="B28" s="204"/>
      <c r="C28" s="220"/>
      <c r="D28" s="511"/>
      <c r="E28" s="202"/>
      <c r="F28" s="511"/>
      <c r="G28" s="203"/>
      <c r="H28" s="204"/>
      <c r="I28" s="522"/>
      <c r="K28" s="525"/>
      <c r="N28" s="191" t="s">
        <v>45</v>
      </c>
      <c r="O28" s="203">
        <v>0</v>
      </c>
    </row>
    <row r="29" spans="1:25" ht="10.5">
      <c r="A29" s="198"/>
      <c r="B29" s="204"/>
      <c r="C29" s="200"/>
      <c r="D29" s="201"/>
      <c r="E29" s="202"/>
      <c r="F29" s="201"/>
      <c r="G29" s="218"/>
      <c r="H29" s="204"/>
      <c r="I29" s="522"/>
      <c r="K29" s="525"/>
      <c r="N29" s="191" t="s">
        <v>44</v>
      </c>
      <c r="O29" s="526">
        <f>796878.32+20151</f>
        <v>817029.32</v>
      </c>
      <c r="Q29" s="538"/>
      <c r="R29" s="538"/>
      <c r="S29" s="538"/>
    </row>
    <row r="30" spans="1:25" ht="10.5">
      <c r="A30" s="512" t="s">
        <v>46</v>
      </c>
      <c r="B30" s="513" t="e">
        <f>VLOOKUP(A30,#REF!,8,0)</f>
        <v>#REF!</v>
      </c>
      <c r="C30" s="224" t="s">
        <v>11</v>
      </c>
      <c r="D30" s="514">
        <v>2226711.64</v>
      </c>
      <c r="E30" s="226" t="s">
        <v>47</v>
      </c>
      <c r="F30" s="227">
        <f>-O10</f>
        <v>0</v>
      </c>
      <c r="G30" s="228" t="s">
        <v>48</v>
      </c>
      <c r="H30" s="513" t="e">
        <f>VLOOKUP(A30,#REF!,9,0)</f>
        <v>#REF!</v>
      </c>
      <c r="I30" s="528" t="e">
        <f>B30+D30+D31-F30-F31-H30</f>
        <v>#REF!</v>
      </c>
      <c r="K30" s="523" t="e">
        <f>H30-B30</f>
        <v>#REF!</v>
      </c>
      <c r="N30" s="191" t="s">
        <v>49</v>
      </c>
      <c r="O30" s="529">
        <v>424399.96</v>
      </c>
      <c r="T30" s="539"/>
      <c r="U30" s="540"/>
      <c r="V30" s="540"/>
      <c r="W30" s="540"/>
      <c r="X30" s="540"/>
      <c r="Y30" s="305"/>
    </row>
    <row r="31" spans="1:25" ht="10.5">
      <c r="A31" s="230"/>
      <c r="B31" s="229"/>
      <c r="C31" s="231"/>
      <c r="D31" s="232">
        <f>O11</f>
        <v>0</v>
      </c>
      <c r="E31" s="233" t="s">
        <v>50</v>
      </c>
      <c r="F31" s="234">
        <v>210394.8</v>
      </c>
      <c r="G31" s="228"/>
      <c r="H31" s="229"/>
      <c r="I31" s="528"/>
      <c r="K31" s="523"/>
      <c r="N31" s="191" t="s">
        <v>51</v>
      </c>
      <c r="O31" s="600">
        <f>O28+O29-O30</f>
        <v>392629.35999999993</v>
      </c>
      <c r="P31" s="203">
        <f>O31-20151</f>
        <v>372478.35999999993</v>
      </c>
    </row>
    <row r="32" spans="1:25" ht="10.5">
      <c r="A32" s="230"/>
      <c r="B32" s="229"/>
      <c r="C32" s="231"/>
      <c r="D32" s="232"/>
      <c r="E32" s="233"/>
      <c r="F32" s="234">
        <v>0</v>
      </c>
      <c r="G32" s="228"/>
      <c r="H32" s="229"/>
      <c r="I32" s="528"/>
      <c r="K32" s="523"/>
    </row>
    <row r="33" spans="1:24" ht="12.5">
      <c r="A33" s="230"/>
      <c r="B33" s="229"/>
      <c r="C33" s="231" t="s">
        <v>52</v>
      </c>
      <c r="D33" s="232"/>
      <c r="E33" s="233" t="s">
        <v>53</v>
      </c>
      <c r="F33" s="234"/>
      <c r="G33" s="228"/>
      <c r="H33" s="229"/>
      <c r="I33" s="528"/>
      <c r="K33" s="523"/>
      <c r="M33" s="259" t="s">
        <v>54</v>
      </c>
      <c r="N33" s="274"/>
      <c r="O33" s="284"/>
    </row>
    <row r="34" spans="1:24" ht="12.5">
      <c r="A34" s="230"/>
      <c r="B34" s="229"/>
      <c r="C34" s="235"/>
      <c r="D34" s="236"/>
      <c r="E34" s="237"/>
      <c r="F34" s="238"/>
      <c r="G34" s="228"/>
      <c r="H34" s="229"/>
      <c r="I34" s="528"/>
      <c r="K34" s="523"/>
      <c r="M34" s="193"/>
      <c r="N34" s="277"/>
      <c r="O34" s="285"/>
    </row>
    <row r="35" spans="1:24" ht="10.5">
      <c r="A35" s="198"/>
      <c r="B35" s="204"/>
      <c r="C35" s="200"/>
      <c r="D35" s="201"/>
      <c r="E35" s="202"/>
      <c r="F35" s="201"/>
      <c r="G35" s="218"/>
      <c r="H35" s="204"/>
      <c r="I35" s="522"/>
      <c r="K35" s="201"/>
    </row>
    <row r="36" spans="1:24">
      <c r="A36" s="508" t="s">
        <v>55</v>
      </c>
      <c r="B36" s="507" t="e">
        <f>VLOOKUP(A36,#REF!,8,0)</f>
        <v>#REF!</v>
      </c>
      <c r="C36" s="200"/>
      <c r="D36" s="201" t="e">
        <f>IF(K36&gt;0,K36,0)</f>
        <v>#REF!</v>
      </c>
      <c r="E36" s="202"/>
      <c r="F36" s="201" t="e">
        <f>IF(K36&lt;0,-K36,0)</f>
        <v>#REF!</v>
      </c>
      <c r="G36" s="203"/>
      <c r="H36" s="507" t="e">
        <f>VLOOKUP(A36,#REF!,9,0)</f>
        <v>#REF!</v>
      </c>
      <c r="I36" s="522" t="e">
        <f>B36+D36+D37-F36-F37-H36-F38</f>
        <v>#REF!</v>
      </c>
      <c r="K36" s="523" t="e">
        <f>H36-B36</f>
        <v>#REF!</v>
      </c>
      <c r="O36" s="286"/>
    </row>
    <row r="37" spans="1:24">
      <c r="A37" s="198"/>
      <c r="B37" s="204"/>
      <c r="C37" s="200"/>
      <c r="D37" s="201"/>
      <c r="E37" s="202"/>
      <c r="F37" s="201"/>
      <c r="G37" s="203"/>
      <c r="H37" s="204"/>
      <c r="I37" s="526"/>
      <c r="K37" s="523"/>
    </row>
    <row r="38" spans="1:24" ht="10.5">
      <c r="A38" s="239" t="s">
        <v>56</v>
      </c>
      <c r="B38" s="515" t="e">
        <f>VLOOKUP(A38,#REF!,8,0)</f>
        <v>#REF!</v>
      </c>
      <c r="C38" s="241"/>
      <c r="D38" s="242"/>
      <c r="E38" s="243"/>
      <c r="F38" s="242"/>
      <c r="G38" s="244"/>
      <c r="H38" s="515" t="e">
        <f>VLOOKUP(A38,#REF!,9,0)</f>
        <v>#REF!</v>
      </c>
      <c r="I38" s="531"/>
      <c r="K38" s="523" t="e">
        <f>H38-B38</f>
        <v>#REF!</v>
      </c>
      <c r="M38" s="193"/>
      <c r="S38" s="193"/>
    </row>
    <row r="39" spans="1:24">
      <c r="A39" s="198"/>
      <c r="B39" s="204"/>
      <c r="C39" s="200"/>
      <c r="D39" s="201"/>
      <c r="E39" s="202"/>
      <c r="F39" s="201"/>
      <c r="G39" s="203"/>
      <c r="H39" s="204"/>
      <c r="I39" s="526"/>
      <c r="K39" s="523"/>
    </row>
    <row r="40" spans="1:24" ht="10.5">
      <c r="A40" s="508" t="s">
        <v>57</v>
      </c>
      <c r="B40" s="507" t="e">
        <f>VLOOKUP(A40,#REF!,8,0)</f>
        <v>#REF!</v>
      </c>
      <c r="C40" s="206" t="s">
        <v>58</v>
      </c>
      <c r="D40" s="207" t="e">
        <f>IF(K40&gt;0,K40-D41+F41,0)</f>
        <v>#REF!</v>
      </c>
      <c r="E40" s="208"/>
      <c r="F40" s="209" t="e">
        <f>IF(K40&lt;0,-K40+D41-F41,0)</f>
        <v>#REF!</v>
      </c>
      <c r="G40" s="203"/>
      <c r="H40" s="507" t="e">
        <f>VLOOKUP(A40,#REF!,9,0)</f>
        <v>#REF!</v>
      </c>
      <c r="I40" s="522" t="e">
        <f>B40+D40+D41-F40-F41-H40</f>
        <v>#REF!</v>
      </c>
      <c r="K40" s="523" t="e">
        <f>H40-B40</f>
        <v>#REF!</v>
      </c>
    </row>
    <row r="41" spans="1:24" ht="10.5">
      <c r="A41" s="198"/>
      <c r="B41" s="204"/>
      <c r="C41" s="245" t="s">
        <v>59</v>
      </c>
      <c r="D41" s="211">
        <v>0</v>
      </c>
      <c r="E41" s="246" t="s">
        <v>60</v>
      </c>
      <c r="F41" s="216">
        <v>1000000</v>
      </c>
      <c r="G41" s="203"/>
      <c r="H41" s="204"/>
      <c r="I41" s="522"/>
      <c r="K41" s="523"/>
      <c r="N41" s="288"/>
      <c r="O41" s="289"/>
      <c r="P41" s="188"/>
      <c r="Q41" s="289"/>
      <c r="T41" s="188"/>
      <c r="U41" s="193"/>
      <c r="V41" s="188"/>
    </row>
    <row r="42" spans="1:24" ht="10.5">
      <c r="A42" s="198"/>
      <c r="B42" s="204"/>
      <c r="C42" s="200"/>
      <c r="D42" s="201"/>
      <c r="E42" s="202"/>
      <c r="F42" s="201"/>
      <c r="G42" s="203"/>
      <c r="H42" s="204"/>
      <c r="I42" s="522"/>
      <c r="K42" s="523"/>
      <c r="N42" s="288"/>
      <c r="O42" s="289"/>
      <c r="P42" s="188"/>
      <c r="Q42" s="289"/>
      <c r="T42" s="188"/>
      <c r="U42" s="193"/>
      <c r="V42" s="188"/>
    </row>
    <row r="43" spans="1:24" ht="10.5">
      <c r="A43" s="508" t="s">
        <v>61</v>
      </c>
      <c r="B43" s="507" t="e">
        <f>VLOOKUP(A43,#REF!,8,0)</f>
        <v>#REF!</v>
      </c>
      <c r="C43" s="206" t="s">
        <v>62</v>
      </c>
      <c r="D43" s="207" t="e">
        <f>IF(K43&gt;0,K43-D44+F44,0)</f>
        <v>#REF!</v>
      </c>
      <c r="E43" s="208"/>
      <c r="F43" s="209" t="e">
        <f>IF(K43&lt;0,-K43+D44-F44,0)</f>
        <v>#REF!</v>
      </c>
      <c r="G43" s="203"/>
      <c r="H43" s="507" t="e">
        <f>VLOOKUP(A43,#REF!,9,0)</f>
        <v>#REF!</v>
      </c>
      <c r="I43" s="522" t="e">
        <f>B43+D43+D44-F43-F44-H43</f>
        <v>#REF!</v>
      </c>
      <c r="K43" s="523" t="e">
        <f>H43-B43</f>
        <v>#REF!</v>
      </c>
      <c r="N43" s="288"/>
      <c r="O43" s="289"/>
      <c r="P43" s="188"/>
      <c r="Q43" s="289"/>
      <c r="T43" s="188"/>
      <c r="U43" s="193"/>
      <c r="V43" s="188"/>
    </row>
    <row r="44" spans="1:24" ht="10.5" customHeight="1">
      <c r="A44" s="198"/>
      <c r="B44" s="204"/>
      <c r="C44" s="245" t="s">
        <v>18</v>
      </c>
      <c r="D44" s="211"/>
      <c r="E44" s="246" t="s">
        <v>19</v>
      </c>
      <c r="F44" s="216"/>
      <c r="G44" s="203"/>
      <c r="H44" s="204"/>
      <c r="I44" s="522"/>
      <c r="K44" s="523"/>
      <c r="N44" s="288"/>
      <c r="O44" s="288"/>
      <c r="P44" s="290"/>
      <c r="Q44" s="290"/>
      <c r="S44" s="286"/>
      <c r="T44" s="203"/>
      <c r="U44" s="203"/>
      <c r="V44" s="203"/>
    </row>
    <row r="45" spans="1:24" ht="10.5" customHeight="1">
      <c r="A45" s="198"/>
      <c r="B45" s="204"/>
      <c r="C45" s="200"/>
      <c r="D45" s="201"/>
      <c r="E45" s="202"/>
      <c r="F45" s="201"/>
      <c r="G45" s="203"/>
      <c r="H45" s="204"/>
      <c r="I45" s="522"/>
      <c r="K45" s="523"/>
      <c r="N45" s="288"/>
      <c r="O45" s="288"/>
      <c r="P45" s="290"/>
      <c r="Q45" s="290"/>
      <c r="S45" s="286"/>
      <c r="T45" s="203"/>
      <c r="U45" s="203"/>
      <c r="V45" s="203"/>
      <c r="W45" s="532"/>
      <c r="X45" s="532"/>
    </row>
    <row r="46" spans="1:24" ht="10.5" customHeight="1">
      <c r="A46" s="508" t="s">
        <v>63</v>
      </c>
      <c r="B46" s="507" t="e">
        <f>VLOOKUP(A46,#REF!,8,0)</f>
        <v>#REF!</v>
      </c>
      <c r="C46" s="200"/>
      <c r="D46" s="201" t="e">
        <f>IF(K46&gt;0,K46,0)</f>
        <v>#REF!</v>
      </c>
      <c r="E46" s="202"/>
      <c r="F46" s="201" t="e">
        <f>IF(K46&lt;0,-K46,0)</f>
        <v>#REF!</v>
      </c>
      <c r="G46" s="203"/>
      <c r="H46" s="507" t="e">
        <f>VLOOKUP(A46,#REF!,9,0)</f>
        <v>#REF!</v>
      </c>
      <c r="I46" s="522" t="e">
        <f>B46+D46+D47-F46-F47-H46</f>
        <v>#REF!</v>
      </c>
      <c r="K46" s="523" t="e">
        <f>H46-B46</f>
        <v>#REF!</v>
      </c>
      <c r="N46" s="288"/>
      <c r="O46" s="288"/>
      <c r="P46" s="290"/>
      <c r="Q46" s="290"/>
      <c r="S46" s="286"/>
      <c r="T46" s="203"/>
      <c r="U46" s="203"/>
      <c r="V46" s="203"/>
      <c r="W46" s="532"/>
      <c r="X46" s="532"/>
    </row>
    <row r="47" spans="1:24" ht="10.5" customHeight="1">
      <c r="A47" s="198"/>
      <c r="B47" s="204"/>
      <c r="C47" s="200"/>
      <c r="D47" s="201"/>
      <c r="E47" s="202"/>
      <c r="F47" s="201"/>
      <c r="G47" s="203"/>
      <c r="H47" s="204"/>
      <c r="I47" s="522"/>
      <c r="K47" s="523"/>
      <c r="N47" s="288"/>
      <c r="O47" s="288"/>
      <c r="P47" s="290"/>
      <c r="Q47" s="290"/>
      <c r="S47" s="286"/>
      <c r="T47" s="203"/>
      <c r="U47" s="203"/>
      <c r="V47" s="203"/>
      <c r="W47" s="532"/>
      <c r="X47" s="532"/>
    </row>
    <row r="48" spans="1:24" ht="10.5" customHeight="1">
      <c r="A48" s="508" t="s">
        <v>64</v>
      </c>
      <c r="B48" s="507" t="e">
        <f>VLOOKUP(A48,#REF!,8,0)</f>
        <v>#REF!</v>
      </c>
      <c r="C48" s="206" t="s">
        <v>65</v>
      </c>
      <c r="D48" s="207" t="e">
        <f>IF(K48&gt;0,K48-D49+F49,0)</f>
        <v>#REF!</v>
      </c>
      <c r="E48" s="208"/>
      <c r="F48" s="209" t="e">
        <f>IF(K48&lt;0,-K48+D49-F49,0)</f>
        <v>#REF!</v>
      </c>
      <c r="G48" s="203"/>
      <c r="H48" s="507" t="e">
        <f>VLOOKUP(A48,#REF!,9,0)</f>
        <v>#REF!</v>
      </c>
      <c r="I48" s="522" t="e">
        <f>B48+D48+D49-F48-F49-H48</f>
        <v>#REF!</v>
      </c>
      <c r="K48" s="523" t="e">
        <f>H48-B48</f>
        <v>#REF!</v>
      </c>
      <c r="N48" s="288"/>
      <c r="O48" s="288"/>
      <c r="P48" s="290"/>
      <c r="Q48" s="290"/>
      <c r="S48" s="286"/>
      <c r="T48" s="203"/>
      <c r="U48" s="203"/>
      <c r="V48" s="203"/>
      <c r="W48" s="532"/>
      <c r="X48" s="532"/>
    </row>
    <row r="49" spans="1:24">
      <c r="A49" s="198"/>
      <c r="B49" s="204"/>
      <c r="C49" s="245" t="s">
        <v>66</v>
      </c>
      <c r="D49" s="247">
        <v>350900</v>
      </c>
      <c r="E49" s="246" t="s">
        <v>67</v>
      </c>
      <c r="F49" s="248">
        <v>2077972.44</v>
      </c>
      <c r="G49" s="203"/>
      <c r="H49" s="204"/>
      <c r="I49" s="522"/>
      <c r="K49" s="523"/>
      <c r="N49" s="288"/>
      <c r="O49" s="288"/>
      <c r="P49" s="290"/>
      <c r="Q49" s="290"/>
      <c r="S49" s="286"/>
      <c r="T49" s="203"/>
      <c r="U49" s="203"/>
      <c r="V49" s="203"/>
      <c r="W49" s="532"/>
      <c r="X49" s="532"/>
    </row>
    <row r="50" spans="1:24">
      <c r="A50" s="508"/>
      <c r="B50" s="204"/>
      <c r="C50" s="200"/>
      <c r="D50" s="201"/>
      <c r="E50" s="202"/>
      <c r="F50" s="201"/>
      <c r="G50" s="203"/>
      <c r="H50" s="204"/>
      <c r="I50" s="522"/>
      <c r="K50" s="523"/>
      <c r="N50" s="288"/>
      <c r="O50" s="288"/>
      <c r="P50" s="290"/>
      <c r="Q50" s="290"/>
      <c r="S50" s="286"/>
      <c r="T50" s="203"/>
      <c r="U50" s="203"/>
      <c r="V50" s="203"/>
      <c r="W50" s="532"/>
      <c r="X50" s="532"/>
    </row>
    <row r="51" spans="1:24">
      <c r="A51" s="198"/>
      <c r="B51" s="204"/>
      <c r="C51" s="200"/>
      <c r="D51" s="201"/>
      <c r="E51" s="202"/>
      <c r="F51" s="201"/>
      <c r="G51" s="203"/>
      <c r="H51" s="204"/>
      <c r="I51" s="522"/>
      <c r="K51" s="523"/>
      <c r="N51" s="288"/>
      <c r="O51" s="288"/>
      <c r="P51" s="290"/>
      <c r="Q51" s="290"/>
      <c r="S51" s="532"/>
      <c r="T51" s="541"/>
      <c r="U51" s="532"/>
      <c r="V51" s="541"/>
      <c r="W51" s="532"/>
      <c r="X51" s="532"/>
    </row>
    <row r="52" spans="1:24" ht="10.5">
      <c r="A52" s="508" t="s">
        <v>68</v>
      </c>
      <c r="B52" s="507" t="e">
        <f>VLOOKUP(A52,#REF!,8,0)</f>
        <v>#REF!</v>
      </c>
      <c r="C52" s="218" t="s">
        <v>69</v>
      </c>
      <c r="D52" s="201" t="e">
        <f>IF(K52&gt;0,K52,0)</f>
        <v>#REF!</v>
      </c>
      <c r="E52" s="202"/>
      <c r="F52" s="201">
        <v>0</v>
      </c>
      <c r="G52" s="203"/>
      <c r="H52" s="507" t="e">
        <f>VLOOKUP(A52,#REF!,9,0)</f>
        <v>#REF!</v>
      </c>
      <c r="I52" s="522" t="e">
        <f>B52+D52-F52-F53-H52</f>
        <v>#REF!</v>
      </c>
      <c r="K52" s="523" t="e">
        <f>H52-B52</f>
        <v>#REF!</v>
      </c>
      <c r="N52" s="288"/>
      <c r="O52" s="288"/>
      <c r="P52" s="290"/>
      <c r="Q52" s="290"/>
      <c r="S52" s="532"/>
      <c r="T52" s="541"/>
      <c r="U52" s="532"/>
      <c r="V52" s="532"/>
      <c r="W52" s="532"/>
      <c r="X52" s="532"/>
    </row>
    <row r="53" spans="1:24" ht="10.5">
      <c r="A53" s="508"/>
      <c r="B53" s="507"/>
      <c r="C53" s="218"/>
      <c r="D53" s="201"/>
      <c r="E53" s="202"/>
      <c r="F53" s="201">
        <v>0</v>
      </c>
      <c r="G53" s="203"/>
      <c r="H53" s="507"/>
      <c r="I53" s="522"/>
      <c r="K53" s="523"/>
      <c r="N53" s="288"/>
      <c r="O53" s="288"/>
      <c r="P53" s="290"/>
      <c r="Q53" s="290"/>
      <c r="S53" s="532"/>
      <c r="T53" s="541"/>
      <c r="U53" s="532"/>
      <c r="V53" s="532"/>
      <c r="W53" s="532"/>
      <c r="X53" s="532"/>
    </row>
    <row r="54" spans="1:24">
      <c r="A54" s="198"/>
      <c r="B54" s="204"/>
      <c r="C54" s="200"/>
      <c r="D54" s="201"/>
      <c r="E54" s="202"/>
      <c r="F54" s="201"/>
      <c r="G54" s="203"/>
      <c r="H54" s="204"/>
      <c r="I54" s="522"/>
      <c r="K54" s="523"/>
      <c r="N54" s="288"/>
      <c r="O54" s="288"/>
      <c r="P54" s="290"/>
      <c r="Q54" s="290"/>
      <c r="S54" s="532"/>
      <c r="T54" s="541"/>
      <c r="U54" s="532"/>
      <c r="V54" s="532"/>
      <c r="W54" s="532"/>
      <c r="X54" s="532"/>
    </row>
    <row r="55" spans="1:24" ht="10.5">
      <c r="A55" s="508" t="s">
        <v>70</v>
      </c>
      <c r="B55" s="507" t="e">
        <f>VLOOKUP(A55,#REF!,8,0)</f>
        <v>#REF!</v>
      </c>
      <c r="C55" s="218" t="s">
        <v>71</v>
      </c>
      <c r="D55" s="201" t="e">
        <f>IF(K55&gt;0,K55,0)</f>
        <v>#REF!</v>
      </c>
      <c r="E55" s="202"/>
      <c r="F55" s="201" t="e">
        <f>IF(K55&lt;0,-K55,0)</f>
        <v>#REF!</v>
      </c>
      <c r="G55" s="203"/>
      <c r="H55" s="507" t="e">
        <f>VLOOKUP(A55,#REF!,9,0)</f>
        <v>#REF!</v>
      </c>
      <c r="I55" s="522" t="e">
        <f>B55+D55-F55-H55</f>
        <v>#REF!</v>
      </c>
      <c r="K55" s="523" t="e">
        <f>H55-B55</f>
        <v>#REF!</v>
      </c>
      <c r="N55" s="288"/>
      <c r="O55" s="288"/>
      <c r="P55" s="290"/>
      <c r="Q55" s="290"/>
      <c r="S55" s="532"/>
      <c r="T55" s="541"/>
      <c r="U55" s="532"/>
      <c r="V55" s="532"/>
      <c r="W55" s="532"/>
      <c r="X55" s="532"/>
    </row>
    <row r="56" spans="1:24">
      <c r="A56" s="198"/>
      <c r="B56" s="204"/>
      <c r="C56" s="200"/>
      <c r="D56" s="201"/>
      <c r="E56" s="202"/>
      <c r="F56" s="201"/>
      <c r="G56" s="203"/>
      <c r="H56" s="204"/>
      <c r="I56" s="522"/>
      <c r="K56" s="523"/>
      <c r="N56" s="288"/>
      <c r="O56" s="288"/>
      <c r="P56" s="290"/>
      <c r="Q56" s="290"/>
      <c r="S56" s="532"/>
      <c r="T56" s="541"/>
      <c r="U56" s="532"/>
      <c r="V56" s="532"/>
      <c r="W56" s="532"/>
      <c r="X56" s="532"/>
    </row>
    <row r="57" spans="1:24" ht="10.5">
      <c r="A57" s="508" t="s">
        <v>72</v>
      </c>
      <c r="B57" s="507" t="e">
        <f>VLOOKUP(A57,#REF!,8,0)</f>
        <v>#REF!</v>
      </c>
      <c r="C57" s="206" t="s">
        <v>73</v>
      </c>
      <c r="D57" s="207" t="e">
        <f>IF(K57&gt;0,K57-D58-D59-D60+F58+F59+F60,0)</f>
        <v>#REF!</v>
      </c>
      <c r="E57" s="208"/>
      <c r="F57" s="209" t="e">
        <f>IF(K57&lt;0,-K57+D58+D59+D60+F58-F59-F60,0)</f>
        <v>#REF!</v>
      </c>
      <c r="G57" s="203"/>
      <c r="H57" s="507">
        <v>-1778240.75</v>
      </c>
      <c r="I57" s="522" t="e">
        <f>B57+D57+D58+D59+D60+F58-F59-F60-H57</f>
        <v>#REF!</v>
      </c>
      <c r="K57" s="523" t="e">
        <f>H57-B57</f>
        <v>#REF!</v>
      </c>
      <c r="N57" s="288"/>
      <c r="O57" s="288"/>
      <c r="P57" s="290"/>
      <c r="Q57" s="290"/>
      <c r="T57" s="532"/>
      <c r="U57" s="532"/>
      <c r="V57" s="532"/>
      <c r="W57" s="532"/>
      <c r="X57" s="532"/>
    </row>
    <row r="58" spans="1:24">
      <c r="A58" s="249" t="s">
        <v>74</v>
      </c>
      <c r="B58" s="516">
        <v>0</v>
      </c>
      <c r="C58" s="251" t="s">
        <v>75</v>
      </c>
      <c r="D58" s="201"/>
      <c r="E58" s="202" t="s">
        <v>75</v>
      </c>
      <c r="F58" s="252">
        <v>0</v>
      </c>
      <c r="G58" s="203"/>
      <c r="H58" s="517">
        <f>B58-D58</f>
        <v>0</v>
      </c>
      <c r="I58" s="522"/>
      <c r="K58" s="523"/>
      <c r="N58" s="288"/>
      <c r="O58" s="288"/>
      <c r="P58" s="290"/>
      <c r="Q58" s="290"/>
    </row>
    <row r="59" spans="1:24" ht="10.5">
      <c r="A59" s="249" t="s">
        <v>76</v>
      </c>
      <c r="B59" s="516">
        <v>150742</v>
      </c>
      <c r="C59" s="254"/>
      <c r="D59" s="201"/>
      <c r="E59" s="202" t="s">
        <v>77</v>
      </c>
      <c r="F59" s="252">
        <v>74125.5</v>
      </c>
      <c r="G59" s="203"/>
      <c r="H59" s="517">
        <f>B59-F59</f>
        <v>76616.5</v>
      </c>
      <c r="I59" s="526"/>
      <c r="K59" s="523"/>
      <c r="N59" s="288"/>
      <c r="O59" s="288"/>
      <c r="P59" s="290"/>
    </row>
    <row r="60" spans="1:24">
      <c r="A60" s="249" t="s">
        <v>78</v>
      </c>
      <c r="B60" s="516">
        <v>72634</v>
      </c>
      <c r="C60" s="245"/>
      <c r="D60" s="211"/>
      <c r="E60" s="246" t="s">
        <v>79</v>
      </c>
      <c r="F60" s="255">
        <v>20151.25</v>
      </c>
      <c r="G60" s="203"/>
      <c r="H60" s="517">
        <f>B60-F60</f>
        <v>52482.75</v>
      </c>
      <c r="I60" s="526"/>
      <c r="K60" s="523"/>
      <c r="N60" s="288"/>
      <c r="O60" s="288"/>
      <c r="P60" s="290"/>
    </row>
    <row r="61" spans="1:24">
      <c r="A61" s="198"/>
      <c r="B61" s="204"/>
      <c r="C61" s="200"/>
      <c r="D61" s="256"/>
      <c r="E61" s="202"/>
      <c r="F61" s="256"/>
      <c r="G61" s="203"/>
      <c r="H61" s="204"/>
      <c r="I61" s="526"/>
      <c r="K61" s="523"/>
    </row>
    <row r="62" spans="1:24" ht="10.5">
      <c r="A62" s="508" t="s">
        <v>80</v>
      </c>
      <c r="B62" s="507" t="e">
        <f>VLOOKUP(A62,#REF!,8,0)</f>
        <v>#REF!</v>
      </c>
      <c r="C62" s="206" t="s">
        <v>81</v>
      </c>
      <c r="D62" s="201" t="e">
        <f>IF(K62&gt;0,K62,0)</f>
        <v>#REF!</v>
      </c>
      <c r="E62" s="208"/>
      <c r="F62" s="209" t="e">
        <f>IF(K62&lt;0,-K62,0)</f>
        <v>#REF!</v>
      </c>
      <c r="G62" s="203"/>
      <c r="H62" s="507" t="e">
        <f>VLOOKUP(A62,#REF!,9,0)</f>
        <v>#REF!</v>
      </c>
      <c r="I62" s="522" t="e">
        <f>B62+D62-F62-H62</f>
        <v>#REF!</v>
      </c>
      <c r="K62" s="523" t="e">
        <f>H62-B62</f>
        <v>#REF!</v>
      </c>
    </row>
    <row r="63" spans="1:24" ht="10.5">
      <c r="A63" s="198"/>
      <c r="B63" s="518"/>
      <c r="C63" s="245"/>
      <c r="D63" s="211"/>
      <c r="E63" s="246"/>
      <c r="F63" s="216"/>
      <c r="G63" s="203"/>
      <c r="H63" s="518"/>
      <c r="I63" s="522"/>
      <c r="K63" s="523"/>
      <c r="P63" s="188"/>
    </row>
    <row r="64" spans="1:24" ht="10.5">
      <c r="A64" s="198"/>
      <c r="B64" s="204"/>
      <c r="C64" s="218"/>
      <c r="D64" s="201"/>
      <c r="E64" s="202"/>
      <c r="F64" s="201"/>
      <c r="G64" s="203"/>
      <c r="H64" s="204"/>
      <c r="I64" s="522"/>
      <c r="K64" s="523"/>
      <c r="P64" s="290"/>
    </row>
    <row r="65" spans="1:12" ht="10.5">
      <c r="A65" s="601" t="s">
        <v>82</v>
      </c>
      <c r="B65" s="602"/>
      <c r="C65" s="603"/>
      <c r="D65" s="604" t="e">
        <f>IF(K65&gt;0,K65,0)</f>
        <v>#REF!</v>
      </c>
      <c r="E65" s="605"/>
      <c r="F65" s="604" t="e">
        <f>IF(K65&lt;0,-K65,0)</f>
        <v>#REF!</v>
      </c>
      <c r="G65" s="606"/>
      <c r="H65" s="602" t="e">
        <f>VLOOKUP(A65,#REF!,9,0)</f>
        <v>#REF!</v>
      </c>
      <c r="I65" s="610" t="e">
        <f>B65+D65-F65-H65</f>
        <v>#REF!</v>
      </c>
      <c r="K65" s="523" t="e">
        <f>H65-B65</f>
        <v>#REF!</v>
      </c>
      <c r="L65" s="203"/>
    </row>
    <row r="66" spans="1:12" ht="10.5">
      <c r="A66" s="607"/>
      <c r="B66" s="602"/>
      <c r="C66" s="603"/>
      <c r="D66" s="604"/>
      <c r="E66" s="605"/>
      <c r="F66" s="604"/>
      <c r="G66" s="606"/>
      <c r="H66" s="608"/>
      <c r="I66" s="610"/>
      <c r="K66" s="523"/>
    </row>
    <row r="67" spans="1:12" ht="10.5">
      <c r="A67" s="601" t="s">
        <v>83</v>
      </c>
      <c r="B67" s="602">
        <v>-248165512</v>
      </c>
      <c r="C67" s="603"/>
      <c r="D67" s="604">
        <v>25237978</v>
      </c>
      <c r="E67" s="605"/>
      <c r="F67" s="604">
        <v>82196000</v>
      </c>
      <c r="G67" s="606"/>
      <c r="H67" s="602" t="e">
        <f>VLOOKUP(A67,#REF!,9,0)</f>
        <v>#REF!</v>
      </c>
      <c r="I67" s="610" t="e">
        <f>B67+D67-F67-H67</f>
        <v>#REF!</v>
      </c>
      <c r="K67" s="523" t="e">
        <f>H67-B67</f>
        <v>#REF!</v>
      </c>
    </row>
    <row r="68" spans="1:12" ht="10.5">
      <c r="A68" s="508"/>
      <c r="B68" s="507"/>
      <c r="C68" s="218"/>
      <c r="D68" s="201"/>
      <c r="E68" s="202"/>
      <c r="F68" s="201"/>
      <c r="G68" s="203"/>
      <c r="H68" s="507"/>
      <c r="I68" s="522"/>
      <c r="K68" s="523"/>
    </row>
    <row r="69" spans="1:12" ht="10.5">
      <c r="A69" s="198"/>
      <c r="B69" s="204"/>
      <c r="C69" s="218"/>
      <c r="D69" s="201"/>
      <c r="E69" s="202"/>
      <c r="F69" s="201"/>
      <c r="G69" s="203"/>
      <c r="H69" s="204"/>
      <c r="I69" s="522"/>
      <c r="K69" s="523"/>
    </row>
    <row r="70" spans="1:12" ht="10.5">
      <c r="A70" s="508" t="s">
        <v>84</v>
      </c>
      <c r="B70" s="507" t="e">
        <f>VLOOKUP(A70,#REF!,8,0)</f>
        <v>#REF!</v>
      </c>
      <c r="C70" s="218" t="s">
        <v>85</v>
      </c>
      <c r="D70" s="201" t="e">
        <f>IF(K70&gt;0,K70,0)</f>
        <v>#REF!</v>
      </c>
      <c r="E70" s="307"/>
      <c r="F70" s="201" t="e">
        <f>IF(K70&lt;0,-K70,0)</f>
        <v>#REF!</v>
      </c>
      <c r="G70" s="308"/>
      <c r="H70" s="507" t="e">
        <f>VLOOKUP(A70,#REF!,9,0)</f>
        <v>#REF!</v>
      </c>
      <c r="I70" s="522" t="e">
        <f>B70+D70-F70-H70</f>
        <v>#REF!</v>
      </c>
      <c r="K70" s="523" t="e">
        <f>H70-B70</f>
        <v>#REF!</v>
      </c>
    </row>
    <row r="71" spans="1:12">
      <c r="A71" s="198"/>
      <c r="B71" s="204"/>
      <c r="C71" s="200"/>
      <c r="D71" s="201"/>
      <c r="E71" s="202"/>
      <c r="F71" s="201"/>
      <c r="G71" s="203"/>
      <c r="H71" s="204"/>
      <c r="I71" s="526"/>
      <c r="K71" s="523"/>
    </row>
    <row r="72" spans="1:12" ht="10.5">
      <c r="A72" s="508" t="s">
        <v>86</v>
      </c>
      <c r="B72" s="507" t="e">
        <f>VLOOKUP(A72,#REF!,8,0)</f>
        <v>#REF!</v>
      </c>
      <c r="C72" s="218" t="s">
        <v>87</v>
      </c>
      <c r="D72" s="201" t="e">
        <f>IF(K72&gt;0,K72,0)</f>
        <v>#REF!</v>
      </c>
      <c r="E72" s="202"/>
      <c r="F72" s="201" t="e">
        <f>IF(K72&lt;0,-K72,0)</f>
        <v>#REF!</v>
      </c>
      <c r="G72" s="203"/>
      <c r="H72" s="507" t="e">
        <f>VLOOKUP(A72,#REF!,6,0)</f>
        <v>#REF!</v>
      </c>
      <c r="I72" s="522" t="e">
        <f>B72+D72-F72-H72</f>
        <v>#REF!</v>
      </c>
      <c r="K72" s="523" t="e">
        <f>H72-B72</f>
        <v>#REF!</v>
      </c>
    </row>
    <row r="73" spans="1:12" ht="10.5">
      <c r="A73" s="249"/>
      <c r="B73" s="309"/>
      <c r="C73" s="218"/>
      <c r="D73" s="310"/>
      <c r="E73" s="307"/>
      <c r="F73" s="310"/>
      <c r="G73" s="308"/>
      <c r="H73" s="309"/>
      <c r="I73" s="571"/>
      <c r="K73" s="523"/>
    </row>
    <row r="74" spans="1:12">
      <c r="A74" s="311" t="s">
        <v>88</v>
      </c>
      <c r="B74" s="515" t="e">
        <f>VLOOKUP(A74,#REF!,8,0)</f>
        <v>#REF!</v>
      </c>
      <c r="C74" s="312"/>
      <c r="D74" s="313"/>
      <c r="E74" s="314"/>
      <c r="F74" s="313"/>
      <c r="G74" s="315"/>
      <c r="H74" s="515" t="e">
        <f>VLOOKUP(A74,#REF!,9,0)</f>
        <v>#REF!</v>
      </c>
      <c r="I74" s="572"/>
      <c r="K74" s="523" t="e">
        <f>H74-B74</f>
        <v>#REF!</v>
      </c>
    </row>
    <row r="75" spans="1:12">
      <c r="A75" s="198"/>
      <c r="B75" s="204"/>
      <c r="C75" s="200"/>
      <c r="D75" s="201"/>
      <c r="E75" s="202"/>
      <c r="F75" s="201"/>
      <c r="G75" s="203"/>
      <c r="H75" s="204"/>
      <c r="I75" s="526"/>
      <c r="K75" s="523"/>
    </row>
    <row r="76" spans="1:12" ht="10.5">
      <c r="A76" s="508" t="s">
        <v>89</v>
      </c>
      <c r="B76" s="507" t="e">
        <f>VLOOKUP(A76,#REF!,8,0)</f>
        <v>#REF!</v>
      </c>
      <c r="C76" s="218" t="s">
        <v>90</v>
      </c>
      <c r="D76" s="201" t="e">
        <f>IF(K76&gt;0,K76,0)</f>
        <v>#REF!</v>
      </c>
      <c r="E76" s="202"/>
      <c r="F76" s="201" t="e">
        <f>IF(K76&lt;0,-K76,0)</f>
        <v>#REF!</v>
      </c>
      <c r="G76" s="203"/>
      <c r="H76" s="507" t="e">
        <f>VLOOKUP(A76,#REF!,9,0)</f>
        <v>#REF!</v>
      </c>
      <c r="I76" s="522" t="e">
        <f>B76+D76-F76-H76</f>
        <v>#REF!</v>
      </c>
      <c r="K76" s="523" t="e">
        <f>H76-B76</f>
        <v>#REF!</v>
      </c>
    </row>
    <row r="77" spans="1:12" ht="10.5">
      <c r="A77" s="198"/>
      <c r="B77" s="204"/>
      <c r="C77" s="218"/>
      <c r="D77" s="201"/>
      <c r="E77" s="202"/>
      <c r="F77" s="201"/>
      <c r="G77" s="203"/>
      <c r="H77" s="507"/>
      <c r="I77" s="526"/>
      <c r="K77" s="523"/>
    </row>
    <row r="78" spans="1:12" ht="10.5">
      <c r="A78" s="508" t="s">
        <v>91</v>
      </c>
      <c r="B78" s="507" t="e">
        <f>VLOOKUP(A78,#REF!,8,0)</f>
        <v>#REF!</v>
      </c>
      <c r="C78" s="218"/>
      <c r="D78" s="201">
        <f>IF(K90&gt;0,K90,0)</f>
        <v>0</v>
      </c>
      <c r="E78" s="202"/>
      <c r="F78" s="201">
        <f>IF(K90&lt;0,-K90,0)</f>
        <v>0</v>
      </c>
      <c r="G78" s="203"/>
      <c r="H78" s="507" t="e">
        <f>VLOOKUP(A78,#REF!,9,0)</f>
        <v>#REF!</v>
      </c>
      <c r="I78" s="522" t="e">
        <f>B78+D78-F78-H78</f>
        <v>#REF!</v>
      </c>
      <c r="K78" s="523" t="e">
        <f>H78-B78</f>
        <v>#REF!</v>
      </c>
    </row>
    <row r="79" spans="1:12">
      <c r="A79" s="198" t="s">
        <v>92</v>
      </c>
      <c r="B79" s="507" t="e">
        <f>VLOOKUP(A79,#REF!,8,0)</f>
        <v>#REF!</v>
      </c>
      <c r="C79" s="191"/>
      <c r="D79" s="201"/>
      <c r="E79" s="202"/>
      <c r="F79" s="201"/>
      <c r="G79" s="203"/>
      <c r="H79" s="507" t="e">
        <f>VLOOKUP(A79,#REF!,9,0)</f>
        <v>#REF!</v>
      </c>
      <c r="I79" s="522" t="e">
        <f>B79+D79-F79-H79</f>
        <v>#REF!</v>
      </c>
      <c r="K79" s="573" t="e">
        <f>H79-B79</f>
        <v>#REF!</v>
      </c>
    </row>
    <row r="80" spans="1:12">
      <c r="A80" s="198" t="s">
        <v>93</v>
      </c>
      <c r="B80" s="507" t="e">
        <f>VLOOKUP(A80,#REF!,8,0)</f>
        <v>#REF!</v>
      </c>
      <c r="C80" s="191"/>
      <c r="D80" s="201" t="e">
        <f>IF(K80&gt;0,K80,0)</f>
        <v>#REF!</v>
      </c>
      <c r="E80" s="202"/>
      <c r="F80" s="201" t="e">
        <f>IF(K80&lt;0,-K80,0)</f>
        <v>#REF!</v>
      </c>
      <c r="G80" s="203"/>
      <c r="H80" s="507" t="e">
        <f>VLOOKUP(A80,#REF!,9,0)</f>
        <v>#REF!</v>
      </c>
      <c r="I80" s="522" t="e">
        <f>B80+D80-F80-H80</f>
        <v>#REF!</v>
      </c>
      <c r="K80" s="523" t="e">
        <f>H80-B80</f>
        <v>#REF!</v>
      </c>
    </row>
    <row r="81" spans="1:11" ht="10.5">
      <c r="A81" s="198"/>
      <c r="B81" s="204"/>
      <c r="C81" s="218"/>
      <c r="D81" s="201"/>
      <c r="E81" s="202"/>
      <c r="F81" s="201"/>
      <c r="G81" s="203"/>
      <c r="H81" s="507"/>
      <c r="I81" s="526"/>
      <c r="K81" s="523"/>
    </row>
    <row r="82" spans="1:11" ht="10.5">
      <c r="A82" s="316" t="s">
        <v>94</v>
      </c>
      <c r="B82" s="507">
        <v>-156552835.03999999</v>
      </c>
      <c r="C82" s="200"/>
      <c r="D82" s="201">
        <f>IF(K92&gt;0,K92,0)</f>
        <v>0</v>
      </c>
      <c r="E82" s="202"/>
      <c r="F82" s="201">
        <v>0</v>
      </c>
      <c r="G82" s="203"/>
      <c r="H82" s="507" t="e">
        <f>#REF!</f>
        <v>#REF!</v>
      </c>
      <c r="I82" s="526"/>
      <c r="J82" s="280"/>
      <c r="K82" s="523" t="e">
        <f>H82-B82</f>
        <v>#REF!</v>
      </c>
    </row>
    <row r="83" spans="1:11" ht="10.5">
      <c r="A83" s="316" t="s">
        <v>95</v>
      </c>
      <c r="B83" s="507" t="e">
        <f>VLOOKUP(A83,#REF!,8,0)</f>
        <v>#REF!</v>
      </c>
      <c r="C83" s="200"/>
      <c r="D83" s="201">
        <f>IF(K93&gt;0,K93,0)</f>
        <v>0</v>
      </c>
      <c r="E83" s="202"/>
      <c r="F83" s="201">
        <v>0</v>
      </c>
      <c r="G83" s="203"/>
      <c r="H83" s="507">
        <v>1508180</v>
      </c>
      <c r="I83" s="526"/>
      <c r="K83" s="523" t="e">
        <f>H83-B83</f>
        <v>#REF!</v>
      </c>
    </row>
    <row r="84" spans="1:11" ht="10.5">
      <c r="A84" s="316" t="s">
        <v>96</v>
      </c>
      <c r="B84" s="547" t="e">
        <f>SUM(B82:B83)</f>
        <v>#REF!</v>
      </c>
      <c r="C84" s="200" t="s">
        <v>97</v>
      </c>
      <c r="D84" s="201">
        <v>0</v>
      </c>
      <c r="E84" s="319" t="s">
        <v>98</v>
      </c>
      <c r="F84" s="201" t="e">
        <f>H94</f>
        <v>#REF!</v>
      </c>
      <c r="G84" s="203"/>
      <c r="H84" s="547" t="e">
        <f>SUM(H82:H83)</f>
        <v>#REF!</v>
      </c>
      <c r="I84" s="522" t="e">
        <f>-B84-D84+F84+H84-F86</f>
        <v>#REF!</v>
      </c>
      <c r="K84" s="523" t="e">
        <f>H84-B84</f>
        <v>#REF!</v>
      </c>
    </row>
    <row r="85" spans="1:11">
      <c r="A85" s="198"/>
      <c r="B85" s="204"/>
      <c r="C85" s="191"/>
      <c r="D85" s="201"/>
      <c r="E85" s="202"/>
      <c r="F85" s="201"/>
      <c r="G85" s="203"/>
      <c r="H85" s="204"/>
      <c r="I85" s="526"/>
      <c r="K85" s="523"/>
    </row>
    <row r="86" spans="1:11">
      <c r="A86" s="508" t="s">
        <v>97</v>
      </c>
      <c r="B86" s="507" t="e">
        <f>VLOOKUP(A86,#REF!,8,0)</f>
        <v>#REF!</v>
      </c>
      <c r="C86" s="200"/>
      <c r="D86" s="201" t="e">
        <f>IF(K86&gt;0,K86,0)</f>
        <v>#REF!</v>
      </c>
      <c r="E86" s="202"/>
      <c r="F86" s="201" t="e">
        <f>IF(K86&lt;0,-K86,0)</f>
        <v>#REF!</v>
      </c>
      <c r="G86" s="203"/>
      <c r="H86" s="507" t="e">
        <f>VLOOKUP(A86,#REF!,9,0)</f>
        <v>#REF!</v>
      </c>
      <c r="I86" s="522" t="e">
        <f>B86+D86-F86-H86</f>
        <v>#REF!</v>
      </c>
      <c r="K86" s="523" t="e">
        <f>H86-B86</f>
        <v>#REF!</v>
      </c>
    </row>
    <row r="87" spans="1:11">
      <c r="A87" s="198" t="s">
        <v>99</v>
      </c>
      <c r="B87" s="507"/>
      <c r="C87" s="200"/>
      <c r="D87" s="201"/>
      <c r="E87" s="202"/>
      <c r="F87" s="201"/>
      <c r="G87" s="203"/>
      <c r="H87" s="507"/>
      <c r="I87" s="526"/>
      <c r="K87" s="523"/>
    </row>
    <row r="88" spans="1:11">
      <c r="A88" s="198"/>
      <c r="B88" s="204"/>
      <c r="C88" s="200"/>
      <c r="D88" s="201"/>
      <c r="E88" s="202"/>
      <c r="F88" s="201"/>
      <c r="G88" s="203"/>
      <c r="H88" s="204"/>
      <c r="I88" s="203"/>
      <c r="K88" s="523"/>
    </row>
    <row r="89" spans="1:11">
      <c r="A89" s="311" t="s">
        <v>100</v>
      </c>
      <c r="B89" s="515" t="e">
        <f>VLOOKUP(A89,#REF!,8,0)</f>
        <v>#REF!</v>
      </c>
      <c r="C89" s="312"/>
      <c r="D89" s="313"/>
      <c r="E89" s="314"/>
      <c r="F89" s="313"/>
      <c r="G89" s="315"/>
      <c r="H89" s="515" t="e">
        <f>VLOOKUP(A89,#REF!,9,0)</f>
        <v>#REF!</v>
      </c>
      <c r="I89" s="315"/>
      <c r="K89" s="523" t="e">
        <f>H89-B89</f>
        <v>#REF!</v>
      </c>
    </row>
    <row r="90" spans="1:11">
      <c r="A90" s="198"/>
      <c r="B90" s="204" t="e">
        <f>B38+B89</f>
        <v>#REF!</v>
      </c>
      <c r="C90" s="200"/>
      <c r="D90" s="201"/>
      <c r="E90" s="202"/>
      <c r="F90" s="201"/>
      <c r="G90" s="203"/>
      <c r="H90" s="204" t="e">
        <f>H38+H89</f>
        <v>#REF!</v>
      </c>
      <c r="I90" s="203"/>
      <c r="K90" s="523"/>
    </row>
    <row r="91" spans="1:11">
      <c r="A91" s="198"/>
      <c r="B91" s="204"/>
      <c r="C91" s="200"/>
      <c r="D91" s="320" t="e">
        <f>SUM(D9:D89)</f>
        <v>#REF!</v>
      </c>
      <c r="E91" s="202"/>
      <c r="F91" s="320" t="e">
        <f>SUM(F9:F89)</f>
        <v>#REF!</v>
      </c>
      <c r="G91" s="203"/>
      <c r="H91" s="204"/>
      <c r="I91" s="365" t="e">
        <f>D91-F91</f>
        <v>#REF!</v>
      </c>
      <c r="K91" s="523"/>
    </row>
    <row r="92" spans="1:11">
      <c r="A92" s="198"/>
      <c r="B92" s="204"/>
      <c r="C92" s="200"/>
      <c r="D92" s="201"/>
      <c r="E92" s="202"/>
      <c r="F92" s="201"/>
      <c r="G92" s="203"/>
      <c r="H92" s="204"/>
      <c r="I92" s="203"/>
      <c r="K92" s="523"/>
    </row>
    <row r="93" spans="1:11">
      <c r="A93" s="198"/>
      <c r="B93" s="204"/>
      <c r="C93" s="200"/>
      <c r="D93" s="201"/>
      <c r="E93" s="202"/>
      <c r="F93" s="201"/>
      <c r="G93" s="203"/>
      <c r="H93" s="204"/>
      <c r="I93" s="203"/>
      <c r="K93" s="523"/>
    </row>
    <row r="94" spans="1:11" ht="10.5">
      <c r="A94" s="316" t="s">
        <v>95</v>
      </c>
      <c r="B94" s="507" t="e">
        <f>VLOOKUP(A94,#REF!,7,0)</f>
        <v>#REF!</v>
      </c>
      <c r="C94" s="200"/>
      <c r="D94" s="201"/>
      <c r="E94" s="202"/>
      <c r="F94" s="201"/>
      <c r="G94" s="203"/>
      <c r="H94" s="507" t="e">
        <f>#REF!</f>
        <v>#REF!</v>
      </c>
      <c r="I94" s="203"/>
      <c r="J94" s="203"/>
      <c r="K94" s="523" t="e">
        <f>H94-B94</f>
        <v>#REF!</v>
      </c>
    </row>
    <row r="95" spans="1:11">
      <c r="B95" s="204"/>
      <c r="D95" s="201"/>
      <c r="E95" s="202"/>
      <c r="F95" s="201"/>
      <c r="H95" s="204"/>
      <c r="K95" s="523"/>
    </row>
    <row r="96" spans="1:11">
      <c r="A96" s="321"/>
      <c r="B96" s="321"/>
      <c r="C96" s="322"/>
      <c r="D96" s="211"/>
      <c r="E96" s="246"/>
      <c r="F96" s="211"/>
      <c r="G96" s="321"/>
      <c r="H96" s="321"/>
      <c r="I96" s="321"/>
      <c r="K96" s="523"/>
    </row>
    <row r="97" spans="1:11" ht="12" customHeight="1">
      <c r="K97" s="523"/>
    </row>
    <row r="98" spans="1:11" ht="12" customHeight="1">
      <c r="A98" s="323" t="s">
        <v>101</v>
      </c>
      <c r="B98" s="324"/>
      <c r="C98" s="324"/>
      <c r="D98" s="324"/>
      <c r="E98" s="325"/>
      <c r="K98" s="523"/>
    </row>
    <row r="99" spans="1:11" ht="12" customHeight="1">
      <c r="A99" s="326" t="s">
        <v>102</v>
      </c>
      <c r="B99" s="324"/>
      <c r="C99" s="327" t="s">
        <v>98</v>
      </c>
      <c r="D99" s="328" t="e">
        <f>-H94-#REF!</f>
        <v>#REF!</v>
      </c>
      <c r="E99" s="548"/>
      <c r="F99" s="201">
        <f>D87</f>
        <v>0</v>
      </c>
      <c r="H99" s="549" t="e">
        <f>D99-F99</f>
        <v>#REF!</v>
      </c>
      <c r="I99" s="366"/>
      <c r="K99" s="523"/>
    </row>
    <row r="100" spans="1:11" ht="12" customHeight="1">
      <c r="A100" s="323" t="s">
        <v>103</v>
      </c>
      <c r="B100" s="324"/>
      <c r="C100" s="331"/>
      <c r="D100" s="328"/>
      <c r="E100" s="548"/>
      <c r="F100" s="201"/>
      <c r="H100" s="549"/>
      <c r="K100" s="523"/>
    </row>
    <row r="101" spans="1:11" ht="12" customHeight="1">
      <c r="A101" s="323" t="s">
        <v>104</v>
      </c>
      <c r="B101" s="324"/>
      <c r="C101" s="331"/>
      <c r="D101" s="328"/>
      <c r="E101" s="548"/>
      <c r="F101" s="201"/>
      <c r="H101" s="549"/>
      <c r="K101" s="523"/>
    </row>
    <row r="102" spans="1:11" ht="12" customHeight="1">
      <c r="A102" s="326" t="s">
        <v>105</v>
      </c>
      <c r="B102" s="324"/>
      <c r="C102" s="327" t="s">
        <v>106</v>
      </c>
      <c r="D102" s="328">
        <f>F33</f>
        <v>0</v>
      </c>
      <c r="E102" s="548"/>
      <c r="F102" s="201">
        <f>D33</f>
        <v>0</v>
      </c>
      <c r="H102" s="549">
        <f>D102-F102</f>
        <v>0</v>
      </c>
      <c r="I102" s="366"/>
      <c r="K102" s="523"/>
    </row>
    <row r="103" spans="1:11" ht="12" customHeight="1">
      <c r="A103" s="326" t="s">
        <v>107</v>
      </c>
      <c r="B103" s="324"/>
      <c r="C103" s="327" t="s">
        <v>50</v>
      </c>
      <c r="D103" s="328">
        <f>F31</f>
        <v>210394.8</v>
      </c>
      <c r="E103" s="548"/>
      <c r="F103" s="201"/>
      <c r="H103" s="527">
        <f>D103-F103</f>
        <v>210394.8</v>
      </c>
      <c r="I103" s="366"/>
      <c r="J103" s="367" t="s">
        <v>108</v>
      </c>
      <c r="K103" s="523"/>
    </row>
    <row r="104" spans="1:11" ht="12" customHeight="1">
      <c r="A104" s="326" t="s">
        <v>109</v>
      </c>
      <c r="B104" s="324"/>
      <c r="C104" s="327" t="s">
        <v>110</v>
      </c>
      <c r="D104" s="328"/>
      <c r="E104" s="548"/>
      <c r="F104" s="201">
        <f>O23</f>
        <v>18038.71</v>
      </c>
      <c r="H104" s="527">
        <f>D104-F104</f>
        <v>-18038.71</v>
      </c>
      <c r="I104" s="366"/>
      <c r="J104" s="367"/>
      <c r="K104" s="523"/>
    </row>
    <row r="105" spans="1:11" ht="12" customHeight="1">
      <c r="A105" s="326" t="s">
        <v>111</v>
      </c>
      <c r="B105" s="324"/>
      <c r="C105" s="327" t="s">
        <v>112</v>
      </c>
      <c r="D105" s="328">
        <f>O29</f>
        <v>817029.32</v>
      </c>
      <c r="E105" s="548"/>
      <c r="F105" s="201"/>
      <c r="H105" s="527">
        <f>D105-F105</f>
        <v>817029.32</v>
      </c>
      <c r="I105" s="366"/>
      <c r="J105" s="367"/>
      <c r="K105" s="201"/>
    </row>
    <row r="106" spans="1:11" ht="12" customHeight="1">
      <c r="A106" s="326" t="s">
        <v>113</v>
      </c>
      <c r="B106" s="324"/>
      <c r="C106" s="327" t="s">
        <v>114</v>
      </c>
      <c r="D106" s="328">
        <f>F59</f>
        <v>74125.5</v>
      </c>
      <c r="E106" s="548"/>
      <c r="F106" s="201"/>
      <c r="H106" s="609">
        <f>D106-F106</f>
        <v>74125.5</v>
      </c>
      <c r="I106" s="366"/>
      <c r="K106" s="201"/>
    </row>
    <row r="107" spans="1:11" ht="12" customHeight="1">
      <c r="A107" s="323" t="s">
        <v>115</v>
      </c>
      <c r="B107" s="324"/>
      <c r="C107" s="327"/>
      <c r="D107" s="328"/>
      <c r="E107" s="548"/>
      <c r="F107" s="201"/>
      <c r="H107" s="549"/>
      <c r="I107" s="366"/>
      <c r="K107" s="201"/>
    </row>
    <row r="108" spans="1:11" ht="12" customHeight="1">
      <c r="A108" s="323" t="s">
        <v>116</v>
      </c>
      <c r="B108" s="324"/>
      <c r="C108" s="327"/>
      <c r="D108" s="328"/>
      <c r="E108" s="548"/>
      <c r="F108" s="201"/>
      <c r="H108" s="549" t="e">
        <f>SUM(H99:H106)</f>
        <v>#REF!</v>
      </c>
      <c r="K108" s="201"/>
    </row>
    <row r="109" spans="1:11" ht="12" customHeight="1">
      <c r="A109" s="323" t="s">
        <v>117</v>
      </c>
      <c r="B109" s="324"/>
      <c r="C109" s="327"/>
      <c r="D109" s="328"/>
      <c r="E109" s="548"/>
      <c r="F109" s="201"/>
      <c r="H109" s="549"/>
      <c r="I109" s="366"/>
      <c r="K109" s="201"/>
    </row>
    <row r="110" spans="1:11" ht="12" customHeight="1">
      <c r="A110" s="335" t="str">
        <f>[28]SCF!C19</f>
        <v>Cost of property development projects</v>
      </c>
      <c r="B110" s="336"/>
      <c r="C110" s="337"/>
      <c r="D110" s="338"/>
      <c r="E110" s="551"/>
      <c r="F110" s="338" t="e">
        <f>D14-F123</f>
        <v>#REF!</v>
      </c>
      <c r="G110" s="375"/>
      <c r="H110" s="552" t="e">
        <f t="shared" ref="H110:H115" si="0">D110-F110</f>
        <v>#REF!</v>
      </c>
      <c r="J110" s="367" t="s">
        <v>108</v>
      </c>
      <c r="K110" s="201"/>
    </row>
    <row r="111" spans="1:11" ht="12" customHeight="1">
      <c r="A111" s="342" t="s">
        <v>118</v>
      </c>
      <c r="B111" s="343"/>
      <c r="C111" s="327"/>
      <c r="D111" s="201" t="e">
        <f>F20</f>
        <v>#REF!</v>
      </c>
      <c r="E111" s="548"/>
      <c r="F111" s="201"/>
      <c r="H111" s="527" t="e">
        <f t="shared" si="0"/>
        <v>#REF!</v>
      </c>
      <c r="J111" s="367" t="s">
        <v>108</v>
      </c>
      <c r="K111" s="201"/>
    </row>
    <row r="112" spans="1:11" ht="11.25" customHeight="1">
      <c r="A112" s="342" t="str">
        <f>[28]SCF!C21</f>
        <v>Deposits for land purchases</v>
      </c>
      <c r="C112" s="327" t="s">
        <v>32</v>
      </c>
      <c r="D112" s="201" t="e">
        <f>F23</f>
        <v>#REF!</v>
      </c>
      <c r="E112" s="548"/>
      <c r="F112" s="201" t="e">
        <f>D23</f>
        <v>#REF!</v>
      </c>
      <c r="H112" s="527" t="e">
        <f t="shared" si="0"/>
        <v>#REF!</v>
      </c>
      <c r="J112" s="367" t="s">
        <v>108</v>
      </c>
      <c r="K112" s="201"/>
    </row>
    <row r="113" spans="1:11" ht="11.25" customHeight="1">
      <c r="A113" s="326" t="s">
        <v>119</v>
      </c>
      <c r="B113" s="324"/>
      <c r="C113" s="327" t="s">
        <v>43</v>
      </c>
      <c r="D113" s="201" t="e">
        <f>F17</f>
        <v>#REF!</v>
      </c>
      <c r="E113" s="548"/>
      <c r="F113" s="201" t="e">
        <f>D17</f>
        <v>#REF!</v>
      </c>
      <c r="H113" s="527" t="e">
        <f t="shared" si="0"/>
        <v>#REF!</v>
      </c>
      <c r="I113" s="366"/>
      <c r="J113" s="367" t="s">
        <v>108</v>
      </c>
      <c r="K113" s="201"/>
    </row>
    <row r="114" spans="1:11" ht="11.25" customHeight="1">
      <c r="A114" s="326" t="s">
        <v>120</v>
      </c>
      <c r="B114" s="324"/>
      <c r="C114" s="327"/>
      <c r="D114" s="201" t="e">
        <f>F36</f>
        <v>#REF!</v>
      </c>
      <c r="E114" s="548"/>
      <c r="F114" s="201" t="e">
        <f>D36</f>
        <v>#REF!</v>
      </c>
      <c r="H114" s="527" t="e">
        <f t="shared" si="0"/>
        <v>#REF!</v>
      </c>
      <c r="I114" s="366"/>
      <c r="J114" s="367" t="s">
        <v>108</v>
      </c>
      <c r="K114" s="201"/>
    </row>
    <row r="115" spans="1:11" ht="11.25" customHeight="1">
      <c r="A115" s="326" t="s">
        <v>121</v>
      </c>
      <c r="B115" s="324"/>
      <c r="C115" s="327"/>
      <c r="D115" s="201" t="e">
        <f>F27</f>
        <v>#REF!</v>
      </c>
      <c r="E115" s="548"/>
      <c r="F115" s="201" t="e">
        <f>D27</f>
        <v>#REF!</v>
      </c>
      <c r="H115" s="527" t="e">
        <f t="shared" si="0"/>
        <v>#REF!</v>
      </c>
      <c r="I115" s="366"/>
      <c r="J115" s="367" t="s">
        <v>108</v>
      </c>
      <c r="K115" s="201"/>
    </row>
    <row r="116" spans="1:11" ht="11.25" customHeight="1">
      <c r="A116" s="323" t="s">
        <v>122</v>
      </c>
      <c r="B116" s="324"/>
      <c r="C116" s="327"/>
      <c r="D116" s="328"/>
      <c r="E116" s="548"/>
      <c r="F116" s="201"/>
      <c r="H116" s="549"/>
      <c r="I116" s="366"/>
      <c r="K116" s="201"/>
    </row>
    <row r="117" spans="1:11" ht="11.25" customHeight="1">
      <c r="A117" s="355" t="s">
        <v>123</v>
      </c>
      <c r="B117" s="354"/>
      <c r="C117" s="327" t="s">
        <v>62</v>
      </c>
      <c r="D117" s="328" t="e">
        <f>F43</f>
        <v>#REF!</v>
      </c>
      <c r="E117" s="548"/>
      <c r="F117" s="201" t="e">
        <f>D43</f>
        <v>#REF!</v>
      </c>
      <c r="H117" s="527" t="e">
        <f>D117-F117</f>
        <v>#REF!</v>
      </c>
      <c r="J117" s="367" t="s">
        <v>108</v>
      </c>
      <c r="K117" s="201"/>
    </row>
    <row r="118" spans="1:11" ht="11.25" customHeight="1">
      <c r="A118" s="508" t="s">
        <v>70</v>
      </c>
      <c r="B118" s="324"/>
      <c r="C118" s="327" t="s">
        <v>71</v>
      </c>
      <c r="D118" s="328" t="e">
        <f>F55</f>
        <v>#REF!</v>
      </c>
      <c r="E118" s="548"/>
      <c r="F118" s="201" t="e">
        <f>D55</f>
        <v>#REF!</v>
      </c>
      <c r="H118" s="527" t="e">
        <f>D118-F118</f>
        <v>#REF!</v>
      </c>
      <c r="I118" s="366"/>
      <c r="J118" s="367" t="s">
        <v>108</v>
      </c>
      <c r="K118" s="201"/>
    </row>
    <row r="119" spans="1:11" ht="11.25" customHeight="1">
      <c r="A119" s="508" t="s">
        <v>124</v>
      </c>
      <c r="B119" s="324"/>
      <c r="C119" s="327"/>
      <c r="D119" s="328"/>
      <c r="E119" s="548"/>
      <c r="F119" s="201" t="e">
        <f>D52+424340</f>
        <v>#REF!</v>
      </c>
      <c r="H119" s="527" t="e">
        <f>D119-F119</f>
        <v>#REF!</v>
      </c>
      <c r="I119" s="366"/>
      <c r="J119" s="367" t="s">
        <v>108</v>
      </c>
      <c r="K119" s="201"/>
    </row>
    <row r="120" spans="1:11" ht="11.25" customHeight="1">
      <c r="A120" s="508" t="s">
        <v>80</v>
      </c>
      <c r="B120" s="324"/>
      <c r="C120" s="327"/>
      <c r="D120" s="328" t="e">
        <f>F62</f>
        <v>#REF!</v>
      </c>
      <c r="E120" s="548"/>
      <c r="F120" s="201"/>
      <c r="H120" s="527" t="e">
        <f>D120-F120</f>
        <v>#REF!</v>
      </c>
      <c r="I120" s="366"/>
      <c r="J120" s="367" t="s">
        <v>108</v>
      </c>
      <c r="K120" s="201"/>
    </row>
    <row r="121" spans="1:11" ht="11.25" customHeight="1">
      <c r="A121" s="326" t="s">
        <v>125</v>
      </c>
      <c r="B121" s="324"/>
      <c r="C121" s="327" t="s">
        <v>126</v>
      </c>
      <c r="D121" s="328" t="e">
        <f>F70+F72</f>
        <v>#REF!</v>
      </c>
      <c r="E121" s="548"/>
      <c r="F121" s="201" t="e">
        <f>D70</f>
        <v>#REF!</v>
      </c>
      <c r="H121" s="527" t="e">
        <f>D121-F121</f>
        <v>#REF!</v>
      </c>
      <c r="I121" s="366"/>
      <c r="J121" s="367" t="s">
        <v>108</v>
      </c>
      <c r="K121" s="201"/>
    </row>
    <row r="122" spans="1:11" ht="11.25" customHeight="1">
      <c r="A122" s="323" t="s">
        <v>127</v>
      </c>
      <c r="B122" s="324"/>
      <c r="C122" s="327"/>
      <c r="D122" s="328"/>
      <c r="E122" s="553"/>
      <c r="F122" s="201"/>
      <c r="H122" s="549"/>
      <c r="I122" s="366"/>
    </row>
    <row r="123" spans="1:11" ht="11.25" customHeight="1">
      <c r="A123" s="374" t="s">
        <v>128</v>
      </c>
      <c r="B123" s="375"/>
      <c r="C123" s="337"/>
      <c r="D123" s="376"/>
      <c r="E123" s="554"/>
      <c r="F123" s="338">
        <v>7536294.5099999998</v>
      </c>
      <c r="G123" s="375"/>
      <c r="H123" s="552">
        <f>D123-F123</f>
        <v>-7536294.5099999998</v>
      </c>
      <c r="J123" s="367" t="s">
        <v>108</v>
      </c>
    </row>
    <row r="124" spans="1:11" ht="11.25" customHeight="1">
      <c r="A124" s="555" t="s">
        <v>129</v>
      </c>
      <c r="B124" s="556"/>
      <c r="C124" s="557"/>
      <c r="D124" s="558"/>
      <c r="E124" s="559"/>
      <c r="F124" s="560">
        <f>P31</f>
        <v>372478.35999999993</v>
      </c>
      <c r="G124" s="556"/>
      <c r="H124" s="561">
        <f>D124-F124</f>
        <v>-372478.35999999993</v>
      </c>
      <c r="I124" s="366"/>
      <c r="J124" s="367"/>
    </row>
    <row r="125" spans="1:11" ht="11.25" customHeight="1">
      <c r="A125" s="326" t="s">
        <v>130</v>
      </c>
      <c r="C125" s="327"/>
      <c r="D125" s="383">
        <f>F104</f>
        <v>18038.71</v>
      </c>
      <c r="E125" s="384"/>
      <c r="F125" s="201"/>
      <c r="H125" s="527">
        <f>D125-F125</f>
        <v>18038.71</v>
      </c>
      <c r="I125" s="366"/>
      <c r="J125" s="367"/>
    </row>
    <row r="126" spans="1:11" ht="11.25" customHeight="1">
      <c r="A126" s="562" t="s">
        <v>30</v>
      </c>
      <c r="B126" s="563"/>
      <c r="C126" s="564" t="s">
        <v>131</v>
      </c>
      <c r="D126" s="565"/>
      <c r="E126" s="566"/>
      <c r="F126" s="567" t="e">
        <f>O19</f>
        <v>#REF!</v>
      </c>
      <c r="G126" s="563"/>
      <c r="H126" s="568" t="e">
        <f>D126-F126</f>
        <v>#REF!</v>
      </c>
      <c r="I126" s="366"/>
      <c r="J126" s="367"/>
    </row>
    <row r="127" spans="1:11" ht="11.25" customHeight="1">
      <c r="A127" s="323" t="s">
        <v>132</v>
      </c>
      <c r="B127" s="386"/>
      <c r="C127" s="327"/>
      <c r="D127" s="384"/>
      <c r="E127" s="384"/>
      <c r="F127" s="201"/>
      <c r="H127" s="569" t="e">
        <f>SUM(H108:H126)</f>
        <v>#REF!</v>
      </c>
      <c r="I127" s="305"/>
    </row>
    <row r="128" spans="1:11" ht="11.25" customHeight="1">
      <c r="A128" s="323" t="s">
        <v>133</v>
      </c>
      <c r="B128" s="324"/>
      <c r="C128" s="327"/>
      <c r="D128" s="328"/>
      <c r="E128" s="202"/>
      <c r="F128" s="201"/>
      <c r="H128" s="549"/>
      <c r="I128" s="366"/>
    </row>
    <row r="129" spans="1:10" ht="11.25" customHeight="1">
      <c r="A129" s="355" t="str">
        <f>'[28]SCF(2)'!B9</f>
        <v>Purchase of equipment</v>
      </c>
      <c r="C129" s="327" t="s">
        <v>134</v>
      </c>
      <c r="D129" s="328"/>
      <c r="E129" s="202"/>
      <c r="F129" s="201">
        <f>D30</f>
        <v>2226711.64</v>
      </c>
      <c r="H129" s="527">
        <f>D129-F129</f>
        <v>-2226711.64</v>
      </c>
      <c r="J129" s="367" t="s">
        <v>108</v>
      </c>
    </row>
    <row r="130" spans="1:10" ht="11.25" customHeight="1">
      <c r="A130" s="355" t="str">
        <f>'[28]SCF(2)'!B11</f>
        <v>Paid for land held for development</v>
      </c>
      <c r="C130" s="327" t="s">
        <v>135</v>
      </c>
      <c r="D130" s="328"/>
      <c r="E130" s="202"/>
      <c r="F130" s="201" t="e">
        <f>D25</f>
        <v>#REF!</v>
      </c>
      <c r="H130" s="527" t="e">
        <f>D130-F130</f>
        <v>#REF!</v>
      </c>
      <c r="I130" s="366"/>
      <c r="J130" s="367" t="s">
        <v>108</v>
      </c>
    </row>
    <row r="131" spans="1:10" ht="11.25" customHeight="1">
      <c r="A131" s="323" t="s">
        <v>136</v>
      </c>
      <c r="B131" s="324"/>
      <c r="C131" s="327"/>
      <c r="D131" s="328"/>
      <c r="E131" s="202"/>
      <c r="F131" s="201"/>
      <c r="H131" s="569" t="e">
        <f>SUM(H129:H130)</f>
        <v>#REF!</v>
      </c>
      <c r="I131" s="366"/>
    </row>
    <row r="132" spans="1:10" ht="11.25" customHeight="1">
      <c r="A132" s="326"/>
      <c r="B132" s="324"/>
      <c r="C132" s="327"/>
      <c r="D132" s="328"/>
      <c r="E132" s="202"/>
      <c r="F132" s="201"/>
      <c r="H132" s="549"/>
    </row>
    <row r="133" spans="1:10" ht="11.25" customHeight="1">
      <c r="A133" s="388" t="s">
        <v>137</v>
      </c>
      <c r="B133" s="324"/>
      <c r="C133" s="327"/>
      <c r="D133" s="328"/>
      <c r="E133" s="202"/>
      <c r="F133" s="201"/>
      <c r="H133" s="549"/>
    </row>
    <row r="134" spans="1:10" ht="11.25" customHeight="1">
      <c r="A134" s="355" t="s">
        <v>138</v>
      </c>
      <c r="B134" s="324"/>
      <c r="C134" s="327"/>
      <c r="D134" s="328"/>
      <c r="E134" s="202"/>
      <c r="F134" s="201" t="e">
        <f>D46</f>
        <v>#REF!</v>
      </c>
      <c r="H134" s="527" t="e">
        <f>D134-F134-60</f>
        <v>#REF!</v>
      </c>
      <c r="J134" s="367" t="s">
        <v>108</v>
      </c>
    </row>
    <row r="135" spans="1:10" ht="11.25" customHeight="1">
      <c r="A135" s="355" t="str">
        <f>'[28]SCF(2)'!B17</f>
        <v>Proceed from long - term loans from related parties</v>
      </c>
      <c r="C135" s="327" t="s">
        <v>139</v>
      </c>
      <c r="D135" s="201">
        <f>F41</f>
        <v>1000000</v>
      </c>
      <c r="E135" s="201"/>
      <c r="F135" s="201"/>
      <c r="G135" s="203"/>
      <c r="H135" s="552">
        <f>D135-F135-G135</f>
        <v>1000000</v>
      </c>
      <c r="I135" s="366"/>
      <c r="J135" s="367" t="s">
        <v>108</v>
      </c>
    </row>
    <row r="136" spans="1:10" ht="11.25" customHeight="1">
      <c r="A136" s="355" t="str">
        <f>'[28]SCF(2)'!B18</f>
        <v>Proceed from long - term loans</v>
      </c>
      <c r="C136" s="188" t="s">
        <v>90</v>
      </c>
      <c r="D136" s="201">
        <f>F67</f>
        <v>82196000</v>
      </c>
      <c r="E136" s="201"/>
      <c r="F136" s="201"/>
      <c r="H136" s="527">
        <f>D136-F136</f>
        <v>82196000</v>
      </c>
      <c r="I136" s="366"/>
      <c r="J136" s="367" t="s">
        <v>108</v>
      </c>
    </row>
    <row r="137" spans="1:10" ht="11.25" customHeight="1">
      <c r="A137" s="355" t="s">
        <v>140</v>
      </c>
      <c r="C137" s="188"/>
      <c r="D137" s="201"/>
      <c r="E137" s="201"/>
      <c r="F137" s="201">
        <f>D67</f>
        <v>25237978</v>
      </c>
      <c r="H137" s="527">
        <f>D137-F137</f>
        <v>-25237978</v>
      </c>
      <c r="I137" s="366"/>
      <c r="J137" s="367" t="s">
        <v>108</v>
      </c>
    </row>
    <row r="138" spans="1:10" ht="11.25" customHeight="1">
      <c r="A138" s="355" t="s">
        <v>141</v>
      </c>
      <c r="C138" s="188"/>
      <c r="D138" s="201"/>
      <c r="E138" s="201"/>
      <c r="F138" s="201">
        <f>D41</f>
        <v>0</v>
      </c>
      <c r="H138" s="552">
        <f>D138-F138</f>
        <v>0</v>
      </c>
      <c r="I138" s="366"/>
      <c r="J138" s="367" t="s">
        <v>108</v>
      </c>
    </row>
    <row r="139" spans="1:10" ht="11.25" customHeight="1">
      <c r="A139" s="355"/>
      <c r="C139" s="188"/>
      <c r="D139" s="201"/>
      <c r="E139" s="201"/>
      <c r="F139" s="201"/>
      <c r="H139" s="549"/>
      <c r="I139" s="366"/>
    </row>
    <row r="140" spans="1:10" ht="11.25" customHeight="1">
      <c r="A140" s="388" t="s">
        <v>142</v>
      </c>
      <c r="B140" s="391"/>
      <c r="C140" s="327"/>
      <c r="D140" s="392"/>
      <c r="E140" s="202"/>
      <c r="F140" s="201"/>
      <c r="H140" s="569" t="e">
        <f>SUM(H134:H139)</f>
        <v>#REF!</v>
      </c>
      <c r="I140" s="366"/>
    </row>
    <row r="141" spans="1:10" ht="11.25" customHeight="1">
      <c r="A141" s="355"/>
      <c r="B141" s="391"/>
      <c r="C141" s="327"/>
      <c r="D141" s="392"/>
      <c r="E141" s="202"/>
      <c r="F141" s="201"/>
      <c r="H141" s="549"/>
    </row>
    <row r="142" spans="1:10" ht="11.25" customHeight="1">
      <c r="A142" s="388" t="s">
        <v>143</v>
      </c>
      <c r="B142" s="391"/>
      <c r="C142" s="327"/>
      <c r="D142" s="392"/>
      <c r="E142" s="202"/>
      <c r="F142" s="201"/>
      <c r="H142" s="549" t="e">
        <f>H127+H131+H140</f>
        <v>#REF!</v>
      </c>
    </row>
    <row r="143" spans="1:10" ht="11.25" customHeight="1">
      <c r="A143" s="388" t="s">
        <v>144</v>
      </c>
      <c r="B143" s="393"/>
      <c r="C143" s="327"/>
      <c r="D143" s="392"/>
      <c r="E143" s="202"/>
      <c r="F143" s="201"/>
      <c r="H143" s="549" t="e">
        <f>B9</f>
        <v>#REF!</v>
      </c>
      <c r="I143" s="366"/>
    </row>
    <row r="144" spans="1:10" ht="11.25" customHeight="1">
      <c r="A144" s="388" t="s">
        <v>145</v>
      </c>
      <c r="B144" s="354"/>
      <c r="C144" s="327"/>
      <c r="D144" s="392"/>
      <c r="E144" s="202"/>
      <c r="F144" s="201"/>
      <c r="H144" s="574" t="e">
        <f>SUM(H142:H143)</f>
        <v>#REF!</v>
      </c>
      <c r="I144" s="366"/>
    </row>
    <row r="145" spans="1:9" ht="11.25" customHeight="1">
      <c r="A145" s="388"/>
      <c r="B145" s="354"/>
      <c r="C145" s="327"/>
      <c r="D145" s="392"/>
      <c r="E145" s="202"/>
      <c r="F145" s="201"/>
      <c r="H145" s="575"/>
      <c r="I145" s="366"/>
    </row>
    <row r="146" spans="1:9" ht="11.25" customHeight="1">
      <c r="A146" s="396"/>
      <c r="B146" s="354"/>
      <c r="C146" s="327"/>
      <c r="D146" s="397"/>
      <c r="E146" s="202"/>
      <c r="F146" s="201"/>
      <c r="H146" s="575" t="e">
        <f>H9</f>
        <v>#REF!</v>
      </c>
    </row>
    <row r="147" spans="1:9" ht="11.25" customHeight="1">
      <c r="A147" s="396"/>
      <c r="B147" s="354"/>
      <c r="C147" s="327"/>
      <c r="D147" s="397"/>
      <c r="E147" s="202"/>
      <c r="F147" s="201"/>
      <c r="G147" s="398" t="s">
        <v>146</v>
      </c>
      <c r="H147" s="576" t="e">
        <f>H144-H146</f>
        <v>#REF!</v>
      </c>
    </row>
    <row r="148" spans="1:9" ht="11.25" customHeight="1">
      <c r="A148" s="355"/>
      <c r="C148" s="327"/>
      <c r="D148" s="355"/>
      <c r="H148" s="575"/>
    </row>
    <row r="149" spans="1:9" ht="11.25" customHeight="1">
      <c r="A149" s="353"/>
      <c r="B149" s="355"/>
      <c r="C149" s="327"/>
      <c r="D149" s="355"/>
      <c r="H149" s="575" t="e">
        <f>H147*2</f>
        <v>#REF!</v>
      </c>
    </row>
    <row r="150" spans="1:9" ht="11.25" customHeight="1">
      <c r="H150" s="575" t="e">
        <f>H147/2</f>
        <v>#REF!</v>
      </c>
    </row>
    <row r="151" spans="1:9" ht="11.25" customHeight="1">
      <c r="H151" s="575"/>
    </row>
    <row r="152" spans="1:9" ht="11.25" customHeight="1">
      <c r="H152" s="575"/>
    </row>
    <row r="153" spans="1:9" ht="11.25" customHeight="1">
      <c r="H153" s="575"/>
    </row>
    <row r="154" spans="1:9" ht="11.25" customHeight="1">
      <c r="H154" s="575"/>
    </row>
    <row r="155" spans="1:9" ht="11.25" customHeight="1">
      <c r="H155" s="575"/>
    </row>
    <row r="156" spans="1:9" ht="11.25" customHeight="1">
      <c r="H156" s="575"/>
    </row>
    <row r="157" spans="1:9" ht="11.25" customHeight="1">
      <c r="H157" s="575"/>
    </row>
    <row r="158" spans="1:9" ht="11.25" customHeight="1">
      <c r="H158" s="526"/>
    </row>
    <row r="159" spans="1:9" ht="11.25" customHeight="1">
      <c r="H159" s="526"/>
    </row>
    <row r="160" spans="1:9" ht="11.25" customHeight="1">
      <c r="H160" s="526"/>
    </row>
    <row r="161" spans="8:8" ht="11.25" customHeight="1">
      <c r="H161" s="526"/>
    </row>
    <row r="162" spans="8:8" ht="11.25" customHeight="1">
      <c r="H162" s="526"/>
    </row>
    <row r="163" spans="8:8" ht="11.25" customHeight="1">
      <c r="H163" s="526"/>
    </row>
    <row r="164" spans="8:8" ht="11.25" customHeight="1">
      <c r="H164" s="526"/>
    </row>
    <row r="165" spans="8:8" ht="11.25" customHeight="1">
      <c r="H165" s="526"/>
    </row>
    <row r="166" spans="8:8" ht="11.25" customHeight="1">
      <c r="H166" s="526"/>
    </row>
    <row r="167" spans="8:8" ht="11.25" customHeight="1">
      <c r="H167" s="526"/>
    </row>
    <row r="168" spans="8:8" ht="11.25" customHeight="1">
      <c r="H168" s="526"/>
    </row>
    <row r="169" spans="8:8" ht="11.25" customHeight="1">
      <c r="H169" s="526"/>
    </row>
    <row r="170" spans="8:8" ht="11.25" customHeight="1">
      <c r="H170" s="526"/>
    </row>
    <row r="171" spans="8:8" ht="11.25" customHeight="1">
      <c r="H171" s="526"/>
    </row>
    <row r="172" spans="8:8" ht="11.25" customHeight="1">
      <c r="H172" s="526"/>
    </row>
    <row r="173" spans="8:8" ht="11.25" customHeight="1">
      <c r="H173" s="526"/>
    </row>
    <row r="174" spans="8:8" ht="11.25" customHeight="1">
      <c r="H174" s="526"/>
    </row>
    <row r="175" spans="8:8" ht="11.25" customHeight="1">
      <c r="H175" s="526"/>
    </row>
    <row r="176" spans="8:8" ht="11.25" customHeight="1">
      <c r="H176" s="526"/>
    </row>
    <row r="177" spans="8:8" ht="11.25" customHeight="1">
      <c r="H177" s="526"/>
    </row>
    <row r="178" spans="8:8" ht="11.25" customHeight="1">
      <c r="H178" s="526"/>
    </row>
    <row r="179" spans="8:8" ht="11.25" customHeight="1">
      <c r="H179" s="526"/>
    </row>
    <row r="180" spans="8:8" ht="11.25" customHeight="1">
      <c r="H180" s="526"/>
    </row>
    <row r="181" spans="8:8" ht="11.25" customHeight="1">
      <c r="H181" s="526"/>
    </row>
    <row r="182" spans="8:8" ht="11.25" customHeight="1">
      <c r="H182" s="526"/>
    </row>
    <row r="183" spans="8:8" ht="11.25" customHeight="1">
      <c r="H183" s="526"/>
    </row>
    <row r="184" spans="8:8" ht="11.25" customHeight="1">
      <c r="H184" s="526"/>
    </row>
    <row r="185" spans="8:8" ht="11.25" customHeight="1">
      <c r="H185" s="526"/>
    </row>
    <row r="186" spans="8:8" ht="11.25" customHeight="1">
      <c r="H186" s="526"/>
    </row>
    <row r="187" spans="8:8" ht="11.25" customHeight="1">
      <c r="H187" s="526"/>
    </row>
    <row r="188" spans="8:8" ht="11.25" customHeight="1">
      <c r="H188" s="526"/>
    </row>
    <row r="189" spans="8:8" ht="11.25" customHeight="1"/>
    <row r="190" spans="8:8" ht="11.25" customHeight="1"/>
    <row r="191" spans="8:8" ht="11.25" customHeight="1"/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ageMargins left="0.75" right="0.75" top="1" bottom="1" header="0.5" footer="0.5"/>
  <pageSetup paperSize="9" orientation="portrait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ColWidth="9" defaultRowHeight="12.5"/>
  <cols>
    <col min="1" max="1" width="63.1796875" customWidth="1"/>
    <col min="2" max="2" width="16" customWidth="1"/>
    <col min="3" max="3" width="13.453125" customWidth="1"/>
    <col min="4" max="4" width="16" customWidth="1"/>
    <col min="5" max="5" width="14.453125" customWidth="1"/>
    <col min="6" max="6" width="16" customWidth="1"/>
    <col min="7" max="7" width="14.453125" customWidth="1"/>
    <col min="8" max="8" width="16" customWidth="1"/>
  </cols>
  <sheetData>
    <row r="1" spans="1:8">
      <c r="A1" s="577"/>
      <c r="B1" s="578"/>
      <c r="C1" s="578"/>
      <c r="D1" s="578"/>
      <c r="E1" s="578"/>
      <c r="F1" s="578"/>
      <c r="G1" s="578"/>
      <c r="H1" s="579"/>
    </row>
    <row r="2" spans="1:8">
      <c r="A2" s="580"/>
      <c r="B2" s="581"/>
      <c r="C2" s="581"/>
      <c r="D2" s="581"/>
      <c r="E2" s="581"/>
      <c r="F2" s="581"/>
      <c r="G2" s="581"/>
      <c r="H2" s="582"/>
    </row>
    <row r="3" spans="1:8">
      <c r="A3" s="580"/>
      <c r="B3" s="581"/>
      <c r="C3" s="581"/>
      <c r="D3" s="581"/>
      <c r="E3" s="581"/>
      <c r="F3" s="581"/>
      <c r="G3" s="581"/>
      <c r="H3" s="582"/>
    </row>
    <row r="4" spans="1:8">
      <c r="A4" s="580"/>
      <c r="B4" s="581"/>
      <c r="C4" s="581"/>
      <c r="D4" s="581"/>
      <c r="E4" s="581"/>
      <c r="F4" s="581"/>
      <c r="G4" s="581"/>
      <c r="H4" s="582"/>
    </row>
    <row r="5" spans="1:8">
      <c r="A5" s="788" t="s">
        <v>147</v>
      </c>
      <c r="B5" s="789"/>
      <c r="C5" s="789"/>
      <c r="D5" s="581"/>
      <c r="E5" s="581"/>
      <c r="F5" s="581"/>
      <c r="G5" s="581"/>
      <c r="H5" s="582"/>
    </row>
    <row r="6" spans="1:8">
      <c r="A6" s="580"/>
      <c r="B6" s="581"/>
      <c r="C6" s="581"/>
      <c r="D6" s="581"/>
      <c r="E6" s="581"/>
      <c r="F6" s="581"/>
      <c r="G6" s="581"/>
      <c r="H6" s="582"/>
    </row>
    <row r="7" spans="1:8" ht="13">
      <c r="A7" s="583"/>
      <c r="B7" s="584" t="s">
        <v>148</v>
      </c>
      <c r="C7" s="584" t="s">
        <v>148</v>
      </c>
      <c r="D7" s="584" t="s">
        <v>148</v>
      </c>
      <c r="E7" s="584" t="s">
        <v>148</v>
      </c>
      <c r="F7" s="584" t="s">
        <v>148</v>
      </c>
      <c r="G7" s="584" t="s">
        <v>149</v>
      </c>
      <c r="H7" s="585" t="s">
        <v>150</v>
      </c>
    </row>
    <row r="8" spans="1:8" ht="13">
      <c r="A8" s="586" t="s">
        <v>6</v>
      </c>
      <c r="B8" s="587" t="s">
        <v>151</v>
      </c>
      <c r="C8" s="587" t="s">
        <v>152</v>
      </c>
      <c r="D8" s="587" t="s">
        <v>153</v>
      </c>
      <c r="E8" s="587" t="s">
        <v>154</v>
      </c>
      <c r="F8" s="587" t="s">
        <v>7</v>
      </c>
      <c r="G8" s="587" t="s">
        <v>7</v>
      </c>
      <c r="H8" s="588" t="s">
        <v>155</v>
      </c>
    </row>
    <row r="9" spans="1:8">
      <c r="A9" s="589" t="s">
        <v>12</v>
      </c>
      <c r="B9" s="590">
        <v>72143140.519999996</v>
      </c>
      <c r="C9" s="590">
        <v>-41530658.219999999</v>
      </c>
      <c r="D9" s="590">
        <v>30612482.300000001</v>
      </c>
      <c r="E9" s="590">
        <v>0</v>
      </c>
      <c r="F9" s="590">
        <v>30612482.300000001</v>
      </c>
      <c r="G9" s="590">
        <v>4697163.2300000004</v>
      </c>
      <c r="H9" s="591">
        <v>13105576.83</v>
      </c>
    </row>
    <row r="10" spans="1:8">
      <c r="A10" s="589" t="s">
        <v>15</v>
      </c>
      <c r="B10" s="590">
        <v>0</v>
      </c>
      <c r="C10" s="590">
        <v>0</v>
      </c>
      <c r="D10" s="590">
        <v>0</v>
      </c>
      <c r="E10" s="590">
        <v>0</v>
      </c>
      <c r="F10" s="590">
        <v>0</v>
      </c>
      <c r="G10" s="590">
        <v>0</v>
      </c>
      <c r="H10" s="591">
        <v>0</v>
      </c>
    </row>
    <row r="11" spans="1:8">
      <c r="A11" s="589" t="s">
        <v>21</v>
      </c>
      <c r="B11" s="590">
        <v>1292952114.8499999</v>
      </c>
      <c r="C11" s="590">
        <v>-824113.03</v>
      </c>
      <c r="D11" s="590">
        <v>1292128001.8199999</v>
      </c>
      <c r="E11" s="590">
        <v>0</v>
      </c>
      <c r="F11" s="590">
        <v>1292128001.8199999</v>
      </c>
      <c r="G11" s="590">
        <v>633019766.21000004</v>
      </c>
      <c r="H11" s="591">
        <v>1278363109.6900001</v>
      </c>
    </row>
    <row r="12" spans="1:8">
      <c r="A12" s="589" t="s">
        <v>26</v>
      </c>
      <c r="B12" s="590">
        <v>9704664.8800000008</v>
      </c>
      <c r="C12" s="590">
        <v>-1894557.01</v>
      </c>
      <c r="D12" s="590">
        <v>7810107.8700000001</v>
      </c>
      <c r="E12" s="590">
        <v>0</v>
      </c>
      <c r="F12" s="590">
        <v>7810107.8700000001</v>
      </c>
      <c r="G12" s="590">
        <v>2007877.47</v>
      </c>
      <c r="H12" s="591">
        <v>5656226.79</v>
      </c>
    </row>
    <row r="13" spans="1:8">
      <c r="A13" s="589" t="s">
        <v>31</v>
      </c>
      <c r="B13" s="590">
        <v>14779371.99</v>
      </c>
      <c r="C13" s="590">
        <v>-1620256.91</v>
      </c>
      <c r="D13" s="590">
        <v>13159115.08</v>
      </c>
      <c r="E13" s="590">
        <v>0</v>
      </c>
      <c r="F13" s="590">
        <v>13159115.08</v>
      </c>
      <c r="G13" s="590">
        <v>36094030.060000002</v>
      </c>
      <c r="H13" s="591">
        <v>14779371.99</v>
      </c>
    </row>
    <row r="14" spans="1:8">
      <c r="A14" s="589" t="s">
        <v>36</v>
      </c>
      <c r="B14" s="590">
        <v>88371226</v>
      </c>
      <c r="C14" s="590">
        <v>0</v>
      </c>
      <c r="D14" s="590">
        <v>88371226</v>
      </c>
      <c r="E14" s="590">
        <v>0</v>
      </c>
      <c r="F14" s="590">
        <v>88371226</v>
      </c>
      <c r="G14" s="590">
        <v>76846806</v>
      </c>
      <c r="H14" s="591">
        <v>89382416</v>
      </c>
    </row>
    <row r="15" spans="1:8">
      <c r="A15" s="589" t="s">
        <v>156</v>
      </c>
      <c r="B15" s="590">
        <v>0</v>
      </c>
      <c r="C15" s="590">
        <v>2482182.04</v>
      </c>
      <c r="D15" s="590">
        <v>2482182.04</v>
      </c>
      <c r="E15" s="590">
        <v>0</v>
      </c>
      <c r="F15" s="590">
        <v>2482182.04</v>
      </c>
      <c r="G15" s="592"/>
      <c r="H15" s="591">
        <v>4047521.86</v>
      </c>
    </row>
    <row r="16" spans="1:8">
      <c r="A16" s="589" t="s">
        <v>39</v>
      </c>
      <c r="B16" s="590">
        <v>17904485.559999999</v>
      </c>
      <c r="C16" s="590">
        <v>0</v>
      </c>
      <c r="D16" s="590">
        <v>17904485.559999999</v>
      </c>
      <c r="E16" s="590">
        <v>0</v>
      </c>
      <c r="F16" s="590">
        <v>17904485.559999999</v>
      </c>
      <c r="G16" s="590">
        <v>13200096.9</v>
      </c>
      <c r="H16" s="591">
        <v>17302114.43</v>
      </c>
    </row>
    <row r="17" spans="1:8">
      <c r="A17" s="589" t="s">
        <v>46</v>
      </c>
      <c r="B17" s="590">
        <v>3349490.31</v>
      </c>
      <c r="C17" s="590">
        <v>-55661.94</v>
      </c>
      <c r="D17" s="590">
        <v>3293828.37</v>
      </c>
      <c r="E17" s="590">
        <v>594920</v>
      </c>
      <c r="F17" s="590">
        <v>3888748.37</v>
      </c>
      <c r="G17" s="590">
        <v>3561292.86</v>
      </c>
      <c r="H17" s="591">
        <v>2999098.46</v>
      </c>
    </row>
    <row r="18" spans="1:8">
      <c r="A18" s="589" t="s">
        <v>42</v>
      </c>
      <c r="B18" s="590">
        <v>376057.16</v>
      </c>
      <c r="C18" s="590">
        <v>0</v>
      </c>
      <c r="D18" s="590">
        <v>376057.16</v>
      </c>
      <c r="E18" s="590">
        <v>0</v>
      </c>
      <c r="F18" s="590">
        <v>376057.16</v>
      </c>
      <c r="G18" s="590">
        <v>552285.69999999995</v>
      </c>
      <c r="H18" s="591">
        <v>376057.16</v>
      </c>
    </row>
    <row r="19" spans="1:8">
      <c r="A19" s="589" t="s">
        <v>55</v>
      </c>
      <c r="B19" s="593">
        <v>3467476.48</v>
      </c>
      <c r="C19" s="593">
        <v>0</v>
      </c>
      <c r="D19" s="593">
        <v>3467476.48</v>
      </c>
      <c r="E19" s="593">
        <v>-594920</v>
      </c>
      <c r="F19" s="593">
        <v>2872556.48</v>
      </c>
      <c r="G19" s="593">
        <v>1921101.24</v>
      </c>
      <c r="H19" s="594">
        <v>6256148.1299999999</v>
      </c>
    </row>
    <row r="20" spans="1:8">
      <c r="A20" s="589"/>
      <c r="B20" s="590"/>
      <c r="C20" s="590"/>
      <c r="D20" s="590"/>
      <c r="E20" s="590"/>
      <c r="F20" s="590"/>
      <c r="G20" s="590"/>
      <c r="H20" s="591"/>
    </row>
    <row r="21" spans="1:8">
      <c r="A21" s="589" t="s">
        <v>56</v>
      </c>
      <c r="B21" s="595">
        <v>1503048027.75</v>
      </c>
      <c r="C21" s="595">
        <v>-43443065.07</v>
      </c>
      <c r="D21" s="595">
        <v>1459604962.6800001</v>
      </c>
      <c r="E21" s="595">
        <v>0</v>
      </c>
      <c r="F21" s="595">
        <v>1459604962.6800001</v>
      </c>
      <c r="G21" s="595">
        <v>771900419.66999996</v>
      </c>
      <c r="H21" s="596">
        <v>1432267641.3399999</v>
      </c>
    </row>
    <row r="22" spans="1:8">
      <c r="A22" s="589"/>
      <c r="B22" s="590"/>
      <c r="C22" s="590"/>
      <c r="D22" s="590"/>
      <c r="E22" s="590"/>
      <c r="F22" s="590"/>
      <c r="G22" s="590"/>
      <c r="H22" s="591"/>
    </row>
    <row r="23" spans="1:8">
      <c r="A23" s="589" t="s">
        <v>57</v>
      </c>
      <c r="B23" s="590">
        <v>0</v>
      </c>
      <c r="C23" s="590">
        <v>0</v>
      </c>
      <c r="D23" s="590">
        <v>0</v>
      </c>
      <c r="E23" s="590">
        <v>0</v>
      </c>
      <c r="F23" s="590">
        <v>0</v>
      </c>
      <c r="G23" s="590">
        <v>-14955748</v>
      </c>
      <c r="H23" s="591">
        <v>-26923896.199999999</v>
      </c>
    </row>
    <row r="24" spans="1:8">
      <c r="A24" s="589" t="s">
        <v>61</v>
      </c>
      <c r="B24" s="590">
        <v>-52804399.710000001</v>
      </c>
      <c r="C24" s="590">
        <v>1698973.25</v>
      </c>
      <c r="D24" s="590">
        <v>-51105426.460000001</v>
      </c>
      <c r="E24" s="590">
        <v>0</v>
      </c>
      <c r="F24" s="590">
        <v>-51105426.460000001</v>
      </c>
      <c r="G24" s="590">
        <v>-8935272.5399999991</v>
      </c>
      <c r="H24" s="591">
        <v>-154462494.53</v>
      </c>
    </row>
    <row r="25" spans="1:8">
      <c r="A25" s="589" t="s">
        <v>63</v>
      </c>
      <c r="B25" s="590">
        <v>0</v>
      </c>
      <c r="C25" s="590">
        <v>0</v>
      </c>
      <c r="D25" s="590">
        <v>0</v>
      </c>
      <c r="E25" s="590">
        <v>0</v>
      </c>
      <c r="F25" s="590">
        <v>0</v>
      </c>
      <c r="G25" s="590">
        <v>-1966839.21</v>
      </c>
      <c r="H25" s="591">
        <v>0</v>
      </c>
    </row>
    <row r="26" spans="1:8">
      <c r="A26" s="589" t="s">
        <v>72</v>
      </c>
      <c r="B26" s="590">
        <v>-1977483</v>
      </c>
      <c r="C26" s="590">
        <v>-163579.47</v>
      </c>
      <c r="D26" s="590">
        <v>-2141062.4700000002</v>
      </c>
      <c r="E26" s="590">
        <v>0</v>
      </c>
      <c r="F26" s="590">
        <v>-2141062.4700000002</v>
      </c>
      <c r="G26" s="590">
        <v>-1683964</v>
      </c>
      <c r="H26" s="591">
        <v>-1977483</v>
      </c>
    </row>
    <row r="27" spans="1:8">
      <c r="A27" s="589" t="s">
        <v>68</v>
      </c>
      <c r="B27" s="590">
        <v>-17683943.739999998</v>
      </c>
      <c r="C27" s="590">
        <v>-740212.52</v>
      </c>
      <c r="D27" s="590">
        <v>-18424156.260000002</v>
      </c>
      <c r="E27" s="590">
        <v>0</v>
      </c>
      <c r="F27" s="590">
        <v>-18424156.260000002</v>
      </c>
      <c r="G27" s="590">
        <v>-6304426.8300000001</v>
      </c>
      <c r="H27" s="591">
        <v>-34590372.969999999</v>
      </c>
    </row>
    <row r="28" spans="1:8">
      <c r="A28" s="589" t="s">
        <v>157</v>
      </c>
      <c r="B28" s="590">
        <v>0</v>
      </c>
      <c r="C28" s="590">
        <v>0</v>
      </c>
      <c r="D28" s="590">
        <v>0</v>
      </c>
      <c r="E28" s="590">
        <v>-5175040</v>
      </c>
      <c r="F28" s="590">
        <v>-5175040</v>
      </c>
      <c r="G28" s="590">
        <v>0</v>
      </c>
      <c r="H28" s="591">
        <v>-5006515</v>
      </c>
    </row>
    <row r="29" spans="1:8">
      <c r="A29" s="589" t="s">
        <v>70</v>
      </c>
      <c r="B29" s="590">
        <v>-125456001.58</v>
      </c>
      <c r="C29" s="590">
        <v>561287.06999999995</v>
      </c>
      <c r="D29" s="590">
        <v>-124894714.51000001</v>
      </c>
      <c r="E29" s="590">
        <v>5175040</v>
      </c>
      <c r="F29" s="590">
        <v>-119719674.51000001</v>
      </c>
      <c r="G29" s="590">
        <v>-77331912.140000001</v>
      </c>
      <c r="H29" s="591">
        <v>-122677061.61</v>
      </c>
    </row>
    <row r="30" spans="1:8">
      <c r="A30" s="589" t="s">
        <v>64</v>
      </c>
      <c r="B30" s="590">
        <v>-8749429.6699999999</v>
      </c>
      <c r="C30" s="590">
        <v>-11424886.210000001</v>
      </c>
      <c r="D30" s="590">
        <v>-20174315.879999999</v>
      </c>
      <c r="E30" s="590">
        <v>0</v>
      </c>
      <c r="F30" s="590">
        <v>-20174315.879999999</v>
      </c>
      <c r="G30" s="590">
        <v>-8813242.1799999997</v>
      </c>
      <c r="H30" s="591">
        <v>-8749429.6699999999</v>
      </c>
    </row>
    <row r="31" spans="1:8">
      <c r="A31" s="589" t="s">
        <v>158</v>
      </c>
      <c r="B31" s="590">
        <v>0</v>
      </c>
      <c r="C31" s="590">
        <v>-855147.98</v>
      </c>
      <c r="D31" s="590">
        <v>-855147.98</v>
      </c>
      <c r="E31" s="590">
        <v>0</v>
      </c>
      <c r="F31" s="590">
        <v>-855147.98</v>
      </c>
      <c r="G31" s="590">
        <v>-2367065.94</v>
      </c>
      <c r="H31" s="591">
        <v>-1565339.82</v>
      </c>
    </row>
    <row r="32" spans="1:8">
      <c r="A32" s="589" t="s">
        <v>84</v>
      </c>
      <c r="B32" s="590">
        <v>-334368.05</v>
      </c>
      <c r="C32" s="590">
        <v>0</v>
      </c>
      <c r="D32" s="590">
        <v>-334368.05</v>
      </c>
      <c r="E32" s="590">
        <v>0</v>
      </c>
      <c r="F32" s="590">
        <v>-334368.05</v>
      </c>
      <c r="G32" s="590">
        <v>-77384</v>
      </c>
      <c r="H32" s="591">
        <v>-32128198.960000001</v>
      </c>
    </row>
    <row r="33" spans="1:8">
      <c r="A33" s="589" t="s">
        <v>86</v>
      </c>
      <c r="B33" s="590">
        <v>0</v>
      </c>
      <c r="C33" s="590">
        <v>0</v>
      </c>
      <c r="D33" s="590">
        <v>0</v>
      </c>
      <c r="E33" s="590">
        <v>0</v>
      </c>
      <c r="F33" s="590">
        <v>0</v>
      </c>
      <c r="G33" s="590">
        <v>0</v>
      </c>
      <c r="H33" s="591">
        <v>0</v>
      </c>
    </row>
    <row r="34" spans="1:8">
      <c r="A34" s="589" t="s">
        <v>80</v>
      </c>
      <c r="B34" s="590">
        <v>-35003736.350000001</v>
      </c>
      <c r="C34" s="590">
        <v>-827823.88</v>
      </c>
      <c r="D34" s="590">
        <v>-35831560.229999997</v>
      </c>
      <c r="E34" s="590">
        <v>0</v>
      </c>
      <c r="F34" s="590">
        <v>-35831560.229999997</v>
      </c>
      <c r="G34" s="590">
        <v>-9509038.3800000008</v>
      </c>
      <c r="H34" s="591">
        <v>-27378353.199999999</v>
      </c>
    </row>
    <row r="35" spans="1:8">
      <c r="A35" s="589" t="s">
        <v>83</v>
      </c>
      <c r="B35" s="590">
        <v>-820409840.36000001</v>
      </c>
      <c r="C35" s="590">
        <v>34739706.920000002</v>
      </c>
      <c r="D35" s="590">
        <v>-785670133.44000006</v>
      </c>
      <c r="E35" s="590">
        <v>527131545.82999998</v>
      </c>
      <c r="F35" s="590">
        <v>-258538587.61000001</v>
      </c>
      <c r="G35" s="590">
        <v>-305123534.08999997</v>
      </c>
      <c r="H35" s="591">
        <v>-165585286.5</v>
      </c>
    </row>
    <row r="36" spans="1:8">
      <c r="A36" s="589" t="s">
        <v>82</v>
      </c>
      <c r="B36" s="593">
        <v>0</v>
      </c>
      <c r="C36" s="593">
        <v>0</v>
      </c>
      <c r="D36" s="593">
        <v>0</v>
      </c>
      <c r="E36" s="593">
        <v>-527131545.82999998</v>
      </c>
      <c r="F36" s="593">
        <v>-527131545.82999998</v>
      </c>
      <c r="G36" s="593">
        <v>0</v>
      </c>
      <c r="H36" s="594">
        <v>-486102839.27999997</v>
      </c>
    </row>
    <row r="37" spans="1:8">
      <c r="A37" s="589" t="s">
        <v>88</v>
      </c>
      <c r="B37" s="593">
        <v>-1062419202.46</v>
      </c>
      <c r="C37" s="593">
        <v>22988317.18</v>
      </c>
      <c r="D37" s="593">
        <v>-1039430885.28</v>
      </c>
      <c r="E37" s="593">
        <v>0</v>
      </c>
      <c r="F37" s="593">
        <v>-1039430885.28</v>
      </c>
      <c r="G37" s="593">
        <v>-437068427.31</v>
      </c>
      <c r="H37" s="594">
        <v>-1067147270.74</v>
      </c>
    </row>
    <row r="38" spans="1:8">
      <c r="A38" s="589"/>
      <c r="B38" s="590"/>
      <c r="C38" s="590"/>
      <c r="D38" s="590"/>
      <c r="E38" s="590"/>
      <c r="F38" s="590"/>
      <c r="G38" s="590"/>
      <c r="H38" s="591"/>
    </row>
    <row r="39" spans="1:8">
      <c r="A39" s="589" t="s">
        <v>89</v>
      </c>
      <c r="B39" s="590">
        <v>-292180000</v>
      </c>
      <c r="C39" s="590">
        <v>0</v>
      </c>
      <c r="D39" s="590">
        <v>-292180000</v>
      </c>
      <c r="E39" s="590">
        <v>0</v>
      </c>
      <c r="F39" s="590">
        <v>-292180000</v>
      </c>
      <c r="G39" s="590">
        <v>-193000000</v>
      </c>
      <c r="H39" s="591">
        <v>-292180000</v>
      </c>
    </row>
    <row r="40" spans="1:8">
      <c r="A40" s="589" t="s">
        <v>91</v>
      </c>
      <c r="B40" s="590">
        <v>-2304363</v>
      </c>
      <c r="C40" s="590">
        <v>0</v>
      </c>
      <c r="D40" s="590">
        <v>-2304363</v>
      </c>
      <c r="E40" s="590">
        <v>0</v>
      </c>
      <c r="F40" s="590">
        <v>-2304363</v>
      </c>
      <c r="G40" s="590">
        <v>-2304363</v>
      </c>
      <c r="H40" s="591">
        <v>-2304363</v>
      </c>
    </row>
    <row r="41" spans="1:8">
      <c r="A41" s="589" t="s">
        <v>94</v>
      </c>
      <c r="B41" s="590">
        <v>-57270237.560000002</v>
      </c>
      <c r="C41" s="590">
        <v>-2482182.04</v>
      </c>
      <c r="D41" s="590">
        <v>-59752419.600000001</v>
      </c>
      <c r="E41" s="590">
        <v>0</v>
      </c>
      <c r="F41" s="590">
        <v>-59752419.600000001</v>
      </c>
      <c r="G41" s="590">
        <v>-165989054.34</v>
      </c>
      <c r="H41" s="591">
        <v>-165989054.34</v>
      </c>
    </row>
    <row r="42" spans="1:8">
      <c r="A42" s="589" t="s">
        <v>95</v>
      </c>
      <c r="B42" s="593">
        <v>-77990636.730000004</v>
      </c>
      <c r="C42" s="593">
        <v>22936929.93</v>
      </c>
      <c r="D42" s="593">
        <v>-55053706.799999997</v>
      </c>
      <c r="E42" s="593">
        <v>0</v>
      </c>
      <c r="F42" s="593">
        <v>-55053706.799999997</v>
      </c>
      <c r="G42" s="593">
        <v>1413903.12</v>
      </c>
      <c r="H42" s="594">
        <v>-55063365.259999998</v>
      </c>
    </row>
    <row r="43" spans="1:8">
      <c r="A43" s="589" t="s">
        <v>97</v>
      </c>
      <c r="B43" s="590">
        <v>0</v>
      </c>
      <c r="C43" s="590">
        <v>0</v>
      </c>
      <c r="D43" s="590">
        <v>0</v>
      </c>
      <c r="E43" s="590">
        <v>0</v>
      </c>
      <c r="F43" s="590">
        <v>0</v>
      </c>
      <c r="G43" s="590">
        <v>26000000</v>
      </c>
      <c r="H43" s="591">
        <v>161300000</v>
      </c>
    </row>
    <row r="44" spans="1:8">
      <c r="A44" s="589" t="s">
        <v>93</v>
      </c>
      <c r="B44" s="590">
        <v>-10800000</v>
      </c>
      <c r="C44" s="590">
        <v>0</v>
      </c>
      <c r="D44" s="590">
        <v>-10800000</v>
      </c>
      <c r="E44" s="590">
        <v>0</v>
      </c>
      <c r="F44" s="590">
        <v>-10800000</v>
      </c>
      <c r="G44" s="590">
        <v>-5000000</v>
      </c>
      <c r="H44" s="591">
        <v>-10800000</v>
      </c>
    </row>
    <row r="45" spans="1:8">
      <c r="A45" s="589" t="s">
        <v>92</v>
      </c>
      <c r="B45" s="590">
        <v>-83588</v>
      </c>
      <c r="C45" s="590">
        <v>0</v>
      </c>
      <c r="D45" s="590">
        <v>-83588</v>
      </c>
      <c r="E45" s="590">
        <v>0</v>
      </c>
      <c r="F45" s="590">
        <v>-83588</v>
      </c>
      <c r="G45" s="590">
        <v>0</v>
      </c>
      <c r="H45" s="591">
        <v>-83588</v>
      </c>
    </row>
    <row r="46" spans="1:8">
      <c r="A46" s="589" t="s">
        <v>99</v>
      </c>
      <c r="B46" s="593">
        <v>-440628825.29000002</v>
      </c>
      <c r="C46" s="593">
        <v>20454747.890000001</v>
      </c>
      <c r="D46" s="593">
        <v>-420174077.39999998</v>
      </c>
      <c r="E46" s="593">
        <v>0</v>
      </c>
      <c r="F46" s="593">
        <v>-420174077.39999998</v>
      </c>
      <c r="G46" s="593">
        <v>-338879514.22000003</v>
      </c>
      <c r="H46" s="594">
        <v>-365120370.60000002</v>
      </c>
    </row>
    <row r="47" spans="1:8">
      <c r="A47" s="589"/>
      <c r="B47" s="590"/>
      <c r="C47" s="590"/>
      <c r="D47" s="590"/>
      <c r="E47" s="590"/>
      <c r="F47" s="590"/>
      <c r="G47" s="590"/>
      <c r="H47" s="591"/>
    </row>
    <row r="48" spans="1:8">
      <c r="A48" s="589" t="s">
        <v>100</v>
      </c>
      <c r="B48" s="595">
        <v>-1503048027.75</v>
      </c>
      <c r="C48" s="595">
        <v>43443065.07</v>
      </c>
      <c r="D48" s="595">
        <v>-1459604962.6800001</v>
      </c>
      <c r="E48" s="595">
        <v>0</v>
      </c>
      <c r="F48" s="595">
        <v>-1459604962.6800001</v>
      </c>
      <c r="G48" s="595">
        <v>-775947941.52999997</v>
      </c>
      <c r="H48" s="596">
        <v>-1432267641.3399999</v>
      </c>
    </row>
    <row r="49" spans="1:8">
      <c r="A49" s="589"/>
      <c r="B49" s="590"/>
      <c r="C49" s="590"/>
      <c r="D49" s="590"/>
      <c r="E49" s="590"/>
      <c r="F49" s="590"/>
      <c r="G49" s="590"/>
      <c r="H49" s="591"/>
    </row>
    <row r="50" spans="1:8">
      <c r="A50" s="589" t="s">
        <v>159</v>
      </c>
      <c r="B50" s="590">
        <v>-277339306.63999999</v>
      </c>
      <c r="C50" s="590">
        <v>-628970.63</v>
      </c>
      <c r="D50" s="590">
        <v>-277968277.26999998</v>
      </c>
      <c r="E50" s="590">
        <v>0</v>
      </c>
      <c r="F50" s="590">
        <v>-277968277.26999998</v>
      </c>
      <c r="G50" s="590">
        <v>-35090000</v>
      </c>
      <c r="H50" s="591">
        <v>-408233209.94999999</v>
      </c>
    </row>
    <row r="51" spans="1:8">
      <c r="A51" s="589" t="s">
        <v>160</v>
      </c>
      <c r="B51" s="593">
        <v>-1133310.17</v>
      </c>
      <c r="C51" s="593">
        <v>-286.04000000000002</v>
      </c>
      <c r="D51" s="593">
        <v>-1133596.21</v>
      </c>
      <c r="E51" s="593">
        <v>209169</v>
      </c>
      <c r="F51" s="593">
        <v>-924427.21</v>
      </c>
      <c r="G51" s="593">
        <v>-379342.5</v>
      </c>
      <c r="H51" s="594">
        <v>-2035973.05</v>
      </c>
    </row>
    <row r="52" spans="1:8">
      <c r="A52" s="589" t="s">
        <v>161</v>
      </c>
      <c r="B52" s="593">
        <v>-278472616.81</v>
      </c>
      <c r="C52" s="593">
        <v>-629256.67000000004</v>
      </c>
      <c r="D52" s="593">
        <v>-279101873.48000002</v>
      </c>
      <c r="E52" s="593">
        <v>209169</v>
      </c>
      <c r="F52" s="593">
        <v>-278892704.48000002</v>
      </c>
      <c r="G52" s="593">
        <v>-35469342.5</v>
      </c>
      <c r="H52" s="594">
        <v>-410269183</v>
      </c>
    </row>
    <row r="53" spans="1:8">
      <c r="A53" s="589"/>
      <c r="B53" s="590"/>
      <c r="C53" s="590"/>
      <c r="D53" s="590"/>
      <c r="E53" s="590"/>
      <c r="F53" s="590"/>
      <c r="G53" s="590"/>
      <c r="H53" s="591"/>
    </row>
    <row r="54" spans="1:8">
      <c r="A54" s="589" t="s">
        <v>162</v>
      </c>
      <c r="B54" s="590">
        <v>174521573.75999999</v>
      </c>
      <c r="C54" s="590">
        <v>9096380.5999999996</v>
      </c>
      <c r="D54" s="590">
        <v>183617954.36000001</v>
      </c>
      <c r="E54" s="590">
        <v>0</v>
      </c>
      <c r="F54" s="590">
        <v>183617954.36000001</v>
      </c>
      <c r="G54" s="590">
        <v>21158471.52</v>
      </c>
      <c r="H54" s="591">
        <v>259434206.16</v>
      </c>
    </row>
    <row r="55" spans="1:8">
      <c r="A55" s="589" t="s">
        <v>163</v>
      </c>
      <c r="B55" s="593">
        <v>17220986.210000001</v>
      </c>
      <c r="C55" s="593">
        <v>538186.55000000005</v>
      </c>
      <c r="D55" s="593">
        <v>17759172.760000002</v>
      </c>
      <c r="E55" s="593">
        <v>-209169</v>
      </c>
      <c r="F55" s="593">
        <v>17550003.760000002</v>
      </c>
      <c r="G55" s="593">
        <v>10482857.4</v>
      </c>
      <c r="H55" s="594">
        <v>73067851.959999993</v>
      </c>
    </row>
    <row r="56" spans="1:8">
      <c r="A56" s="589" t="s">
        <v>164</v>
      </c>
      <c r="B56" s="593">
        <v>191742559.97</v>
      </c>
      <c r="C56" s="593">
        <v>9634567.1500000004</v>
      </c>
      <c r="D56" s="593">
        <v>201377127.12</v>
      </c>
      <c r="E56" s="593">
        <v>-209169</v>
      </c>
      <c r="F56" s="593">
        <v>201167958.12</v>
      </c>
      <c r="G56" s="593">
        <v>31641328.920000002</v>
      </c>
      <c r="H56" s="594">
        <v>332502058.12</v>
      </c>
    </row>
    <row r="57" spans="1:8">
      <c r="A57" s="589"/>
      <c r="B57" s="590"/>
      <c r="C57" s="590"/>
      <c r="D57" s="590"/>
      <c r="E57" s="590"/>
      <c r="F57" s="590"/>
      <c r="G57" s="590"/>
      <c r="H57" s="591"/>
    </row>
    <row r="58" spans="1:8">
      <c r="A58" s="589" t="s">
        <v>165</v>
      </c>
      <c r="B58" s="590">
        <v>0</v>
      </c>
      <c r="C58" s="590">
        <v>16717.599999999999</v>
      </c>
      <c r="D58" s="590">
        <v>16717.599999999999</v>
      </c>
      <c r="E58" s="590">
        <v>0</v>
      </c>
      <c r="F58" s="590">
        <v>16717.599999999999</v>
      </c>
      <c r="G58" s="590">
        <v>0</v>
      </c>
      <c r="H58" s="591">
        <v>16717.599999999999</v>
      </c>
    </row>
    <row r="59" spans="1:8">
      <c r="A59" s="589" t="s">
        <v>166</v>
      </c>
      <c r="B59" s="593">
        <v>-86730056.840000004</v>
      </c>
      <c r="C59" s="593">
        <v>9022028.0800000001</v>
      </c>
      <c r="D59" s="593">
        <v>-77708028.760000005</v>
      </c>
      <c r="E59" s="593">
        <v>0</v>
      </c>
      <c r="F59" s="593">
        <v>-77708028.760000005</v>
      </c>
      <c r="G59" s="593">
        <v>-3828013.58</v>
      </c>
      <c r="H59" s="594">
        <v>-77750407.280000001</v>
      </c>
    </row>
    <row r="60" spans="1:8">
      <c r="A60" s="589"/>
      <c r="B60" s="590"/>
      <c r="C60" s="590"/>
      <c r="D60" s="590"/>
      <c r="E60" s="590"/>
      <c r="F60" s="590"/>
      <c r="G60" s="590"/>
      <c r="H60" s="591"/>
    </row>
    <row r="61" spans="1:8">
      <c r="A61" s="589" t="s">
        <v>167</v>
      </c>
      <c r="B61" s="590">
        <v>8739420.1099999994</v>
      </c>
      <c r="C61" s="590">
        <v>-1028126.74</v>
      </c>
      <c r="D61" s="590">
        <v>7711293.3700000001</v>
      </c>
      <c r="E61" s="590">
        <v>0</v>
      </c>
      <c r="F61" s="590">
        <v>7711293.3700000001</v>
      </c>
      <c r="G61" s="590">
        <v>796878.32</v>
      </c>
      <c r="H61" s="591">
        <v>4302084.7300000004</v>
      </c>
    </row>
    <row r="62" spans="1:8">
      <c r="A62" s="589" t="s">
        <v>25</v>
      </c>
      <c r="B62" s="593">
        <v>0</v>
      </c>
      <c r="C62" s="593">
        <v>14943028.59</v>
      </c>
      <c r="D62" s="593">
        <v>14943028.59</v>
      </c>
      <c r="E62" s="593">
        <v>0</v>
      </c>
      <c r="F62" s="593">
        <v>14943028.59</v>
      </c>
      <c r="G62" s="593">
        <v>4445038.38</v>
      </c>
      <c r="H62" s="594">
        <v>18384957.289999999</v>
      </c>
    </row>
    <row r="63" spans="1:8">
      <c r="A63" s="589"/>
      <c r="B63" s="590"/>
      <c r="C63" s="590"/>
      <c r="D63" s="590"/>
      <c r="E63" s="590"/>
      <c r="F63" s="590"/>
      <c r="G63" s="590"/>
      <c r="H63" s="591"/>
    </row>
    <row r="64" spans="1:8">
      <c r="A64" s="589" t="s">
        <v>95</v>
      </c>
      <c r="B64" s="595">
        <v>-77990636.730000004</v>
      </c>
      <c r="C64" s="595">
        <v>22936929.93</v>
      </c>
      <c r="D64" s="595">
        <v>-55053706.799999997</v>
      </c>
      <c r="E64" s="595">
        <v>0</v>
      </c>
      <c r="F64" s="595">
        <v>-55053706.799999997</v>
      </c>
      <c r="G64" s="595">
        <v>1413903.12</v>
      </c>
      <c r="H64" s="596">
        <v>-55063365.259999998</v>
      </c>
    </row>
    <row r="65" spans="1:8">
      <c r="A65" s="589"/>
      <c r="B65" s="590"/>
      <c r="C65" s="590"/>
      <c r="D65" s="590"/>
      <c r="E65" s="590"/>
      <c r="F65" s="590"/>
      <c r="G65" s="590"/>
      <c r="H65" s="591"/>
    </row>
    <row r="66" spans="1:8">
      <c r="A66" s="597"/>
      <c r="B66" s="598"/>
      <c r="C66" s="598"/>
      <c r="D66" s="598"/>
      <c r="E66" s="598"/>
      <c r="F66" s="598"/>
      <c r="G66" s="598"/>
      <c r="H66" s="599"/>
    </row>
    <row r="67" spans="1:8">
      <c r="A67" s="581"/>
      <c r="B67" s="581"/>
      <c r="C67" s="581"/>
      <c r="D67" s="581"/>
      <c r="E67" s="581"/>
      <c r="F67" s="581"/>
      <c r="G67" s="581"/>
      <c r="H67" s="581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>
      <pane xSplit="1" ySplit="7" topLeftCell="K8" activePane="bottomRight" state="frozen"/>
      <selection pane="topRight"/>
      <selection pane="bottomLeft"/>
      <selection pane="bottomRight" activeCell="O20" sqref="O20"/>
    </sheetView>
  </sheetViews>
  <sheetFormatPr defaultColWidth="9.1796875" defaultRowHeight="10"/>
  <cols>
    <col min="1" max="1" width="50.54296875" style="191" customWidth="1"/>
    <col min="2" max="2" width="14" style="191" customWidth="1"/>
    <col min="3" max="3" width="13.1796875" style="192" customWidth="1"/>
    <col min="4" max="4" width="14.1796875" style="191" customWidth="1"/>
    <col min="5" max="5" width="11.81640625" style="192" customWidth="1"/>
    <col min="6" max="6" width="14" style="191" customWidth="1"/>
    <col min="7" max="7" width="12.1796875" style="191" customWidth="1"/>
    <col min="8" max="8" width="15.453125" style="191" customWidth="1"/>
    <col min="9" max="9" width="12.81640625" style="191" customWidth="1"/>
    <col min="10" max="10" width="2.81640625" style="191" customWidth="1"/>
    <col min="11" max="11" width="14" style="191" customWidth="1"/>
    <col min="12" max="12" width="11.81640625" style="191" customWidth="1"/>
    <col min="13" max="13" width="5.54296875" style="191" customWidth="1"/>
    <col min="14" max="14" width="21" style="191" customWidth="1"/>
    <col min="15" max="15" width="12.81640625" style="191" customWidth="1"/>
    <col min="16" max="16" width="19.81640625" style="191" customWidth="1"/>
    <col min="17" max="17" width="25.54296875" style="191" customWidth="1"/>
    <col min="18" max="18" width="9.1796875" style="191"/>
    <col min="19" max="19" width="13.54296875" style="191" customWidth="1"/>
    <col min="20" max="20" width="10" style="191" customWidth="1"/>
    <col min="21" max="21" width="20.54296875" style="191" customWidth="1"/>
    <col min="22" max="22" width="12.1796875" style="191" customWidth="1"/>
    <col min="23" max="16384" width="9.1796875" style="191"/>
  </cols>
  <sheetData>
    <row r="1" spans="1:26" ht="10.5">
      <c r="A1" s="193" t="s">
        <v>0</v>
      </c>
    </row>
    <row r="2" spans="1:26" ht="10.5">
      <c r="A2" s="193" t="s">
        <v>1</v>
      </c>
    </row>
    <row r="3" spans="1:26" ht="10.5">
      <c r="A3" s="194">
        <v>41455</v>
      </c>
    </row>
    <row r="6" spans="1:26" s="188" customFormat="1" ht="10.5">
      <c r="A6" s="195"/>
      <c r="B6" s="196">
        <v>41274</v>
      </c>
      <c r="C6" s="197"/>
      <c r="D6" s="195"/>
      <c r="E6" s="197"/>
      <c r="F6" s="195"/>
      <c r="G6" s="195"/>
      <c r="H6" s="196">
        <v>41455</v>
      </c>
      <c r="I6" s="519" t="s">
        <v>2</v>
      </c>
      <c r="K6" s="520" t="s">
        <v>3</v>
      </c>
      <c r="M6" s="259" t="s">
        <v>4</v>
      </c>
      <c r="N6" s="260"/>
      <c r="O6" s="261"/>
      <c r="P6" s="262" t="s">
        <v>5</v>
      </c>
    </row>
    <row r="7" spans="1:26" s="188" customFormat="1" ht="10.5">
      <c r="A7" s="195" t="s">
        <v>6</v>
      </c>
      <c r="B7" s="195" t="s">
        <v>7</v>
      </c>
      <c r="C7" s="197"/>
      <c r="D7" s="195" t="s">
        <v>8</v>
      </c>
      <c r="E7" s="197"/>
      <c r="F7" s="195" t="s">
        <v>9</v>
      </c>
      <c r="G7" s="195"/>
      <c r="H7" s="195" t="s">
        <v>7</v>
      </c>
      <c r="I7" s="195"/>
      <c r="M7" s="191"/>
      <c r="N7" s="263" t="s">
        <v>10</v>
      </c>
      <c r="O7" s="264">
        <v>2641020</v>
      </c>
      <c r="P7" s="521">
        <v>358078</v>
      </c>
      <c r="Q7" s="264"/>
      <c r="S7" s="264"/>
      <c r="U7" s="532"/>
      <c r="V7" s="533"/>
      <c r="W7" s="534"/>
      <c r="X7" s="534"/>
      <c r="Y7" s="532"/>
      <c r="Z7" s="542"/>
    </row>
    <row r="8" spans="1:26" ht="10.5">
      <c r="M8" s="266"/>
      <c r="N8" s="263" t="s">
        <v>11</v>
      </c>
      <c r="O8" s="264">
        <v>3202900</v>
      </c>
      <c r="P8" s="521">
        <v>985470</v>
      </c>
      <c r="Q8" s="264"/>
      <c r="S8" s="264"/>
      <c r="U8" s="532"/>
      <c r="V8" s="533"/>
      <c r="W8" s="535"/>
      <c r="X8" s="534"/>
      <c r="Y8" s="532"/>
      <c r="Z8" s="542"/>
    </row>
    <row r="9" spans="1:26" ht="10.5">
      <c r="A9" s="198" t="s">
        <v>12</v>
      </c>
      <c r="B9" s="507">
        <f>VLOOKUP(A9,'[29]TB by Lead'!A$1:G$65536,7,0)</f>
        <v>13105576.83</v>
      </c>
      <c r="C9" s="200"/>
      <c r="D9" s="201">
        <f>IF(K9&gt;0,K9,0)</f>
        <v>20887337.020000003</v>
      </c>
      <c r="E9" s="202"/>
      <c r="F9" s="201">
        <f>IF(K9&lt;0,-K9,0)</f>
        <v>0</v>
      </c>
      <c r="G9" s="203"/>
      <c r="H9" s="507">
        <f>VLOOKUP(A9,'TB by Lead'!A:G,7,0)</f>
        <v>33992913.850000001</v>
      </c>
      <c r="I9" s="522">
        <f>B9+D9-F9-H9</f>
        <v>0</v>
      </c>
      <c r="K9" s="523">
        <f>H9-B9</f>
        <v>20887337.020000003</v>
      </c>
      <c r="M9" s="266"/>
      <c r="N9" s="263" t="s">
        <v>13</v>
      </c>
      <c r="O9" s="269">
        <v>-448720.51</v>
      </c>
      <c r="P9" s="524">
        <f>-84652-63909</f>
        <v>-148561</v>
      </c>
      <c r="Q9" s="264"/>
      <c r="S9" s="264"/>
      <c r="U9" s="532"/>
      <c r="V9" s="533"/>
      <c r="W9" s="534"/>
      <c r="X9" s="536"/>
      <c r="Y9" s="543"/>
      <c r="Z9" s="544"/>
    </row>
    <row r="10" spans="1:26">
      <c r="A10" s="198"/>
      <c r="B10" s="204"/>
      <c r="C10" s="200"/>
      <c r="D10" s="201"/>
      <c r="E10" s="202"/>
      <c r="F10" s="201"/>
      <c r="G10" s="203"/>
      <c r="H10" s="203"/>
      <c r="I10" s="522"/>
      <c r="K10" s="525"/>
      <c r="M10" s="266"/>
      <c r="N10" s="263" t="s">
        <v>14</v>
      </c>
      <c r="O10" s="269">
        <v>0</v>
      </c>
      <c r="P10" s="521">
        <v>0</v>
      </c>
      <c r="Q10" s="264"/>
      <c r="S10" s="264"/>
      <c r="U10" s="532"/>
      <c r="V10" s="533"/>
      <c r="W10" s="534"/>
      <c r="X10" s="534"/>
      <c r="Y10" s="532"/>
      <c r="Z10" s="542"/>
    </row>
    <row r="11" spans="1:26" ht="10.5">
      <c r="A11" s="508" t="s">
        <v>15</v>
      </c>
      <c r="B11" s="507">
        <f>VLOOKUP(A11,'[29]TB by Lead'!A$1:G$65536,7,0)</f>
        <v>0</v>
      </c>
      <c r="C11" s="206" t="s">
        <v>16</v>
      </c>
      <c r="D11" s="207">
        <f>IF(K11&gt;0,K11-D12+F12,0)</f>
        <v>0</v>
      </c>
      <c r="E11" s="208"/>
      <c r="F11" s="209">
        <f>IF(K11&lt;0,-K11+D12-F12,0)</f>
        <v>0</v>
      </c>
      <c r="G11" s="203"/>
      <c r="H11" s="507">
        <f>VLOOKUP(A11,'TB by Lead'!A:G,7,0)</f>
        <v>0</v>
      </c>
      <c r="I11" s="522">
        <f>B11+D11+D12-F11-F12-H11</f>
        <v>0</v>
      </c>
      <c r="K11" s="525">
        <f>H11-B11</f>
        <v>0</v>
      </c>
      <c r="M11" s="266"/>
      <c r="N11" s="263" t="s">
        <v>17</v>
      </c>
      <c r="O11" s="269">
        <v>0</v>
      </c>
      <c r="P11" s="521">
        <v>0</v>
      </c>
      <c r="Q11" s="264"/>
      <c r="S11" s="264"/>
    </row>
    <row r="12" spans="1:26">
      <c r="A12" s="198"/>
      <c r="B12" s="204"/>
      <c r="C12" s="210" t="s">
        <v>18</v>
      </c>
      <c r="D12" s="211"/>
      <c r="E12" s="212" t="s">
        <v>19</v>
      </c>
      <c r="F12" s="509"/>
      <c r="G12" s="203"/>
      <c r="H12" s="203"/>
      <c r="I12" s="522"/>
      <c r="K12" s="525"/>
      <c r="M12" s="266"/>
      <c r="N12" s="263" t="s">
        <v>20</v>
      </c>
      <c r="O12" s="272">
        <f>SUM(O7:O11)</f>
        <v>5395199.4900000002</v>
      </c>
      <c r="P12" s="272">
        <f>SUM(P7:P11)</f>
        <v>1194987</v>
      </c>
      <c r="Q12" s="264"/>
      <c r="S12" s="264"/>
    </row>
    <row r="13" spans="1:26">
      <c r="A13" s="198"/>
      <c r="B13" s="204"/>
      <c r="C13" s="200"/>
      <c r="D13" s="201"/>
      <c r="E13" s="202"/>
      <c r="F13" s="201"/>
      <c r="G13" s="203"/>
      <c r="H13" s="510"/>
      <c r="I13" s="522"/>
      <c r="K13" s="525"/>
      <c r="O13" s="526"/>
      <c r="P13" s="522"/>
      <c r="Q13" s="537"/>
      <c r="S13" s="537"/>
    </row>
    <row r="14" spans="1:26" ht="12.5">
      <c r="A14" s="508" t="s">
        <v>21</v>
      </c>
      <c r="B14" s="507">
        <f>VLOOKUP(A14,'[29]TB by Lead'!A$1:G$65536,7,0)</f>
        <v>1278363109.6900001</v>
      </c>
      <c r="C14" s="206" t="s">
        <v>22</v>
      </c>
      <c r="D14" s="207">
        <f>IF(K14&gt;0,K14-D15+F15,0)</f>
        <v>12183180.869999886</v>
      </c>
      <c r="E14" s="208"/>
      <c r="F14" s="209">
        <f>IF(K14&lt;0,-K14+D15-F15,0)</f>
        <v>0</v>
      </c>
      <c r="G14" s="203"/>
      <c r="H14" s="507">
        <f>VLOOKUP(A14,'TB by Lead'!A:G,7,0)</f>
        <v>1290546290.5599999</v>
      </c>
      <c r="I14" s="522">
        <f>B14+D14+D15-F14-F15-H14</f>
        <v>0</v>
      </c>
      <c r="K14" s="523">
        <f>H14-B14</f>
        <v>12183180.869999886</v>
      </c>
      <c r="M14" s="259" t="s">
        <v>23</v>
      </c>
      <c r="N14" s="274"/>
      <c r="O14" s="275"/>
      <c r="Q14" s="537"/>
      <c r="S14" s="297"/>
    </row>
    <row r="15" spans="1:26" ht="12.5">
      <c r="A15" s="198"/>
      <c r="B15" s="204"/>
      <c r="C15" s="215" t="s">
        <v>18</v>
      </c>
      <c r="D15" s="211"/>
      <c r="E15" s="212" t="s">
        <v>19</v>
      </c>
      <c r="F15" s="216"/>
      <c r="G15" s="203"/>
      <c r="H15" s="204"/>
      <c r="I15" s="522"/>
      <c r="K15" s="523"/>
      <c r="M15" s="277"/>
      <c r="N15" s="263" t="s">
        <v>24</v>
      </c>
      <c r="O15" s="264">
        <f>-B48</f>
        <v>8749429.6699999999</v>
      </c>
    </row>
    <row r="16" spans="1:26" ht="12.5">
      <c r="A16" s="198"/>
      <c r="B16" s="204"/>
      <c r="C16" s="200"/>
      <c r="D16" s="201"/>
      <c r="E16" s="202"/>
      <c r="F16" s="201"/>
      <c r="G16" s="203"/>
      <c r="H16" s="204"/>
      <c r="I16" s="522"/>
      <c r="K16" s="523"/>
      <c r="M16" s="277"/>
      <c r="N16" s="263" t="s">
        <v>25</v>
      </c>
      <c r="O16" s="264">
        <v>28530414.870000001</v>
      </c>
    </row>
    <row r="17" spans="1:25" ht="12.5">
      <c r="A17" s="508" t="s">
        <v>26</v>
      </c>
      <c r="B17" s="507">
        <f>VLOOKUP(A17,'[29]TB by Lead'!A$1:G$65536,7,0)</f>
        <v>5656226.79</v>
      </c>
      <c r="C17" s="206" t="s">
        <v>27</v>
      </c>
      <c r="D17" s="207">
        <f>IF(K17&gt;0,K17-D18+F18,0)</f>
        <v>3329560.8999999994</v>
      </c>
      <c r="E17" s="208"/>
      <c r="F17" s="209">
        <f>IF(K17&lt;0,-K17+D18-F18,0)</f>
        <v>0</v>
      </c>
      <c r="G17" s="203"/>
      <c r="H17" s="507">
        <f>VLOOKUP(A17,'TB by Lead'!A:G,7,0)</f>
        <v>8985787.6899999995</v>
      </c>
      <c r="I17" s="522">
        <f>B17+D17+D18-F17-F18-H17</f>
        <v>0</v>
      </c>
      <c r="K17" s="523">
        <f>H17-B17</f>
        <v>3329560.8999999994</v>
      </c>
      <c r="M17" s="277"/>
      <c r="N17" s="263" t="s">
        <v>28</v>
      </c>
      <c r="O17" s="264">
        <f>-H48</f>
        <v>22440500.870000001</v>
      </c>
    </row>
    <row r="18" spans="1:25" ht="12.5">
      <c r="A18" s="198"/>
      <c r="B18" s="204"/>
      <c r="C18" s="215" t="s">
        <v>18</v>
      </c>
      <c r="D18" s="211"/>
      <c r="E18" s="212" t="s">
        <v>19</v>
      </c>
      <c r="F18" s="216"/>
      <c r="G18" s="203"/>
      <c r="H18" s="204"/>
      <c r="I18" s="522"/>
      <c r="K18" s="523"/>
      <c r="M18" s="277"/>
      <c r="N18" s="191" t="s">
        <v>29</v>
      </c>
      <c r="O18" s="264">
        <v>0</v>
      </c>
    </row>
    <row r="19" spans="1:25">
      <c r="A19" s="198"/>
      <c r="B19" s="204"/>
      <c r="C19" s="200"/>
      <c r="D19" s="201"/>
      <c r="E19" s="202"/>
      <c r="F19" s="201"/>
      <c r="G19" s="203"/>
      <c r="H19" s="204"/>
      <c r="I19" s="522"/>
      <c r="K19" s="523"/>
      <c r="N19" s="263" t="s">
        <v>30</v>
      </c>
      <c r="O19" s="272">
        <f>O15+O16-O17+O18</f>
        <v>14839343.669999998</v>
      </c>
    </row>
    <row r="20" spans="1:25" ht="10.5">
      <c r="A20" s="508" t="s">
        <v>31</v>
      </c>
      <c r="B20" s="507">
        <f>VLOOKUP(A20,'[29]TB by Lead'!A$1:G$65536,7,0)</f>
        <v>14779371.99</v>
      </c>
      <c r="C20" s="206" t="s">
        <v>32</v>
      </c>
      <c r="D20" s="207">
        <f>IF(K20&gt;0,K20-D21+F21,0)</f>
        <v>52266510.530000001</v>
      </c>
      <c r="E20" s="208"/>
      <c r="F20" s="209">
        <f>IF(K20&lt;0,-K20+D21-F21,0)</f>
        <v>0</v>
      </c>
      <c r="G20" s="203"/>
      <c r="H20" s="507">
        <f>VLOOKUP(A20,'TB by Lead'!A:G,7,0)</f>
        <v>67045882.520000003</v>
      </c>
      <c r="I20" s="522">
        <f>B20+D20+D21-F20-F21-H20</f>
        <v>0</v>
      </c>
      <c r="K20" s="523">
        <f>H20-B20</f>
        <v>52266510.530000001</v>
      </c>
      <c r="N20" s="191" t="s">
        <v>33</v>
      </c>
      <c r="O20" s="203"/>
    </row>
    <row r="21" spans="1:25" ht="10.5">
      <c r="A21" s="198"/>
      <c r="B21" s="204"/>
      <c r="C21" s="215" t="s">
        <v>18</v>
      </c>
      <c r="D21" s="211"/>
      <c r="E21" s="212" t="s">
        <v>19</v>
      </c>
      <c r="F21" s="216"/>
      <c r="G21" s="203"/>
      <c r="H21" s="204"/>
      <c r="I21" s="522"/>
      <c r="K21" s="523"/>
      <c r="M21" s="259" t="s">
        <v>34</v>
      </c>
      <c r="N21" s="279"/>
      <c r="O21" s="279"/>
    </row>
    <row r="22" spans="1:25">
      <c r="A22" s="198"/>
      <c r="B22" s="204"/>
      <c r="C22" s="200"/>
      <c r="D22" s="201"/>
      <c r="E22" s="202"/>
      <c r="F22" s="201"/>
      <c r="G22" s="203"/>
      <c r="H22" s="204"/>
      <c r="I22" s="522"/>
      <c r="K22" s="523"/>
      <c r="N22" s="191" t="s">
        <v>35</v>
      </c>
      <c r="O22" s="264">
        <v>0</v>
      </c>
      <c r="Q22" s="264"/>
    </row>
    <row r="23" spans="1:25" ht="10.5">
      <c r="A23" s="508" t="s">
        <v>36</v>
      </c>
      <c r="B23" s="507">
        <f>VLOOKUP(A23,'[29]TB by Lead'!A$1:G$65536,7,0)</f>
        <v>89382416</v>
      </c>
      <c r="C23" s="218" t="s">
        <v>37</v>
      </c>
      <c r="D23" s="201">
        <f>IF(K23&gt;0,K23,0)</f>
        <v>0</v>
      </c>
      <c r="E23" s="219"/>
      <c r="F23" s="201">
        <f>IF(K23&lt;0,-K23,0)</f>
        <v>74382416</v>
      </c>
      <c r="G23" s="203"/>
      <c r="H23" s="507">
        <f>VLOOKUP(A23,'TB by Lead'!A:G,7,0)</f>
        <v>15000000</v>
      </c>
      <c r="I23" s="522">
        <f>B23+D23+D24-F23-F24-H23</f>
        <v>0</v>
      </c>
      <c r="J23" s="280"/>
      <c r="K23" s="523">
        <f>H23-B23</f>
        <v>-74382416</v>
      </c>
      <c r="N23" s="191" t="s">
        <v>34</v>
      </c>
      <c r="O23" s="264">
        <f>-'TB by Account '!L274</f>
        <v>19636.05</v>
      </c>
      <c r="Q23" s="264"/>
    </row>
    <row r="24" spans="1:25" ht="10.5">
      <c r="A24" s="198"/>
      <c r="B24" s="204"/>
      <c r="C24" s="218"/>
      <c r="D24" s="201"/>
      <c r="E24" s="202"/>
      <c r="F24" s="201"/>
      <c r="G24" s="203"/>
      <c r="H24" s="204"/>
      <c r="I24" s="522"/>
      <c r="K24" s="523"/>
      <c r="N24" s="191" t="s">
        <v>38</v>
      </c>
      <c r="O24" s="264">
        <v>0</v>
      </c>
      <c r="Q24" s="264"/>
    </row>
    <row r="25" spans="1:25" ht="10.5">
      <c r="A25" s="508" t="s">
        <v>39</v>
      </c>
      <c r="B25" s="507">
        <f>VLOOKUP(A25,'[29]TB by Lead'!A$1:G$65536,7,0)</f>
        <v>17302114.43</v>
      </c>
      <c r="C25" s="218" t="s">
        <v>40</v>
      </c>
      <c r="D25" s="201">
        <f>IF(K25&gt;0,K25,0)</f>
        <v>113765150.46000001</v>
      </c>
      <c r="E25" s="202"/>
      <c r="F25" s="201">
        <f>IF(K25&lt;0,-K25,0)</f>
        <v>0</v>
      </c>
      <c r="G25" s="203"/>
      <c r="H25" s="507">
        <f>VLOOKUP(A25,'TB by Lead'!A:G,7,0)</f>
        <v>131067264.89</v>
      </c>
      <c r="I25" s="522">
        <f>B25+D25+D26-F25-F26-H25</f>
        <v>0</v>
      </c>
      <c r="K25" s="523">
        <f>H25-B25</f>
        <v>113765150.46000001</v>
      </c>
      <c r="N25" s="191" t="s">
        <v>41</v>
      </c>
      <c r="O25" s="272">
        <f>O22+O23-O24</f>
        <v>19636.05</v>
      </c>
      <c r="Q25" s="264"/>
    </row>
    <row r="26" spans="1:25" ht="10.5">
      <c r="A26" s="198"/>
      <c r="B26" s="204"/>
      <c r="C26" s="218"/>
      <c r="D26" s="201"/>
      <c r="E26" s="202"/>
      <c r="F26" s="201"/>
      <c r="G26" s="203"/>
      <c r="H26" s="204"/>
      <c r="I26" s="522"/>
      <c r="K26" s="523"/>
    </row>
    <row r="27" spans="1:25" ht="10.5">
      <c r="A27" s="508" t="s">
        <v>42</v>
      </c>
      <c r="B27" s="507">
        <f>VLOOKUP(A27,'[29]TB by Lead'!A$1:G$65536,7,0)</f>
        <v>376057.16</v>
      </c>
      <c r="C27" s="218" t="s">
        <v>43</v>
      </c>
      <c r="D27" s="201">
        <f>IF(K27&gt;0,K27,0)</f>
        <v>25000</v>
      </c>
      <c r="E27" s="202"/>
      <c r="F27" s="201">
        <f>IF(K27&lt;0,-K27,0)</f>
        <v>0</v>
      </c>
      <c r="G27" s="203"/>
      <c r="H27" s="507">
        <f>VLOOKUP(A27,'TB by Lead'!A:G,7,0)</f>
        <v>401057.16</v>
      </c>
      <c r="I27" s="522">
        <f>B27+D27+D28-F27-F28-H27</f>
        <v>0</v>
      </c>
      <c r="K27" s="523">
        <f>H27-B27</f>
        <v>25000</v>
      </c>
      <c r="M27" s="259" t="s">
        <v>44</v>
      </c>
      <c r="N27" s="279"/>
      <c r="O27" s="279"/>
    </row>
    <row r="28" spans="1:25">
      <c r="A28" s="198"/>
      <c r="B28" s="204"/>
      <c r="C28" s="220"/>
      <c r="D28" s="511"/>
      <c r="E28" s="202"/>
      <c r="F28" s="511"/>
      <c r="G28" s="203"/>
      <c r="H28" s="204"/>
      <c r="I28" s="522"/>
      <c r="K28" s="525"/>
      <c r="N28" s="191" t="s">
        <v>45</v>
      </c>
      <c r="O28" s="203">
        <v>0</v>
      </c>
    </row>
    <row r="29" spans="1:25" ht="10.5">
      <c r="A29" s="198"/>
      <c r="B29" s="204"/>
      <c r="C29" s="200"/>
      <c r="D29" s="201"/>
      <c r="E29" s="202"/>
      <c r="F29" s="201"/>
      <c r="G29" s="218"/>
      <c r="H29" s="204"/>
      <c r="I29" s="522"/>
      <c r="K29" s="525"/>
      <c r="N29" s="191" t="s">
        <v>44</v>
      </c>
      <c r="O29" s="203">
        <f>'TB by Account '!L506+'TB by Account '!L507+'TB by Account '!L508+'TB by Account '!L509</f>
        <v>15267709.220000001</v>
      </c>
      <c r="Q29" s="538"/>
      <c r="R29" s="538"/>
      <c r="S29" s="538"/>
    </row>
    <row r="30" spans="1:25" ht="10.5">
      <c r="A30" s="512" t="s">
        <v>46</v>
      </c>
      <c r="B30" s="513">
        <f>VLOOKUP(A30,'[29]TB by Lead'!A$1:G$65536,7,0)</f>
        <v>2999098.46</v>
      </c>
      <c r="C30" s="224" t="s">
        <v>11</v>
      </c>
      <c r="D30" s="514">
        <f>O8+P8</f>
        <v>4188370</v>
      </c>
      <c r="E30" s="226" t="s">
        <v>47</v>
      </c>
      <c r="F30" s="227">
        <f>-O10</f>
        <v>0</v>
      </c>
      <c r="G30" s="228" t="s">
        <v>48</v>
      </c>
      <c r="H30" s="513">
        <f>VLOOKUP(A30,'TB by Lead'!A:G,7,0)</f>
        <v>6590187.6600000001</v>
      </c>
      <c r="I30" s="528">
        <f>B30+D30+D31-F30-F31-H30</f>
        <v>-0.7099999999627471</v>
      </c>
      <c r="K30" s="523">
        <f>H30-B30</f>
        <v>3591089.2</v>
      </c>
      <c r="N30" s="191" t="s">
        <v>49</v>
      </c>
      <c r="O30" s="529">
        <f>-'TB by Account '!L192</f>
        <v>42609</v>
      </c>
      <c r="T30" s="539"/>
      <c r="U30" s="540"/>
      <c r="V30" s="540"/>
      <c r="W30" s="540"/>
      <c r="X30" s="540"/>
      <c r="Y30" s="305"/>
    </row>
    <row r="31" spans="1:25" ht="10.5">
      <c r="A31" s="230"/>
      <c r="B31" s="229"/>
      <c r="C31" s="231"/>
      <c r="D31" s="232">
        <f>O11</f>
        <v>0</v>
      </c>
      <c r="E31" s="233" t="s">
        <v>50</v>
      </c>
      <c r="F31" s="234">
        <f>-(O9+P9)</f>
        <v>597281.51</v>
      </c>
      <c r="G31" s="228"/>
      <c r="H31" s="229"/>
      <c r="I31" s="528"/>
      <c r="K31" s="523"/>
      <c r="N31" s="191" t="s">
        <v>51</v>
      </c>
      <c r="O31" s="530">
        <f>O28+O29-O30</f>
        <v>15225100.220000001</v>
      </c>
      <c r="P31" s="203">
        <f>O31-F60</f>
        <v>15170607.220000001</v>
      </c>
    </row>
    <row r="32" spans="1:25" ht="10.5">
      <c r="A32" s="230"/>
      <c r="B32" s="229"/>
      <c r="C32" s="231"/>
      <c r="D32" s="232"/>
      <c r="E32" s="233"/>
      <c r="F32" s="234">
        <v>0</v>
      </c>
      <c r="G32" s="228"/>
      <c r="H32" s="229"/>
      <c r="I32" s="528"/>
      <c r="K32" s="523"/>
    </row>
    <row r="33" spans="1:24" ht="12.5">
      <c r="A33" s="230"/>
      <c r="B33" s="229"/>
      <c r="C33" s="231" t="s">
        <v>52</v>
      </c>
      <c r="D33" s="232"/>
      <c r="E33" s="233" t="s">
        <v>53</v>
      </c>
      <c r="F33" s="234"/>
      <c r="G33" s="228"/>
      <c r="H33" s="229"/>
      <c r="I33" s="528"/>
      <c r="K33" s="523"/>
      <c r="M33" s="259" t="s">
        <v>54</v>
      </c>
      <c r="N33" s="274"/>
      <c r="O33" s="284"/>
    </row>
    <row r="34" spans="1:24" ht="12.5">
      <c r="A34" s="230"/>
      <c r="B34" s="229"/>
      <c r="C34" s="235"/>
      <c r="D34" s="236"/>
      <c r="E34" s="237"/>
      <c r="F34" s="238"/>
      <c r="G34" s="228"/>
      <c r="H34" s="229"/>
      <c r="I34" s="528"/>
      <c r="K34" s="523"/>
      <c r="M34" s="193"/>
      <c r="N34" s="277"/>
      <c r="O34" s="285"/>
    </row>
    <row r="35" spans="1:24" ht="10.5">
      <c r="A35" s="198"/>
      <c r="B35" s="204"/>
      <c r="C35" s="200"/>
      <c r="D35" s="201"/>
      <c r="E35" s="202"/>
      <c r="F35" s="201"/>
      <c r="G35" s="218"/>
      <c r="H35" s="204"/>
      <c r="I35" s="522"/>
      <c r="K35" s="201"/>
    </row>
    <row r="36" spans="1:24">
      <c r="A36" s="508" t="s">
        <v>55</v>
      </c>
      <c r="B36" s="507">
        <f>VLOOKUP(A36,'[29]TB by Lead'!A$1:G$65536,7,0)</f>
        <v>6256148.1299999999</v>
      </c>
      <c r="C36" s="200"/>
      <c r="D36" s="201">
        <f>IF(K36&gt;0,K36,0)</f>
        <v>0</v>
      </c>
      <c r="E36" s="202"/>
      <c r="F36" s="201">
        <f>IF(K36&lt;0,-K36,0)</f>
        <v>4214579.6500000004</v>
      </c>
      <c r="G36" s="203"/>
      <c r="H36" s="507">
        <f>VLOOKUP(A36,'TB by Lead'!A:G,7,0)</f>
        <v>2041568.48</v>
      </c>
      <c r="I36" s="522">
        <f>B36+D36+D37-F36-F37-H36-F38</f>
        <v>-4.6566128730773926E-10</v>
      </c>
      <c r="K36" s="523">
        <f>H36-B36</f>
        <v>-4214579.6500000004</v>
      </c>
      <c r="O36" s="286"/>
    </row>
    <row r="37" spans="1:24">
      <c r="A37" s="198"/>
      <c r="B37" s="204"/>
      <c r="C37" s="200"/>
      <c r="D37" s="201"/>
      <c r="E37" s="202"/>
      <c r="F37" s="201"/>
      <c r="G37" s="203"/>
      <c r="H37" s="204"/>
      <c r="I37" s="526"/>
      <c r="K37" s="523"/>
    </row>
    <row r="38" spans="1:24" ht="10.5">
      <c r="A38" s="239" t="s">
        <v>56</v>
      </c>
      <c r="B38" s="515">
        <f>VLOOKUP(A38,'[29]TB by Lead'!A$1:G$65536,7,0)</f>
        <v>1428220119.48</v>
      </c>
      <c r="C38" s="241"/>
      <c r="D38" s="242"/>
      <c r="E38" s="243"/>
      <c r="F38" s="242"/>
      <c r="G38" s="244"/>
      <c r="H38" s="515">
        <f>VLOOKUP(A38,'TB by Lead'!A:G,7,0)</f>
        <v>1575455717.74</v>
      </c>
      <c r="I38" s="531"/>
      <c r="K38" s="523">
        <f>H38-B38</f>
        <v>147235598.25999999</v>
      </c>
      <c r="M38" s="193"/>
      <c r="S38" s="193"/>
    </row>
    <row r="39" spans="1:24">
      <c r="A39" s="198"/>
      <c r="B39" s="204"/>
      <c r="C39" s="200"/>
      <c r="D39" s="201"/>
      <c r="E39" s="202"/>
      <c r="F39" s="201"/>
      <c r="G39" s="203"/>
      <c r="H39" s="204"/>
      <c r="I39" s="526"/>
      <c r="K39" s="523"/>
    </row>
    <row r="40" spans="1:24" ht="10.5">
      <c r="A40" s="508" t="s">
        <v>57</v>
      </c>
      <c r="B40" s="507">
        <f>VLOOKUP(A40,'[29]TB by Lead'!A$1:G$65536,7,0)</f>
        <v>-26923896.199999999</v>
      </c>
      <c r="C40" s="206" t="s">
        <v>58</v>
      </c>
      <c r="D40" s="207">
        <f>IF(K40&gt;0,K40-D41+F41,0)</f>
        <v>26923896.199999999</v>
      </c>
      <c r="E40" s="208"/>
      <c r="F40" s="209">
        <f>IF(K40&lt;0,-K40+D41-F41,0)</f>
        <v>0</v>
      </c>
      <c r="G40" s="203"/>
      <c r="H40" s="507">
        <f>VLOOKUP(A40,'TB by Lead'!A:G,7,0)</f>
        <v>0</v>
      </c>
      <c r="I40" s="522">
        <f>B40+D40+D41-F40-F41-H40</f>
        <v>0</v>
      </c>
      <c r="K40" s="523">
        <f>H40-B40</f>
        <v>26923896.199999999</v>
      </c>
    </row>
    <row r="41" spans="1:24" ht="10.5">
      <c r="A41" s="198"/>
      <c r="B41" s="204"/>
      <c r="C41" s="245" t="s">
        <v>59</v>
      </c>
      <c r="D41" s="211"/>
      <c r="E41" s="246" t="s">
        <v>60</v>
      </c>
      <c r="F41" s="216"/>
      <c r="G41" s="203"/>
      <c r="H41" s="204"/>
      <c r="I41" s="522"/>
      <c r="K41" s="523"/>
      <c r="N41" s="288"/>
      <c r="O41" s="289"/>
      <c r="P41" s="188"/>
      <c r="Q41" s="289"/>
      <c r="T41" s="188"/>
      <c r="U41" s="193"/>
      <c r="V41" s="188"/>
    </row>
    <row r="42" spans="1:24" ht="10.5">
      <c r="A42" s="198"/>
      <c r="B42" s="204"/>
      <c r="C42" s="200"/>
      <c r="D42" s="201"/>
      <c r="E42" s="202"/>
      <c r="F42" s="201"/>
      <c r="G42" s="203"/>
      <c r="H42" s="204"/>
      <c r="I42" s="522"/>
      <c r="K42" s="523"/>
      <c r="N42" s="288"/>
      <c r="O42" s="289"/>
      <c r="P42" s="188"/>
      <c r="Q42" s="289"/>
      <c r="T42" s="188"/>
      <c r="U42" s="193"/>
      <c r="V42" s="188"/>
    </row>
    <row r="43" spans="1:24" ht="10.5">
      <c r="A43" s="508" t="s">
        <v>61</v>
      </c>
      <c r="B43" s="507">
        <f>VLOOKUP(A43,'[29]TB by Lead'!A$1:G$65536,7,0)</f>
        <v>-154462494.53</v>
      </c>
      <c r="C43" s="206" t="s">
        <v>62</v>
      </c>
      <c r="D43" s="207">
        <f>IF(K43&gt;0,K43-D44+F44,0)</f>
        <v>123555405.2</v>
      </c>
      <c r="E43" s="208"/>
      <c r="F43" s="209">
        <f>IF(K43&lt;0,-K43+D44-F44,0)</f>
        <v>0</v>
      </c>
      <c r="G43" s="203"/>
      <c r="H43" s="507">
        <f>VLOOKUP(A43,'TB by Lead'!A:G,7,0)</f>
        <v>-30907089.329999998</v>
      </c>
      <c r="I43" s="522">
        <f>B43+D43+D44-F43-F44-H43</f>
        <v>0</v>
      </c>
      <c r="K43" s="523">
        <f>H43-B43</f>
        <v>123555405.2</v>
      </c>
      <c r="N43" s="288"/>
      <c r="O43" s="289"/>
      <c r="P43" s="188"/>
      <c r="Q43" s="289"/>
      <c r="T43" s="188"/>
      <c r="U43" s="193"/>
      <c r="V43" s="188"/>
    </row>
    <row r="44" spans="1:24" ht="10.5" customHeight="1">
      <c r="A44" s="198"/>
      <c r="B44" s="204"/>
      <c r="C44" s="245" t="s">
        <v>18</v>
      </c>
      <c r="D44" s="211"/>
      <c r="E44" s="246" t="s">
        <v>19</v>
      </c>
      <c r="F44" s="216"/>
      <c r="G44" s="203"/>
      <c r="H44" s="204"/>
      <c r="I44" s="522"/>
      <c r="K44" s="523"/>
      <c r="N44" s="288"/>
      <c r="O44" s="288"/>
      <c r="P44" s="290"/>
      <c r="Q44" s="290"/>
      <c r="S44" s="286"/>
      <c r="T44" s="203"/>
      <c r="U44" s="203"/>
      <c r="V44" s="203"/>
    </row>
    <row r="45" spans="1:24" ht="10.5" customHeight="1">
      <c r="A45" s="198"/>
      <c r="B45" s="204"/>
      <c r="C45" s="200"/>
      <c r="D45" s="201"/>
      <c r="E45" s="202"/>
      <c r="F45" s="201"/>
      <c r="G45" s="203"/>
      <c r="H45" s="204"/>
      <c r="I45" s="522"/>
      <c r="K45" s="523"/>
      <c r="N45" s="288"/>
      <c r="O45" s="288"/>
      <c r="P45" s="290"/>
      <c r="Q45" s="290"/>
      <c r="S45" s="286"/>
      <c r="T45" s="203"/>
      <c r="U45" s="203"/>
      <c r="V45" s="203"/>
      <c r="W45" s="532"/>
      <c r="X45" s="532"/>
    </row>
    <row r="46" spans="1:24" ht="10.5" customHeight="1">
      <c r="A46" s="508" t="s">
        <v>63</v>
      </c>
      <c r="B46" s="507">
        <f>VLOOKUP(A46,'[29]TB by Lead'!A$1:G$65536,7,0)</f>
        <v>0</v>
      </c>
      <c r="C46" s="200"/>
      <c r="D46" s="201">
        <f>IF(K46&gt;0,K46,0)</f>
        <v>0</v>
      </c>
      <c r="E46" s="202"/>
      <c r="F46" s="201">
        <f>IF(K46&lt;0,-K46,0)</f>
        <v>0</v>
      </c>
      <c r="G46" s="203"/>
      <c r="H46" s="507">
        <f>VLOOKUP(A46,'TB by Lead'!A:G,7,0)</f>
        <v>0</v>
      </c>
      <c r="I46" s="522">
        <f>B46+D46+D47-F46-F47-H46</f>
        <v>0</v>
      </c>
      <c r="K46" s="523">
        <f>H46-B46</f>
        <v>0</v>
      </c>
      <c r="N46" s="288"/>
      <c r="O46" s="288"/>
      <c r="P46" s="290"/>
      <c r="Q46" s="290"/>
      <c r="S46" s="286"/>
      <c r="T46" s="203"/>
      <c r="U46" s="203"/>
      <c r="V46" s="203"/>
      <c r="W46" s="532"/>
      <c r="X46" s="532"/>
    </row>
    <row r="47" spans="1:24" ht="10.5" customHeight="1">
      <c r="A47" s="198"/>
      <c r="B47" s="204"/>
      <c r="C47" s="200"/>
      <c r="D47" s="201"/>
      <c r="E47" s="202"/>
      <c r="F47" s="201"/>
      <c r="G47" s="203"/>
      <c r="H47" s="204"/>
      <c r="I47" s="522"/>
      <c r="K47" s="523"/>
      <c r="N47" s="288"/>
      <c r="O47" s="288"/>
      <c r="P47" s="290"/>
      <c r="Q47" s="290"/>
      <c r="S47" s="286"/>
      <c r="T47" s="203"/>
      <c r="U47" s="203"/>
      <c r="V47" s="203"/>
      <c r="W47" s="532"/>
      <c r="X47" s="532"/>
    </row>
    <row r="48" spans="1:24" ht="10.5" customHeight="1">
      <c r="A48" s="508" t="s">
        <v>64</v>
      </c>
      <c r="B48" s="507">
        <f>VLOOKUP(A48,'[29]TB by Lead'!A$1:G$65536,7,0)</f>
        <v>-8749429.6699999999</v>
      </c>
      <c r="C48" s="206" t="s">
        <v>65</v>
      </c>
      <c r="D48" s="207">
        <f>IF(K48&gt;0,K48-D49+F49,0)</f>
        <v>0</v>
      </c>
      <c r="E48" s="208"/>
      <c r="F48" s="209">
        <f>IF(K48&lt;0,-K48+D49-F49,0)</f>
        <v>5215503.6300000027</v>
      </c>
      <c r="G48" s="203"/>
      <c r="H48" s="507">
        <f>VLOOKUP(A48,'TB by Lead'!A:G,7,0)</f>
        <v>-22440500.870000001</v>
      </c>
      <c r="I48" s="522">
        <f>B48+D48+D49-F48-F49-H48</f>
        <v>0</v>
      </c>
      <c r="K48" s="523">
        <f>H48-B48</f>
        <v>-13691071.200000001</v>
      </c>
      <c r="N48" s="288"/>
      <c r="O48" s="288"/>
      <c r="P48" s="290"/>
      <c r="Q48" s="290"/>
      <c r="S48" s="286"/>
      <c r="T48" s="203"/>
      <c r="U48" s="203"/>
      <c r="V48" s="203"/>
      <c r="W48" s="532"/>
      <c r="X48" s="532"/>
    </row>
    <row r="49" spans="1:24">
      <c r="A49" s="198"/>
      <c r="B49" s="204"/>
      <c r="C49" s="245" t="s">
        <v>66</v>
      </c>
      <c r="D49" s="247">
        <v>6089914</v>
      </c>
      <c r="E49" s="246" t="s">
        <v>67</v>
      </c>
      <c r="F49" s="248">
        <v>14565481.57</v>
      </c>
      <c r="G49" s="203"/>
      <c r="H49" s="204"/>
      <c r="I49" s="522"/>
      <c r="K49" s="523"/>
      <c r="N49" s="288"/>
      <c r="O49" s="288"/>
      <c r="P49" s="290"/>
      <c r="Q49" s="290"/>
      <c r="S49" s="286"/>
      <c r="T49" s="203"/>
      <c r="U49" s="203"/>
      <c r="V49" s="203"/>
      <c r="W49" s="532"/>
      <c r="X49" s="532"/>
    </row>
    <row r="50" spans="1:24">
      <c r="A50" s="508"/>
      <c r="B50" s="204"/>
      <c r="C50" s="200"/>
      <c r="D50" s="201"/>
      <c r="E50" s="202"/>
      <c r="F50" s="201"/>
      <c r="G50" s="203"/>
      <c r="H50" s="204"/>
      <c r="I50" s="522"/>
      <c r="K50" s="523"/>
      <c r="N50" s="288"/>
      <c r="O50" s="288"/>
      <c r="P50" s="290"/>
      <c r="Q50" s="290"/>
      <c r="S50" s="286"/>
      <c r="T50" s="203"/>
      <c r="U50" s="203"/>
      <c r="V50" s="203"/>
      <c r="W50" s="532"/>
      <c r="X50" s="532"/>
    </row>
    <row r="51" spans="1:24">
      <c r="A51" s="198"/>
      <c r="B51" s="204"/>
      <c r="C51" s="200"/>
      <c r="D51" s="201"/>
      <c r="E51" s="202"/>
      <c r="F51" s="201"/>
      <c r="G51" s="203"/>
      <c r="H51" s="204"/>
      <c r="I51" s="522"/>
      <c r="K51" s="523"/>
      <c r="N51" s="288"/>
      <c r="O51" s="288"/>
      <c r="P51" s="290"/>
      <c r="Q51" s="290"/>
      <c r="S51" s="532"/>
      <c r="T51" s="541"/>
      <c r="U51" s="532"/>
      <c r="V51" s="541"/>
      <c r="W51" s="532"/>
      <c r="X51" s="532"/>
    </row>
    <row r="52" spans="1:24" ht="10.5">
      <c r="A52" s="508" t="s">
        <v>68</v>
      </c>
      <c r="B52" s="507">
        <f>VLOOKUP(A52,'[29]TB by Lead'!A$1:G$65536,7,0)</f>
        <v>-34590372.969999999</v>
      </c>
      <c r="C52" s="218" t="s">
        <v>69</v>
      </c>
      <c r="D52" s="201">
        <f>IF(K52&gt;0,K52,0)</f>
        <v>28880499.960000001</v>
      </c>
      <c r="E52" s="202"/>
      <c r="F52" s="201">
        <v>0</v>
      </c>
      <c r="G52" s="203"/>
      <c r="H52" s="507">
        <f>VLOOKUP(A52,'TB by Lead'!A:G,7,0)</f>
        <v>-5709873.0099999998</v>
      </c>
      <c r="I52" s="522">
        <f>B52+D52-F52-F53-H52</f>
        <v>0</v>
      </c>
      <c r="K52" s="523">
        <f>H52-B52</f>
        <v>28880499.960000001</v>
      </c>
      <c r="N52" s="288"/>
      <c r="O52" s="288"/>
      <c r="P52" s="290"/>
      <c r="Q52" s="290"/>
      <c r="S52" s="532"/>
      <c r="T52" s="541"/>
      <c r="U52" s="532"/>
      <c r="V52" s="532"/>
      <c r="W52" s="532"/>
      <c r="X52" s="532"/>
    </row>
    <row r="53" spans="1:24" ht="10.5">
      <c r="A53" s="508"/>
      <c r="B53" s="507"/>
      <c r="C53" s="218"/>
      <c r="D53" s="201"/>
      <c r="E53" s="202"/>
      <c r="F53" s="201">
        <v>0</v>
      </c>
      <c r="G53" s="203"/>
      <c r="H53" s="507"/>
      <c r="I53" s="522"/>
      <c r="K53" s="523"/>
      <c r="N53" s="288"/>
      <c r="O53" s="288"/>
      <c r="P53" s="290"/>
      <c r="Q53" s="290"/>
      <c r="S53" s="532"/>
      <c r="T53" s="541"/>
      <c r="U53" s="532"/>
      <c r="V53" s="532"/>
      <c r="W53" s="532"/>
      <c r="X53" s="532"/>
    </row>
    <row r="54" spans="1:24">
      <c r="A54" s="198"/>
      <c r="B54" s="204"/>
      <c r="C54" s="200"/>
      <c r="D54" s="201"/>
      <c r="E54" s="202"/>
      <c r="F54" s="201"/>
      <c r="G54" s="203"/>
      <c r="H54" s="204"/>
      <c r="I54" s="522"/>
      <c r="K54" s="523"/>
      <c r="N54" s="288"/>
      <c r="O54" s="288"/>
      <c r="P54" s="290"/>
      <c r="Q54" s="290"/>
      <c r="S54" s="532"/>
      <c r="T54" s="541"/>
      <c r="U54" s="532"/>
      <c r="V54" s="532"/>
      <c r="W54" s="532"/>
      <c r="X54" s="532"/>
    </row>
    <row r="55" spans="1:24" ht="10.5">
      <c r="A55" s="508" t="s">
        <v>70</v>
      </c>
      <c r="B55" s="507">
        <f>VLOOKUP(A55,'[29]TB by Lead'!A$1:G$65536,7,0)+'[29]TB by Lead'!G28</f>
        <v>-127683576.61</v>
      </c>
      <c r="C55" s="218" t="s">
        <v>71</v>
      </c>
      <c r="D55" s="201">
        <f>IF(K55&gt;0,K55,0)</f>
        <v>17891594.879999995</v>
      </c>
      <c r="E55" s="202"/>
      <c r="F55" s="201">
        <f>IF(K55&lt;0,-K55,0)</f>
        <v>0</v>
      </c>
      <c r="G55" s="203"/>
      <c r="H55" s="507">
        <f>VLOOKUP(A55,'TB by Lead'!A:G,7,0)+'TB by Lead'!G28</f>
        <v>-109791981.73</v>
      </c>
      <c r="I55" s="522">
        <f>B55+D55-F55-H55</f>
        <v>0</v>
      </c>
      <c r="K55" s="523">
        <f>H55-B55</f>
        <v>17891594.879999995</v>
      </c>
      <c r="N55" s="288"/>
      <c r="O55" s="288"/>
      <c r="P55" s="290"/>
      <c r="Q55" s="290"/>
      <c r="S55" s="532"/>
      <c r="T55" s="541"/>
      <c r="U55" s="532"/>
      <c r="V55" s="532"/>
      <c r="W55" s="532"/>
      <c r="X55" s="532"/>
    </row>
    <row r="56" spans="1:24">
      <c r="A56" s="198"/>
      <c r="B56" s="204"/>
      <c r="C56" s="200"/>
      <c r="D56" s="201"/>
      <c r="E56" s="202"/>
      <c r="F56" s="201"/>
      <c r="G56" s="203"/>
      <c r="H56" s="204"/>
      <c r="I56" s="522"/>
      <c r="K56" s="523"/>
      <c r="N56" s="288"/>
      <c r="O56" s="288"/>
      <c r="P56" s="290"/>
      <c r="Q56" s="290"/>
      <c r="S56" s="532"/>
      <c r="T56" s="541"/>
      <c r="U56" s="532"/>
      <c r="V56" s="532"/>
      <c r="W56" s="532"/>
      <c r="X56" s="532"/>
    </row>
    <row r="57" spans="1:24" ht="10.5">
      <c r="A57" s="508" t="s">
        <v>72</v>
      </c>
      <c r="B57" s="507">
        <f>VLOOKUP(A57,'[29]TB by Lead'!A$1:G$65536,7,0)</f>
        <v>-1977483</v>
      </c>
      <c r="C57" s="206" t="s">
        <v>73</v>
      </c>
      <c r="D57" s="207">
        <f>IF(K57&gt;0,K57-D58-D59-D60+F58+F59+F60,0)</f>
        <v>0</v>
      </c>
      <c r="E57" s="208"/>
      <c r="F57" s="209">
        <f>IF(K57&lt;0,-K57+D58+D59+D60+F58-F59-F60,0)</f>
        <v>-6.0000000055879354E-2</v>
      </c>
      <c r="G57" s="203"/>
      <c r="H57" s="507">
        <f>VLOOKUP(A57,'TB by Lead'!A:G,7,0)</f>
        <v>-2304641.94</v>
      </c>
      <c r="I57" s="522">
        <f>B57+D57+D58+D59+D60+F58-F59-F60-H57</f>
        <v>-6.0000000055879354E-2</v>
      </c>
      <c r="K57" s="523">
        <f>H57-B57</f>
        <v>-327158.93999999994</v>
      </c>
      <c r="N57" s="288"/>
      <c r="O57" s="288"/>
      <c r="P57" s="290"/>
      <c r="Q57" s="290"/>
      <c r="T57" s="532"/>
      <c r="U57" s="532"/>
      <c r="V57" s="532"/>
      <c r="W57" s="532"/>
      <c r="X57" s="532"/>
    </row>
    <row r="58" spans="1:24">
      <c r="A58" s="249" t="s">
        <v>74</v>
      </c>
      <c r="B58" s="516">
        <v>-83588</v>
      </c>
      <c r="C58" s="251" t="s">
        <v>75</v>
      </c>
      <c r="D58" s="201"/>
      <c r="E58" s="202" t="s">
        <v>75</v>
      </c>
      <c r="F58" s="252">
        <v>0</v>
      </c>
      <c r="G58" s="203"/>
      <c r="H58" s="517">
        <f>B58-D58</f>
        <v>-83588</v>
      </c>
      <c r="I58" s="522"/>
      <c r="K58" s="523"/>
      <c r="N58" s="288"/>
      <c r="O58" s="288"/>
      <c r="P58" s="290"/>
      <c r="Q58" s="290"/>
    </row>
    <row r="59" spans="1:24" ht="10.5">
      <c r="A59" s="249" t="s">
        <v>76</v>
      </c>
      <c r="B59" s="516">
        <v>-145760</v>
      </c>
      <c r="C59" s="254"/>
      <c r="D59" s="201"/>
      <c r="E59" s="202" t="s">
        <v>77</v>
      </c>
      <c r="F59" s="252">
        <v>272666</v>
      </c>
      <c r="G59" s="203"/>
      <c r="H59" s="517">
        <f>B59-F59</f>
        <v>-418426</v>
      </c>
      <c r="I59" s="526"/>
      <c r="K59" s="523"/>
      <c r="N59" s="288"/>
      <c r="O59" s="288"/>
      <c r="P59" s="290"/>
    </row>
    <row r="60" spans="1:24">
      <c r="A60" s="249" t="s">
        <v>78</v>
      </c>
      <c r="B60" s="516">
        <v>-7971</v>
      </c>
      <c r="C60" s="245"/>
      <c r="D60" s="211"/>
      <c r="E60" s="246" t="s">
        <v>79</v>
      </c>
      <c r="F60" s="255">
        <v>54493</v>
      </c>
      <c r="G60" s="203"/>
      <c r="H60" s="517">
        <f>B60-F60</f>
        <v>-62464</v>
      </c>
      <c r="I60" s="526"/>
      <c r="K60" s="523"/>
      <c r="N60" s="288"/>
      <c r="O60" s="288"/>
      <c r="P60" s="290"/>
    </row>
    <row r="61" spans="1:24">
      <c r="A61" s="198"/>
      <c r="B61" s="204"/>
      <c r="C61" s="200"/>
      <c r="D61" s="256"/>
      <c r="E61" s="202"/>
      <c r="F61" s="256"/>
      <c r="G61" s="203"/>
      <c r="H61" s="204"/>
      <c r="I61" s="526"/>
      <c r="K61" s="523"/>
    </row>
    <row r="62" spans="1:24" ht="10.5">
      <c r="A62" s="508" t="s">
        <v>80</v>
      </c>
      <c r="B62" s="507">
        <f>VLOOKUP(A62,'[29]TB by Lead'!A$1:G$65536,7,0)</f>
        <v>-27378353.199999999</v>
      </c>
      <c r="C62" s="206" t="s">
        <v>81</v>
      </c>
      <c r="D62" s="201">
        <f>IF(K62&gt;0,K62,0)</f>
        <v>0</v>
      </c>
      <c r="E62" s="208"/>
      <c r="F62" s="209">
        <f>IF(K62&lt;0,-K62,0)</f>
        <v>10115212.449999999</v>
      </c>
      <c r="G62" s="203"/>
      <c r="H62" s="507">
        <f>VLOOKUP(A62,'TB by Lead'!A:G,7,0)</f>
        <v>-37493565.649999999</v>
      </c>
      <c r="I62" s="522">
        <f>B62+D62-F62-H62</f>
        <v>0</v>
      </c>
      <c r="K62" s="523">
        <f>H62-B62</f>
        <v>-10115212.449999999</v>
      </c>
    </row>
    <row r="63" spans="1:24" ht="10.5">
      <c r="A63" s="198"/>
      <c r="B63" s="518"/>
      <c r="C63" s="245"/>
      <c r="D63" s="211"/>
      <c r="E63" s="246"/>
      <c r="F63" s="216"/>
      <c r="G63" s="203"/>
      <c r="H63" s="518"/>
      <c r="I63" s="522"/>
      <c r="K63" s="523"/>
      <c r="P63" s="188"/>
    </row>
    <row r="64" spans="1:24" ht="10.5">
      <c r="A64" s="198"/>
      <c r="B64" s="204"/>
      <c r="C64" s="218"/>
      <c r="D64" s="201"/>
      <c r="E64" s="202"/>
      <c r="F64" s="201"/>
      <c r="G64" s="203"/>
      <c r="H64" s="204"/>
      <c r="I64" s="522"/>
      <c r="K64" s="523"/>
      <c r="P64" s="290"/>
    </row>
    <row r="65" spans="1:12" ht="10.5">
      <c r="A65" s="508" t="s">
        <v>82</v>
      </c>
      <c r="B65" s="507">
        <f>VLOOKUP(A65,'[29]TB by Lead'!A$1:G$65536,7,0)</f>
        <v>-486102839.27999997</v>
      </c>
      <c r="C65" s="218"/>
      <c r="D65" s="201">
        <f>IF(K65&gt;0,K65,0)</f>
        <v>169345142.97999996</v>
      </c>
      <c r="E65" s="202"/>
      <c r="F65" s="201">
        <f>IF(K65&lt;0,-K65,0)</f>
        <v>0</v>
      </c>
      <c r="G65" s="203"/>
      <c r="H65" s="507">
        <f>VLOOKUP(A65,'TB by Lead'!A:G,7,0)</f>
        <v>-316757696.30000001</v>
      </c>
      <c r="I65" s="522">
        <f>B65+D65-F65-H65</f>
        <v>0</v>
      </c>
      <c r="K65" s="523">
        <f>H65-B65</f>
        <v>169345142.97999996</v>
      </c>
      <c r="L65" s="203"/>
    </row>
    <row r="66" spans="1:12" ht="10.5">
      <c r="A66" s="198"/>
      <c r="B66" s="507"/>
      <c r="C66" s="218"/>
      <c r="D66" s="201"/>
      <c r="E66" s="202"/>
      <c r="F66" s="201"/>
      <c r="G66" s="203"/>
      <c r="H66" s="204"/>
      <c r="I66" s="522"/>
      <c r="K66" s="523"/>
    </row>
    <row r="67" spans="1:12" ht="10.5">
      <c r="A67" s="508" t="s">
        <v>83</v>
      </c>
      <c r="B67" s="507">
        <f>VLOOKUP(A67,'[29]TB by Lead'!A$1:G$65536,7,0)</f>
        <v>-165585286.5</v>
      </c>
      <c r="C67" s="218"/>
      <c r="D67" s="201">
        <v>426076979</v>
      </c>
      <c r="E67" s="202"/>
      <c r="F67" s="201">
        <v>724838865</v>
      </c>
      <c r="G67" s="203"/>
      <c r="H67" s="507">
        <f>VLOOKUP(A67,'TB by Lead'!A:G,7,0)</f>
        <v>-464347172.94999999</v>
      </c>
      <c r="I67" s="522">
        <f>B67+D67-F67-H67</f>
        <v>0.44999998807907104</v>
      </c>
      <c r="K67" s="523">
        <f>H67-B67</f>
        <v>-298761886.44999999</v>
      </c>
    </row>
    <row r="68" spans="1:12" ht="10.5">
      <c r="A68" s="508"/>
      <c r="B68" s="507"/>
      <c r="C68" s="218"/>
      <c r="D68" s="201"/>
      <c r="E68" s="202"/>
      <c r="F68" s="201"/>
      <c r="G68" s="203"/>
      <c r="H68" s="507"/>
      <c r="I68" s="522"/>
      <c r="K68" s="523"/>
    </row>
    <row r="69" spans="1:12" ht="10.5">
      <c r="A69" s="198"/>
      <c r="B69" s="204"/>
      <c r="C69" s="218"/>
      <c r="D69" s="201"/>
      <c r="E69" s="202"/>
      <c r="F69" s="201"/>
      <c r="G69" s="203"/>
      <c r="H69" s="204"/>
      <c r="I69" s="522"/>
      <c r="K69" s="523"/>
    </row>
    <row r="70" spans="1:12" ht="10.5">
      <c r="A70" s="508" t="s">
        <v>84</v>
      </c>
      <c r="B70" s="507">
        <f>VLOOKUP(A70,'[29]TB by Lead'!A$1:G$65536,7,0)+31500000</f>
        <v>-628198.96000000089</v>
      </c>
      <c r="C70" s="218" t="s">
        <v>85</v>
      </c>
      <c r="D70" s="201">
        <f>IF(K70&gt;0,K70,0)</f>
        <v>326677.4000000009</v>
      </c>
      <c r="E70" s="307"/>
      <c r="F70" s="201">
        <f>IF(K70&lt;0,-K70,0)</f>
        <v>0</v>
      </c>
      <c r="G70" s="308"/>
      <c r="H70" s="507">
        <f>VLOOKUP(A70,'TB by Lead'!A:G,7,0)</f>
        <v>-301521.56</v>
      </c>
      <c r="I70" s="522">
        <f>B70+D70-F70-H70</f>
        <v>0</v>
      </c>
      <c r="K70" s="523">
        <f>H70-B70</f>
        <v>326677.4000000009</v>
      </c>
    </row>
    <row r="71" spans="1:12">
      <c r="A71" s="198"/>
      <c r="B71" s="204"/>
      <c r="C71" s="200"/>
      <c r="D71" s="201"/>
      <c r="E71" s="202"/>
      <c r="F71" s="201"/>
      <c r="G71" s="203"/>
      <c r="H71" s="204"/>
      <c r="I71" s="526"/>
      <c r="K71" s="523"/>
    </row>
    <row r="72" spans="1:12" ht="10.5">
      <c r="A72" s="508" t="s">
        <v>168</v>
      </c>
      <c r="B72" s="507">
        <v>-31500000</v>
      </c>
      <c r="C72" s="218" t="s">
        <v>87</v>
      </c>
      <c r="D72" s="201">
        <f>IF(K72&gt;0,K72,0)</f>
        <v>0</v>
      </c>
      <c r="E72" s="202"/>
      <c r="F72" s="201">
        <f>IF(K72&lt;0,-K72,0)</f>
        <v>10465645</v>
      </c>
      <c r="G72" s="203"/>
      <c r="H72" s="507">
        <f>VLOOKUP(A72,'TB by Lead'!A:G,7,0)</f>
        <v>-41965645</v>
      </c>
      <c r="I72" s="522">
        <f>B72+D72-F72-H72</f>
        <v>0</v>
      </c>
      <c r="K72" s="523">
        <f>H72-B72</f>
        <v>-10465645</v>
      </c>
    </row>
    <row r="73" spans="1:12" ht="10.5">
      <c r="A73" s="249"/>
      <c r="B73" s="309"/>
      <c r="C73" s="218"/>
      <c r="D73" s="310"/>
      <c r="E73" s="307"/>
      <c r="F73" s="310"/>
      <c r="G73" s="308"/>
      <c r="H73" s="309"/>
      <c r="I73" s="571"/>
      <c r="K73" s="523"/>
    </row>
    <row r="74" spans="1:12">
      <c r="A74" s="311" t="s">
        <v>88</v>
      </c>
      <c r="B74" s="515">
        <f>VLOOKUP(A74,'[29]TB by Lead'!A$1:G$65536,7,0)</f>
        <v>-1065581930.92</v>
      </c>
      <c r="C74" s="312"/>
      <c r="D74" s="313"/>
      <c r="E74" s="314"/>
      <c r="F74" s="313"/>
      <c r="G74" s="315"/>
      <c r="H74" s="515">
        <f>VLOOKUP(A74,'TB by Lead'!A:G,7,0)</f>
        <v>-1032019688.34</v>
      </c>
      <c r="I74" s="572"/>
      <c r="K74" s="523">
        <f>H74-B74</f>
        <v>33562242.579999924</v>
      </c>
    </row>
    <row r="75" spans="1:12">
      <c r="A75" s="198"/>
      <c r="B75" s="204"/>
      <c r="C75" s="200"/>
      <c r="D75" s="201"/>
      <c r="E75" s="202"/>
      <c r="F75" s="201"/>
      <c r="G75" s="203"/>
      <c r="H75" s="204"/>
      <c r="I75" s="526"/>
      <c r="K75" s="523"/>
    </row>
    <row r="76" spans="1:12" ht="10.5">
      <c r="A76" s="508" t="s">
        <v>89</v>
      </c>
      <c r="B76" s="507">
        <f>VLOOKUP(A76,'[29]TB by Lead'!A$1:G$65536,7,0)</f>
        <v>-292180000</v>
      </c>
      <c r="C76" s="218" t="s">
        <v>90</v>
      </c>
      <c r="D76" s="201">
        <f>IF(K76&gt;0,K76,0)</f>
        <v>0</v>
      </c>
      <c r="E76" s="202"/>
      <c r="F76" s="201">
        <f>IF(K76&lt;0,-K76,0)</f>
        <v>77820000</v>
      </c>
      <c r="G76" s="203"/>
      <c r="H76" s="507">
        <f>VLOOKUP(A76,'TB by Lead'!A:G,7,0)</f>
        <v>-370000000</v>
      </c>
      <c r="I76" s="522">
        <f>B76+D76-F76-H76</f>
        <v>0</v>
      </c>
      <c r="K76" s="523">
        <f>H76-B76</f>
        <v>-77820000</v>
      </c>
    </row>
    <row r="77" spans="1:12" ht="10.5">
      <c r="A77" s="198"/>
      <c r="B77" s="204"/>
      <c r="C77" s="218"/>
      <c r="D77" s="201"/>
      <c r="E77" s="202"/>
      <c r="F77" s="201"/>
      <c r="G77" s="203"/>
      <c r="H77" s="507"/>
      <c r="I77" s="526"/>
      <c r="K77" s="523"/>
    </row>
    <row r="78" spans="1:12" ht="10.5">
      <c r="A78" s="508" t="s">
        <v>91</v>
      </c>
      <c r="B78" s="507">
        <f>VLOOKUP(A78,'[29]TB by Lead'!A$1:G$65536,7,0)</f>
        <v>-2304363</v>
      </c>
      <c r="C78" s="218"/>
      <c r="D78" s="201">
        <f>IF(K90&gt;0,K90,0)</f>
        <v>0</v>
      </c>
      <c r="E78" s="202"/>
      <c r="F78" s="201">
        <f>IF(K90&lt;0,-K90,0)</f>
        <v>0</v>
      </c>
      <c r="G78" s="203"/>
      <c r="H78" s="507">
        <f>VLOOKUP(A78,'TB by Lead'!A:G,7,0)</f>
        <v>-2304363</v>
      </c>
      <c r="I78" s="522">
        <f>B78+D78-F78-H78</f>
        <v>0</v>
      </c>
      <c r="K78" s="523">
        <f>H78-B78</f>
        <v>0</v>
      </c>
    </row>
    <row r="79" spans="1:12">
      <c r="A79" s="198" t="s">
        <v>92</v>
      </c>
      <c r="B79" s="507"/>
      <c r="C79" s="191" t="s">
        <v>169</v>
      </c>
      <c r="D79" s="201"/>
      <c r="E79" s="202"/>
      <c r="F79" s="201"/>
      <c r="G79" s="203"/>
      <c r="H79" s="507"/>
      <c r="I79" s="522">
        <f>B79+D79-F79-H79</f>
        <v>0</v>
      </c>
      <c r="K79" s="573">
        <f>H79-B79</f>
        <v>0</v>
      </c>
    </row>
    <row r="80" spans="1:12">
      <c r="A80" s="198" t="s">
        <v>93</v>
      </c>
      <c r="B80" s="507">
        <f>VLOOKUP(A80,'[29]TB by Lead'!A$1:G$65536,7,0)</f>
        <v>-10800000</v>
      </c>
      <c r="C80" s="191"/>
      <c r="D80" s="201">
        <f>IF(K80&gt;0,K80,0)</f>
        <v>0</v>
      </c>
      <c r="E80" s="202"/>
      <c r="F80" s="201">
        <f>IF(K80&lt;0,-K80,0)</f>
        <v>3000000</v>
      </c>
      <c r="G80" s="203"/>
      <c r="H80" s="507">
        <f>VLOOKUP(A80,'TB by Lead'!A:G,7,0)</f>
        <v>-13800000</v>
      </c>
      <c r="I80" s="522">
        <f>B80+D80-F80-H80</f>
        <v>0</v>
      </c>
      <c r="K80" s="523">
        <f>H80-B80</f>
        <v>-3000000</v>
      </c>
    </row>
    <row r="81" spans="1:11" ht="10.5">
      <c r="A81" s="198"/>
      <c r="B81" s="204"/>
      <c r="C81" s="218"/>
      <c r="D81" s="201"/>
      <c r="E81" s="202"/>
      <c r="F81" s="201"/>
      <c r="G81" s="203"/>
      <c r="H81" s="507"/>
      <c r="I81" s="526"/>
      <c r="K81" s="523"/>
    </row>
    <row r="82" spans="1:11" ht="10.5">
      <c r="A82" s="316" t="s">
        <v>94</v>
      </c>
      <c r="B82" s="484">
        <v>-161941532</v>
      </c>
      <c r="C82" s="200"/>
      <c r="D82" s="201">
        <f>IF(K92&gt;0,K92,0)</f>
        <v>0</v>
      </c>
      <c r="E82" s="202"/>
      <c r="F82" s="201">
        <v>0</v>
      </c>
      <c r="G82" s="203"/>
      <c r="H82" s="507">
        <v>-57270238</v>
      </c>
      <c r="I82" s="526"/>
      <c r="J82" s="280"/>
      <c r="K82" s="523">
        <f>H82-B82</f>
        <v>104671294</v>
      </c>
    </row>
    <row r="83" spans="1:11" ht="10.5">
      <c r="A83" s="316" t="s">
        <v>95</v>
      </c>
      <c r="B83" s="546">
        <v>-56628705</v>
      </c>
      <c r="C83" s="200"/>
      <c r="D83" s="201">
        <f>IF(K93&gt;0,K93,0)</f>
        <v>0</v>
      </c>
      <c r="E83" s="202"/>
      <c r="F83" s="201">
        <v>0</v>
      </c>
      <c r="G83" s="203"/>
      <c r="H83" s="507">
        <f>-F84</f>
        <v>-133776933.44000001</v>
      </c>
      <c r="I83" s="526"/>
      <c r="K83" s="523">
        <f>H83-B83</f>
        <v>-77148228.440000013</v>
      </c>
    </row>
    <row r="84" spans="1:11" ht="10.5">
      <c r="A84" s="316" t="s">
        <v>96</v>
      </c>
      <c r="B84" s="547">
        <f>SUM(B82:B83)</f>
        <v>-218570237</v>
      </c>
      <c r="C84" s="200" t="s">
        <v>97</v>
      </c>
      <c r="D84" s="201"/>
      <c r="E84" s="319" t="s">
        <v>98</v>
      </c>
      <c r="F84" s="201">
        <f>-H94</f>
        <v>133776933.44000001</v>
      </c>
      <c r="G84" s="203"/>
      <c r="H84" s="547">
        <f>SUM(H82:H83)</f>
        <v>-191047171.44</v>
      </c>
      <c r="I84" s="522">
        <f>-B84-F84+D84-H84</f>
        <v>275840475</v>
      </c>
      <c r="K84" s="523">
        <f>H84-B84</f>
        <v>27523065.560000002</v>
      </c>
    </row>
    <row r="85" spans="1:11">
      <c r="A85" s="198"/>
      <c r="B85" s="204"/>
      <c r="C85" s="191"/>
      <c r="D85" s="201"/>
      <c r="E85" s="202"/>
      <c r="F85" s="201"/>
      <c r="G85" s="203"/>
      <c r="H85" s="204"/>
      <c r="I85" s="526"/>
      <c r="K85" s="523"/>
    </row>
    <row r="86" spans="1:11">
      <c r="A86" s="198" t="s">
        <v>97</v>
      </c>
      <c r="B86" s="204">
        <v>161300000</v>
      </c>
      <c r="C86" s="191"/>
      <c r="D86" s="201">
        <f>IF(K86&gt;0,K86,0)</f>
        <v>0</v>
      </c>
      <c r="E86" s="202"/>
      <c r="F86" s="201">
        <f>IF(K86&lt;0,-K86,0)</f>
        <v>107055554</v>
      </c>
      <c r="G86" s="203"/>
      <c r="H86" s="204">
        <v>54244446</v>
      </c>
      <c r="I86" s="522">
        <f>B86+D86-F86-H86</f>
        <v>0</v>
      </c>
      <c r="K86" s="523">
        <f>H86-B86</f>
        <v>-107055554</v>
      </c>
    </row>
    <row r="87" spans="1:11">
      <c r="A87" s="198" t="s">
        <v>99</v>
      </c>
      <c r="B87" s="507"/>
      <c r="C87" s="200"/>
      <c r="D87" s="201"/>
      <c r="E87" s="202"/>
      <c r="F87" s="201"/>
      <c r="G87" s="203"/>
      <c r="H87" s="507"/>
      <c r="I87" s="526"/>
      <c r="K87" s="523"/>
    </row>
    <row r="88" spans="1:11">
      <c r="A88" s="198"/>
      <c r="B88" s="204"/>
      <c r="C88" s="200"/>
      <c r="D88" s="201"/>
      <c r="E88" s="202"/>
      <c r="F88" s="201"/>
      <c r="G88" s="203"/>
      <c r="H88" s="204"/>
      <c r="I88" s="203"/>
      <c r="K88" s="523"/>
    </row>
    <row r="89" spans="1:11">
      <c r="A89" s="311" t="s">
        <v>100</v>
      </c>
      <c r="B89" s="515">
        <v>-1428220119</v>
      </c>
      <c r="C89" s="312"/>
      <c r="D89" s="313"/>
      <c r="E89" s="314"/>
      <c r="F89" s="313"/>
      <c r="G89" s="315"/>
      <c r="H89" s="515">
        <f>VLOOKUP(A89,'TB by Lead'!A:G,7,0)</f>
        <v>-1575455717.74</v>
      </c>
      <c r="I89" s="315"/>
      <c r="K89" s="523">
        <f>H89-B89</f>
        <v>-147235598.74000001</v>
      </c>
    </row>
    <row r="90" spans="1:11">
      <c r="A90" s="198"/>
      <c r="B90" s="204">
        <f>B38+B89</f>
        <v>0.48000001907348633</v>
      </c>
      <c r="C90" s="200"/>
      <c r="D90" s="201"/>
      <c r="E90" s="202"/>
      <c r="F90" s="201"/>
      <c r="G90" s="203"/>
      <c r="H90" s="204">
        <f>H38+H89</f>
        <v>0</v>
      </c>
      <c r="I90" s="203"/>
      <c r="K90" s="523"/>
    </row>
    <row r="91" spans="1:11">
      <c r="A91" s="198"/>
      <c r="B91" s="204"/>
      <c r="C91" s="200"/>
      <c r="D91" s="320">
        <f>SUM(D9:D89)</f>
        <v>1005735219.3999997</v>
      </c>
      <c r="E91" s="202"/>
      <c r="F91" s="320">
        <f>SUM(F9:F89)</f>
        <v>1166374631.1900001</v>
      </c>
      <c r="G91" s="203"/>
      <c r="H91" s="204"/>
      <c r="I91" s="365">
        <f>D91-F91</f>
        <v>-160639411.79000032</v>
      </c>
      <c r="K91" s="523"/>
    </row>
    <row r="92" spans="1:11">
      <c r="A92" s="198"/>
      <c r="B92" s="204"/>
      <c r="C92" s="200"/>
      <c r="D92" s="201"/>
      <c r="E92" s="202"/>
      <c r="F92" s="201"/>
      <c r="G92" s="203"/>
      <c r="H92" s="204"/>
      <c r="I92" s="203"/>
      <c r="K92" s="523"/>
    </row>
    <row r="93" spans="1:11">
      <c r="A93" s="198"/>
      <c r="B93" s="204"/>
      <c r="C93" s="200"/>
      <c r="D93" s="201"/>
      <c r="E93" s="202"/>
      <c r="F93" s="201"/>
      <c r="G93" s="203"/>
      <c r="H93" s="204"/>
      <c r="I93" s="203"/>
      <c r="K93" s="523"/>
    </row>
    <row r="94" spans="1:11" ht="10.5">
      <c r="A94" s="316" t="s">
        <v>95</v>
      </c>
      <c r="B94" s="507">
        <v>-56628705</v>
      </c>
      <c r="C94" s="200"/>
      <c r="D94" s="201"/>
      <c r="E94" s="202"/>
      <c r="F94" s="201"/>
      <c r="G94" s="203"/>
      <c r="H94" s="507">
        <f>'TB by Lead'!G63+'TB by Account '!L514</f>
        <v>-133776933.44000001</v>
      </c>
      <c r="I94" s="203"/>
      <c r="J94" s="203"/>
      <c r="K94" s="523">
        <f>H94-B94</f>
        <v>-77148228.440000013</v>
      </c>
    </row>
    <row r="95" spans="1:11">
      <c r="B95" s="204"/>
      <c r="D95" s="201"/>
      <c r="E95" s="202"/>
      <c r="F95" s="201"/>
      <c r="H95" s="204"/>
      <c r="K95" s="523"/>
    </row>
    <row r="96" spans="1:11">
      <c r="A96" s="321"/>
      <c r="B96" s="321"/>
      <c r="C96" s="322"/>
      <c r="D96" s="211"/>
      <c r="E96" s="246"/>
      <c r="F96" s="211"/>
      <c r="G96" s="321"/>
      <c r="H96" s="321"/>
      <c r="I96" s="321"/>
      <c r="K96" s="523"/>
    </row>
    <row r="97" spans="1:11" ht="12" customHeight="1">
      <c r="K97" s="523"/>
    </row>
    <row r="98" spans="1:11" ht="12" customHeight="1">
      <c r="A98" s="323" t="s">
        <v>101</v>
      </c>
      <c r="B98" s="324"/>
      <c r="C98" s="324"/>
      <c r="D98" s="324"/>
      <c r="E98" s="325"/>
      <c r="K98" s="523"/>
    </row>
    <row r="99" spans="1:11" ht="12" customHeight="1">
      <c r="A99" s="326" t="s">
        <v>102</v>
      </c>
      <c r="B99" s="324"/>
      <c r="C99" s="327" t="s">
        <v>98</v>
      </c>
      <c r="D99" s="328">
        <f>-'TB by Lead'!G63</f>
        <v>136343056.24000001</v>
      </c>
      <c r="E99" s="548"/>
      <c r="F99" s="201">
        <f>D87</f>
        <v>0</v>
      </c>
      <c r="H99" s="549">
        <f>D99+D100</f>
        <v>165967936.78</v>
      </c>
      <c r="I99" s="366"/>
      <c r="K99" s="523"/>
    </row>
    <row r="100" spans="1:11" ht="12" customHeight="1">
      <c r="A100" s="326"/>
      <c r="B100" s="324"/>
      <c r="C100" s="327" t="s">
        <v>67</v>
      </c>
      <c r="D100" s="328">
        <f>'TB by Lead'!G61</f>
        <v>29624880.539999999</v>
      </c>
      <c r="E100" s="548"/>
      <c r="F100" s="201"/>
      <c r="H100" s="549"/>
      <c r="I100" s="366"/>
      <c r="K100" s="523"/>
    </row>
    <row r="101" spans="1:11" ht="12" customHeight="1">
      <c r="A101" s="323" t="s">
        <v>103</v>
      </c>
      <c r="B101" s="324"/>
      <c r="C101" s="331"/>
      <c r="D101" s="328"/>
      <c r="E101" s="548"/>
      <c r="F101" s="201"/>
      <c r="H101" s="549"/>
      <c r="K101" s="523"/>
    </row>
    <row r="102" spans="1:11" ht="12" customHeight="1">
      <c r="A102" s="323" t="s">
        <v>104</v>
      </c>
      <c r="B102" s="324"/>
      <c r="C102" s="331"/>
      <c r="D102" s="328"/>
      <c r="E102" s="548"/>
      <c r="F102" s="201"/>
      <c r="H102" s="549"/>
      <c r="K102" s="523"/>
    </row>
    <row r="103" spans="1:11" ht="12" customHeight="1">
      <c r="A103" s="326" t="s">
        <v>105</v>
      </c>
      <c r="B103" s="324"/>
      <c r="C103" s="327" t="s">
        <v>106</v>
      </c>
      <c r="D103" s="328">
        <f>F33</f>
        <v>0</v>
      </c>
      <c r="E103" s="548"/>
      <c r="F103" s="201">
        <f>D33</f>
        <v>0</v>
      </c>
      <c r="H103" s="549">
        <f>D103-F103</f>
        <v>0</v>
      </c>
      <c r="I103" s="366"/>
      <c r="K103" s="523"/>
    </row>
    <row r="104" spans="1:11" ht="12" customHeight="1">
      <c r="A104" s="326" t="s">
        <v>107</v>
      </c>
      <c r="B104" s="324"/>
      <c r="C104" s="327" t="s">
        <v>50</v>
      </c>
      <c r="D104" s="328">
        <f>F31-1</f>
        <v>597280.51</v>
      </c>
      <c r="E104" s="548"/>
      <c r="F104" s="201"/>
      <c r="H104" s="527">
        <f>D104-F104</f>
        <v>597280.51</v>
      </c>
      <c r="I104" s="366"/>
      <c r="J104" s="367" t="s">
        <v>108</v>
      </c>
      <c r="K104" s="523"/>
    </row>
    <row r="105" spans="1:11" ht="12" customHeight="1">
      <c r="A105" s="326" t="s">
        <v>109</v>
      </c>
      <c r="B105" s="324"/>
      <c r="C105" s="327" t="s">
        <v>110</v>
      </c>
      <c r="D105" s="328"/>
      <c r="E105" s="548"/>
      <c r="F105" s="201">
        <f>O23</f>
        <v>19636.05</v>
      </c>
      <c r="H105" s="527">
        <f>D105-F105</f>
        <v>-19636.05</v>
      </c>
      <c r="I105" s="366"/>
      <c r="J105" s="367" t="s">
        <v>108</v>
      </c>
      <c r="K105" s="523"/>
    </row>
    <row r="106" spans="1:11" ht="12" customHeight="1">
      <c r="A106" s="326" t="s">
        <v>111</v>
      </c>
      <c r="B106" s="324"/>
      <c r="C106" s="327" t="s">
        <v>112</v>
      </c>
      <c r="D106" s="328">
        <f>O29</f>
        <v>15267709.220000001</v>
      </c>
      <c r="E106" s="548"/>
      <c r="F106" s="201"/>
      <c r="H106" s="527">
        <f>D106-F106</f>
        <v>15267709.220000001</v>
      </c>
      <c r="I106" s="366"/>
      <c r="J106" s="367" t="s">
        <v>108</v>
      </c>
      <c r="K106" s="201"/>
    </row>
    <row r="107" spans="1:11" ht="12" customHeight="1">
      <c r="A107" s="326" t="s">
        <v>113</v>
      </c>
      <c r="B107" s="324"/>
      <c r="C107" s="327" t="s">
        <v>114</v>
      </c>
      <c r="D107" s="328">
        <f>F59</f>
        <v>272666</v>
      </c>
      <c r="E107" s="548"/>
      <c r="F107" s="201"/>
      <c r="H107" s="550">
        <f>D107-F107</f>
        <v>272666</v>
      </c>
      <c r="I107" s="366"/>
      <c r="J107" s="367" t="s">
        <v>108</v>
      </c>
      <c r="K107" s="201"/>
    </row>
    <row r="108" spans="1:11" ht="12" customHeight="1">
      <c r="A108" s="323" t="s">
        <v>115</v>
      </c>
      <c r="B108" s="324"/>
      <c r="C108" s="327"/>
      <c r="D108" s="328"/>
      <c r="E108" s="548"/>
      <c r="F108" s="201"/>
      <c r="H108" s="549"/>
      <c r="I108" s="366"/>
      <c r="K108" s="201"/>
    </row>
    <row r="109" spans="1:11" ht="12" customHeight="1">
      <c r="A109" s="323" t="s">
        <v>116</v>
      </c>
      <c r="B109" s="324"/>
      <c r="C109" s="327"/>
      <c r="D109" s="328"/>
      <c r="E109" s="548"/>
      <c r="F109" s="201"/>
      <c r="H109" s="549">
        <f>SUM(H99:H107)</f>
        <v>182085956.45999998</v>
      </c>
      <c r="K109" s="201"/>
    </row>
    <row r="110" spans="1:11" ht="12" customHeight="1">
      <c r="A110" s="323" t="s">
        <v>117</v>
      </c>
      <c r="B110" s="324"/>
      <c r="C110" s="327"/>
      <c r="D110" s="328"/>
      <c r="E110" s="548"/>
      <c r="F110" s="201"/>
      <c r="H110" s="549"/>
      <c r="I110" s="366"/>
      <c r="K110" s="201"/>
    </row>
    <row r="111" spans="1:11" ht="12" customHeight="1">
      <c r="A111" s="335" t="str">
        <f>[28]SCF!C19</f>
        <v>Cost of property development projects</v>
      </c>
      <c r="B111" s="336"/>
      <c r="C111" s="337"/>
      <c r="D111" s="338"/>
      <c r="E111" s="551"/>
      <c r="F111" s="338">
        <f>D14-F124</f>
        <v>1661012.8699998856</v>
      </c>
      <c r="G111" s="375"/>
      <c r="H111" s="552">
        <f t="shared" ref="H111:H116" si="0">D111-F111</f>
        <v>-1661012.8699998856</v>
      </c>
      <c r="J111" s="367" t="s">
        <v>108</v>
      </c>
      <c r="K111" s="201"/>
    </row>
    <row r="112" spans="1:11" ht="12" customHeight="1">
      <c r="A112" s="342" t="s">
        <v>118</v>
      </c>
      <c r="B112" s="343"/>
      <c r="C112" s="327"/>
      <c r="D112" s="201"/>
      <c r="E112" s="548"/>
      <c r="F112" s="201">
        <f>D20</f>
        <v>52266510.530000001</v>
      </c>
      <c r="H112" s="527">
        <f t="shared" si="0"/>
        <v>-52266510.530000001</v>
      </c>
      <c r="J112" s="367" t="s">
        <v>108</v>
      </c>
      <c r="K112" s="201"/>
    </row>
    <row r="113" spans="1:11" ht="11.25" customHeight="1">
      <c r="A113" s="342" t="str">
        <f>[28]SCF!C21</f>
        <v>Deposits for land purchases</v>
      </c>
      <c r="C113" s="327" t="s">
        <v>32</v>
      </c>
      <c r="D113" s="201">
        <f>F23</f>
        <v>74382416</v>
      </c>
      <c r="E113" s="548"/>
      <c r="F113" s="201"/>
      <c r="H113" s="527">
        <f t="shared" si="0"/>
        <v>74382416</v>
      </c>
      <c r="J113" s="367" t="s">
        <v>108</v>
      </c>
      <c r="K113" s="201"/>
    </row>
    <row r="114" spans="1:11" ht="11.25" customHeight="1">
      <c r="A114" s="326" t="s">
        <v>119</v>
      </c>
      <c r="B114" s="324"/>
      <c r="C114" s="327" t="s">
        <v>43</v>
      </c>
      <c r="D114" s="201"/>
      <c r="E114" s="548"/>
      <c r="F114" s="201">
        <f>D17</f>
        <v>3329560.8999999994</v>
      </c>
      <c r="H114" s="527">
        <f t="shared" si="0"/>
        <v>-3329560.8999999994</v>
      </c>
      <c r="I114" s="366"/>
      <c r="J114" s="367" t="s">
        <v>108</v>
      </c>
      <c r="K114" s="201"/>
    </row>
    <row r="115" spans="1:11" ht="11.25" customHeight="1">
      <c r="A115" s="326" t="s">
        <v>120</v>
      </c>
      <c r="B115" s="324"/>
      <c r="C115" s="327"/>
      <c r="D115" s="201">
        <f>F36</f>
        <v>4214579.6500000004</v>
      </c>
      <c r="E115" s="548"/>
      <c r="F115" s="201"/>
      <c r="H115" s="527">
        <f t="shared" si="0"/>
        <v>4214579.6500000004</v>
      </c>
      <c r="I115" s="366"/>
      <c r="J115" s="367" t="s">
        <v>108</v>
      </c>
      <c r="K115" s="201"/>
    </row>
    <row r="116" spans="1:11" ht="11.25" customHeight="1">
      <c r="A116" s="326" t="s">
        <v>121</v>
      </c>
      <c r="B116" s="324"/>
      <c r="C116" s="327"/>
      <c r="D116" s="201"/>
      <c r="E116" s="548"/>
      <c r="F116" s="201">
        <f>D27</f>
        <v>25000</v>
      </c>
      <c r="H116" s="527">
        <f t="shared" si="0"/>
        <v>-25000</v>
      </c>
      <c r="I116" s="366"/>
      <c r="J116" s="367"/>
      <c r="K116" s="201"/>
    </row>
    <row r="117" spans="1:11" ht="11.25" customHeight="1">
      <c r="A117" s="323" t="s">
        <v>122</v>
      </c>
      <c r="B117" s="324"/>
      <c r="C117" s="327"/>
      <c r="D117" s="328"/>
      <c r="E117" s="548"/>
      <c r="F117" s="201"/>
      <c r="H117" s="549"/>
      <c r="I117" s="366"/>
      <c r="K117" s="201"/>
    </row>
    <row r="118" spans="1:11" ht="11.25" customHeight="1">
      <c r="A118" s="355" t="s">
        <v>123</v>
      </c>
      <c r="B118" s="354"/>
      <c r="C118" s="327" t="s">
        <v>62</v>
      </c>
      <c r="D118" s="328">
        <f>F43</f>
        <v>0</v>
      </c>
      <c r="E118" s="548"/>
      <c r="F118" s="201">
        <f>D43</f>
        <v>123555405.2</v>
      </c>
      <c r="H118" s="527">
        <f>D118-F118</f>
        <v>-123555405.2</v>
      </c>
      <c r="J118" s="367" t="s">
        <v>108</v>
      </c>
      <c r="K118" s="201"/>
    </row>
    <row r="119" spans="1:11" ht="11.25" customHeight="1">
      <c r="A119" s="508" t="s">
        <v>70</v>
      </c>
      <c r="B119" s="324"/>
      <c r="C119" s="327" t="s">
        <v>71</v>
      </c>
      <c r="D119" s="328">
        <f>F55</f>
        <v>0</v>
      </c>
      <c r="E119" s="548"/>
      <c r="F119" s="201">
        <f>D55</f>
        <v>17891594.879999995</v>
      </c>
      <c r="H119" s="527">
        <f>D119-F119</f>
        <v>-17891594.879999995</v>
      </c>
      <c r="I119" s="366"/>
      <c r="J119" s="367" t="s">
        <v>108</v>
      </c>
      <c r="K119" s="201"/>
    </row>
    <row r="120" spans="1:11" ht="11.25" customHeight="1">
      <c r="A120" s="508" t="s">
        <v>124</v>
      </c>
      <c r="B120" s="324"/>
      <c r="C120" s="327"/>
      <c r="D120" s="328"/>
      <c r="E120" s="548"/>
      <c r="F120" s="201">
        <f>D52+O30</f>
        <v>28923108.960000001</v>
      </c>
      <c r="H120" s="527">
        <f>D120-F120</f>
        <v>-28923108.960000001</v>
      </c>
      <c r="I120" s="366"/>
      <c r="J120" s="367" t="s">
        <v>108</v>
      </c>
      <c r="K120" s="201"/>
    </row>
    <row r="121" spans="1:11" ht="11.25" customHeight="1">
      <c r="A121" s="508" t="s">
        <v>80</v>
      </c>
      <c r="B121" s="324"/>
      <c r="C121" s="327"/>
      <c r="D121" s="328">
        <f>F62</f>
        <v>10115212.449999999</v>
      </c>
      <c r="E121" s="548"/>
      <c r="F121" s="201">
        <f>D62</f>
        <v>0</v>
      </c>
      <c r="H121" s="527">
        <f>D121-F121</f>
        <v>10115212.449999999</v>
      </c>
      <c r="I121" s="366"/>
      <c r="J121" s="367" t="s">
        <v>108</v>
      </c>
      <c r="K121" s="201"/>
    </row>
    <row r="122" spans="1:11" ht="11.25" customHeight="1">
      <c r="A122" s="326" t="s">
        <v>125</v>
      </c>
      <c r="B122" s="324"/>
      <c r="C122" s="327" t="s">
        <v>126</v>
      </c>
      <c r="D122" s="328"/>
      <c r="E122" s="548"/>
      <c r="F122" s="201">
        <f>D70</f>
        <v>326677.4000000009</v>
      </c>
      <c r="H122" s="527">
        <f>D122-F122</f>
        <v>-326677.4000000009</v>
      </c>
      <c r="I122" s="366"/>
      <c r="J122" s="367" t="s">
        <v>108</v>
      </c>
      <c r="K122" s="201"/>
    </row>
    <row r="123" spans="1:11" ht="11.25" customHeight="1">
      <c r="A123" s="323" t="s">
        <v>127</v>
      </c>
      <c r="B123" s="324"/>
      <c r="C123" s="327"/>
      <c r="D123" s="328"/>
      <c r="E123" s="553"/>
      <c r="F123" s="201"/>
      <c r="H123" s="549"/>
      <c r="I123" s="366"/>
    </row>
    <row r="124" spans="1:11" ht="11.25" customHeight="1">
      <c r="A124" s="374" t="s">
        <v>128</v>
      </c>
      <c r="B124" s="375"/>
      <c r="C124" s="337"/>
      <c r="D124" s="376"/>
      <c r="E124" s="554"/>
      <c r="F124" s="338">
        <v>10522168</v>
      </c>
      <c r="G124" s="375"/>
      <c r="H124" s="552">
        <f>D124-F124</f>
        <v>-10522168</v>
      </c>
      <c r="J124" s="367" t="s">
        <v>108</v>
      </c>
    </row>
    <row r="125" spans="1:11" ht="11.25" customHeight="1">
      <c r="A125" s="555" t="s">
        <v>129</v>
      </c>
      <c r="B125" s="556"/>
      <c r="C125" s="557"/>
      <c r="D125" s="558"/>
      <c r="E125" s="559"/>
      <c r="F125" s="560">
        <f>P31</f>
        <v>15170607.220000001</v>
      </c>
      <c r="G125" s="556"/>
      <c r="H125" s="561">
        <f>D125-F125</f>
        <v>-15170607.220000001</v>
      </c>
      <c r="I125" s="366"/>
    </row>
    <row r="126" spans="1:11" ht="11.25" customHeight="1">
      <c r="A126" s="326" t="s">
        <v>130</v>
      </c>
      <c r="C126" s="327"/>
      <c r="D126" s="383">
        <f>F105</f>
        <v>19636.05</v>
      </c>
      <c r="E126" s="384"/>
      <c r="F126" s="201"/>
      <c r="H126" s="527">
        <f>D126-F126</f>
        <v>19636.05</v>
      </c>
      <c r="I126" s="366"/>
      <c r="J126" s="367" t="s">
        <v>108</v>
      </c>
    </row>
    <row r="127" spans="1:11" ht="11.25" customHeight="1">
      <c r="A127" s="562" t="s">
        <v>30</v>
      </c>
      <c r="B127" s="563"/>
      <c r="C127" s="564" t="s">
        <v>131</v>
      </c>
      <c r="D127" s="565"/>
      <c r="E127" s="566"/>
      <c r="F127" s="567">
        <f>O19</f>
        <v>14839343.669999998</v>
      </c>
      <c r="G127" s="563"/>
      <c r="H127" s="568">
        <f>D127-F127</f>
        <v>-14839343.669999998</v>
      </c>
      <c r="I127" s="366"/>
      <c r="J127" s="367"/>
    </row>
    <row r="128" spans="1:11" ht="11.25" customHeight="1">
      <c r="A128" s="323" t="s">
        <v>132</v>
      </c>
      <c r="B128" s="386"/>
      <c r="C128" s="327"/>
      <c r="D128" s="384"/>
      <c r="E128" s="384"/>
      <c r="F128" s="201"/>
      <c r="H128" s="569">
        <f>SUM(H109:H127)</f>
        <v>2306810.9800000936</v>
      </c>
      <c r="I128" s="305"/>
    </row>
    <row r="129" spans="1:10" ht="11.25" customHeight="1">
      <c r="A129" s="323" t="s">
        <v>133</v>
      </c>
      <c r="B129" s="324"/>
      <c r="C129" s="327"/>
      <c r="D129" s="328"/>
      <c r="E129" s="202"/>
      <c r="F129" s="201"/>
      <c r="H129" s="549"/>
      <c r="I129" s="366"/>
    </row>
    <row r="130" spans="1:10" ht="11.25" customHeight="1">
      <c r="A130" s="355" t="str">
        <f>'[28]SCF(2)'!B9</f>
        <v>Purchase of equipment</v>
      </c>
      <c r="C130" s="327" t="s">
        <v>134</v>
      </c>
      <c r="D130" s="328"/>
      <c r="E130" s="202"/>
      <c r="F130" s="201">
        <f>D30</f>
        <v>4188370</v>
      </c>
      <c r="H130" s="527">
        <f>D130-F130</f>
        <v>-4188370</v>
      </c>
      <c r="J130" s="367" t="s">
        <v>108</v>
      </c>
    </row>
    <row r="131" spans="1:10" ht="11.25" customHeight="1">
      <c r="A131" s="355" t="str">
        <f>'[28]SCF(2)'!B11</f>
        <v>Paid for land held for development</v>
      </c>
      <c r="C131" s="327" t="s">
        <v>135</v>
      </c>
      <c r="D131" s="328"/>
      <c r="E131" s="202"/>
      <c r="F131" s="201">
        <f>D25</f>
        <v>113765150.46000001</v>
      </c>
      <c r="H131" s="527">
        <f>D131-F131</f>
        <v>-113765150.46000001</v>
      </c>
      <c r="I131" s="366"/>
      <c r="J131" s="367" t="s">
        <v>108</v>
      </c>
    </row>
    <row r="132" spans="1:10" ht="11.25" customHeight="1">
      <c r="A132" s="323" t="s">
        <v>136</v>
      </c>
      <c r="B132" s="324"/>
      <c r="C132" s="327"/>
      <c r="D132" s="328"/>
      <c r="E132" s="202"/>
      <c r="F132" s="201"/>
      <c r="H132" s="569">
        <f>SUM(H130:H131)</f>
        <v>-117953520.46000001</v>
      </c>
      <c r="I132" s="366"/>
    </row>
    <row r="133" spans="1:10" ht="11.25" customHeight="1">
      <c r="A133" s="326"/>
      <c r="B133" s="324"/>
      <c r="C133" s="327"/>
      <c r="D133" s="328"/>
      <c r="E133" s="202"/>
      <c r="F133" s="201"/>
      <c r="H133" s="549"/>
    </row>
    <row r="134" spans="1:10" ht="11.25" customHeight="1">
      <c r="A134" s="388" t="s">
        <v>137</v>
      </c>
      <c r="B134" s="324"/>
      <c r="C134" s="327"/>
      <c r="D134" s="328"/>
      <c r="E134" s="202"/>
      <c r="F134" s="201"/>
      <c r="H134" s="549"/>
      <c r="J134" s="367"/>
    </row>
    <row r="135" spans="1:10" ht="11.25" customHeight="1">
      <c r="A135" s="355" t="s">
        <v>170</v>
      </c>
      <c r="C135" s="327"/>
      <c r="D135" s="201">
        <f>F72</f>
        <v>10465645</v>
      </c>
      <c r="E135" s="202"/>
      <c r="F135" s="201"/>
      <c r="H135" s="527">
        <f>D135-F135</f>
        <v>10465645</v>
      </c>
      <c r="J135" s="367" t="s">
        <v>108</v>
      </c>
    </row>
    <row r="136" spans="1:10" ht="11.25" hidden="1" customHeight="1">
      <c r="A136" s="355" t="str">
        <f>'[28]SCF(2)'!B17</f>
        <v>Proceed from long - term loans from related parties</v>
      </c>
      <c r="C136" s="327" t="s">
        <v>139</v>
      </c>
      <c r="D136" s="201"/>
      <c r="E136" s="201"/>
      <c r="F136" s="201"/>
      <c r="G136" s="203"/>
      <c r="H136" s="552">
        <f>D136-F136-G136</f>
        <v>0</v>
      </c>
      <c r="I136" s="366"/>
      <c r="J136" s="367"/>
    </row>
    <row r="137" spans="1:10" ht="11.25" customHeight="1">
      <c r="A137" s="355" t="str">
        <f>'[28]SCF(2)'!B18</f>
        <v>Proceed from long - term loans</v>
      </c>
      <c r="C137" s="188" t="s">
        <v>90</v>
      </c>
      <c r="D137" s="201">
        <f>F67+F65</f>
        <v>724838865</v>
      </c>
      <c r="E137" s="201"/>
      <c r="F137" s="201">
        <f>D65</f>
        <v>169345142.97999996</v>
      </c>
      <c r="H137" s="527">
        <f>D137-F137</f>
        <v>555493722.01999998</v>
      </c>
      <c r="I137" s="366"/>
      <c r="J137" s="367" t="s">
        <v>108</v>
      </c>
    </row>
    <row r="138" spans="1:10" ht="11.25" customHeight="1">
      <c r="A138" s="355" t="s">
        <v>140</v>
      </c>
      <c r="C138" s="188"/>
      <c r="D138" s="201"/>
      <c r="E138" s="201"/>
      <c r="F138" s="201">
        <f>D67</f>
        <v>426076979</v>
      </c>
      <c r="H138" s="527">
        <f>D138-F138</f>
        <v>-426076979</v>
      </c>
      <c r="I138" s="366"/>
      <c r="J138" s="367" t="s">
        <v>108</v>
      </c>
    </row>
    <row r="139" spans="1:10" ht="11.25" customHeight="1">
      <c r="A139" s="355" t="s">
        <v>141</v>
      </c>
      <c r="C139" s="188"/>
      <c r="D139" s="201"/>
      <c r="E139" s="201"/>
      <c r="F139" s="201">
        <f>D40</f>
        <v>26923896.199999999</v>
      </c>
      <c r="H139" s="527">
        <f>D139-F139</f>
        <v>-26923896.199999999</v>
      </c>
      <c r="I139" s="366"/>
      <c r="J139" s="367" t="s">
        <v>108</v>
      </c>
    </row>
    <row r="140" spans="1:10" ht="11.25" customHeight="1">
      <c r="A140" s="355" t="str">
        <f>'[28]SCF(2)'!B21</f>
        <v>Proceed from increase share capital</v>
      </c>
      <c r="C140" s="188"/>
      <c r="D140" s="201">
        <f>F76</f>
        <v>77820000</v>
      </c>
      <c r="E140" s="201"/>
      <c r="F140" s="201"/>
      <c r="H140" s="527">
        <f>D140-F140</f>
        <v>77820000</v>
      </c>
      <c r="I140" s="366"/>
      <c r="J140" s="367" t="s">
        <v>108</v>
      </c>
    </row>
    <row r="141" spans="1:10" ht="11.25" customHeight="1">
      <c r="A141" s="355" t="str">
        <f>'[28]SCF(2)'!B22</f>
        <v>Dividend payment</v>
      </c>
      <c r="C141" s="188"/>
      <c r="D141" s="201"/>
      <c r="E141" s="201"/>
      <c r="F141" s="201">
        <v>54244446</v>
      </c>
      <c r="H141" s="527">
        <f>D141-F141</f>
        <v>-54244446</v>
      </c>
      <c r="I141" s="366"/>
      <c r="J141" s="367" t="s">
        <v>108</v>
      </c>
    </row>
    <row r="142" spans="1:10" ht="11.25" customHeight="1">
      <c r="A142" s="355"/>
      <c r="C142" s="188"/>
      <c r="D142" s="201"/>
      <c r="E142" s="201"/>
      <c r="F142" s="201"/>
      <c r="H142" s="549"/>
      <c r="I142" s="366"/>
    </row>
    <row r="143" spans="1:10" ht="11.25" customHeight="1">
      <c r="A143" s="388" t="s">
        <v>142</v>
      </c>
      <c r="B143" s="391"/>
      <c r="C143" s="327"/>
      <c r="D143" s="392"/>
      <c r="E143" s="202"/>
      <c r="F143" s="201"/>
      <c r="H143" s="569">
        <f>SUM(H135:H142)</f>
        <v>136534045.81999999</v>
      </c>
      <c r="I143" s="366"/>
    </row>
    <row r="144" spans="1:10" ht="11.25" customHeight="1">
      <c r="A144" s="355"/>
      <c r="B144" s="391"/>
      <c r="C144" s="327"/>
      <c r="D144" s="392"/>
      <c r="E144" s="202"/>
      <c r="F144" s="201"/>
      <c r="H144" s="549"/>
    </row>
    <row r="145" spans="1:9" ht="11.25" customHeight="1">
      <c r="A145" s="388" t="s">
        <v>143</v>
      </c>
      <c r="B145" s="391"/>
      <c r="C145" s="327"/>
      <c r="D145" s="392"/>
      <c r="E145" s="202"/>
      <c r="F145" s="201"/>
      <c r="H145" s="549">
        <f>H128+H132+H143</f>
        <v>20887336.340000078</v>
      </c>
    </row>
    <row r="146" spans="1:9" ht="11.25" customHeight="1">
      <c r="A146" s="388" t="s">
        <v>144</v>
      </c>
      <c r="B146" s="393"/>
      <c r="C146" s="327"/>
      <c r="D146" s="392"/>
      <c r="E146" s="202"/>
      <c r="F146" s="201"/>
      <c r="H146" s="549">
        <f>B9</f>
        <v>13105576.83</v>
      </c>
      <c r="I146" s="366"/>
    </row>
    <row r="147" spans="1:9" ht="11.25" customHeight="1">
      <c r="A147" s="388" t="s">
        <v>145</v>
      </c>
      <c r="B147" s="354"/>
      <c r="C147" s="327"/>
      <c r="D147" s="392"/>
      <c r="E147" s="202"/>
      <c r="F147" s="201"/>
      <c r="H147" s="574">
        <f>SUM(H145:H146)</f>
        <v>33992913.170000076</v>
      </c>
      <c r="I147" s="366"/>
    </row>
    <row r="148" spans="1:9" ht="11.25" customHeight="1">
      <c r="A148" s="388"/>
      <c r="B148" s="354"/>
      <c r="C148" s="327"/>
      <c r="D148" s="392"/>
      <c r="E148" s="202"/>
      <c r="F148" s="201"/>
      <c r="H148" s="575"/>
      <c r="I148" s="366"/>
    </row>
    <row r="149" spans="1:9" ht="11.25" customHeight="1">
      <c r="A149" s="396"/>
      <c r="B149" s="354"/>
      <c r="C149" s="327"/>
      <c r="D149" s="397"/>
      <c r="E149" s="202"/>
      <c r="F149" s="201"/>
      <c r="H149" s="575">
        <f>H9</f>
        <v>33992913.850000001</v>
      </c>
    </row>
    <row r="150" spans="1:9" ht="11.25" customHeight="1">
      <c r="A150" s="396"/>
      <c r="B150" s="354"/>
      <c r="C150" s="327"/>
      <c r="D150" s="397"/>
      <c r="E150" s="202"/>
      <c r="F150" s="201"/>
      <c r="G150" s="398" t="s">
        <v>146</v>
      </c>
      <c r="H150" s="576">
        <f>H147-H149</f>
        <v>-0.67999992519617081</v>
      </c>
    </row>
    <row r="151" spans="1:9" ht="11.25" customHeight="1">
      <c r="A151" s="355"/>
      <c r="C151" s="327"/>
      <c r="D151" s="355"/>
      <c r="H151" s="575"/>
    </row>
    <row r="152" spans="1:9" ht="11.25" customHeight="1">
      <c r="A152" s="353"/>
      <c r="B152" s="355"/>
      <c r="C152" s="327"/>
      <c r="D152" s="355"/>
      <c r="H152" s="575"/>
    </row>
    <row r="153" spans="1:9" ht="11.25" customHeight="1">
      <c r="H153" s="575"/>
    </row>
    <row r="154" spans="1:9" ht="11.25" customHeight="1">
      <c r="H154" s="575"/>
    </row>
    <row r="155" spans="1:9" ht="11.25" customHeight="1">
      <c r="H155" s="575"/>
    </row>
    <row r="156" spans="1:9" ht="11.25" customHeight="1">
      <c r="H156" s="575"/>
    </row>
    <row r="157" spans="1:9" ht="11.25" customHeight="1">
      <c r="H157" s="575"/>
    </row>
    <row r="158" spans="1:9" ht="11.25" customHeight="1">
      <c r="H158" s="575"/>
    </row>
    <row r="159" spans="1:9" ht="11.25" customHeight="1">
      <c r="H159" s="575"/>
    </row>
    <row r="160" spans="1:9" ht="11.25" customHeight="1">
      <c r="H160" s="575"/>
    </row>
    <row r="161" spans="8:8" ht="11.25" customHeight="1">
      <c r="H161" s="526"/>
    </row>
    <row r="162" spans="8:8" ht="11.25" customHeight="1">
      <c r="H162" s="526"/>
    </row>
    <row r="163" spans="8:8" ht="11.25" customHeight="1">
      <c r="H163" s="526"/>
    </row>
    <row r="164" spans="8:8" ht="11.25" customHeight="1">
      <c r="H164" s="526"/>
    </row>
    <row r="165" spans="8:8" ht="11.25" customHeight="1">
      <c r="H165" s="526"/>
    </row>
    <row r="166" spans="8:8" ht="11.25" customHeight="1">
      <c r="H166" s="526"/>
    </row>
    <row r="167" spans="8:8" ht="11.25" customHeight="1">
      <c r="H167" s="526"/>
    </row>
    <row r="168" spans="8:8" ht="11.25" customHeight="1">
      <c r="H168" s="526"/>
    </row>
    <row r="169" spans="8:8" ht="11.25" customHeight="1">
      <c r="H169" s="526"/>
    </row>
    <row r="170" spans="8:8" ht="11.25" customHeight="1">
      <c r="H170" s="526"/>
    </row>
    <row r="171" spans="8:8" ht="11.25" customHeight="1">
      <c r="H171" s="526"/>
    </row>
    <row r="172" spans="8:8" ht="11.25" customHeight="1">
      <c r="H172" s="526"/>
    </row>
    <row r="173" spans="8:8" ht="11.25" customHeight="1">
      <c r="H173" s="526"/>
    </row>
    <row r="174" spans="8:8" ht="11.25" customHeight="1">
      <c r="H174" s="526"/>
    </row>
    <row r="175" spans="8:8" ht="11.25" customHeight="1">
      <c r="H175" s="526"/>
    </row>
    <row r="176" spans="8:8" ht="11.25" customHeight="1">
      <c r="H176" s="526"/>
    </row>
    <row r="177" spans="8:8" ht="11.25" customHeight="1">
      <c r="H177" s="526"/>
    </row>
    <row r="178" spans="8:8" ht="11.25" customHeight="1">
      <c r="H178" s="526"/>
    </row>
    <row r="179" spans="8:8" ht="11.25" customHeight="1">
      <c r="H179" s="526"/>
    </row>
    <row r="180" spans="8:8" ht="11.25" customHeight="1">
      <c r="H180" s="526"/>
    </row>
    <row r="181" spans="8:8" ht="11.25" customHeight="1">
      <c r="H181" s="526"/>
    </row>
    <row r="182" spans="8:8" ht="11.25" customHeight="1">
      <c r="H182" s="526"/>
    </row>
    <row r="183" spans="8:8" ht="11.25" customHeight="1">
      <c r="H183" s="526"/>
    </row>
    <row r="184" spans="8:8" ht="11.25" customHeight="1">
      <c r="H184" s="526"/>
    </row>
    <row r="185" spans="8:8" ht="11.25" customHeight="1">
      <c r="H185" s="526"/>
    </row>
    <row r="186" spans="8:8" ht="11.25" customHeight="1">
      <c r="H186" s="526"/>
    </row>
    <row r="187" spans="8:8" ht="11.25" customHeight="1">
      <c r="H187" s="526"/>
    </row>
    <row r="188" spans="8:8" ht="11.25" customHeight="1">
      <c r="H188" s="526"/>
    </row>
    <row r="189" spans="8:8" ht="11.25" customHeight="1">
      <c r="H189" s="526"/>
    </row>
    <row r="190" spans="8:8" ht="11.25" customHeight="1">
      <c r="H190" s="526"/>
    </row>
    <row r="191" spans="8:8" ht="11.25" customHeight="1">
      <c r="H191" s="526"/>
    </row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>
      <pane xSplit="1" ySplit="7" topLeftCell="B122" activePane="bottomRight" state="frozen"/>
      <selection pane="topRight"/>
      <selection pane="bottomLeft"/>
      <selection pane="bottomRight" activeCell="O20" sqref="O20"/>
    </sheetView>
  </sheetViews>
  <sheetFormatPr defaultColWidth="9.1796875" defaultRowHeight="10"/>
  <cols>
    <col min="1" max="1" width="50.54296875" style="191" customWidth="1"/>
    <col min="2" max="2" width="14" style="191" customWidth="1"/>
    <col min="3" max="3" width="13.1796875" style="192" customWidth="1"/>
    <col min="4" max="4" width="14.1796875" style="191" customWidth="1"/>
    <col min="5" max="5" width="11.81640625" style="192" customWidth="1"/>
    <col min="6" max="6" width="14" style="191" customWidth="1"/>
    <col min="7" max="7" width="12.1796875" style="191" customWidth="1"/>
    <col min="8" max="8" width="15.453125" style="191" customWidth="1"/>
    <col min="9" max="9" width="12.81640625" style="191" customWidth="1"/>
    <col min="10" max="10" width="2.81640625" style="191" customWidth="1"/>
    <col min="11" max="11" width="14" style="191" customWidth="1"/>
    <col min="12" max="12" width="11.81640625" style="191" customWidth="1"/>
    <col min="13" max="13" width="5.54296875" style="191" customWidth="1"/>
    <col min="14" max="14" width="21" style="191" customWidth="1"/>
    <col min="15" max="15" width="12.81640625" style="191" customWidth="1"/>
    <col min="16" max="16" width="19.81640625" style="191" customWidth="1"/>
    <col min="17" max="17" width="25.54296875" style="191" customWidth="1"/>
    <col min="18" max="18" width="9.1796875" style="191"/>
    <col min="19" max="19" width="13.54296875" style="191" customWidth="1"/>
    <col min="20" max="20" width="10" style="191" customWidth="1"/>
    <col min="21" max="21" width="20.54296875" style="191" customWidth="1"/>
    <col min="22" max="22" width="12.1796875" style="191" customWidth="1"/>
    <col min="23" max="16384" width="9.1796875" style="191"/>
  </cols>
  <sheetData>
    <row r="1" spans="1:26" ht="10.5">
      <c r="A1" s="193" t="s">
        <v>0</v>
      </c>
    </row>
    <row r="2" spans="1:26" ht="10.5">
      <c r="A2" s="193" t="s">
        <v>1</v>
      </c>
    </row>
    <row r="3" spans="1:26" ht="10.5">
      <c r="A3" s="194">
        <v>41455</v>
      </c>
    </row>
    <row r="6" spans="1:26" s="188" customFormat="1" ht="10.5">
      <c r="A6" s="195"/>
      <c r="B6" s="196">
        <v>40908</v>
      </c>
      <c r="C6" s="197"/>
      <c r="D6" s="195"/>
      <c r="E6" s="197"/>
      <c r="F6" s="195"/>
      <c r="G6" s="195"/>
      <c r="H6" s="196">
        <v>41090</v>
      </c>
      <c r="I6" s="519" t="s">
        <v>2</v>
      </c>
      <c r="K6" s="520" t="s">
        <v>3</v>
      </c>
      <c r="M6" s="259" t="s">
        <v>4</v>
      </c>
      <c r="N6" s="260"/>
      <c r="O6" s="261"/>
      <c r="P6" s="262" t="s">
        <v>5</v>
      </c>
    </row>
    <row r="7" spans="1:26" s="188" customFormat="1" ht="10.5">
      <c r="A7" s="195" t="s">
        <v>6</v>
      </c>
      <c r="B7" s="195" t="s">
        <v>7</v>
      </c>
      <c r="C7" s="197"/>
      <c r="D7" s="195" t="s">
        <v>8</v>
      </c>
      <c r="E7" s="197"/>
      <c r="F7" s="195" t="s">
        <v>9</v>
      </c>
      <c r="G7" s="195"/>
      <c r="H7" s="195" t="s">
        <v>7</v>
      </c>
      <c r="I7" s="195"/>
      <c r="M7" s="191"/>
      <c r="N7" s="263" t="s">
        <v>10</v>
      </c>
      <c r="O7" s="264">
        <f>B30</f>
        <v>1544976.02</v>
      </c>
      <c r="P7" s="521"/>
      <c r="Q7" s="264"/>
      <c r="S7" s="264"/>
      <c r="U7" s="532"/>
      <c r="V7" s="533"/>
      <c r="W7" s="534"/>
      <c r="X7" s="534"/>
      <c r="Y7" s="532"/>
      <c r="Z7" s="542"/>
    </row>
    <row r="8" spans="1:26" ht="10.5">
      <c r="M8" s="266"/>
      <c r="N8" s="263" t="s">
        <v>11</v>
      </c>
      <c r="O8" s="264">
        <f>O12-O7-O9</f>
        <v>2427965.67</v>
      </c>
      <c r="P8" s="521"/>
      <c r="Q8" s="264"/>
      <c r="S8" s="264"/>
      <c r="U8" s="532"/>
      <c r="V8" s="533"/>
      <c r="W8" s="535"/>
      <c r="X8" s="534"/>
      <c r="Y8" s="532"/>
      <c r="Z8" s="542"/>
    </row>
    <row r="9" spans="1:26" ht="10.5">
      <c r="A9" s="198" t="s">
        <v>12</v>
      </c>
      <c r="B9" s="507">
        <f>VLOOKUP(A9,'TB by Lead'!A:K,11,0)</f>
        <v>11760918.970000001</v>
      </c>
      <c r="C9" s="200"/>
      <c r="D9" s="201">
        <f>IF(K9&gt;0,K9,0)</f>
        <v>0</v>
      </c>
      <c r="E9" s="202"/>
      <c r="F9" s="201">
        <f>IF(K9&lt;0,-K9,0)</f>
        <v>9947739.6699999999</v>
      </c>
      <c r="G9" s="203"/>
      <c r="H9" s="507">
        <v>1813179.3</v>
      </c>
      <c r="I9" s="522">
        <f>B9+D9-F9-H9</f>
        <v>0</v>
      </c>
      <c r="K9" s="523">
        <f>H9-B9</f>
        <v>-9947739.6699999999</v>
      </c>
      <c r="M9" s="266"/>
      <c r="N9" s="263" t="s">
        <v>13</v>
      </c>
      <c r="O9" s="269">
        <v>-254484</v>
      </c>
      <c r="P9" s="524"/>
      <c r="Q9" s="264"/>
      <c r="S9" s="264"/>
      <c r="U9" s="532"/>
      <c r="V9" s="533"/>
      <c r="W9" s="534"/>
      <c r="X9" s="536"/>
      <c r="Y9" s="543"/>
      <c r="Z9" s="544"/>
    </row>
    <row r="10" spans="1:26">
      <c r="A10" s="198"/>
      <c r="B10" s="204"/>
      <c r="C10" s="200"/>
      <c r="D10" s="201"/>
      <c r="E10" s="202"/>
      <c r="F10" s="201"/>
      <c r="G10" s="203"/>
      <c r="H10" s="203"/>
      <c r="I10" s="522"/>
      <c r="K10" s="525"/>
      <c r="M10" s="266"/>
      <c r="N10" s="263" t="s">
        <v>14</v>
      </c>
      <c r="O10" s="269">
        <v>0</v>
      </c>
      <c r="P10" s="521">
        <v>0</v>
      </c>
      <c r="Q10" s="264"/>
      <c r="S10" s="264"/>
      <c r="U10" s="532"/>
      <c r="V10" s="533"/>
      <c r="W10" s="534"/>
      <c r="X10" s="534"/>
      <c r="Y10" s="532"/>
      <c r="Z10" s="542"/>
    </row>
    <row r="11" spans="1:26" ht="10.5">
      <c r="A11" s="508" t="s">
        <v>15</v>
      </c>
      <c r="B11" s="507">
        <f>VLOOKUP(A11,'TB by Lead'!A:K,11,0)</f>
        <v>0</v>
      </c>
      <c r="C11" s="206" t="s">
        <v>16</v>
      </c>
      <c r="D11" s="207">
        <f>IF(K11&gt;0,K11-D12+F12,0)</f>
        <v>0</v>
      </c>
      <c r="E11" s="208"/>
      <c r="F11" s="209">
        <f>IF(K11&lt;0,-K11+D12-F12,0)</f>
        <v>0</v>
      </c>
      <c r="G11" s="203"/>
      <c r="H11" s="507">
        <f>VLOOKUP(A11,'TB by Lead'!A:G,7,0)</f>
        <v>0</v>
      </c>
      <c r="I11" s="522">
        <f>B11+D11+D12-F11-F12-H11</f>
        <v>0</v>
      </c>
      <c r="K11" s="525">
        <f>H11-B11</f>
        <v>0</v>
      </c>
      <c r="M11" s="266"/>
      <c r="N11" s="263" t="s">
        <v>17</v>
      </c>
      <c r="O11" s="269">
        <v>0</v>
      </c>
      <c r="P11" s="521">
        <v>0</v>
      </c>
      <c r="Q11" s="264"/>
      <c r="S11" s="264"/>
    </row>
    <row r="12" spans="1:26">
      <c r="A12" s="198"/>
      <c r="B12" s="204"/>
      <c r="C12" s="210" t="s">
        <v>18</v>
      </c>
      <c r="D12" s="211"/>
      <c r="E12" s="212" t="s">
        <v>19</v>
      </c>
      <c r="F12" s="509"/>
      <c r="G12" s="203"/>
      <c r="H12" s="203"/>
      <c r="I12" s="522"/>
      <c r="K12" s="525"/>
      <c r="M12" s="266"/>
      <c r="N12" s="263" t="s">
        <v>20</v>
      </c>
      <c r="O12" s="272">
        <f>H30</f>
        <v>3718457.69</v>
      </c>
      <c r="P12" s="272">
        <f>SUM(P7:P11)</f>
        <v>0</v>
      </c>
      <c r="Q12" s="264"/>
      <c r="S12" s="264"/>
    </row>
    <row r="13" spans="1:26">
      <c r="A13" s="198"/>
      <c r="B13" s="204"/>
      <c r="C13" s="200"/>
      <c r="D13" s="201"/>
      <c r="E13" s="202"/>
      <c r="F13" s="201"/>
      <c r="G13" s="203"/>
      <c r="H13" s="510"/>
      <c r="I13" s="522"/>
      <c r="K13" s="525"/>
      <c r="O13" s="526"/>
      <c r="P13" s="522"/>
      <c r="Q13" s="537"/>
      <c r="S13" s="537"/>
    </row>
    <row r="14" spans="1:26" ht="12.5">
      <c r="A14" s="508" t="s">
        <v>21</v>
      </c>
      <c r="B14" s="507">
        <f>VLOOKUP(A14,'TB by Lead'!A:K,11,0)</f>
        <v>579061729.09000003</v>
      </c>
      <c r="C14" s="206" t="s">
        <v>22</v>
      </c>
      <c r="D14" s="207">
        <f>IF(K14&gt;0,K14-D15+F15,0)</f>
        <v>316408960.90999997</v>
      </c>
      <c r="E14" s="208"/>
      <c r="F14" s="209">
        <f>IF(K14&lt;0,-K14+D15-F15,0)</f>
        <v>0</v>
      </c>
      <c r="G14" s="203"/>
      <c r="H14" s="507">
        <v>895470690</v>
      </c>
      <c r="I14" s="522">
        <f>B14+D14+D15-F14-F15-H14</f>
        <v>0</v>
      </c>
      <c r="K14" s="523">
        <f>H14-B14</f>
        <v>316408960.90999997</v>
      </c>
      <c r="M14" s="259" t="s">
        <v>23</v>
      </c>
      <c r="N14" s="274"/>
      <c r="O14" s="275"/>
      <c r="Q14" s="537"/>
      <c r="S14" s="297"/>
    </row>
    <row r="15" spans="1:26" ht="12.5">
      <c r="A15" s="198"/>
      <c r="B15" s="204"/>
      <c r="C15" s="215" t="s">
        <v>18</v>
      </c>
      <c r="D15" s="211"/>
      <c r="E15" s="212" t="s">
        <v>19</v>
      </c>
      <c r="F15" s="216"/>
      <c r="G15" s="203"/>
      <c r="H15" s="204"/>
      <c r="I15" s="522"/>
      <c r="K15" s="523"/>
      <c r="M15" s="277"/>
      <c r="N15" s="263" t="s">
        <v>24</v>
      </c>
      <c r="O15" s="264">
        <f>-B48</f>
        <v>7086169.7400000002</v>
      </c>
    </row>
    <row r="16" spans="1:26" ht="12.5">
      <c r="A16" s="198"/>
      <c r="B16" s="204"/>
      <c r="C16" s="200"/>
      <c r="D16" s="201"/>
      <c r="E16" s="202"/>
      <c r="F16" s="201"/>
      <c r="G16" s="203"/>
      <c r="H16" s="204"/>
      <c r="I16" s="522"/>
      <c r="K16" s="523"/>
      <c r="M16" s="277"/>
      <c r="N16" s="263" t="s">
        <v>25</v>
      </c>
      <c r="O16" s="264">
        <v>15987144</v>
      </c>
    </row>
    <row r="17" spans="1:25" ht="12.5">
      <c r="A17" s="508" t="s">
        <v>26</v>
      </c>
      <c r="B17" s="507">
        <f>VLOOKUP(A17,'TB by Lead'!A:K,11,0)</f>
        <v>4094790.56</v>
      </c>
      <c r="C17" s="206" t="s">
        <v>27</v>
      </c>
      <c r="D17" s="207">
        <f>IF(K17&gt;0,K17-D18+F18,0)</f>
        <v>0</v>
      </c>
      <c r="E17" s="208"/>
      <c r="F17" s="209">
        <f>IF(K17&lt;0,-K17+D18-F18,0)</f>
        <v>3434886.22</v>
      </c>
      <c r="G17" s="203"/>
      <c r="H17" s="507">
        <v>659904.34</v>
      </c>
      <c r="I17" s="522">
        <f>B17+D17+D18-F17-F18-H17</f>
        <v>0</v>
      </c>
      <c r="K17" s="523">
        <f>H17-B17</f>
        <v>-3434886.22</v>
      </c>
      <c r="M17" s="277"/>
      <c r="N17" s="263" t="s">
        <v>28</v>
      </c>
      <c r="O17" s="264">
        <v>15987144</v>
      </c>
    </row>
    <row r="18" spans="1:25" ht="12.5">
      <c r="A18" s="198"/>
      <c r="B18" s="204"/>
      <c r="C18" s="215" t="s">
        <v>18</v>
      </c>
      <c r="D18" s="211"/>
      <c r="E18" s="212" t="s">
        <v>19</v>
      </c>
      <c r="F18" s="216"/>
      <c r="G18" s="203"/>
      <c r="H18" s="204"/>
      <c r="I18" s="522"/>
      <c r="K18" s="523"/>
      <c r="M18" s="277"/>
      <c r="N18" s="191" t="s">
        <v>29</v>
      </c>
      <c r="O18" s="264">
        <v>0</v>
      </c>
    </row>
    <row r="19" spans="1:25">
      <c r="A19" s="198"/>
      <c r="B19" s="204"/>
      <c r="C19" s="200"/>
      <c r="D19" s="201"/>
      <c r="E19" s="202"/>
      <c r="F19" s="201"/>
      <c r="G19" s="203"/>
      <c r="H19" s="204"/>
      <c r="I19" s="522"/>
      <c r="K19" s="523"/>
      <c r="N19" s="263" t="s">
        <v>30</v>
      </c>
      <c r="O19" s="272">
        <f>O15+O16-O17+O18</f>
        <v>7086169.7400000021</v>
      </c>
    </row>
    <row r="20" spans="1:25" ht="10.5">
      <c r="A20" s="508" t="s">
        <v>31</v>
      </c>
      <c r="B20" s="507">
        <f>VLOOKUP(A20,'TB by Lead'!A:K,11,0)</f>
        <v>42396103.609999999</v>
      </c>
      <c r="C20" s="206" t="s">
        <v>32</v>
      </c>
      <c r="D20" s="207">
        <f>IF(K20&gt;0,K20-D21+F21,0)</f>
        <v>0</v>
      </c>
      <c r="E20" s="208"/>
      <c r="F20" s="209">
        <f>IF(K20&lt;0,-K20+D21-F21,0)</f>
        <v>12932922.719999999</v>
      </c>
      <c r="G20" s="203"/>
      <c r="H20" s="507">
        <v>29463180.890000001</v>
      </c>
      <c r="I20" s="522">
        <f>B20+D20+D21-F20-F21-H20</f>
        <v>0</v>
      </c>
      <c r="K20" s="523">
        <f>H20-B20</f>
        <v>-12932922.719999999</v>
      </c>
      <c r="N20" s="191" t="s">
        <v>33</v>
      </c>
      <c r="O20" s="203"/>
    </row>
    <row r="21" spans="1:25" ht="10.5">
      <c r="A21" s="198"/>
      <c r="B21" s="204"/>
      <c r="C21" s="215" t="s">
        <v>18</v>
      </c>
      <c r="D21" s="211"/>
      <c r="E21" s="212" t="s">
        <v>19</v>
      </c>
      <c r="F21" s="216"/>
      <c r="G21" s="203"/>
      <c r="H21" s="204"/>
      <c r="I21" s="522"/>
      <c r="K21" s="523"/>
      <c r="M21" s="259" t="s">
        <v>34</v>
      </c>
      <c r="N21" s="279"/>
      <c r="O21" s="279"/>
    </row>
    <row r="22" spans="1:25">
      <c r="A22" s="198"/>
      <c r="B22" s="204"/>
      <c r="C22" s="200"/>
      <c r="D22" s="201"/>
      <c r="E22" s="202"/>
      <c r="F22" s="201"/>
      <c r="G22" s="203"/>
      <c r="H22" s="204"/>
      <c r="I22" s="522"/>
      <c r="K22" s="523"/>
      <c r="N22" s="191" t="s">
        <v>35</v>
      </c>
      <c r="O22" s="264">
        <v>0</v>
      </c>
      <c r="Q22" s="264"/>
    </row>
    <row r="23" spans="1:25" ht="10.5">
      <c r="A23" s="508" t="s">
        <v>36</v>
      </c>
      <c r="B23" s="507">
        <f>VLOOKUP(A23,'TB by Lead'!A:K,11,0)</f>
        <v>35434936</v>
      </c>
      <c r="C23" s="218" t="s">
        <v>37</v>
      </c>
      <c r="D23" s="201">
        <f>IF(K23&gt;0,K23,0)</f>
        <v>7411870</v>
      </c>
      <c r="E23" s="219"/>
      <c r="F23" s="201">
        <f>IF(K23&lt;0,-K23,0)</f>
        <v>0</v>
      </c>
      <c r="G23" s="203"/>
      <c r="H23" s="507">
        <v>42846806</v>
      </c>
      <c r="I23" s="522">
        <f>B23+D23+D24-F23-F24-H23</f>
        <v>0</v>
      </c>
      <c r="J23" s="280"/>
      <c r="K23" s="523">
        <f>H23-B23</f>
        <v>7411870</v>
      </c>
      <c r="N23" s="191" t="s">
        <v>34</v>
      </c>
      <c r="O23" s="264"/>
      <c r="Q23" s="264"/>
    </row>
    <row r="24" spans="1:25" ht="10.5">
      <c r="A24" s="198"/>
      <c r="B24" s="204"/>
      <c r="C24" s="218"/>
      <c r="D24" s="201"/>
      <c r="E24" s="202"/>
      <c r="F24" s="201"/>
      <c r="G24" s="203"/>
      <c r="H24" s="204"/>
      <c r="I24" s="522"/>
      <c r="K24" s="523"/>
      <c r="N24" s="191" t="s">
        <v>38</v>
      </c>
      <c r="O24" s="264">
        <v>0</v>
      </c>
      <c r="Q24" s="264"/>
    </row>
    <row r="25" spans="1:25" ht="10.5">
      <c r="A25" s="508" t="s">
        <v>39</v>
      </c>
      <c r="B25" s="507">
        <f>VLOOKUP(A25,'TB by Lead'!A:K,11,0)</f>
        <v>12843435</v>
      </c>
      <c r="C25" s="218" t="s">
        <v>40</v>
      </c>
      <c r="D25" s="201">
        <f>IF(K25&gt;0,K25,0)</f>
        <v>0</v>
      </c>
      <c r="E25" s="202"/>
      <c r="F25" s="201">
        <f>IF(K25&lt;0,-K25,0)</f>
        <v>0</v>
      </c>
      <c r="G25" s="203"/>
      <c r="H25" s="507">
        <v>12843435</v>
      </c>
      <c r="I25" s="522">
        <f>B25+D25+D26-F25-F26-H25</f>
        <v>0</v>
      </c>
      <c r="K25" s="523">
        <f>H25-B25</f>
        <v>0</v>
      </c>
      <c r="N25" s="191" t="s">
        <v>41</v>
      </c>
      <c r="O25" s="272">
        <f>O22+O23-O24</f>
        <v>0</v>
      </c>
      <c r="Q25" s="264"/>
    </row>
    <row r="26" spans="1:25" ht="10.5">
      <c r="A26" s="198"/>
      <c r="B26" s="204"/>
      <c r="C26" s="218"/>
      <c r="D26" s="201"/>
      <c r="E26" s="202"/>
      <c r="F26" s="201"/>
      <c r="G26" s="203"/>
      <c r="H26" s="204"/>
      <c r="I26" s="522"/>
      <c r="K26" s="523"/>
    </row>
    <row r="27" spans="1:25" ht="10.5">
      <c r="A27" s="508" t="s">
        <v>42</v>
      </c>
      <c r="B27" s="507">
        <f>VLOOKUP(A27,'TB by Lead'!A:K,11,0)</f>
        <v>411457.14</v>
      </c>
      <c r="C27" s="218" t="s">
        <v>43</v>
      </c>
      <c r="D27" s="201">
        <f>IF(K27&gt;0,K27,0)</f>
        <v>7887762.2300000004</v>
      </c>
      <c r="E27" s="202"/>
      <c r="F27" s="201">
        <f>IF(K27&lt;0,-K27,0)</f>
        <v>0</v>
      </c>
      <c r="G27" s="203"/>
      <c r="H27" s="507">
        <v>8299219.3700000001</v>
      </c>
      <c r="I27" s="522">
        <f>B27+D27+D28-F27-F28-H27</f>
        <v>0</v>
      </c>
      <c r="K27" s="523">
        <f>H27-B27</f>
        <v>7887762.2300000004</v>
      </c>
      <c r="M27" s="259" t="s">
        <v>44</v>
      </c>
      <c r="N27" s="279"/>
      <c r="O27" s="279"/>
    </row>
    <row r="28" spans="1:25">
      <c r="A28" s="198"/>
      <c r="B28" s="204"/>
      <c r="C28" s="220"/>
      <c r="D28" s="511"/>
      <c r="E28" s="202"/>
      <c r="F28" s="511"/>
      <c r="G28" s="203"/>
      <c r="H28" s="204"/>
      <c r="I28" s="522"/>
      <c r="K28" s="525"/>
      <c r="N28" s="191" t="s">
        <v>45</v>
      </c>
      <c r="O28" s="203">
        <v>0</v>
      </c>
    </row>
    <row r="29" spans="1:25" ht="10.5">
      <c r="A29" s="198"/>
      <c r="B29" s="204"/>
      <c r="C29" s="200"/>
      <c r="D29" s="201"/>
      <c r="E29" s="202"/>
      <c r="F29" s="201"/>
      <c r="G29" s="218"/>
      <c r="H29" s="204"/>
      <c r="I29" s="522"/>
      <c r="K29" s="525"/>
      <c r="N29" s="191" t="s">
        <v>44</v>
      </c>
      <c r="O29" s="527">
        <v>1728697.41</v>
      </c>
      <c r="Q29" s="538"/>
      <c r="R29" s="538"/>
      <c r="S29" s="538"/>
    </row>
    <row r="30" spans="1:25" ht="10.5">
      <c r="A30" s="512" t="s">
        <v>46</v>
      </c>
      <c r="B30" s="513">
        <f>VLOOKUP(A30,'TB by Lead'!A:K,11,0)</f>
        <v>1544976.02</v>
      </c>
      <c r="C30" s="224" t="s">
        <v>11</v>
      </c>
      <c r="D30" s="514">
        <f>O8+P8</f>
        <v>2427965.67</v>
      </c>
      <c r="E30" s="226" t="s">
        <v>47</v>
      </c>
      <c r="F30" s="227">
        <f>-O10</f>
        <v>0</v>
      </c>
      <c r="G30" s="228" t="s">
        <v>48</v>
      </c>
      <c r="H30" s="513">
        <v>3718457.69</v>
      </c>
      <c r="I30" s="528">
        <f>B30+D30+D31-F30-F31-H30</f>
        <v>0</v>
      </c>
      <c r="K30" s="523">
        <f>H30-B30</f>
        <v>2173481.67</v>
      </c>
      <c r="N30" s="191" t="s">
        <v>49</v>
      </c>
      <c r="O30" s="529"/>
      <c r="T30" s="539"/>
      <c r="U30" s="540"/>
      <c r="V30" s="540"/>
      <c r="W30" s="540"/>
      <c r="X30" s="540"/>
      <c r="Y30" s="305"/>
    </row>
    <row r="31" spans="1:25" ht="10.5">
      <c r="A31" s="230"/>
      <c r="B31" s="229"/>
      <c r="C31" s="231"/>
      <c r="D31" s="232">
        <f>O11</f>
        <v>0</v>
      </c>
      <c r="E31" s="233" t="s">
        <v>50</v>
      </c>
      <c r="F31" s="234">
        <f>-(O9+P9)</f>
        <v>254484</v>
      </c>
      <c r="G31" s="228"/>
      <c r="H31" s="229"/>
      <c r="I31" s="528"/>
      <c r="K31" s="523"/>
      <c r="N31" s="191" t="s">
        <v>51</v>
      </c>
      <c r="O31" s="530">
        <f>O28+O29-O30</f>
        <v>1728697.41</v>
      </c>
      <c r="P31" s="203">
        <f>O31-F60</f>
        <v>1728697.41</v>
      </c>
    </row>
    <row r="32" spans="1:25" ht="10.5">
      <c r="A32" s="230"/>
      <c r="B32" s="229"/>
      <c r="C32" s="231"/>
      <c r="D32" s="232"/>
      <c r="E32" s="233"/>
      <c r="F32" s="234">
        <v>0</v>
      </c>
      <c r="G32" s="228"/>
      <c r="H32" s="229"/>
      <c r="I32" s="528"/>
      <c r="K32" s="523"/>
    </row>
    <row r="33" spans="1:24" ht="12.5">
      <c r="A33" s="230"/>
      <c r="B33" s="229"/>
      <c r="C33" s="231" t="s">
        <v>52</v>
      </c>
      <c r="D33" s="232"/>
      <c r="E33" s="233" t="s">
        <v>53</v>
      </c>
      <c r="F33" s="234"/>
      <c r="G33" s="228"/>
      <c r="H33" s="229"/>
      <c r="I33" s="528"/>
      <c r="K33" s="523"/>
      <c r="M33" s="259" t="s">
        <v>54</v>
      </c>
      <c r="N33" s="274"/>
      <c r="O33" s="284"/>
    </row>
    <row r="34" spans="1:24" ht="12.5">
      <c r="A34" s="230"/>
      <c r="B34" s="229"/>
      <c r="C34" s="235"/>
      <c r="D34" s="236"/>
      <c r="E34" s="237"/>
      <c r="F34" s="238"/>
      <c r="G34" s="228"/>
      <c r="H34" s="229"/>
      <c r="I34" s="528"/>
      <c r="K34" s="523"/>
      <c r="M34" s="193"/>
      <c r="N34" s="277"/>
      <c r="O34" s="285"/>
    </row>
    <row r="35" spans="1:24" ht="10.5">
      <c r="A35" s="198"/>
      <c r="B35" s="204"/>
      <c r="C35" s="200"/>
      <c r="D35" s="201"/>
      <c r="E35" s="202"/>
      <c r="F35" s="201"/>
      <c r="G35" s="218"/>
      <c r="H35" s="204"/>
      <c r="I35" s="522"/>
      <c r="K35" s="201"/>
    </row>
    <row r="36" spans="1:24">
      <c r="A36" s="508" t="s">
        <v>55</v>
      </c>
      <c r="B36" s="507">
        <f>VLOOKUP(A36,'TB by Lead'!A:K,11,0)</f>
        <v>1148230.3799999999</v>
      </c>
      <c r="C36" s="200"/>
      <c r="D36" s="201">
        <f>IF(K36&gt;0,K36,0)</f>
        <v>11783816.109999999</v>
      </c>
      <c r="E36" s="202"/>
      <c r="F36" s="201">
        <f>IF(K36&lt;0,-K36,0)</f>
        <v>0</v>
      </c>
      <c r="G36" s="203"/>
      <c r="H36" s="507">
        <v>12932046.49</v>
      </c>
      <c r="I36" s="522">
        <f>B36+D36+D37-F36-F37-H36-F38</f>
        <v>-1.862645149230957E-9</v>
      </c>
      <c r="K36" s="523">
        <f>H36-B36</f>
        <v>11783816.109999999</v>
      </c>
      <c r="O36" s="286"/>
    </row>
    <row r="37" spans="1:24">
      <c r="A37" s="198"/>
      <c r="B37" s="204"/>
      <c r="C37" s="200"/>
      <c r="D37" s="201"/>
      <c r="E37" s="202"/>
      <c r="F37" s="201"/>
      <c r="G37" s="203"/>
      <c r="H37" s="204"/>
      <c r="I37" s="526"/>
      <c r="K37" s="523"/>
    </row>
    <row r="38" spans="1:24" ht="10.5">
      <c r="A38" s="239" t="s">
        <v>56</v>
      </c>
      <c r="B38" s="515">
        <f>VLOOKUP(A38,'TB by Lead'!A:K,11,0)</f>
        <v>688696576.76999998</v>
      </c>
      <c r="C38" s="241"/>
      <c r="D38" s="242"/>
      <c r="E38" s="243"/>
      <c r="F38" s="242"/>
      <c r="G38" s="244"/>
      <c r="H38" s="515">
        <f>VLOOKUP(A38,'TB by Lead'!A:G,7,0)</f>
        <v>1575455717.74</v>
      </c>
      <c r="I38" s="531"/>
      <c r="K38" s="523">
        <f>H38-B38</f>
        <v>886759140.97000003</v>
      </c>
      <c r="M38" s="193"/>
      <c r="S38" s="193"/>
    </row>
    <row r="39" spans="1:24">
      <c r="A39" s="198"/>
      <c r="B39" s="204"/>
      <c r="C39" s="200"/>
      <c r="D39" s="201"/>
      <c r="E39" s="202"/>
      <c r="F39" s="201"/>
      <c r="G39" s="203"/>
      <c r="H39" s="204"/>
      <c r="I39" s="526"/>
      <c r="K39" s="523"/>
    </row>
    <row r="40" spans="1:24" ht="10.5">
      <c r="A40" s="508" t="s">
        <v>57</v>
      </c>
      <c r="B40" s="507">
        <f>VLOOKUP(A40,'TB by Lead'!A:K,11,0)</f>
        <v>-13955748</v>
      </c>
      <c r="C40" s="206" t="s">
        <v>58</v>
      </c>
      <c r="D40" s="207">
        <f>IF(K40&gt;0,K40-D41+F41,0)</f>
        <v>365600</v>
      </c>
      <c r="E40" s="208"/>
      <c r="F40" s="209">
        <f>IF(K40&lt;0,-K40+D41-F41,0)</f>
        <v>0</v>
      </c>
      <c r="G40" s="203"/>
      <c r="H40" s="507">
        <v>-13590148</v>
      </c>
      <c r="I40" s="522">
        <f>B40+D40+D41-F40-F41-H40</f>
        <v>0</v>
      </c>
      <c r="K40" s="523">
        <f>H40-B40</f>
        <v>365600</v>
      </c>
    </row>
    <row r="41" spans="1:24" ht="10.5">
      <c r="A41" s="198"/>
      <c r="B41" s="204"/>
      <c r="C41" s="245" t="s">
        <v>59</v>
      </c>
      <c r="D41" s="211"/>
      <c r="E41" s="246" t="s">
        <v>60</v>
      </c>
      <c r="F41" s="216"/>
      <c r="G41" s="203"/>
      <c r="H41" s="204"/>
      <c r="I41" s="522"/>
      <c r="K41" s="523"/>
      <c r="N41" s="288"/>
      <c r="O41" s="289"/>
      <c r="P41" s="188"/>
      <c r="Q41" s="289"/>
      <c r="T41" s="188"/>
      <c r="U41" s="193"/>
      <c r="V41" s="188"/>
    </row>
    <row r="42" spans="1:24" ht="10.5">
      <c r="A42" s="198"/>
      <c r="B42" s="204"/>
      <c r="C42" s="200"/>
      <c r="D42" s="201"/>
      <c r="E42" s="202"/>
      <c r="F42" s="201"/>
      <c r="G42" s="203"/>
      <c r="H42" s="204"/>
      <c r="I42" s="522"/>
      <c r="K42" s="523"/>
      <c r="N42" s="288"/>
      <c r="O42" s="289"/>
      <c r="P42" s="188"/>
      <c r="Q42" s="289"/>
      <c r="T42" s="188"/>
      <c r="U42" s="193"/>
      <c r="V42" s="188"/>
    </row>
    <row r="43" spans="1:24" ht="10.5">
      <c r="A43" s="508" t="s">
        <v>61</v>
      </c>
      <c r="B43" s="507">
        <f>VLOOKUP(A43,'TB by Lead'!A:K,11,0)</f>
        <v>-5095543.41</v>
      </c>
      <c r="C43" s="206" t="s">
        <v>62</v>
      </c>
      <c r="D43" s="207">
        <f>IF(K43&gt;0,K43-D44+F44,0)</f>
        <v>892647.96999999974</v>
      </c>
      <c r="E43" s="208"/>
      <c r="F43" s="209">
        <f>IF(K43&lt;0,-K43+D44-F44,0)</f>
        <v>0</v>
      </c>
      <c r="G43" s="203"/>
      <c r="H43" s="507">
        <v>-4202895.4400000004</v>
      </c>
      <c r="I43" s="522">
        <f>B43+D43+D44-F43-F44-H43</f>
        <v>0</v>
      </c>
      <c r="K43" s="523">
        <f>H43-B43</f>
        <v>892647.96999999974</v>
      </c>
      <c r="N43" s="288"/>
      <c r="O43" s="289"/>
      <c r="P43" s="188"/>
      <c r="Q43" s="289"/>
      <c r="T43" s="188"/>
      <c r="U43" s="193"/>
      <c r="V43" s="188"/>
    </row>
    <row r="44" spans="1:24" ht="10.5" customHeight="1">
      <c r="A44" s="198"/>
      <c r="B44" s="204"/>
      <c r="C44" s="245" t="s">
        <v>18</v>
      </c>
      <c r="D44" s="211"/>
      <c r="E44" s="246" t="s">
        <v>19</v>
      </c>
      <c r="F44" s="216"/>
      <c r="G44" s="203"/>
      <c r="H44" s="204"/>
      <c r="I44" s="522"/>
      <c r="K44" s="523"/>
      <c r="N44" s="288"/>
      <c r="O44" s="288"/>
      <c r="P44" s="290"/>
      <c r="Q44" s="290"/>
      <c r="S44" s="286"/>
      <c r="T44" s="203"/>
      <c r="U44" s="203"/>
      <c r="V44" s="203"/>
    </row>
    <row r="45" spans="1:24" ht="10.5" customHeight="1">
      <c r="A45" s="198"/>
      <c r="B45" s="204"/>
      <c r="C45" s="200"/>
      <c r="D45" s="201"/>
      <c r="E45" s="202"/>
      <c r="F45" s="201"/>
      <c r="G45" s="203"/>
      <c r="H45" s="204"/>
      <c r="I45" s="522"/>
      <c r="K45" s="523"/>
      <c r="N45" s="288"/>
      <c r="O45" s="288"/>
      <c r="P45" s="290"/>
      <c r="Q45" s="290"/>
      <c r="S45" s="286"/>
      <c r="T45" s="203"/>
      <c r="U45" s="203"/>
      <c r="V45" s="203"/>
      <c r="W45" s="532"/>
      <c r="X45" s="532"/>
    </row>
    <row r="46" spans="1:24" ht="10.5" customHeight="1">
      <c r="A46" s="508" t="s">
        <v>63</v>
      </c>
      <c r="B46" s="507">
        <f>VLOOKUP(A46,'TB by Lead'!A:K,11,0)</f>
        <v>-2835128.52</v>
      </c>
      <c r="C46" s="200"/>
      <c r="D46" s="201">
        <f>IF(K46&gt;0,K46,0)</f>
        <v>0</v>
      </c>
      <c r="E46" s="202"/>
      <c r="F46" s="201">
        <f>IF(K46&lt;0,-K46,0)</f>
        <v>159395899.47999999</v>
      </c>
      <c r="G46" s="203"/>
      <c r="H46" s="507">
        <v>-162231028</v>
      </c>
      <c r="I46" s="522">
        <f>B46+D46+D47-F46-F47-H46</f>
        <v>0</v>
      </c>
      <c r="K46" s="523">
        <f>H46-B46</f>
        <v>-159395899.47999999</v>
      </c>
      <c r="N46" s="288"/>
      <c r="O46" s="288"/>
      <c r="P46" s="290"/>
      <c r="Q46" s="290"/>
      <c r="S46" s="286"/>
      <c r="T46" s="203"/>
      <c r="U46" s="203"/>
      <c r="V46" s="203"/>
      <c r="W46" s="532"/>
      <c r="X46" s="532"/>
    </row>
    <row r="47" spans="1:24" ht="10.5" customHeight="1">
      <c r="A47" s="198"/>
      <c r="B47" s="204"/>
      <c r="C47" s="200"/>
      <c r="D47" s="201"/>
      <c r="E47" s="202"/>
      <c r="F47" s="201"/>
      <c r="G47" s="203"/>
      <c r="H47" s="204"/>
      <c r="I47" s="522"/>
      <c r="K47" s="523"/>
      <c r="N47" s="288"/>
      <c r="O47" s="288"/>
      <c r="P47" s="290"/>
      <c r="Q47" s="290"/>
      <c r="S47" s="286"/>
      <c r="T47" s="203"/>
      <c r="U47" s="203"/>
      <c r="V47" s="203"/>
      <c r="W47" s="532"/>
      <c r="X47" s="532"/>
    </row>
    <row r="48" spans="1:24" ht="10.5" customHeight="1">
      <c r="A48" s="508" t="s">
        <v>64</v>
      </c>
      <c r="B48" s="507">
        <f>VLOOKUP(A48,'TB by Lead'!A:K,11,0)</f>
        <v>-7086169.7400000002</v>
      </c>
      <c r="C48" s="206" t="s">
        <v>65</v>
      </c>
      <c r="D48" s="207">
        <f>IF(K48&gt;0,K48-D49+F49,0)</f>
        <v>20249400.310000002</v>
      </c>
      <c r="E48" s="208"/>
      <c r="F48" s="209">
        <f>IF(K48&lt;0,-K48+D49-F49,0)</f>
        <v>0</v>
      </c>
      <c r="G48" s="203"/>
      <c r="H48" s="507"/>
      <c r="I48" s="522">
        <f>B48+D48+D49-F48-F49-H48</f>
        <v>1.862645149230957E-9</v>
      </c>
      <c r="K48" s="523">
        <f>H48-B48</f>
        <v>7086169.7400000002</v>
      </c>
      <c r="N48" s="288"/>
      <c r="O48" s="288"/>
      <c r="P48" s="290"/>
      <c r="Q48" s="290"/>
      <c r="S48" s="286"/>
      <c r="T48" s="203"/>
      <c r="U48" s="203"/>
      <c r="V48" s="203"/>
      <c r="W48" s="532"/>
      <c r="X48" s="532"/>
    </row>
    <row r="49" spans="1:24">
      <c r="A49" s="198"/>
      <c r="B49" s="204"/>
      <c r="C49" s="245" t="s">
        <v>66</v>
      </c>
      <c r="D49" s="247">
        <v>1402251</v>
      </c>
      <c r="E49" s="246" t="s">
        <v>67</v>
      </c>
      <c r="F49" s="248">
        <v>14565481.57</v>
      </c>
      <c r="G49" s="203"/>
      <c r="H49" s="204"/>
      <c r="I49" s="522"/>
      <c r="K49" s="523"/>
      <c r="N49" s="288"/>
      <c r="O49" s="288"/>
      <c r="P49" s="290"/>
      <c r="Q49" s="290"/>
      <c r="S49" s="286"/>
      <c r="T49" s="203"/>
      <c r="U49" s="203"/>
      <c r="V49" s="203"/>
      <c r="W49" s="532"/>
      <c r="X49" s="532"/>
    </row>
    <row r="50" spans="1:24">
      <c r="A50" s="508"/>
      <c r="B50" s="204"/>
      <c r="C50" s="200"/>
      <c r="D50" s="201"/>
      <c r="E50" s="202"/>
      <c r="F50" s="201"/>
      <c r="G50" s="203"/>
      <c r="H50" s="204"/>
      <c r="I50" s="522"/>
      <c r="K50" s="523"/>
      <c r="N50" s="288"/>
      <c r="O50" s="288"/>
      <c r="P50" s="290"/>
      <c r="Q50" s="290"/>
      <c r="S50" s="286"/>
      <c r="T50" s="203"/>
      <c r="U50" s="203"/>
      <c r="V50" s="203"/>
      <c r="W50" s="532"/>
      <c r="X50" s="532"/>
    </row>
    <row r="51" spans="1:24">
      <c r="A51" s="198"/>
      <c r="B51" s="204"/>
      <c r="C51" s="200"/>
      <c r="D51" s="201"/>
      <c r="E51" s="202"/>
      <c r="F51" s="201"/>
      <c r="G51" s="203"/>
      <c r="H51" s="204"/>
      <c r="I51" s="522"/>
      <c r="K51" s="523"/>
      <c r="N51" s="288"/>
      <c r="O51" s="288"/>
      <c r="P51" s="290"/>
      <c r="Q51" s="290"/>
      <c r="S51" s="532"/>
      <c r="T51" s="541"/>
      <c r="U51" s="532"/>
      <c r="V51" s="541"/>
      <c r="W51" s="532"/>
      <c r="X51" s="532"/>
    </row>
    <row r="52" spans="1:24" ht="10.5">
      <c r="A52" s="508" t="s">
        <v>68</v>
      </c>
      <c r="B52" s="507">
        <f>VLOOKUP(A52,'TB by Lead'!A:K,11,0)</f>
        <v>-8733449.8900000006</v>
      </c>
      <c r="C52" s="218" t="s">
        <v>69</v>
      </c>
      <c r="D52" s="201">
        <f>IF(K52&gt;0,K52,0)</f>
        <v>3251317.99</v>
      </c>
      <c r="E52" s="202"/>
      <c r="F52" s="201">
        <v>0</v>
      </c>
      <c r="G52" s="203"/>
      <c r="H52" s="507">
        <v>-5482131.9000000004</v>
      </c>
      <c r="I52" s="522">
        <f>B52+D52-F52-F53-H52</f>
        <v>0</v>
      </c>
      <c r="K52" s="523">
        <f>H52-B52</f>
        <v>3251317.99</v>
      </c>
      <c r="N52" s="288"/>
      <c r="O52" s="288"/>
      <c r="P52" s="290"/>
      <c r="Q52" s="290"/>
      <c r="S52" s="532"/>
      <c r="T52" s="541"/>
      <c r="U52" s="532"/>
      <c r="V52" s="532"/>
      <c r="W52" s="532"/>
      <c r="X52" s="532"/>
    </row>
    <row r="53" spans="1:24" ht="10.5">
      <c r="A53" s="508"/>
      <c r="B53" s="507"/>
      <c r="C53" s="218"/>
      <c r="D53" s="201"/>
      <c r="E53" s="202"/>
      <c r="F53" s="201">
        <v>0</v>
      </c>
      <c r="G53" s="203"/>
      <c r="H53" s="507"/>
      <c r="I53" s="522"/>
      <c r="K53" s="523"/>
      <c r="N53" s="288"/>
      <c r="O53" s="288"/>
      <c r="P53" s="290"/>
      <c r="Q53" s="290"/>
      <c r="S53" s="532"/>
      <c r="T53" s="541"/>
      <c r="U53" s="532"/>
      <c r="V53" s="532"/>
      <c r="W53" s="532"/>
      <c r="X53" s="532"/>
    </row>
    <row r="54" spans="1:24">
      <c r="A54" s="198"/>
      <c r="B54" s="204"/>
      <c r="C54" s="200"/>
      <c r="D54" s="201"/>
      <c r="E54" s="202"/>
      <c r="F54" s="201"/>
      <c r="G54" s="203"/>
      <c r="H54" s="204"/>
      <c r="I54" s="522"/>
      <c r="K54" s="523"/>
      <c r="N54" s="288"/>
      <c r="O54" s="288"/>
      <c r="P54" s="290"/>
      <c r="Q54" s="290"/>
      <c r="S54" s="532"/>
      <c r="T54" s="541"/>
      <c r="U54" s="532"/>
      <c r="V54" s="532"/>
      <c r="W54" s="532"/>
      <c r="X54" s="532"/>
    </row>
    <row r="55" spans="1:24" ht="10.5">
      <c r="A55" s="508" t="s">
        <v>70</v>
      </c>
      <c r="B55" s="507">
        <f>VLOOKUP(A55,'TB by Lead'!A:K,11,0)</f>
        <v>-57545767.920000002</v>
      </c>
      <c r="C55" s="218" t="s">
        <v>71</v>
      </c>
      <c r="D55" s="201">
        <f>IF(K55&gt;0,K55,0)</f>
        <v>0</v>
      </c>
      <c r="E55" s="202"/>
      <c r="F55" s="201">
        <f>IF(K55&lt;0,-K55,0)</f>
        <v>42566428.599999994</v>
      </c>
      <c r="G55" s="203"/>
      <c r="H55" s="507">
        <v>-100112196.52</v>
      </c>
      <c r="I55" s="522">
        <f>B55+D55-F55-H55</f>
        <v>0</v>
      </c>
      <c r="K55" s="523">
        <f>H55-B55</f>
        <v>-42566428.599999994</v>
      </c>
      <c r="N55" s="288"/>
      <c r="O55" s="288"/>
      <c r="P55" s="290"/>
      <c r="Q55" s="290"/>
      <c r="S55" s="532"/>
      <c r="T55" s="541"/>
      <c r="U55" s="532"/>
      <c r="V55" s="532"/>
      <c r="W55" s="532"/>
      <c r="X55" s="532"/>
    </row>
    <row r="56" spans="1:24">
      <c r="A56" s="198"/>
      <c r="B56" s="204"/>
      <c r="C56" s="200"/>
      <c r="D56" s="201"/>
      <c r="E56" s="202"/>
      <c r="F56" s="201"/>
      <c r="G56" s="203"/>
      <c r="H56" s="204"/>
      <c r="I56" s="522"/>
      <c r="K56" s="523"/>
      <c r="N56" s="288"/>
      <c r="O56" s="288"/>
      <c r="P56" s="290"/>
      <c r="Q56" s="290"/>
      <c r="S56" s="532"/>
      <c r="T56" s="541"/>
      <c r="U56" s="532"/>
      <c r="V56" s="532"/>
      <c r="W56" s="532"/>
      <c r="X56" s="532"/>
    </row>
    <row r="57" spans="1:24" ht="10.5">
      <c r="A57" s="508" t="s">
        <v>72</v>
      </c>
      <c r="B57" s="507">
        <f>VLOOKUP(A57,'TB by Lead'!A:K,11,0)</f>
        <v>-1683964</v>
      </c>
      <c r="C57" s="206" t="s">
        <v>73</v>
      </c>
      <c r="D57" s="207">
        <f>IF(K57&gt;0,K57-D58-D59-D60+F58+F59+F60,0)</f>
        <v>0</v>
      </c>
      <c r="E57" s="208"/>
      <c r="F57" s="209">
        <f>IF(K57&lt;0,-K57+D58+D59+D60+F58-F59-F60,0)</f>
        <v>0</v>
      </c>
      <c r="G57" s="203"/>
      <c r="H57" s="507">
        <v>-1683964</v>
      </c>
      <c r="I57" s="522">
        <f>B57+D57+D58+D59+D60+F58-F59-F60-H57</f>
        <v>0</v>
      </c>
      <c r="K57" s="523">
        <f>H57-B57</f>
        <v>0</v>
      </c>
      <c r="N57" s="288"/>
      <c r="O57" s="288"/>
      <c r="P57" s="290"/>
      <c r="Q57" s="290"/>
      <c r="T57" s="532"/>
      <c r="U57" s="532"/>
      <c r="V57" s="532"/>
      <c r="W57" s="532"/>
      <c r="X57" s="532"/>
    </row>
    <row r="58" spans="1:24">
      <c r="A58" s="249" t="s">
        <v>74</v>
      </c>
      <c r="B58" s="516"/>
      <c r="C58" s="251" t="s">
        <v>75</v>
      </c>
      <c r="D58" s="201"/>
      <c r="E58" s="202" t="s">
        <v>75</v>
      </c>
      <c r="F58" s="252">
        <v>0</v>
      </c>
      <c r="G58" s="203"/>
      <c r="H58" s="517">
        <f>B58-D58</f>
        <v>0</v>
      </c>
      <c r="I58" s="522"/>
      <c r="K58" s="523"/>
      <c r="N58" s="288"/>
      <c r="O58" s="288"/>
      <c r="P58" s="290"/>
      <c r="Q58" s="290"/>
    </row>
    <row r="59" spans="1:24" ht="10.5">
      <c r="A59" s="249" t="s">
        <v>76</v>
      </c>
      <c r="B59" s="516">
        <v>150742</v>
      </c>
      <c r="C59" s="254"/>
      <c r="D59" s="201"/>
      <c r="E59" s="202" t="s">
        <v>77</v>
      </c>
      <c r="F59" s="252"/>
      <c r="G59" s="203"/>
      <c r="H59" s="517">
        <f>B59-F59</f>
        <v>150742</v>
      </c>
      <c r="I59" s="526"/>
      <c r="K59" s="523"/>
      <c r="N59" s="288"/>
      <c r="O59" s="288"/>
      <c r="P59" s="290"/>
    </row>
    <row r="60" spans="1:24">
      <c r="A60" s="249" t="s">
        <v>78</v>
      </c>
      <c r="B60" s="516">
        <v>72634</v>
      </c>
      <c r="C60" s="245"/>
      <c r="D60" s="211"/>
      <c r="E60" s="246" t="s">
        <v>79</v>
      </c>
      <c r="F60" s="216"/>
      <c r="G60" s="203"/>
      <c r="H60" s="517">
        <f>B60-F60</f>
        <v>72634</v>
      </c>
      <c r="I60" s="526"/>
      <c r="K60" s="523"/>
      <c r="N60" s="288"/>
      <c r="O60" s="288"/>
      <c r="P60" s="290"/>
    </row>
    <row r="61" spans="1:24">
      <c r="A61" s="198"/>
      <c r="B61" s="204"/>
      <c r="C61" s="200"/>
      <c r="D61" s="256"/>
      <c r="E61" s="202"/>
      <c r="F61" s="256"/>
      <c r="G61" s="203"/>
      <c r="H61" s="204"/>
      <c r="I61" s="526"/>
      <c r="K61" s="523"/>
    </row>
    <row r="62" spans="1:24" ht="10.5">
      <c r="A62" s="508" t="s">
        <v>80</v>
      </c>
      <c r="B62" s="507">
        <f>VLOOKUP(A62,'TB by Lead'!A:K,11,0)</f>
        <v>-6868795.2300000004</v>
      </c>
      <c r="C62" s="206" t="s">
        <v>81</v>
      </c>
      <c r="D62" s="201">
        <f>IF(K62&gt;0,K62,0)</f>
        <v>0</v>
      </c>
      <c r="E62" s="208"/>
      <c r="F62" s="209">
        <f>IF(K62&lt;0,-K62,0)</f>
        <v>8597289.129999999</v>
      </c>
      <c r="G62" s="203"/>
      <c r="H62" s="507">
        <v>-15466084.359999999</v>
      </c>
      <c r="I62" s="522">
        <f>B62+D62-F62-H62</f>
        <v>0</v>
      </c>
      <c r="K62" s="523">
        <f>H62-B62</f>
        <v>-8597289.129999999</v>
      </c>
    </row>
    <row r="63" spans="1:24" ht="10.5">
      <c r="A63" s="198"/>
      <c r="B63" s="518"/>
      <c r="C63" s="245"/>
      <c r="D63" s="211"/>
      <c r="E63" s="246"/>
      <c r="F63" s="216"/>
      <c r="G63" s="203"/>
      <c r="H63" s="518"/>
      <c r="I63" s="522"/>
      <c r="K63" s="523"/>
      <c r="P63" s="188"/>
    </row>
    <row r="64" spans="1:24" ht="10.5">
      <c r="A64" s="198"/>
      <c r="B64" s="204"/>
      <c r="C64" s="218"/>
      <c r="D64" s="201"/>
      <c r="E64" s="202"/>
      <c r="F64" s="201"/>
      <c r="G64" s="203"/>
      <c r="H64" s="204"/>
      <c r="I64" s="522"/>
      <c r="K64" s="523"/>
      <c r="P64" s="290"/>
    </row>
    <row r="65" spans="1:12" ht="10.5">
      <c r="A65" s="508" t="s">
        <v>82</v>
      </c>
      <c r="B65" s="507"/>
      <c r="C65" s="218"/>
      <c r="D65" s="201">
        <f>IF(K65&gt;0,K65,0)</f>
        <v>0</v>
      </c>
      <c r="E65" s="202"/>
      <c r="F65" s="201">
        <f>IF(K65&lt;0,-K65,0)</f>
        <v>0</v>
      </c>
      <c r="G65" s="203"/>
      <c r="H65" s="507"/>
      <c r="I65" s="522">
        <f>B65+D65-F65-H65</f>
        <v>0</v>
      </c>
      <c r="K65" s="523">
        <f>H65-B65</f>
        <v>0</v>
      </c>
      <c r="L65" s="203"/>
    </row>
    <row r="66" spans="1:12" ht="10.5">
      <c r="A66" s="198"/>
      <c r="B66" s="507"/>
      <c r="C66" s="218"/>
      <c r="D66" s="201"/>
      <c r="E66" s="202"/>
      <c r="F66" s="201"/>
      <c r="G66" s="203"/>
      <c r="H66" s="204"/>
      <c r="I66" s="522"/>
      <c r="K66" s="523"/>
    </row>
    <row r="67" spans="1:12" s="506" customFormat="1" ht="10.5">
      <c r="A67" s="512" t="s">
        <v>83</v>
      </c>
      <c r="B67" s="513">
        <v>-248165512</v>
      </c>
      <c r="C67" s="228"/>
      <c r="D67" s="232"/>
      <c r="E67" s="233"/>
      <c r="F67" s="201">
        <f>IF(K67&lt;0,-K67,0)</f>
        <v>82787182.540000021</v>
      </c>
      <c r="G67" s="545"/>
      <c r="H67" s="513">
        <v>-330952694.54000002</v>
      </c>
      <c r="I67" s="528">
        <f>B67+D67-F67-H67</f>
        <v>0</v>
      </c>
      <c r="K67" s="570">
        <f>H67-B67</f>
        <v>-82787182.540000021</v>
      </c>
    </row>
    <row r="68" spans="1:12" ht="10.5">
      <c r="A68" s="508"/>
      <c r="B68" s="507"/>
      <c r="C68" s="218"/>
      <c r="D68" s="201"/>
      <c r="E68" s="202"/>
      <c r="F68" s="201"/>
      <c r="G68" s="203"/>
      <c r="H68" s="507"/>
      <c r="I68" s="522"/>
      <c r="K68" s="523"/>
    </row>
    <row r="69" spans="1:12" ht="10.5">
      <c r="A69" s="198"/>
      <c r="B69" s="204"/>
      <c r="C69" s="218"/>
      <c r="D69" s="201"/>
      <c r="E69" s="202"/>
      <c r="F69" s="201"/>
      <c r="G69" s="203"/>
      <c r="H69" s="204"/>
      <c r="I69" s="522"/>
      <c r="K69" s="523"/>
    </row>
    <row r="70" spans="1:12" ht="10.5">
      <c r="A70" s="508" t="s">
        <v>84</v>
      </c>
      <c r="B70" s="507">
        <f>VLOOKUP(A70,'TB by Lead'!A:K,11,0)</f>
        <v>-480602.4</v>
      </c>
      <c r="C70" s="218" t="s">
        <v>85</v>
      </c>
      <c r="D70" s="201">
        <f>IF(K70&gt;0,K70,0)</f>
        <v>197574.7</v>
      </c>
      <c r="E70" s="307"/>
      <c r="F70" s="201">
        <f>IF(K70&lt;0,-K70,0)</f>
        <v>0</v>
      </c>
      <c r="G70" s="308"/>
      <c r="H70" s="507">
        <v>-283027.7</v>
      </c>
      <c r="I70" s="522">
        <f>B70+D70-F70-H70</f>
        <v>0</v>
      </c>
      <c r="K70" s="523">
        <f>H70-B70</f>
        <v>197574.7</v>
      </c>
    </row>
    <row r="71" spans="1:12">
      <c r="A71" s="198"/>
      <c r="B71" s="204"/>
      <c r="C71" s="200"/>
      <c r="D71" s="201"/>
      <c r="E71" s="202"/>
      <c r="F71" s="201"/>
      <c r="G71" s="203"/>
      <c r="H71" s="204"/>
      <c r="I71" s="526"/>
      <c r="K71" s="523"/>
    </row>
    <row r="72" spans="1:12" ht="10.5">
      <c r="A72" s="508" t="s">
        <v>168</v>
      </c>
      <c r="B72" s="507">
        <v>0</v>
      </c>
      <c r="C72" s="218" t="s">
        <v>87</v>
      </c>
      <c r="D72" s="201">
        <f>IF(K72&gt;0,K72,0)</f>
        <v>0</v>
      </c>
      <c r="E72" s="202"/>
      <c r="F72" s="201">
        <f>IF(K72&lt;0,-K72,0)</f>
        <v>0</v>
      </c>
      <c r="G72" s="203"/>
      <c r="H72" s="507"/>
      <c r="I72" s="522">
        <f>B72+D72-F72-H72</f>
        <v>0</v>
      </c>
      <c r="K72" s="523">
        <f>H72-B72</f>
        <v>0</v>
      </c>
    </row>
    <row r="73" spans="1:12" ht="10.5">
      <c r="A73" s="249"/>
      <c r="B73" s="309"/>
      <c r="C73" s="218"/>
      <c r="D73" s="310"/>
      <c r="E73" s="307"/>
      <c r="F73" s="310"/>
      <c r="G73" s="308"/>
      <c r="H73" s="309"/>
      <c r="I73" s="571"/>
      <c r="K73" s="523"/>
    </row>
    <row r="74" spans="1:12">
      <c r="A74" s="311" t="s">
        <v>88</v>
      </c>
      <c r="B74" s="515">
        <f>VLOOKUP(A74,'[29]TB by Lead'!A$1:G$65536,7,0)</f>
        <v>-1065581930.92</v>
      </c>
      <c r="C74" s="312"/>
      <c r="D74" s="313"/>
      <c r="E74" s="314"/>
      <c r="F74" s="313"/>
      <c r="G74" s="315"/>
      <c r="H74" s="515">
        <f>VLOOKUP(A74,'TB by Lead'!A:G,7,0)</f>
        <v>-1032019688.34</v>
      </c>
      <c r="I74" s="572"/>
      <c r="K74" s="523">
        <f>H74-B74</f>
        <v>33562242.579999924</v>
      </c>
    </row>
    <row r="75" spans="1:12">
      <c r="A75" s="198"/>
      <c r="B75" s="204"/>
      <c r="C75" s="200"/>
      <c r="D75" s="201"/>
      <c r="E75" s="202"/>
      <c r="F75" s="201"/>
      <c r="G75" s="203"/>
      <c r="H75" s="204"/>
      <c r="I75" s="526"/>
      <c r="K75" s="523"/>
    </row>
    <row r="76" spans="1:12" ht="10.5">
      <c r="A76" s="508" t="s">
        <v>89</v>
      </c>
      <c r="B76" s="507">
        <v>-193000000</v>
      </c>
      <c r="C76" s="218" t="s">
        <v>90</v>
      </c>
      <c r="D76" s="201">
        <f>IF(K76&gt;0,K76,0)</f>
        <v>0</v>
      </c>
      <c r="E76" s="202"/>
      <c r="F76" s="201">
        <f>IF(K76&lt;0,-K76,0)</f>
        <v>0</v>
      </c>
      <c r="G76" s="203"/>
      <c r="H76" s="507">
        <v>-193000000</v>
      </c>
      <c r="I76" s="522">
        <f>B76+D76-F76-H76</f>
        <v>0</v>
      </c>
      <c r="K76" s="523">
        <f>H76-B76</f>
        <v>0</v>
      </c>
    </row>
    <row r="77" spans="1:12" ht="10.5">
      <c r="A77" s="198"/>
      <c r="B77" s="204"/>
      <c r="C77" s="218"/>
      <c r="D77" s="201"/>
      <c r="E77" s="202"/>
      <c r="F77" s="201"/>
      <c r="G77" s="203"/>
      <c r="H77" s="507"/>
      <c r="I77" s="526"/>
      <c r="K77" s="523"/>
    </row>
    <row r="78" spans="1:12" ht="10.5">
      <c r="A78" s="508" t="s">
        <v>91</v>
      </c>
      <c r="B78" s="507">
        <v>-2304363</v>
      </c>
      <c r="C78" s="218"/>
      <c r="D78" s="201">
        <f>IF(K90&gt;0,K90,0)</f>
        <v>0</v>
      </c>
      <c r="E78" s="202"/>
      <c r="F78" s="201">
        <f>IF(K90&lt;0,-K90,0)</f>
        <v>0</v>
      </c>
      <c r="G78" s="203"/>
      <c r="H78" s="507">
        <f>VLOOKUP(A78,'TB by Lead'!A:G,7,0)</f>
        <v>-2304363</v>
      </c>
      <c r="I78" s="522">
        <f>B78+D78-F78-H78</f>
        <v>0</v>
      </c>
      <c r="K78" s="523">
        <f>H78-B78</f>
        <v>0</v>
      </c>
    </row>
    <row r="79" spans="1:12">
      <c r="A79" s="198" t="s">
        <v>92</v>
      </c>
      <c r="B79" s="507">
        <v>0</v>
      </c>
      <c r="C79" s="191" t="s">
        <v>169</v>
      </c>
      <c r="D79" s="201"/>
      <c r="E79" s="202"/>
      <c r="F79" s="201"/>
      <c r="G79" s="203"/>
      <c r="H79" s="507"/>
      <c r="I79" s="522">
        <f>B79+D79-F79-H79</f>
        <v>0</v>
      </c>
      <c r="K79" s="573">
        <f>H79-B79</f>
        <v>0</v>
      </c>
    </row>
    <row r="80" spans="1:12">
      <c r="A80" s="198" t="s">
        <v>93</v>
      </c>
      <c r="B80" s="507">
        <v>-5000000</v>
      </c>
      <c r="C80" s="191"/>
      <c r="D80" s="201">
        <f>IF(K80&gt;0,K80,0)</f>
        <v>0</v>
      </c>
      <c r="E80" s="202"/>
      <c r="F80" s="201">
        <f>IF(K80&lt;0,-K80,0)</f>
        <v>0</v>
      </c>
      <c r="G80" s="203"/>
      <c r="H80" s="507">
        <v>-5000000</v>
      </c>
      <c r="I80" s="522">
        <f>B80+D80-F80-H80</f>
        <v>0</v>
      </c>
      <c r="K80" s="523">
        <f>H80-B80</f>
        <v>0</v>
      </c>
    </row>
    <row r="81" spans="1:11" ht="10.5">
      <c r="A81" s="198"/>
      <c r="B81" s="204"/>
      <c r="C81" s="218"/>
      <c r="D81" s="201"/>
      <c r="E81" s="202"/>
      <c r="F81" s="201"/>
      <c r="G81" s="203"/>
      <c r="H81" s="507"/>
      <c r="I81" s="526"/>
      <c r="K81" s="523"/>
    </row>
    <row r="82" spans="1:11" ht="10.5">
      <c r="A82" s="316" t="s">
        <v>94</v>
      </c>
      <c r="B82" s="484">
        <v>-156552835.03999999</v>
      </c>
      <c r="C82" s="200"/>
      <c r="D82" s="201">
        <f>IF(K92&gt;0,K92,0)</f>
        <v>0</v>
      </c>
      <c r="E82" s="202"/>
      <c r="F82" s="201">
        <v>0</v>
      </c>
      <c r="G82" s="203"/>
      <c r="H82" s="507">
        <f>B84</f>
        <v>-161941532.47999999</v>
      </c>
      <c r="I82" s="526"/>
      <c r="J82" s="280"/>
      <c r="K82" s="523">
        <f>H82-B82</f>
        <v>-5388697.4399999976</v>
      </c>
    </row>
    <row r="83" spans="1:11" ht="10.5">
      <c r="A83" s="316" t="s">
        <v>95</v>
      </c>
      <c r="B83" s="546">
        <v>-5388697.4400000004</v>
      </c>
      <c r="C83" s="200"/>
      <c r="D83" s="201">
        <f>IF(K93&gt;0,K93,0)</f>
        <v>0</v>
      </c>
      <c r="E83" s="202"/>
      <c r="F83" s="201">
        <v>0</v>
      </c>
      <c r="G83" s="203"/>
      <c r="H83" s="507" t="e">
        <f>-F84</f>
        <v>#REF!</v>
      </c>
      <c r="I83" s="526"/>
      <c r="K83" s="523" t="e">
        <f>H83-B83</f>
        <v>#REF!</v>
      </c>
    </row>
    <row r="84" spans="1:11" ht="10.5">
      <c r="A84" s="316" t="s">
        <v>96</v>
      </c>
      <c r="B84" s="547">
        <v>-161941532.47999999</v>
      </c>
      <c r="C84" s="200" t="s">
        <v>97</v>
      </c>
      <c r="D84" s="201">
        <v>-26000000</v>
      </c>
      <c r="E84" s="319" t="s">
        <v>98</v>
      </c>
      <c r="F84" s="201" t="e">
        <f>-H94</f>
        <v>#REF!</v>
      </c>
      <c r="G84" s="203"/>
      <c r="H84" s="547" t="e">
        <f>SUM(H82:H83)</f>
        <v>#REF!</v>
      </c>
      <c r="I84" s="522" t="e">
        <f>-B84-F84+D84-H84</f>
        <v>#REF!</v>
      </c>
      <c r="K84" s="523" t="e">
        <f>H84-B84</f>
        <v>#REF!</v>
      </c>
    </row>
    <row r="85" spans="1:11">
      <c r="A85" s="198"/>
      <c r="B85" s="204"/>
      <c r="C85" s="191"/>
      <c r="D85" s="201"/>
      <c r="E85" s="202"/>
      <c r="F85" s="201"/>
      <c r="G85" s="203"/>
      <c r="H85" s="204"/>
      <c r="I85" s="526"/>
      <c r="K85" s="523"/>
    </row>
    <row r="86" spans="1:11">
      <c r="A86" s="198" t="s">
        <v>97</v>
      </c>
      <c r="B86" s="204">
        <v>26000000</v>
      </c>
      <c r="C86" s="191"/>
      <c r="D86" s="201">
        <f>IF(K86&gt;0,K86,0)</f>
        <v>0</v>
      </c>
      <c r="E86" s="202"/>
      <c r="F86" s="201"/>
      <c r="G86" s="203"/>
      <c r="H86" s="204">
        <v>0</v>
      </c>
      <c r="I86" s="522">
        <f>B86+D86-F86-H86</f>
        <v>26000000</v>
      </c>
      <c r="K86" s="523">
        <f>H86-B86</f>
        <v>-26000000</v>
      </c>
    </row>
    <row r="87" spans="1:11">
      <c r="A87" s="198" t="s">
        <v>99</v>
      </c>
      <c r="B87" s="507"/>
      <c r="C87" s="200"/>
      <c r="D87" s="201"/>
      <c r="E87" s="202"/>
      <c r="F87" s="201"/>
      <c r="G87" s="203"/>
      <c r="H87" s="507"/>
      <c r="I87" s="526"/>
      <c r="K87" s="523"/>
    </row>
    <row r="88" spans="1:11">
      <c r="A88" s="198"/>
      <c r="B88" s="204"/>
      <c r="C88" s="200"/>
      <c r="D88" s="201"/>
      <c r="E88" s="202"/>
      <c r="F88" s="201"/>
      <c r="G88" s="203"/>
      <c r="H88" s="204"/>
      <c r="I88" s="203"/>
      <c r="K88" s="523"/>
    </row>
    <row r="89" spans="1:11">
      <c r="A89" s="311" t="s">
        <v>100</v>
      </c>
      <c r="B89" s="515">
        <v>-1428220119</v>
      </c>
      <c r="C89" s="312"/>
      <c r="D89" s="313"/>
      <c r="E89" s="314"/>
      <c r="F89" s="313"/>
      <c r="G89" s="315"/>
      <c r="H89" s="515">
        <f>VLOOKUP(A89,'TB by Lead'!A:G,7,0)</f>
        <v>-1575455717.74</v>
      </c>
      <c r="I89" s="315"/>
      <c r="K89" s="523">
        <f>H89-B89</f>
        <v>-147235598.74000001</v>
      </c>
    </row>
    <row r="90" spans="1:11">
      <c r="A90" s="198"/>
      <c r="B90" s="204">
        <f>B38+B89</f>
        <v>-739523542.23000002</v>
      </c>
      <c r="C90" s="200"/>
      <c r="D90" s="201"/>
      <c r="E90" s="202"/>
      <c r="F90" s="201"/>
      <c r="G90" s="203"/>
      <c r="H90" s="204">
        <f>H38+H89</f>
        <v>0</v>
      </c>
      <c r="I90" s="203"/>
      <c r="K90" s="523"/>
    </row>
    <row r="91" spans="1:11">
      <c r="A91" s="198"/>
      <c r="B91" s="204"/>
      <c r="C91" s="200"/>
      <c r="D91" s="320">
        <f>SUM(D9:D89)</f>
        <v>346279166.89000005</v>
      </c>
      <c r="E91" s="202"/>
      <c r="F91" s="320" t="e">
        <f>SUM(F9:F89)</f>
        <v>#REF!</v>
      </c>
      <c r="G91" s="203"/>
      <c r="H91" s="204"/>
      <c r="I91" s="365" t="e">
        <f>D91-F91</f>
        <v>#REF!</v>
      </c>
      <c r="K91" s="523"/>
    </row>
    <row r="92" spans="1:11">
      <c r="A92" s="198"/>
      <c r="B92" s="204"/>
      <c r="C92" s="200"/>
      <c r="D92" s="201"/>
      <c r="E92" s="202"/>
      <c r="F92" s="201"/>
      <c r="G92" s="203"/>
      <c r="H92" s="204"/>
      <c r="I92" s="203"/>
      <c r="K92" s="523"/>
    </row>
    <row r="93" spans="1:11">
      <c r="A93" s="198"/>
      <c r="B93" s="204"/>
      <c r="C93" s="200"/>
      <c r="D93" s="201"/>
      <c r="E93" s="202"/>
      <c r="F93" s="201"/>
      <c r="G93" s="203"/>
      <c r="H93" s="204"/>
      <c r="I93" s="203"/>
      <c r="K93" s="523"/>
    </row>
    <row r="94" spans="1:11" ht="10.5">
      <c r="A94" s="316" t="s">
        <v>95</v>
      </c>
      <c r="B94" s="507">
        <v>-56628705</v>
      </c>
      <c r="C94" s="200"/>
      <c r="D94" s="201"/>
      <c r="E94" s="202"/>
      <c r="F94" s="201"/>
      <c r="G94" s="203"/>
      <c r="H94" s="507" t="e">
        <f>-#REF!</f>
        <v>#REF!</v>
      </c>
      <c r="I94" s="203"/>
      <c r="J94" s="203"/>
      <c r="K94" s="523" t="e">
        <f>H94-B94</f>
        <v>#REF!</v>
      </c>
    </row>
    <row r="95" spans="1:11">
      <c r="B95" s="204"/>
      <c r="D95" s="201"/>
      <c r="E95" s="202"/>
      <c r="F95" s="201"/>
      <c r="H95" s="204"/>
      <c r="K95" s="523"/>
    </row>
    <row r="96" spans="1:11">
      <c r="A96" s="321"/>
      <c r="B96" s="321"/>
      <c r="C96" s="322"/>
      <c r="D96" s="211"/>
      <c r="E96" s="246"/>
      <c r="F96" s="211"/>
      <c r="G96" s="321"/>
      <c r="H96" s="321"/>
      <c r="I96" s="321"/>
      <c r="K96" s="523"/>
    </row>
    <row r="97" spans="1:11" ht="12" customHeight="1">
      <c r="K97" s="523"/>
    </row>
    <row r="98" spans="1:11" ht="12" customHeight="1">
      <c r="A98" s="323" t="s">
        <v>101</v>
      </c>
      <c r="B98" s="324"/>
      <c r="C98" s="324"/>
      <c r="D98" s="324"/>
      <c r="E98" s="325"/>
      <c r="K98" s="523"/>
    </row>
    <row r="99" spans="1:11" ht="12" customHeight="1">
      <c r="A99" s="326" t="s">
        <v>102</v>
      </c>
      <c r="B99" s="324"/>
      <c r="C99" s="327" t="s">
        <v>98</v>
      </c>
      <c r="D99" s="328"/>
      <c r="E99" s="548"/>
      <c r="F99" s="201">
        <f>D87</f>
        <v>0</v>
      </c>
      <c r="H99" s="549" t="e">
        <f>-H94</f>
        <v>#REF!</v>
      </c>
      <c r="I99" s="366"/>
      <c r="K99" s="523"/>
    </row>
    <row r="100" spans="1:11" ht="12" customHeight="1">
      <c r="A100" s="326"/>
      <c r="B100" s="324"/>
      <c r="C100" s="327" t="s">
        <v>67</v>
      </c>
      <c r="D100" s="328"/>
      <c r="E100" s="548"/>
      <c r="F100" s="201"/>
      <c r="H100" s="549"/>
      <c r="I100" s="366"/>
      <c r="K100" s="523"/>
    </row>
    <row r="101" spans="1:11" ht="12" customHeight="1">
      <c r="A101" s="323" t="s">
        <v>103</v>
      </c>
      <c r="B101" s="324"/>
      <c r="C101" s="331"/>
      <c r="D101" s="328"/>
      <c r="E101" s="548"/>
      <c r="F101" s="201"/>
      <c r="H101" s="549"/>
      <c r="K101" s="523"/>
    </row>
    <row r="102" spans="1:11" ht="12" customHeight="1">
      <c r="A102" s="323" t="s">
        <v>104</v>
      </c>
      <c r="B102" s="324"/>
      <c r="C102" s="331"/>
      <c r="D102" s="328"/>
      <c r="E102" s="548"/>
      <c r="F102" s="201"/>
      <c r="H102" s="549"/>
      <c r="K102" s="523"/>
    </row>
    <row r="103" spans="1:11" ht="12" customHeight="1">
      <c r="A103" s="326" t="s">
        <v>105</v>
      </c>
      <c r="B103" s="324"/>
      <c r="C103" s="327" t="s">
        <v>106</v>
      </c>
      <c r="D103" s="328">
        <f>F33</f>
        <v>0</v>
      </c>
      <c r="E103" s="548"/>
      <c r="F103" s="201">
        <f>D33</f>
        <v>0</v>
      </c>
      <c r="H103" s="549">
        <f>D103-F103</f>
        <v>0</v>
      </c>
      <c r="I103" s="366"/>
      <c r="K103" s="523"/>
    </row>
    <row r="104" spans="1:11" ht="12" customHeight="1">
      <c r="A104" s="326" t="s">
        <v>107</v>
      </c>
      <c r="B104" s="324"/>
      <c r="C104" s="327" t="s">
        <v>50</v>
      </c>
      <c r="D104" s="328">
        <f>F31-1</f>
        <v>254483</v>
      </c>
      <c r="E104" s="548"/>
      <c r="F104" s="201"/>
      <c r="H104" s="527">
        <f>D104-F104</f>
        <v>254483</v>
      </c>
      <c r="I104" s="366"/>
      <c r="J104" s="367" t="s">
        <v>108</v>
      </c>
      <c r="K104" s="523"/>
    </row>
    <row r="105" spans="1:11" ht="12" customHeight="1">
      <c r="A105" s="326" t="s">
        <v>109</v>
      </c>
      <c r="B105" s="324"/>
      <c r="C105" s="327" t="s">
        <v>110</v>
      </c>
      <c r="D105" s="328"/>
      <c r="E105" s="548"/>
      <c r="F105" s="201">
        <f>O23</f>
        <v>0</v>
      </c>
      <c r="H105" s="527">
        <v>-24569</v>
      </c>
      <c r="I105" s="366"/>
      <c r="J105" s="367" t="s">
        <v>108</v>
      </c>
      <c r="K105" s="523"/>
    </row>
    <row r="106" spans="1:11" ht="12" customHeight="1">
      <c r="A106" s="326" t="s">
        <v>111</v>
      </c>
      <c r="B106" s="324"/>
      <c r="C106" s="327" t="s">
        <v>112</v>
      </c>
      <c r="D106" s="328">
        <f>O29</f>
        <v>1728697.41</v>
      </c>
      <c r="E106" s="548"/>
      <c r="F106" s="201"/>
      <c r="H106" s="527">
        <v>1728697.41</v>
      </c>
      <c r="I106" s="366"/>
      <c r="J106" s="367" t="s">
        <v>108</v>
      </c>
      <c r="K106" s="201"/>
    </row>
    <row r="107" spans="1:11" ht="12" customHeight="1">
      <c r="A107" s="326" t="s">
        <v>113</v>
      </c>
      <c r="B107" s="324"/>
      <c r="C107" s="327" t="s">
        <v>114</v>
      </c>
      <c r="D107" s="328">
        <f>F59</f>
        <v>0</v>
      </c>
      <c r="E107" s="548"/>
      <c r="F107" s="201"/>
      <c r="H107" s="550">
        <f>D107-F107</f>
        <v>0</v>
      </c>
      <c r="I107" s="366"/>
      <c r="J107" s="367" t="s">
        <v>108</v>
      </c>
      <c r="K107" s="201"/>
    </row>
    <row r="108" spans="1:11" ht="12" customHeight="1">
      <c r="A108" s="323" t="s">
        <v>115</v>
      </c>
      <c r="B108" s="324"/>
      <c r="C108" s="327"/>
      <c r="D108" s="328"/>
      <c r="E108" s="548"/>
      <c r="F108" s="201"/>
      <c r="H108" s="549"/>
      <c r="I108" s="366"/>
      <c r="K108" s="201"/>
    </row>
    <row r="109" spans="1:11" ht="12" customHeight="1">
      <c r="A109" s="323" t="s">
        <v>116</v>
      </c>
      <c r="B109" s="324"/>
      <c r="C109" s="327"/>
      <c r="D109" s="328"/>
      <c r="E109" s="548"/>
      <c r="F109" s="201"/>
      <c r="H109" s="549" t="e">
        <f>SUM(H99:H107)</f>
        <v>#REF!</v>
      </c>
      <c r="K109" s="201"/>
    </row>
    <row r="110" spans="1:11" ht="12" customHeight="1">
      <c r="A110" s="323" t="s">
        <v>117</v>
      </c>
      <c r="B110" s="324"/>
      <c r="C110" s="327"/>
      <c r="D110" s="328"/>
      <c r="E110" s="548"/>
      <c r="F110" s="201"/>
      <c r="H110" s="549"/>
      <c r="I110" s="366"/>
      <c r="K110" s="201"/>
    </row>
    <row r="111" spans="1:11" ht="12" customHeight="1">
      <c r="A111" s="335" t="str">
        <f>[28]SCF!C19</f>
        <v>Cost of property development projects</v>
      </c>
      <c r="B111" s="336"/>
      <c r="C111" s="337"/>
      <c r="D111" s="338"/>
      <c r="E111" s="551"/>
      <c r="F111" s="338">
        <f>D14-F124</f>
        <v>315683764.90999997</v>
      </c>
      <c r="G111" s="375"/>
      <c r="H111" s="552">
        <f t="shared" ref="H111:H116" si="0">D111-F111</f>
        <v>-315683764.90999997</v>
      </c>
      <c r="J111" s="367" t="s">
        <v>108</v>
      </c>
      <c r="K111" s="201"/>
    </row>
    <row r="112" spans="1:11" ht="12" customHeight="1">
      <c r="A112" s="342" t="s">
        <v>118</v>
      </c>
      <c r="B112" s="343"/>
      <c r="C112" s="327"/>
      <c r="D112" s="201">
        <f>F20</f>
        <v>12932922.719999999</v>
      </c>
      <c r="E112" s="548"/>
      <c r="F112" s="201">
        <f>D20</f>
        <v>0</v>
      </c>
      <c r="H112" s="527">
        <f t="shared" si="0"/>
        <v>12932922.719999999</v>
      </c>
      <c r="J112" s="367" t="s">
        <v>108</v>
      </c>
      <c r="K112" s="201"/>
    </row>
    <row r="113" spans="1:11" ht="11.25" customHeight="1">
      <c r="A113" s="342" t="str">
        <f>[28]SCF!C21</f>
        <v>Deposits for land purchases</v>
      </c>
      <c r="C113" s="327" t="s">
        <v>32</v>
      </c>
      <c r="D113" s="201">
        <f>F23</f>
        <v>0</v>
      </c>
      <c r="E113" s="548"/>
      <c r="F113" s="201">
        <f>D23</f>
        <v>7411870</v>
      </c>
      <c r="H113" s="527">
        <f t="shared" si="0"/>
        <v>-7411870</v>
      </c>
      <c r="J113" s="367" t="s">
        <v>108</v>
      </c>
      <c r="K113" s="201"/>
    </row>
    <row r="114" spans="1:11" ht="11.25" customHeight="1">
      <c r="A114" s="326" t="s">
        <v>119</v>
      </c>
      <c r="B114" s="324"/>
      <c r="C114" s="327" t="s">
        <v>43</v>
      </c>
      <c r="D114" s="201">
        <f>F17</f>
        <v>3434886.22</v>
      </c>
      <c r="E114" s="548"/>
      <c r="F114" s="201">
        <f>D17</f>
        <v>0</v>
      </c>
      <c r="H114" s="527">
        <f t="shared" si="0"/>
        <v>3434886.22</v>
      </c>
      <c r="I114" s="366"/>
      <c r="J114" s="367" t="s">
        <v>108</v>
      </c>
      <c r="K114" s="201"/>
    </row>
    <row r="115" spans="1:11" ht="11.25" customHeight="1">
      <c r="A115" s="326" t="s">
        <v>120</v>
      </c>
      <c r="B115" s="324"/>
      <c r="C115" s="327"/>
      <c r="E115" s="548"/>
      <c r="F115" s="201">
        <f>D36</f>
        <v>11783816.109999999</v>
      </c>
      <c r="H115" s="527">
        <f t="shared" si="0"/>
        <v>-11783816.109999999</v>
      </c>
      <c r="I115" s="366"/>
      <c r="J115" s="367" t="s">
        <v>108</v>
      </c>
      <c r="K115" s="201"/>
    </row>
    <row r="116" spans="1:11" ht="11.25" customHeight="1">
      <c r="A116" s="326" t="s">
        <v>121</v>
      </c>
      <c r="B116" s="324"/>
      <c r="C116" s="327"/>
      <c r="D116" s="201"/>
      <c r="E116" s="548"/>
      <c r="F116" s="201">
        <f>D27</f>
        <v>7887762.2300000004</v>
      </c>
      <c r="H116" s="527">
        <f t="shared" si="0"/>
        <v>-7887762.2300000004</v>
      </c>
      <c r="I116" s="366"/>
      <c r="J116" s="367"/>
      <c r="K116" s="201"/>
    </row>
    <row r="117" spans="1:11" ht="11.25" customHeight="1">
      <c r="A117" s="323" t="s">
        <v>122</v>
      </c>
      <c r="B117" s="324"/>
      <c r="C117" s="327"/>
      <c r="D117" s="328"/>
      <c r="E117" s="548"/>
      <c r="F117" s="201"/>
      <c r="H117" s="549"/>
      <c r="I117" s="366"/>
      <c r="K117" s="201"/>
    </row>
    <row r="118" spans="1:11" ht="11.25" customHeight="1">
      <c r="A118" s="355" t="s">
        <v>123</v>
      </c>
      <c r="B118" s="354"/>
      <c r="C118" s="327" t="s">
        <v>62</v>
      </c>
      <c r="D118" s="328">
        <f>F43</f>
        <v>0</v>
      </c>
      <c r="E118" s="548"/>
      <c r="F118" s="201">
        <f>D43</f>
        <v>892647.96999999974</v>
      </c>
      <c r="H118" s="527">
        <f>D118-F118</f>
        <v>-892647.96999999974</v>
      </c>
      <c r="J118" s="367" t="s">
        <v>108</v>
      </c>
      <c r="K118" s="201"/>
    </row>
    <row r="119" spans="1:11" ht="11.25" customHeight="1">
      <c r="A119" s="508" t="s">
        <v>70</v>
      </c>
      <c r="B119" s="324"/>
      <c r="C119" s="327" t="s">
        <v>71</v>
      </c>
      <c r="D119" s="328">
        <f>F55</f>
        <v>42566428.599999994</v>
      </c>
      <c r="E119" s="548"/>
      <c r="F119" s="201">
        <f>D55</f>
        <v>0</v>
      </c>
      <c r="H119" s="527">
        <f>D119-F119</f>
        <v>42566428.599999994</v>
      </c>
      <c r="I119" s="366"/>
      <c r="J119" s="367" t="s">
        <v>108</v>
      </c>
      <c r="K119" s="201"/>
    </row>
    <row r="120" spans="1:11" ht="11.25" customHeight="1">
      <c r="A120" s="508" t="s">
        <v>124</v>
      </c>
      <c r="B120" s="324"/>
      <c r="C120" s="327"/>
      <c r="D120" s="328"/>
      <c r="E120" s="548"/>
      <c r="F120" s="201">
        <f>D52+O30</f>
        <v>3251317.99</v>
      </c>
      <c r="H120" s="527">
        <f>D120-F120</f>
        <v>-3251317.99</v>
      </c>
      <c r="I120" s="366"/>
      <c r="J120" s="367" t="s">
        <v>108</v>
      </c>
      <c r="K120" s="201"/>
    </row>
    <row r="121" spans="1:11" ht="11.25" customHeight="1">
      <c r="A121" s="508" t="s">
        <v>80</v>
      </c>
      <c r="B121" s="324"/>
      <c r="C121" s="327"/>
      <c r="D121" s="328">
        <f>F62</f>
        <v>8597289.129999999</v>
      </c>
      <c r="E121" s="548"/>
      <c r="F121" s="201">
        <f>D62</f>
        <v>0</v>
      </c>
      <c r="H121" s="527">
        <f>D121-F121</f>
        <v>8597289.129999999</v>
      </c>
      <c r="I121" s="366"/>
      <c r="J121" s="367" t="s">
        <v>108</v>
      </c>
      <c r="K121" s="201"/>
    </row>
    <row r="122" spans="1:11" ht="11.25" customHeight="1">
      <c r="A122" s="326" t="s">
        <v>125</v>
      </c>
      <c r="B122" s="324"/>
      <c r="C122" s="327" t="s">
        <v>126</v>
      </c>
      <c r="D122" s="328"/>
      <c r="E122" s="548"/>
      <c r="F122" s="201">
        <f>D70</f>
        <v>197574.7</v>
      </c>
      <c r="H122" s="527">
        <f>D122-F122</f>
        <v>-197574.7</v>
      </c>
      <c r="I122" s="366"/>
      <c r="J122" s="367" t="s">
        <v>108</v>
      </c>
      <c r="K122" s="201"/>
    </row>
    <row r="123" spans="1:11" ht="11.25" customHeight="1">
      <c r="A123" s="323" t="s">
        <v>127</v>
      </c>
      <c r="B123" s="324"/>
      <c r="C123" s="327"/>
      <c r="D123" s="328"/>
      <c r="E123" s="553"/>
      <c r="F123" s="201"/>
      <c r="H123" s="549"/>
      <c r="I123" s="366"/>
    </row>
    <row r="124" spans="1:11" ht="11.25" customHeight="1">
      <c r="A124" s="374" t="s">
        <v>128</v>
      </c>
      <c r="B124" s="375"/>
      <c r="C124" s="337"/>
      <c r="D124" s="376"/>
      <c r="E124" s="554"/>
      <c r="F124" s="338">
        <v>725196</v>
      </c>
      <c r="G124" s="375"/>
      <c r="H124" s="552">
        <f>D124-F124</f>
        <v>-725196</v>
      </c>
      <c r="J124" s="367" t="s">
        <v>108</v>
      </c>
    </row>
    <row r="125" spans="1:11" ht="11.25" customHeight="1">
      <c r="A125" s="555" t="s">
        <v>129</v>
      </c>
      <c r="B125" s="556"/>
      <c r="C125" s="557"/>
      <c r="D125" s="558"/>
      <c r="E125" s="559"/>
      <c r="F125" s="560">
        <v>1728697</v>
      </c>
      <c r="G125" s="556"/>
      <c r="H125" s="561">
        <v>-1728697</v>
      </c>
      <c r="I125" s="366"/>
    </row>
    <row r="126" spans="1:11" ht="11.25" customHeight="1">
      <c r="A126" s="326" t="s">
        <v>130</v>
      </c>
      <c r="C126" s="327"/>
      <c r="D126" s="383">
        <f>F105</f>
        <v>0</v>
      </c>
      <c r="E126" s="384"/>
      <c r="F126" s="201"/>
      <c r="H126" s="527">
        <v>24569</v>
      </c>
      <c r="I126" s="366"/>
      <c r="J126" s="367" t="s">
        <v>108</v>
      </c>
    </row>
    <row r="127" spans="1:11" ht="11.25" customHeight="1">
      <c r="A127" s="562" t="s">
        <v>30</v>
      </c>
      <c r="B127" s="563"/>
      <c r="C127" s="564" t="s">
        <v>131</v>
      </c>
      <c r="D127" s="565"/>
      <c r="E127" s="566"/>
      <c r="F127" s="567">
        <f>O19</f>
        <v>7086169.7400000021</v>
      </c>
      <c r="G127" s="563"/>
      <c r="H127" s="568">
        <f>D127-F127</f>
        <v>-7086169.7400000021</v>
      </c>
      <c r="I127" s="366"/>
      <c r="J127" s="367"/>
    </row>
    <row r="128" spans="1:11" ht="11.25" customHeight="1">
      <c r="A128" s="323" t="s">
        <v>132</v>
      </c>
      <c r="B128" s="386"/>
      <c r="C128" s="327"/>
      <c r="D128" s="384"/>
      <c r="E128" s="384"/>
      <c r="F128" s="201"/>
      <c r="H128" s="569" t="e">
        <f>SUM(H109:H127)</f>
        <v>#REF!</v>
      </c>
      <c r="I128" s="305"/>
    </row>
    <row r="129" spans="1:10" ht="11.25" customHeight="1">
      <c r="A129" s="323" t="s">
        <v>133</v>
      </c>
      <c r="B129" s="324"/>
      <c r="C129" s="327"/>
      <c r="D129" s="328"/>
      <c r="E129" s="202"/>
      <c r="F129" s="201"/>
      <c r="H129" s="549"/>
      <c r="I129" s="366"/>
    </row>
    <row r="130" spans="1:10" ht="11.25" customHeight="1">
      <c r="A130" s="355" t="str">
        <f>'[28]SCF(2)'!B9</f>
        <v>Purchase of equipment</v>
      </c>
      <c r="C130" s="327" t="s">
        <v>134</v>
      </c>
      <c r="D130" s="328"/>
      <c r="E130" s="202"/>
      <c r="F130" s="201">
        <f>D30</f>
        <v>2427965.67</v>
      </c>
      <c r="H130" s="527">
        <f>D130-F130</f>
        <v>-2427965.67</v>
      </c>
      <c r="J130" s="367" t="s">
        <v>108</v>
      </c>
    </row>
    <row r="131" spans="1:10" ht="11.25" customHeight="1">
      <c r="A131" s="355" t="str">
        <f>'[28]SCF(2)'!B11</f>
        <v>Paid for land held for development</v>
      </c>
      <c r="C131" s="327" t="s">
        <v>135</v>
      </c>
      <c r="D131" s="328"/>
      <c r="E131" s="202"/>
      <c r="F131" s="201"/>
      <c r="H131" s="527">
        <f>D131-F131</f>
        <v>0</v>
      </c>
      <c r="I131" s="366"/>
      <c r="J131" s="367" t="s">
        <v>108</v>
      </c>
    </row>
    <row r="132" spans="1:10" ht="11.25" customHeight="1">
      <c r="A132" s="323" t="s">
        <v>136</v>
      </c>
      <c r="B132" s="324"/>
      <c r="C132" s="327"/>
      <c r="D132" s="328"/>
      <c r="E132" s="202"/>
      <c r="F132" s="201"/>
      <c r="H132" s="569">
        <f>SUM(H130:H131)</f>
        <v>-2427965.67</v>
      </c>
      <c r="I132" s="366"/>
    </row>
    <row r="133" spans="1:10" ht="11.25" customHeight="1">
      <c r="A133" s="326"/>
      <c r="B133" s="324"/>
      <c r="C133" s="327"/>
      <c r="D133" s="328"/>
      <c r="E133" s="202"/>
      <c r="F133" s="201"/>
      <c r="H133" s="549"/>
    </row>
    <row r="134" spans="1:10" ht="11.25" customHeight="1">
      <c r="A134" s="388" t="s">
        <v>137</v>
      </c>
      <c r="B134" s="324"/>
      <c r="C134" s="327"/>
      <c r="D134" s="328"/>
      <c r="E134" s="202"/>
      <c r="F134" s="201"/>
      <c r="H134" s="549"/>
      <c r="J134" s="367"/>
    </row>
    <row r="135" spans="1:10" ht="11.25" customHeight="1">
      <c r="A135" s="355" t="s">
        <v>63</v>
      </c>
      <c r="C135" s="327"/>
      <c r="D135" s="201">
        <f>F46</f>
        <v>159395899.47999999</v>
      </c>
      <c r="E135" s="202"/>
      <c r="F135" s="201"/>
      <c r="H135" s="527">
        <f>D135-F135</f>
        <v>159395899.47999999</v>
      </c>
      <c r="J135" s="367" t="s">
        <v>108</v>
      </c>
    </row>
    <row r="136" spans="1:10" ht="11.25" customHeight="1">
      <c r="A136" s="355" t="s">
        <v>171</v>
      </c>
      <c r="C136" s="327"/>
      <c r="D136" s="201">
        <f>D40</f>
        <v>365600</v>
      </c>
      <c r="E136" s="202"/>
      <c r="F136" s="201"/>
      <c r="H136" s="527"/>
      <c r="J136" s="367"/>
    </row>
    <row r="137" spans="1:10" ht="11.25" customHeight="1">
      <c r="A137" s="355" t="str">
        <f>'[28]SCF(2)'!B17</f>
        <v>Proceed from long - term loans from related parties</v>
      </c>
      <c r="C137" s="327" t="s">
        <v>139</v>
      </c>
      <c r="D137" s="201"/>
      <c r="E137" s="201"/>
      <c r="F137" s="201"/>
      <c r="G137" s="203"/>
      <c r="H137" s="552">
        <f>D137-F137-G137</f>
        <v>0</v>
      </c>
      <c r="I137" s="366"/>
      <c r="J137" s="367"/>
    </row>
    <row r="138" spans="1:10" ht="11.25" customHeight="1">
      <c r="A138" s="355" t="str">
        <f>'[28]SCF(2)'!B18</f>
        <v>Proceed from long - term loans</v>
      </c>
      <c r="C138" s="188" t="s">
        <v>90</v>
      </c>
      <c r="D138" s="201">
        <f>F67+F65</f>
        <v>82787182.540000021</v>
      </c>
      <c r="E138" s="201"/>
      <c r="F138" s="201">
        <f>D65</f>
        <v>0</v>
      </c>
      <c r="H138" s="527">
        <v>218739239</v>
      </c>
      <c r="I138" s="366"/>
      <c r="J138" s="367" t="s">
        <v>108</v>
      </c>
    </row>
    <row r="139" spans="1:10" ht="11.25" customHeight="1">
      <c r="A139" s="355" t="s">
        <v>140</v>
      </c>
      <c r="C139" s="188"/>
      <c r="D139" s="201"/>
      <c r="E139" s="201"/>
      <c r="F139" s="201">
        <f>D67</f>
        <v>0</v>
      </c>
      <c r="H139" s="527">
        <v>-135952057</v>
      </c>
      <c r="I139" s="366"/>
      <c r="J139" s="367" t="s">
        <v>108</v>
      </c>
    </row>
    <row r="140" spans="1:10" ht="11.25" customHeight="1">
      <c r="A140" s="355" t="s">
        <v>141</v>
      </c>
      <c r="C140" s="188"/>
      <c r="D140" s="201"/>
      <c r="E140" s="201"/>
      <c r="F140" s="201">
        <f>D40</f>
        <v>365600</v>
      </c>
      <c r="H140" s="527">
        <f>D140-F140</f>
        <v>-365600</v>
      </c>
      <c r="I140" s="366"/>
      <c r="J140" s="367" t="s">
        <v>108</v>
      </c>
    </row>
    <row r="141" spans="1:10" ht="11.25" hidden="1" customHeight="1">
      <c r="A141" s="355" t="str">
        <f>'[28]SCF(2)'!B21</f>
        <v>Proceed from increase share capital</v>
      </c>
      <c r="C141" s="188"/>
      <c r="D141" s="201">
        <f>F76</f>
        <v>0</v>
      </c>
      <c r="E141" s="201"/>
      <c r="F141" s="201"/>
      <c r="H141" s="527">
        <f>D141-F141</f>
        <v>0</v>
      </c>
      <c r="I141" s="366"/>
      <c r="J141" s="367" t="s">
        <v>108</v>
      </c>
    </row>
    <row r="142" spans="1:10" ht="11.25" hidden="1" customHeight="1">
      <c r="A142" s="355" t="str">
        <f>'[28]SCF(2)'!B22</f>
        <v>Dividend payment</v>
      </c>
      <c r="C142" s="188"/>
      <c r="D142" s="201"/>
      <c r="E142" s="201"/>
      <c r="F142" s="201"/>
      <c r="H142" s="527"/>
      <c r="I142" s="366"/>
      <c r="J142" s="367" t="s">
        <v>108</v>
      </c>
    </row>
    <row r="143" spans="1:10" ht="11.25" customHeight="1">
      <c r="A143" s="355"/>
      <c r="C143" s="188"/>
      <c r="D143" s="201"/>
      <c r="E143" s="201"/>
      <c r="F143" s="201"/>
      <c r="H143" s="549"/>
      <c r="I143" s="366"/>
    </row>
    <row r="144" spans="1:10" ht="11.25" customHeight="1">
      <c r="A144" s="388" t="s">
        <v>142</v>
      </c>
      <c r="B144" s="391"/>
      <c r="C144" s="327"/>
      <c r="D144" s="392"/>
      <c r="E144" s="202"/>
      <c r="F144" s="201"/>
      <c r="H144" s="569">
        <f>SUM(H135:H143)</f>
        <v>241817481.48000002</v>
      </c>
      <c r="I144" s="366"/>
    </row>
    <row r="145" spans="1:9" ht="11.25" customHeight="1">
      <c r="A145" s="355"/>
      <c r="B145" s="391"/>
      <c r="C145" s="327"/>
      <c r="D145" s="392"/>
      <c r="E145" s="202"/>
      <c r="F145" s="201"/>
      <c r="H145" s="549"/>
    </row>
    <row r="146" spans="1:9" ht="11.25" customHeight="1">
      <c r="A146" s="388" t="s">
        <v>143</v>
      </c>
      <c r="B146" s="391"/>
      <c r="C146" s="327"/>
      <c r="D146" s="392"/>
      <c r="E146" s="202"/>
      <c r="F146" s="201"/>
      <c r="H146" s="549" t="e">
        <f>H128+H132+H144</f>
        <v>#REF!</v>
      </c>
    </row>
    <row r="147" spans="1:9" ht="11.25" customHeight="1">
      <c r="A147" s="388" t="s">
        <v>144</v>
      </c>
      <c r="B147" s="393"/>
      <c r="C147" s="327"/>
      <c r="D147" s="392"/>
      <c r="E147" s="202"/>
      <c r="F147" s="201"/>
      <c r="H147" s="549">
        <f>B9</f>
        <v>11760918.970000001</v>
      </c>
      <c r="I147" s="366"/>
    </row>
    <row r="148" spans="1:9" ht="11.25" customHeight="1">
      <c r="A148" s="388" t="s">
        <v>145</v>
      </c>
      <c r="B148" s="354"/>
      <c r="C148" s="327"/>
      <c r="D148" s="392"/>
      <c r="E148" s="202"/>
      <c r="F148" s="201"/>
      <c r="H148" s="574" t="e">
        <f>SUM(H146:H147)</f>
        <v>#REF!</v>
      </c>
      <c r="I148" s="366"/>
    </row>
    <row r="149" spans="1:9" ht="11.25" customHeight="1">
      <c r="A149" s="388"/>
      <c r="B149" s="354"/>
      <c r="C149" s="327"/>
      <c r="D149" s="392"/>
      <c r="E149" s="202"/>
      <c r="F149" s="201"/>
      <c r="H149" s="575"/>
      <c r="I149" s="366"/>
    </row>
    <row r="150" spans="1:9" ht="11.25" customHeight="1">
      <c r="A150" s="396"/>
      <c r="B150" s="354"/>
      <c r="C150" s="327"/>
      <c r="D150" s="397"/>
      <c r="E150" s="202"/>
      <c r="F150" s="201"/>
      <c r="H150" s="575">
        <f>H9</f>
        <v>1813179.3</v>
      </c>
    </row>
    <row r="151" spans="1:9" ht="11.25" customHeight="1">
      <c r="A151" s="396"/>
      <c r="B151" s="354"/>
      <c r="C151" s="327"/>
      <c r="D151" s="397"/>
      <c r="E151" s="202"/>
      <c r="F151" s="201"/>
      <c r="G151" s="398" t="s">
        <v>146</v>
      </c>
      <c r="H151" s="576" t="e">
        <f>H148-H150</f>
        <v>#REF!</v>
      </c>
    </row>
    <row r="152" spans="1:9" ht="11.25" customHeight="1">
      <c r="A152" s="355"/>
      <c r="C152" s="327"/>
      <c r="D152" s="355"/>
      <c r="H152" s="575"/>
    </row>
    <row r="153" spans="1:9" ht="11.25" customHeight="1">
      <c r="A153" s="353"/>
      <c r="B153" s="355"/>
      <c r="C153" s="327"/>
      <c r="D153" s="355"/>
      <c r="H153" s="575"/>
    </row>
    <row r="154" spans="1:9" ht="11.25" customHeight="1">
      <c r="H154" s="575"/>
    </row>
    <row r="155" spans="1:9" ht="11.25" customHeight="1">
      <c r="H155" s="575"/>
    </row>
    <row r="156" spans="1:9" ht="11.25" customHeight="1">
      <c r="H156" s="575"/>
    </row>
    <row r="157" spans="1:9" ht="11.25" customHeight="1">
      <c r="H157" s="575"/>
    </row>
    <row r="158" spans="1:9" ht="11.25" customHeight="1">
      <c r="H158" s="575"/>
    </row>
    <row r="159" spans="1:9" ht="11.25" customHeight="1">
      <c r="H159" s="575"/>
    </row>
    <row r="160" spans="1:9" ht="11.25" customHeight="1">
      <c r="H160" s="575"/>
    </row>
    <row r="161" spans="8:8" ht="11.25" customHeight="1">
      <c r="H161" s="575"/>
    </row>
    <row r="162" spans="8:8" ht="11.25" customHeight="1">
      <c r="H162" s="526"/>
    </row>
    <row r="163" spans="8:8" ht="11.25" customHeight="1">
      <c r="H163" s="526"/>
    </row>
    <row r="164" spans="8:8" ht="11.25" customHeight="1">
      <c r="H164" s="526"/>
    </row>
    <row r="165" spans="8:8" ht="11.25" customHeight="1">
      <c r="H165" s="526"/>
    </row>
    <row r="166" spans="8:8" ht="11.25" customHeight="1">
      <c r="H166" s="526"/>
    </row>
    <row r="167" spans="8:8" ht="11.25" customHeight="1">
      <c r="H167" s="526"/>
    </row>
    <row r="168" spans="8:8" ht="11.25" customHeight="1">
      <c r="H168" s="526"/>
    </row>
    <row r="169" spans="8:8" ht="11.25" customHeight="1">
      <c r="H169" s="526"/>
    </row>
    <row r="170" spans="8:8" ht="11.25" customHeight="1">
      <c r="H170" s="526"/>
    </row>
    <row r="171" spans="8:8" ht="11.25" customHeight="1">
      <c r="H171" s="526"/>
    </row>
    <row r="172" spans="8:8" ht="11.25" customHeight="1">
      <c r="H172" s="526"/>
    </row>
    <row r="173" spans="8:8" ht="11.25" customHeight="1">
      <c r="H173" s="526"/>
    </row>
    <row r="174" spans="8:8" ht="11.25" customHeight="1">
      <c r="H174" s="526"/>
    </row>
    <row r="175" spans="8:8" ht="11.25" customHeight="1">
      <c r="H175" s="526"/>
    </row>
    <row r="176" spans="8:8" ht="11.25" customHeight="1">
      <c r="H176" s="526"/>
    </row>
    <row r="177" spans="8:8" ht="11.25" customHeight="1">
      <c r="H177" s="526"/>
    </row>
    <row r="178" spans="8:8" ht="11.25" customHeight="1">
      <c r="H178" s="526"/>
    </row>
    <row r="179" spans="8:8" ht="11.25" customHeight="1">
      <c r="H179" s="526"/>
    </row>
    <row r="180" spans="8:8" ht="11.25" customHeight="1">
      <c r="H180" s="526"/>
    </row>
    <row r="181" spans="8:8" ht="11.25" customHeight="1">
      <c r="H181" s="526"/>
    </row>
    <row r="182" spans="8:8" ht="11.25" customHeight="1">
      <c r="H182" s="526"/>
    </row>
    <row r="183" spans="8:8" ht="11.25" customHeight="1">
      <c r="H183" s="526"/>
    </row>
    <row r="184" spans="8:8" ht="11.25" customHeight="1">
      <c r="H184" s="526"/>
    </row>
    <row r="185" spans="8:8" ht="11.25" customHeight="1">
      <c r="H185" s="526"/>
    </row>
    <row r="186" spans="8:8" ht="11.25" customHeight="1">
      <c r="H186" s="526"/>
    </row>
    <row r="187" spans="8:8" ht="11.25" customHeight="1">
      <c r="H187" s="526"/>
    </row>
    <row r="188" spans="8:8" ht="11.25" customHeight="1">
      <c r="H188" s="526"/>
    </row>
    <row r="189" spans="8:8" ht="11.25" customHeight="1">
      <c r="H189" s="526"/>
    </row>
    <row r="190" spans="8:8" ht="11.25" customHeight="1">
      <c r="H190" s="526"/>
    </row>
    <row r="191" spans="8:8" ht="11.25" customHeight="1">
      <c r="H191" s="526"/>
    </row>
    <row r="192" spans="8:8" ht="11.25" customHeight="1">
      <c r="H192" s="526"/>
    </row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pane="topRight"/>
      <selection pane="bottomLeft"/>
      <selection pane="bottomRight" activeCell="O20" sqref="O20"/>
    </sheetView>
  </sheetViews>
  <sheetFormatPr defaultColWidth="9" defaultRowHeight="12.5"/>
  <cols>
    <col min="1" max="1" width="51.1796875" customWidth="1"/>
    <col min="2" max="2" width="14.81640625" hidden="1" customWidth="1"/>
    <col min="3" max="3" width="13.54296875" hidden="1" customWidth="1"/>
    <col min="4" max="4" width="14.81640625" hidden="1" customWidth="1"/>
    <col min="5" max="5" width="13.54296875" hidden="1" customWidth="1"/>
    <col min="6" max="7" width="14.81640625" customWidth="1"/>
    <col min="8" max="9" width="13.54296875" customWidth="1"/>
    <col min="10" max="10" width="14.81640625" customWidth="1"/>
    <col min="11" max="11" width="14.54296875" customWidth="1"/>
  </cols>
  <sheetData>
    <row r="1" spans="1:11">
      <c r="A1" s="471"/>
      <c r="B1" s="472"/>
      <c r="C1" s="472"/>
      <c r="D1" s="472"/>
      <c r="E1" s="472"/>
      <c r="F1" s="472"/>
      <c r="G1" s="472"/>
      <c r="H1" s="472"/>
      <c r="I1" s="472"/>
      <c r="J1" s="485"/>
    </row>
    <row r="2" spans="1:11">
      <c r="A2" s="473"/>
      <c r="B2" s="474"/>
      <c r="C2" s="474"/>
      <c r="D2" s="474"/>
      <c r="E2" s="474"/>
      <c r="F2" s="474"/>
      <c r="G2" s="474"/>
      <c r="H2" s="474"/>
      <c r="I2" s="474"/>
      <c r="J2" s="486"/>
    </row>
    <row r="3" spans="1:11">
      <c r="A3" s="473"/>
      <c r="B3" s="474"/>
      <c r="C3" s="474"/>
      <c r="D3" s="474"/>
      <c r="E3" s="474"/>
      <c r="F3" s="474"/>
      <c r="G3" s="474"/>
      <c r="H3" s="474"/>
      <c r="I3" s="474"/>
      <c r="J3" s="486"/>
    </row>
    <row r="4" spans="1:11">
      <c r="A4" s="473"/>
      <c r="B4" s="474"/>
      <c r="C4" s="474"/>
      <c r="D4" s="474"/>
      <c r="E4" s="474"/>
      <c r="F4" s="474"/>
      <c r="G4" s="474"/>
      <c r="H4" s="474"/>
      <c r="I4" s="474"/>
      <c r="J4" s="486"/>
    </row>
    <row r="5" spans="1:11">
      <c r="A5" s="790" t="s">
        <v>172</v>
      </c>
      <c r="B5" s="791"/>
      <c r="C5" s="791"/>
      <c r="D5" s="474"/>
      <c r="E5" s="474"/>
      <c r="F5" s="474"/>
      <c r="G5" s="474"/>
      <c r="H5" s="474"/>
      <c r="I5" s="474"/>
      <c r="J5" s="486"/>
    </row>
    <row r="6" spans="1:11">
      <c r="A6" s="473"/>
      <c r="B6" s="474"/>
      <c r="C6" s="474"/>
      <c r="D6" s="474"/>
      <c r="E6" s="474"/>
      <c r="F6" s="474"/>
      <c r="G6" s="474"/>
      <c r="H6" s="474"/>
      <c r="I6" s="474"/>
      <c r="J6" s="486"/>
    </row>
    <row r="7" spans="1:11">
      <c r="A7" s="475"/>
      <c r="B7" s="476" t="s">
        <v>173</v>
      </c>
      <c r="C7" s="476" t="s">
        <v>173</v>
      </c>
      <c r="D7" s="476" t="s">
        <v>173</v>
      </c>
      <c r="E7" s="476" t="s">
        <v>173</v>
      </c>
      <c r="F7" s="476" t="s">
        <v>173</v>
      </c>
      <c r="G7" s="476" t="s">
        <v>173</v>
      </c>
      <c r="H7" s="476" t="s">
        <v>174</v>
      </c>
      <c r="I7" s="476" t="s">
        <v>174</v>
      </c>
      <c r="J7" s="487" t="s">
        <v>150</v>
      </c>
      <c r="K7" s="488" t="s">
        <v>175</v>
      </c>
    </row>
    <row r="8" spans="1:11">
      <c r="A8" s="477" t="s">
        <v>6</v>
      </c>
      <c r="B8" s="478" t="s">
        <v>151</v>
      </c>
      <c r="C8" s="478" t="s">
        <v>152</v>
      </c>
      <c r="D8" s="478" t="s">
        <v>153</v>
      </c>
      <c r="E8" s="478" t="s">
        <v>154</v>
      </c>
      <c r="F8" s="478" t="s">
        <v>7</v>
      </c>
      <c r="G8" s="478" t="s">
        <v>155</v>
      </c>
      <c r="H8" s="478" t="s">
        <v>7</v>
      </c>
      <c r="I8" s="478" t="s">
        <v>155</v>
      </c>
      <c r="J8" s="489" t="s">
        <v>155</v>
      </c>
      <c r="K8" s="490" t="s">
        <v>155</v>
      </c>
    </row>
    <row r="9" spans="1:11">
      <c r="A9" s="479" t="s">
        <v>12</v>
      </c>
      <c r="B9" s="480">
        <v>34515447.200000003</v>
      </c>
      <c r="C9" s="480">
        <v>-522533.35</v>
      </c>
      <c r="D9" s="480">
        <v>33992913.850000001</v>
      </c>
      <c r="E9" s="480">
        <v>0</v>
      </c>
      <c r="F9" s="480">
        <v>33992913.850000001</v>
      </c>
      <c r="G9" s="480">
        <v>33992913.850000001</v>
      </c>
      <c r="H9" s="480">
        <v>-31582557.329999998</v>
      </c>
      <c r="I9" s="480">
        <v>-31582557.329999998</v>
      </c>
      <c r="J9" s="491">
        <v>13105576.83</v>
      </c>
      <c r="K9" s="492">
        <v>11760918.970000001</v>
      </c>
    </row>
    <row r="10" spans="1:11">
      <c r="A10" s="479" t="s">
        <v>15</v>
      </c>
      <c r="B10" s="480">
        <v>0</v>
      </c>
      <c r="C10" s="480">
        <v>0</v>
      </c>
      <c r="D10" s="480">
        <v>0</v>
      </c>
      <c r="E10" s="480">
        <v>0</v>
      </c>
      <c r="F10" s="480">
        <v>0</v>
      </c>
      <c r="G10" s="480">
        <v>0</v>
      </c>
      <c r="H10" s="480">
        <v>0</v>
      </c>
      <c r="I10" s="480">
        <v>0</v>
      </c>
      <c r="J10" s="491">
        <v>0</v>
      </c>
      <c r="K10" s="492">
        <v>0</v>
      </c>
    </row>
    <row r="11" spans="1:11">
      <c r="A11" s="479" t="s">
        <v>21</v>
      </c>
      <c r="B11" s="480">
        <v>1399328218.51</v>
      </c>
      <c r="C11" s="480">
        <v>-108781927.95</v>
      </c>
      <c r="D11" s="480">
        <v>1290546290.5599999</v>
      </c>
      <c r="E11" s="480">
        <v>0</v>
      </c>
      <c r="F11" s="480">
        <v>1290546290.5599999</v>
      </c>
      <c r="G11" s="480">
        <v>1290546290.5599999</v>
      </c>
      <c r="H11" s="480">
        <v>888946754.89999998</v>
      </c>
      <c r="I11" s="480">
        <v>888946754.89999998</v>
      </c>
      <c r="J11" s="491">
        <v>1278363109.6900001</v>
      </c>
      <c r="K11" s="492">
        <v>579061729.09000003</v>
      </c>
    </row>
    <row r="12" spans="1:11">
      <c r="A12" s="479" t="s">
        <v>26</v>
      </c>
      <c r="B12" s="480">
        <v>12614252.59</v>
      </c>
      <c r="C12" s="480">
        <v>-3628464.9</v>
      </c>
      <c r="D12" s="480">
        <v>8985787.6899999995</v>
      </c>
      <c r="E12" s="480">
        <v>0</v>
      </c>
      <c r="F12" s="480">
        <v>8985787.6899999995</v>
      </c>
      <c r="G12" s="480">
        <v>8985787.6899999995</v>
      </c>
      <c r="H12" s="480">
        <v>14108642.050000001</v>
      </c>
      <c r="I12" s="480">
        <v>14108642.050000001</v>
      </c>
      <c r="J12" s="491">
        <v>5656226.79</v>
      </c>
      <c r="K12" s="492">
        <v>4094790.56</v>
      </c>
    </row>
    <row r="13" spans="1:11">
      <c r="A13" s="479" t="s">
        <v>31</v>
      </c>
      <c r="B13" s="480">
        <v>67178771.590000004</v>
      </c>
      <c r="C13" s="480">
        <v>-132889.07</v>
      </c>
      <c r="D13" s="480">
        <v>67045882.520000003</v>
      </c>
      <c r="E13" s="480">
        <v>0</v>
      </c>
      <c r="F13" s="480">
        <v>67045882.520000003</v>
      </c>
      <c r="G13" s="480">
        <v>67045882.520000003</v>
      </c>
      <c r="H13" s="480">
        <v>29463180.890000001</v>
      </c>
      <c r="I13" s="480">
        <v>29463180.890000001</v>
      </c>
      <c r="J13" s="491">
        <v>14779371.99</v>
      </c>
      <c r="K13" s="492">
        <v>42396103.609999999</v>
      </c>
    </row>
    <row r="14" spans="1:11">
      <c r="A14" s="479" t="s">
        <v>36</v>
      </c>
      <c r="B14" s="480">
        <v>15000000</v>
      </c>
      <c r="C14" s="480">
        <v>0</v>
      </c>
      <c r="D14" s="480">
        <v>15000000</v>
      </c>
      <c r="E14" s="480">
        <v>0</v>
      </c>
      <c r="F14" s="480">
        <v>15000000</v>
      </c>
      <c r="G14" s="480">
        <v>15000000</v>
      </c>
      <c r="H14" s="480">
        <v>48258676</v>
      </c>
      <c r="I14" s="480">
        <v>48258676</v>
      </c>
      <c r="J14" s="491">
        <v>89382416</v>
      </c>
      <c r="K14" s="492">
        <v>35434936</v>
      </c>
    </row>
    <row r="15" spans="1:11">
      <c r="A15" s="479" t="s">
        <v>156</v>
      </c>
      <c r="B15" s="480">
        <v>11847441.800000001</v>
      </c>
      <c r="C15" s="480">
        <v>7937323.1299999999</v>
      </c>
      <c r="D15" s="480">
        <v>19784764.93</v>
      </c>
      <c r="E15" s="480">
        <v>0</v>
      </c>
      <c r="F15" s="480">
        <v>19784764.93</v>
      </c>
      <c r="G15" s="480">
        <v>19784764.93</v>
      </c>
      <c r="H15" s="480">
        <v>5357005.22</v>
      </c>
      <c r="I15" s="480">
        <v>5357005.22</v>
      </c>
      <c r="J15" s="491">
        <v>20962818.600000001</v>
      </c>
    </row>
    <row r="16" spans="1:11">
      <c r="A16" s="479" t="s">
        <v>39</v>
      </c>
      <c r="B16" s="480">
        <v>22155871.890000001</v>
      </c>
      <c r="C16" s="480">
        <v>108911393</v>
      </c>
      <c r="D16" s="480">
        <v>131067264.89</v>
      </c>
      <c r="E16" s="480">
        <v>0</v>
      </c>
      <c r="F16" s="480">
        <v>131067264.89</v>
      </c>
      <c r="G16" s="480">
        <v>131067264.89</v>
      </c>
      <c r="H16" s="480">
        <v>13200096.9</v>
      </c>
      <c r="I16" s="480">
        <v>13200096.9</v>
      </c>
      <c r="J16" s="491">
        <v>17302114.43</v>
      </c>
      <c r="K16" s="492">
        <v>12843435</v>
      </c>
    </row>
    <row r="17" spans="1:11">
      <c r="A17" s="479" t="s">
        <v>46</v>
      </c>
      <c r="B17" s="480">
        <v>5435187.6600000001</v>
      </c>
      <c r="C17" s="480">
        <v>1155000</v>
      </c>
      <c r="D17" s="480">
        <v>6590187.6600000001</v>
      </c>
      <c r="E17" s="480">
        <v>0</v>
      </c>
      <c r="F17" s="480">
        <v>6590187.6600000001</v>
      </c>
      <c r="G17" s="480">
        <v>6590187.6600000001</v>
      </c>
      <c r="H17" s="480">
        <v>3831349.85</v>
      </c>
      <c r="I17" s="480">
        <v>3831349.85</v>
      </c>
      <c r="J17" s="491">
        <v>2999098.46</v>
      </c>
      <c r="K17" s="492">
        <v>1544976.02</v>
      </c>
    </row>
    <row r="18" spans="1:11">
      <c r="A18" s="479" t="s">
        <v>42</v>
      </c>
      <c r="B18" s="480">
        <v>401057.16</v>
      </c>
      <c r="C18" s="480">
        <v>0</v>
      </c>
      <c r="D18" s="480">
        <v>401057.16</v>
      </c>
      <c r="E18" s="480">
        <v>0</v>
      </c>
      <c r="F18" s="480">
        <v>401057.16</v>
      </c>
      <c r="G18" s="480">
        <v>401057.16</v>
      </c>
      <c r="H18" s="480">
        <v>600285.69999999995</v>
      </c>
      <c r="I18" s="480">
        <v>600285.69999999995</v>
      </c>
      <c r="J18" s="491">
        <v>376057.16</v>
      </c>
      <c r="K18" s="492">
        <v>411457.14</v>
      </c>
    </row>
    <row r="19" spans="1:11">
      <c r="A19" s="479" t="s">
        <v>55</v>
      </c>
      <c r="B19" s="481">
        <v>3196568.48</v>
      </c>
      <c r="C19" s="481">
        <v>-1155000</v>
      </c>
      <c r="D19" s="481">
        <v>2041568.48</v>
      </c>
      <c r="E19" s="481">
        <v>0</v>
      </c>
      <c r="F19" s="481">
        <v>2041568.48</v>
      </c>
      <c r="G19" s="481">
        <v>2041568.48</v>
      </c>
      <c r="H19" s="481">
        <v>7402694.9900000002</v>
      </c>
      <c r="I19" s="481">
        <v>7402694.9900000002</v>
      </c>
      <c r="J19" s="493">
        <v>6256148.1299999999</v>
      </c>
      <c r="K19" s="494">
        <v>1148230.3799999999</v>
      </c>
    </row>
    <row r="20" spans="1:11">
      <c r="A20" s="479"/>
      <c r="B20" s="480"/>
      <c r="C20" s="480"/>
      <c r="D20" s="480"/>
      <c r="E20" s="480"/>
      <c r="F20" s="480"/>
      <c r="G20" s="480"/>
      <c r="H20" s="480"/>
      <c r="I20" s="480"/>
      <c r="J20" s="491"/>
      <c r="K20" s="492"/>
    </row>
    <row r="21" spans="1:11">
      <c r="A21" s="479" t="s">
        <v>56</v>
      </c>
      <c r="B21" s="482">
        <v>1571672816.8800001</v>
      </c>
      <c r="C21" s="482">
        <v>3782900.86</v>
      </c>
      <c r="D21" s="482">
        <v>1575455717.74</v>
      </c>
      <c r="E21" s="482">
        <v>0</v>
      </c>
      <c r="F21" s="482">
        <v>1575455717.74</v>
      </c>
      <c r="G21" s="482">
        <v>1575455717.74</v>
      </c>
      <c r="H21" s="482">
        <v>979586129.16999996</v>
      </c>
      <c r="I21" s="482">
        <v>979586129.16999996</v>
      </c>
      <c r="J21" s="495">
        <v>1449182938.0799999</v>
      </c>
      <c r="K21" s="496">
        <v>688696576.76999998</v>
      </c>
    </row>
    <row r="22" spans="1:11">
      <c r="A22" s="479"/>
      <c r="B22" s="480"/>
      <c r="C22" s="480"/>
      <c r="D22" s="480"/>
      <c r="E22" s="480"/>
      <c r="F22" s="480"/>
      <c r="G22" s="480"/>
      <c r="H22" s="480"/>
      <c r="I22" s="480"/>
      <c r="J22" s="491"/>
    </row>
    <row r="23" spans="1:11">
      <c r="A23" s="479" t="s">
        <v>57</v>
      </c>
      <c r="B23" s="480">
        <v>0</v>
      </c>
      <c r="C23" s="480">
        <v>0</v>
      </c>
      <c r="D23" s="480">
        <v>0</v>
      </c>
      <c r="E23" s="480">
        <v>0</v>
      </c>
      <c r="F23" s="480">
        <v>0</v>
      </c>
      <c r="G23" s="480">
        <v>0</v>
      </c>
      <c r="H23" s="480">
        <v>-13590148</v>
      </c>
      <c r="I23" s="480">
        <v>-13590148</v>
      </c>
      <c r="J23" s="491">
        <v>-26923896.199999999</v>
      </c>
      <c r="K23" s="492">
        <v>-13955748</v>
      </c>
    </row>
    <row r="24" spans="1:11">
      <c r="A24" s="479" t="s">
        <v>61</v>
      </c>
      <c r="B24" s="480">
        <v>-30907089.329999998</v>
      </c>
      <c r="C24" s="480">
        <v>0</v>
      </c>
      <c r="D24" s="480">
        <v>-30907089.329999998</v>
      </c>
      <c r="E24" s="480">
        <v>0</v>
      </c>
      <c r="F24" s="480">
        <v>-30907089.329999998</v>
      </c>
      <c r="G24" s="480">
        <v>-30907089.329999998</v>
      </c>
      <c r="H24" s="480">
        <v>-4202895.4400000004</v>
      </c>
      <c r="I24" s="480">
        <v>-4202895.4400000004</v>
      </c>
      <c r="J24" s="491">
        <v>-154462494.53</v>
      </c>
      <c r="K24" s="492">
        <v>-5095543.41</v>
      </c>
    </row>
    <row r="25" spans="1:11">
      <c r="A25" s="479" t="s">
        <v>63</v>
      </c>
      <c r="B25" s="480">
        <v>0</v>
      </c>
      <c r="C25" s="480">
        <v>0</v>
      </c>
      <c r="D25" s="480">
        <v>0</v>
      </c>
      <c r="E25" s="480">
        <v>0</v>
      </c>
      <c r="F25" s="480">
        <v>0</v>
      </c>
      <c r="G25" s="480">
        <v>0</v>
      </c>
      <c r="H25" s="480">
        <v>-2835128.52</v>
      </c>
      <c r="I25" s="480">
        <v>-2835128.52</v>
      </c>
      <c r="J25" s="491">
        <v>0</v>
      </c>
      <c r="K25" s="492">
        <v>-2835128.52</v>
      </c>
    </row>
    <row r="26" spans="1:11">
      <c r="A26" s="479" t="s">
        <v>72</v>
      </c>
      <c r="B26" s="480">
        <v>-2141062.4700000002</v>
      </c>
      <c r="C26" s="480">
        <v>-163579.47</v>
      </c>
      <c r="D26" s="480">
        <v>-2304641.94</v>
      </c>
      <c r="E26" s="480">
        <v>0</v>
      </c>
      <c r="F26" s="480">
        <v>-2304641.94</v>
      </c>
      <c r="G26" s="480">
        <v>-2304641.94</v>
      </c>
      <c r="H26" s="480">
        <v>-1683964</v>
      </c>
      <c r="I26" s="480">
        <v>-1683964</v>
      </c>
      <c r="J26" s="491">
        <v>-1977483</v>
      </c>
      <c r="K26" s="492">
        <v>-1683964</v>
      </c>
    </row>
    <row r="27" spans="1:11">
      <c r="A27" s="479" t="s">
        <v>68</v>
      </c>
      <c r="B27" s="480">
        <v>-5190436.45</v>
      </c>
      <c r="C27" s="480">
        <v>-519436.56</v>
      </c>
      <c r="D27" s="480">
        <v>-5709873.0099999998</v>
      </c>
      <c r="E27" s="480">
        <v>0</v>
      </c>
      <c r="F27" s="480">
        <v>-5709873.0099999998</v>
      </c>
      <c r="G27" s="480">
        <v>-5709873.0099999998</v>
      </c>
      <c r="H27" s="480">
        <v>-5899891.9000000004</v>
      </c>
      <c r="I27" s="480">
        <v>-5899891.9000000004</v>
      </c>
      <c r="J27" s="491">
        <v>-34590372.969999999</v>
      </c>
      <c r="K27" s="492">
        <v>-8733449.8900000006</v>
      </c>
    </row>
    <row r="28" spans="1:11">
      <c r="A28" s="479" t="s">
        <v>157</v>
      </c>
      <c r="B28" s="480">
        <v>0</v>
      </c>
      <c r="C28" s="480">
        <v>0</v>
      </c>
      <c r="D28" s="480">
        <v>0</v>
      </c>
      <c r="E28" s="480">
        <v>-4790760</v>
      </c>
      <c r="F28" s="480">
        <v>-4790760</v>
      </c>
      <c r="G28" s="480">
        <v>-4790760</v>
      </c>
      <c r="H28" s="480">
        <v>0</v>
      </c>
      <c r="I28" s="480">
        <v>0</v>
      </c>
      <c r="J28" s="491">
        <v>-5006515</v>
      </c>
    </row>
    <row r="29" spans="1:11">
      <c r="A29" s="479" t="s">
        <v>70</v>
      </c>
      <c r="B29" s="480">
        <v>-97820859.659999996</v>
      </c>
      <c r="C29" s="480">
        <v>-11971122.07</v>
      </c>
      <c r="D29" s="480">
        <v>-109791981.73</v>
      </c>
      <c r="E29" s="480">
        <v>4790760</v>
      </c>
      <c r="F29" s="480">
        <v>-105001221.73</v>
      </c>
      <c r="G29" s="480">
        <v>-105001221.73</v>
      </c>
      <c r="H29" s="480">
        <v>-99692196.519999996</v>
      </c>
      <c r="I29" s="480">
        <v>-99692196.519999996</v>
      </c>
      <c r="J29" s="491">
        <v>-122677061.61</v>
      </c>
      <c r="K29" s="492">
        <v>-57545767.920000002</v>
      </c>
    </row>
    <row r="30" spans="1:11">
      <c r="A30" s="479" t="s">
        <v>64</v>
      </c>
      <c r="B30" s="480">
        <v>-11424886.210000001</v>
      </c>
      <c r="C30" s="480">
        <v>-11015614.66</v>
      </c>
      <c r="D30" s="480">
        <v>-22440500.870000001</v>
      </c>
      <c r="E30" s="480">
        <v>0</v>
      </c>
      <c r="F30" s="480">
        <v>-22440500.870000001</v>
      </c>
      <c r="G30" s="480">
        <v>-22440500.870000001</v>
      </c>
      <c r="H30" s="480">
        <v>0</v>
      </c>
      <c r="I30" s="480">
        <v>0</v>
      </c>
      <c r="J30" s="491">
        <v>-8749429.6699999999</v>
      </c>
      <c r="K30" s="492">
        <v>-7086169.7400000002</v>
      </c>
    </row>
    <row r="31" spans="1:11">
      <c r="A31" s="479" t="s">
        <v>158</v>
      </c>
      <c r="B31" s="480">
        <v>-2582840.4</v>
      </c>
      <c r="C31" s="480">
        <v>2582840.4</v>
      </c>
      <c r="D31" s="480">
        <v>0</v>
      </c>
      <c r="E31" s="480">
        <v>0</v>
      </c>
      <c r="F31" s="480">
        <v>0</v>
      </c>
      <c r="G31" s="480">
        <v>0</v>
      </c>
      <c r="H31" s="480">
        <v>0</v>
      </c>
      <c r="I31" s="480">
        <v>0</v>
      </c>
      <c r="J31" s="491">
        <v>0</v>
      </c>
      <c r="K31" s="492">
        <v>0</v>
      </c>
    </row>
    <row r="32" spans="1:11">
      <c r="A32" s="479" t="s">
        <v>84</v>
      </c>
      <c r="B32" s="480">
        <v>-301521.56</v>
      </c>
      <c r="C32" s="480">
        <v>0</v>
      </c>
      <c r="D32" s="480">
        <v>-301521.56</v>
      </c>
      <c r="E32" s="480">
        <v>0</v>
      </c>
      <c r="F32" s="480">
        <v>-301521.56</v>
      </c>
      <c r="G32" s="480">
        <v>-301521.56</v>
      </c>
      <c r="H32" s="480">
        <v>-126285267.7</v>
      </c>
      <c r="I32" s="480">
        <v>-126285267.7</v>
      </c>
      <c r="J32" s="491">
        <v>-32128198.960000001</v>
      </c>
      <c r="K32" s="492">
        <v>-480602.4</v>
      </c>
    </row>
    <row r="33" spans="1:11">
      <c r="A33" s="479" t="s">
        <v>86</v>
      </c>
      <c r="B33" s="480">
        <v>0</v>
      </c>
      <c r="C33" s="480">
        <v>0</v>
      </c>
      <c r="D33" s="480">
        <v>0</v>
      </c>
      <c r="E33" s="480">
        <v>0</v>
      </c>
      <c r="F33" s="480">
        <v>0</v>
      </c>
      <c r="G33" s="480">
        <v>0</v>
      </c>
      <c r="H33" s="480">
        <v>0</v>
      </c>
      <c r="I33" s="480">
        <v>0</v>
      </c>
      <c r="J33" s="491">
        <v>0</v>
      </c>
      <c r="K33" s="497">
        <v>0</v>
      </c>
    </row>
    <row r="34" spans="1:11">
      <c r="A34" s="479" t="s">
        <v>80</v>
      </c>
      <c r="B34" s="480">
        <v>-37493565.649999999</v>
      </c>
      <c r="C34" s="480">
        <v>0</v>
      </c>
      <c r="D34" s="480">
        <v>-37493565.649999999</v>
      </c>
      <c r="E34" s="480">
        <v>0</v>
      </c>
      <c r="F34" s="480">
        <v>-37493565.649999999</v>
      </c>
      <c r="G34" s="480">
        <v>-37493565.649999999</v>
      </c>
      <c r="H34" s="480">
        <v>-15466084.359999999</v>
      </c>
      <c r="I34" s="480">
        <v>-15466084.359999999</v>
      </c>
      <c r="J34" s="491">
        <v>-27378353.199999999</v>
      </c>
      <c r="K34" s="492">
        <v>-6868795.2300000004</v>
      </c>
    </row>
    <row r="35" spans="1:11">
      <c r="A35" s="479" t="s">
        <v>83</v>
      </c>
      <c r="B35" s="480">
        <v>-781104869.25</v>
      </c>
      <c r="C35" s="480">
        <v>0</v>
      </c>
      <c r="D35" s="480">
        <v>-781104869.25</v>
      </c>
      <c r="E35" s="480">
        <v>316757696.30000001</v>
      </c>
      <c r="F35" s="480">
        <v>-464347172.94999999</v>
      </c>
      <c r="G35" s="480">
        <v>-464347172.94999999</v>
      </c>
      <c r="H35" s="480">
        <v>-330952694.54000002</v>
      </c>
      <c r="I35" s="480">
        <v>-330952694.54000002</v>
      </c>
      <c r="J35" s="491">
        <v>-165585286.5</v>
      </c>
      <c r="K35" s="492">
        <v>-215878283.22</v>
      </c>
    </row>
    <row r="36" spans="1:11">
      <c r="A36" s="479" t="s">
        <v>82</v>
      </c>
      <c r="B36" s="480">
        <v>0</v>
      </c>
      <c r="C36" s="480">
        <v>0</v>
      </c>
      <c r="D36" s="480">
        <v>0</v>
      </c>
      <c r="E36" s="480">
        <v>-316757696.30000001</v>
      </c>
      <c r="F36" s="480">
        <v>-316757696.30000001</v>
      </c>
      <c r="G36" s="480">
        <v>-316757696.30000001</v>
      </c>
      <c r="H36" s="480">
        <v>0</v>
      </c>
      <c r="I36" s="480">
        <v>0</v>
      </c>
      <c r="J36" s="491">
        <v>-486102839.27999997</v>
      </c>
      <c r="K36" s="494">
        <v>-32287228.960000001</v>
      </c>
    </row>
    <row r="37" spans="1:11">
      <c r="A37" s="479" t="s">
        <v>168</v>
      </c>
      <c r="B37" s="481">
        <v>-41965645</v>
      </c>
      <c r="C37" s="481">
        <v>0</v>
      </c>
      <c r="D37" s="481">
        <v>-41965645</v>
      </c>
      <c r="E37" s="481">
        <v>0</v>
      </c>
      <c r="F37" s="481">
        <v>-41965645</v>
      </c>
      <c r="G37" s="481">
        <v>-41965645</v>
      </c>
      <c r="H37" s="481">
        <v>0</v>
      </c>
      <c r="I37" s="481">
        <v>0</v>
      </c>
      <c r="J37" s="493">
        <v>0</v>
      </c>
      <c r="K37" s="494">
        <v>-352450681.29000002</v>
      </c>
    </row>
    <row r="38" spans="1:11">
      <c r="A38" s="479" t="s">
        <v>88</v>
      </c>
      <c r="B38" s="481">
        <v>-1010932775.98</v>
      </c>
      <c r="C38" s="481">
        <v>-21086912.359999999</v>
      </c>
      <c r="D38" s="481">
        <v>-1032019688.34</v>
      </c>
      <c r="E38" s="481">
        <v>0</v>
      </c>
      <c r="F38" s="481">
        <v>-1032019688.34</v>
      </c>
      <c r="G38" s="481">
        <v>-1032019688.34</v>
      </c>
      <c r="H38" s="481">
        <v>-600608270.98000002</v>
      </c>
      <c r="I38" s="481">
        <v>-600608270.98000002</v>
      </c>
      <c r="J38" s="493">
        <v>-1065581930.92</v>
      </c>
    </row>
    <row r="39" spans="1:11">
      <c r="A39" s="479"/>
      <c r="B39" s="480"/>
      <c r="C39" s="480"/>
      <c r="D39" s="480"/>
      <c r="E39" s="480"/>
      <c r="F39" s="480"/>
      <c r="G39" s="480"/>
      <c r="H39" s="480"/>
      <c r="I39" s="480"/>
      <c r="J39" s="491"/>
      <c r="K39" s="492">
        <v>-193000000</v>
      </c>
    </row>
    <row r="40" spans="1:11">
      <c r="A40" s="479" t="s">
        <v>89</v>
      </c>
      <c r="B40" s="480">
        <v>-370000000</v>
      </c>
      <c r="C40" s="480">
        <v>0</v>
      </c>
      <c r="D40" s="480">
        <v>-370000000</v>
      </c>
      <c r="E40" s="480">
        <v>0</v>
      </c>
      <c r="F40" s="480">
        <v>-370000000</v>
      </c>
      <c r="G40" s="480">
        <v>-370000000</v>
      </c>
      <c r="H40" s="480">
        <v>-193000000</v>
      </c>
      <c r="I40" s="480">
        <v>-193000000</v>
      </c>
      <c r="J40" s="491">
        <v>-292180000</v>
      </c>
      <c r="K40" s="492">
        <v>-2304363</v>
      </c>
    </row>
    <row r="41" spans="1:11">
      <c r="A41" s="479" t="s">
        <v>91</v>
      </c>
      <c r="B41" s="480">
        <v>-2304363</v>
      </c>
      <c r="C41" s="480">
        <v>0</v>
      </c>
      <c r="D41" s="480">
        <v>-2304363</v>
      </c>
      <c r="E41" s="480">
        <v>0</v>
      </c>
      <c r="F41" s="480">
        <v>-2304363</v>
      </c>
      <c r="G41" s="480">
        <v>-2304363</v>
      </c>
      <c r="H41" s="480">
        <v>-2304363</v>
      </c>
      <c r="I41" s="480">
        <v>-2304363</v>
      </c>
      <c r="J41" s="491">
        <v>-2304363</v>
      </c>
      <c r="K41" s="498">
        <v>-156552835.03999999</v>
      </c>
    </row>
    <row r="42" spans="1:11" s="470" customFormat="1">
      <c r="A42" s="483" t="s">
        <v>94</v>
      </c>
      <c r="B42" s="480">
        <v>-147191904.09</v>
      </c>
      <c r="C42" s="480">
        <v>13923114.550000001</v>
      </c>
      <c r="D42" s="480">
        <v>-133268789.54000001</v>
      </c>
      <c r="E42" s="480">
        <v>0</v>
      </c>
      <c r="F42" s="480">
        <v>-133268789.54000001</v>
      </c>
      <c r="G42" s="480">
        <v>-75233056.159999996</v>
      </c>
      <c r="H42" s="480">
        <v>-175503128.72999999</v>
      </c>
      <c r="I42" s="480">
        <v>-166325264.97999999</v>
      </c>
      <c r="J42" s="491">
        <v>-166408852.97999999</v>
      </c>
      <c r="K42" s="499">
        <v>-5388697.4400000004</v>
      </c>
    </row>
    <row r="43" spans="1:11" s="470" customFormat="1">
      <c r="A43" s="483" t="s">
        <v>95</v>
      </c>
      <c r="B43" s="481">
        <v>-84688219.810000002</v>
      </c>
      <c r="C43" s="481">
        <v>6380896.9500000002</v>
      </c>
      <c r="D43" s="481">
        <v>-78307322.859999999</v>
      </c>
      <c r="E43" s="481">
        <v>0</v>
      </c>
      <c r="F43" s="481">
        <v>-78307322.859999999</v>
      </c>
      <c r="G43" s="481">
        <v>-136343056.24000001</v>
      </c>
      <c r="H43" s="481">
        <v>-29170366.460000001</v>
      </c>
      <c r="I43" s="481">
        <v>-38348230.210000001</v>
      </c>
      <c r="J43" s="493">
        <v>-73207791.180000007</v>
      </c>
      <c r="K43" s="498">
        <v>26000000</v>
      </c>
    </row>
    <row r="44" spans="1:11" s="470" customFormat="1">
      <c r="A44" s="483" t="s">
        <v>97</v>
      </c>
      <c r="B44" s="480">
        <v>57099417</v>
      </c>
      <c r="C44" s="480">
        <v>-2854971</v>
      </c>
      <c r="D44" s="480">
        <v>54244446</v>
      </c>
      <c r="E44" s="480">
        <v>0</v>
      </c>
      <c r="F44" s="480">
        <v>54244446</v>
      </c>
      <c r="G44" s="480">
        <v>54244446</v>
      </c>
      <c r="H44" s="480">
        <v>26000000</v>
      </c>
      <c r="I44" s="480">
        <v>26000000</v>
      </c>
      <c r="J44" s="491">
        <v>161300000</v>
      </c>
      <c r="K44" s="492">
        <v>-5000000</v>
      </c>
    </row>
    <row r="45" spans="1:11" s="470" customFormat="1">
      <c r="A45" s="483" t="s">
        <v>93</v>
      </c>
      <c r="B45" s="480">
        <v>-13654971</v>
      </c>
      <c r="C45" s="480">
        <v>-145029</v>
      </c>
      <c r="D45" s="480">
        <v>-13800000</v>
      </c>
      <c r="E45" s="480">
        <v>0</v>
      </c>
      <c r="F45" s="480">
        <v>-13800000</v>
      </c>
      <c r="G45" s="480">
        <v>-13800000</v>
      </c>
      <c r="H45" s="480">
        <v>-5000000</v>
      </c>
      <c r="I45" s="480">
        <v>-5000000</v>
      </c>
      <c r="J45" s="491">
        <v>-10800000</v>
      </c>
      <c r="K45"/>
    </row>
    <row r="46" spans="1:11">
      <c r="A46" s="479" t="s">
        <v>99</v>
      </c>
      <c r="B46" s="481">
        <v>-560740040.89999998</v>
      </c>
      <c r="C46" s="481">
        <v>17304011.5</v>
      </c>
      <c r="D46" s="481">
        <v>-543436029.39999998</v>
      </c>
      <c r="E46" s="481">
        <v>0</v>
      </c>
      <c r="F46" s="481">
        <v>-543436029.39999998</v>
      </c>
      <c r="G46" s="481">
        <v>-543436029.39999998</v>
      </c>
      <c r="H46" s="481">
        <v>-378977858.19</v>
      </c>
      <c r="I46" s="481">
        <v>-378977858.19</v>
      </c>
      <c r="J46" s="493">
        <v>-383601007.16000003</v>
      </c>
      <c r="K46" s="494">
        <v>-336245895.48000002</v>
      </c>
    </row>
    <row r="47" spans="1:11">
      <c r="A47" s="479"/>
      <c r="B47" s="480"/>
      <c r="C47" s="480"/>
      <c r="D47" s="480"/>
      <c r="E47" s="480"/>
      <c r="F47" s="480"/>
      <c r="G47" s="480"/>
      <c r="H47" s="480"/>
      <c r="I47" s="480"/>
      <c r="J47" s="491"/>
    </row>
    <row r="48" spans="1:11">
      <c r="A48" s="479" t="s">
        <v>100</v>
      </c>
      <c r="B48" s="482">
        <v>-1571672816.8800001</v>
      </c>
      <c r="C48" s="482">
        <v>-3782900.86</v>
      </c>
      <c r="D48" s="482">
        <v>-1575455717.74</v>
      </c>
      <c r="E48" s="482">
        <v>0</v>
      </c>
      <c r="F48" s="482">
        <v>-1575455717.74</v>
      </c>
      <c r="G48" s="482">
        <v>-1575455717.74</v>
      </c>
      <c r="H48" s="482">
        <v>-979586129.16999996</v>
      </c>
      <c r="I48" s="482">
        <v>-979586129.16999996</v>
      </c>
      <c r="J48" s="495">
        <v>-1449182938.0799999</v>
      </c>
      <c r="K48" s="496">
        <v>-688696576.76999998</v>
      </c>
    </row>
    <row r="49" spans="1:11">
      <c r="A49" s="479"/>
      <c r="B49" s="480"/>
      <c r="C49" s="480"/>
      <c r="D49" s="480"/>
      <c r="E49" s="480"/>
      <c r="F49" s="480"/>
      <c r="G49" s="480"/>
      <c r="H49" s="480"/>
      <c r="I49" s="480"/>
      <c r="J49" s="491"/>
      <c r="K49" s="492"/>
    </row>
    <row r="50" spans="1:11">
      <c r="A50" s="479" t="s">
        <v>159</v>
      </c>
      <c r="B50" s="480">
        <v>-365237299.94</v>
      </c>
      <c r="C50" s="480">
        <v>12606612.699999999</v>
      </c>
      <c r="D50" s="480">
        <v>-352630687.24000001</v>
      </c>
      <c r="E50" s="480">
        <v>0</v>
      </c>
      <c r="F50" s="480">
        <v>-352630687.24000001</v>
      </c>
      <c r="G50" s="480">
        <v>-630598964.50999999</v>
      </c>
      <c r="H50" s="480">
        <v>-114420071.81999999</v>
      </c>
      <c r="I50" s="480">
        <v>-149510071.81999999</v>
      </c>
      <c r="J50" s="491">
        <v>-408233209.94999999</v>
      </c>
      <c r="K50" s="492">
        <v>-159026019.74000001</v>
      </c>
    </row>
    <row r="51" spans="1:11">
      <c r="A51" s="479" t="s">
        <v>160</v>
      </c>
      <c r="B51" s="481">
        <v>-1409898.22</v>
      </c>
      <c r="C51" s="481">
        <v>286.04000000000002</v>
      </c>
      <c r="D51" s="481">
        <v>-1409612.18</v>
      </c>
      <c r="E51" s="481">
        <v>200840</v>
      </c>
      <c r="F51" s="481">
        <v>-1208772.18</v>
      </c>
      <c r="G51" s="481">
        <v>-2133199.39</v>
      </c>
      <c r="H51" s="481">
        <v>-264238.76</v>
      </c>
      <c r="I51" s="481">
        <v>-643581.26</v>
      </c>
      <c r="J51" s="493">
        <v>-2035973.05</v>
      </c>
      <c r="K51" s="494">
        <v>-507272.94</v>
      </c>
    </row>
    <row r="52" spans="1:11">
      <c r="A52" s="479" t="s">
        <v>161</v>
      </c>
      <c r="B52" s="481">
        <v>-366647198.16000003</v>
      </c>
      <c r="C52" s="481">
        <v>12606898.74</v>
      </c>
      <c r="D52" s="481">
        <v>-354040299.42000002</v>
      </c>
      <c r="E52" s="481">
        <v>200840</v>
      </c>
      <c r="F52" s="481">
        <v>-353839459.42000002</v>
      </c>
      <c r="G52" s="481">
        <v>-632732163.89999998</v>
      </c>
      <c r="H52" s="481">
        <v>-114684310.58</v>
      </c>
      <c r="I52" s="481">
        <v>-150153653.08000001</v>
      </c>
      <c r="J52" s="493">
        <v>-410269183</v>
      </c>
      <c r="K52" s="494">
        <v>-159533292.68000001</v>
      </c>
    </row>
    <row r="53" spans="1:11">
      <c r="A53" s="479"/>
      <c r="B53" s="480"/>
      <c r="C53" s="480"/>
      <c r="D53" s="480"/>
      <c r="E53" s="480"/>
      <c r="F53" s="480"/>
      <c r="G53" s="480"/>
      <c r="H53" s="480"/>
      <c r="I53" s="480"/>
      <c r="J53" s="491"/>
      <c r="K53" s="492"/>
    </row>
    <row r="54" spans="1:11">
      <c r="A54" s="479" t="s">
        <v>162</v>
      </c>
      <c r="B54" s="480">
        <v>240349485.18000001</v>
      </c>
      <c r="C54" s="480">
        <v>-9096380.5999999996</v>
      </c>
      <c r="D54" s="480">
        <v>231253104.58000001</v>
      </c>
      <c r="E54" s="480">
        <v>0</v>
      </c>
      <c r="F54" s="480">
        <v>231253104.58000001</v>
      </c>
      <c r="G54" s="480">
        <v>414871058.94</v>
      </c>
      <c r="H54" s="480">
        <v>64661367.600000001</v>
      </c>
      <c r="I54" s="480">
        <v>85819839.120000005</v>
      </c>
      <c r="J54" s="491">
        <v>259434206.16</v>
      </c>
      <c r="K54" s="492">
        <v>93744927.140000001</v>
      </c>
    </row>
    <row r="55" spans="1:11">
      <c r="A55" s="479" t="s">
        <v>163</v>
      </c>
      <c r="B55" s="481">
        <v>18421011.850000001</v>
      </c>
      <c r="C55" s="481">
        <v>855283.35</v>
      </c>
      <c r="D55" s="481">
        <v>19276295.199999999</v>
      </c>
      <c r="E55" s="481">
        <v>-200840</v>
      </c>
      <c r="F55" s="481">
        <v>19075455.199999999</v>
      </c>
      <c r="G55" s="481">
        <v>36625458.960000001</v>
      </c>
      <c r="H55" s="481">
        <v>14673176.66</v>
      </c>
      <c r="I55" s="481">
        <v>25230159.059999999</v>
      </c>
      <c r="J55" s="493">
        <v>73067851.959999993</v>
      </c>
      <c r="K55" s="494">
        <v>47299778.659999996</v>
      </c>
    </row>
    <row r="56" spans="1:11">
      <c r="A56" s="479" t="s">
        <v>164</v>
      </c>
      <c r="B56" s="481">
        <v>258770497.03</v>
      </c>
      <c r="C56" s="481">
        <v>-8241097.25</v>
      </c>
      <c r="D56" s="481">
        <v>250529399.78</v>
      </c>
      <c r="E56" s="481">
        <v>-200840</v>
      </c>
      <c r="F56" s="481">
        <v>250328559.78</v>
      </c>
      <c r="G56" s="481">
        <v>451496517.89999998</v>
      </c>
      <c r="H56" s="481">
        <v>79334544.260000005</v>
      </c>
      <c r="I56" s="481">
        <v>111049998.18000001</v>
      </c>
      <c r="J56" s="493">
        <v>332502058.12</v>
      </c>
      <c r="K56" s="494">
        <v>141044705.80000001</v>
      </c>
    </row>
    <row r="57" spans="1:11">
      <c r="A57" s="479"/>
      <c r="B57" s="480"/>
      <c r="C57" s="480"/>
      <c r="D57" s="480"/>
      <c r="E57" s="480"/>
      <c r="F57" s="480"/>
      <c r="G57" s="480"/>
      <c r="H57" s="480"/>
      <c r="I57" s="480"/>
      <c r="J57" s="491"/>
      <c r="K57" s="492"/>
    </row>
    <row r="58" spans="1:11">
      <c r="A58" s="479" t="s">
        <v>166</v>
      </c>
      <c r="B58" s="481">
        <v>-107876701.13</v>
      </c>
      <c r="C58" s="481">
        <v>4365801.49</v>
      </c>
      <c r="D58" s="481">
        <v>-103510899.64</v>
      </c>
      <c r="E58" s="481">
        <v>0</v>
      </c>
      <c r="F58" s="481">
        <v>-103510899.64</v>
      </c>
      <c r="G58" s="481">
        <v>-181235646</v>
      </c>
      <c r="H58" s="481">
        <v>-35349766.32</v>
      </c>
      <c r="I58" s="481">
        <v>-39103654.899999999</v>
      </c>
      <c r="J58" s="493">
        <v>-77767124.879999995</v>
      </c>
      <c r="K58" s="494">
        <v>-18488586.879999999</v>
      </c>
    </row>
    <row r="59" spans="1:11">
      <c r="A59" s="479"/>
      <c r="B59" s="480"/>
      <c r="C59" s="480"/>
      <c r="D59" s="480"/>
      <c r="E59" s="480"/>
      <c r="F59" s="480"/>
      <c r="G59" s="480"/>
      <c r="H59" s="480"/>
      <c r="I59" s="480"/>
      <c r="J59" s="491"/>
    </row>
    <row r="60" spans="1:11">
      <c r="A60" s="479" t="s">
        <v>167</v>
      </c>
      <c r="B60" s="480">
        <v>6501042.71</v>
      </c>
      <c r="C60" s="480">
        <v>1055373.1399999999</v>
      </c>
      <c r="D60" s="480">
        <v>7556415.8499999996</v>
      </c>
      <c r="E60" s="480">
        <v>0</v>
      </c>
      <c r="F60" s="480">
        <v>7556415.8499999996</v>
      </c>
      <c r="G60" s="480">
        <v>15267709.220000001</v>
      </c>
      <c r="H60" s="480">
        <v>911668.09</v>
      </c>
      <c r="I60" s="480">
        <v>1728697.41</v>
      </c>
      <c r="J60" s="491">
        <v>4302084.7300000004</v>
      </c>
      <c r="K60" s="492">
        <v>3968051.15</v>
      </c>
    </row>
    <row r="61" spans="1:11">
      <c r="A61" s="479" t="s">
        <v>25</v>
      </c>
      <c r="B61" s="481">
        <v>16687438.609999999</v>
      </c>
      <c r="C61" s="481">
        <v>959722.32</v>
      </c>
      <c r="D61" s="481">
        <v>17647160.93</v>
      </c>
      <c r="E61" s="481">
        <v>0</v>
      </c>
      <c r="F61" s="481">
        <v>17647160.93</v>
      </c>
      <c r="G61" s="481">
        <v>29624880.539999999</v>
      </c>
      <c r="H61" s="481">
        <v>5267731.7699999996</v>
      </c>
      <c r="I61" s="481">
        <v>-973272.72</v>
      </c>
      <c r="J61" s="493">
        <v>257248.97</v>
      </c>
      <c r="K61" s="494">
        <v>9131838.2899999991</v>
      </c>
    </row>
    <row r="62" spans="1:11">
      <c r="A62" s="479"/>
      <c r="B62" s="480"/>
      <c r="C62" s="480"/>
      <c r="D62" s="480"/>
      <c r="E62" s="480"/>
      <c r="F62" s="480"/>
      <c r="G62" s="480"/>
      <c r="H62" s="480"/>
      <c r="I62" s="480"/>
      <c r="J62" s="491"/>
      <c r="K62" s="492"/>
    </row>
    <row r="63" spans="1:11">
      <c r="A63" s="479" t="s">
        <v>95</v>
      </c>
      <c r="B63" s="482">
        <v>-84688219.810000002</v>
      </c>
      <c r="C63" s="482">
        <v>6380896.9500000002</v>
      </c>
      <c r="D63" s="482">
        <v>-78307322.859999999</v>
      </c>
      <c r="E63" s="482">
        <v>0</v>
      </c>
      <c r="F63" s="482">
        <v>-78307322.859999999</v>
      </c>
      <c r="G63" s="482">
        <v>-136343056.24000001</v>
      </c>
      <c r="H63" s="482">
        <v>-29170366.460000001</v>
      </c>
      <c r="I63" s="482">
        <v>-38348230.210000001</v>
      </c>
      <c r="J63" s="495">
        <v>-73207791.180000007</v>
      </c>
      <c r="K63" s="496">
        <v>-5388697.4400000004</v>
      </c>
    </row>
    <row r="64" spans="1:11">
      <c r="A64" s="479"/>
      <c r="B64" s="484"/>
      <c r="C64" s="484"/>
      <c r="D64" s="484"/>
      <c r="E64" s="484"/>
      <c r="F64" s="484"/>
      <c r="G64" s="484"/>
      <c r="H64" s="484"/>
      <c r="I64" s="484"/>
      <c r="J64" s="500"/>
    </row>
    <row r="65" spans="1:10">
      <c r="A65" s="501"/>
      <c r="B65" s="502"/>
      <c r="C65" s="502"/>
      <c r="D65" s="502"/>
      <c r="E65" s="502"/>
      <c r="F65" s="502"/>
      <c r="G65" s="502"/>
      <c r="H65" s="502"/>
      <c r="I65" s="502"/>
      <c r="J65" s="505"/>
    </row>
    <row r="66" spans="1:10">
      <c r="A66" s="474"/>
      <c r="B66" s="503"/>
      <c r="C66" s="503"/>
      <c r="D66" s="503"/>
      <c r="E66" s="503"/>
      <c r="F66" s="503"/>
      <c r="G66" s="503"/>
      <c r="H66" s="503"/>
      <c r="I66" s="503"/>
      <c r="J66" s="503"/>
    </row>
    <row r="67" spans="1:10">
      <c r="A67" s="474"/>
      <c r="B67" s="503"/>
      <c r="C67" s="503"/>
      <c r="D67" s="503"/>
      <c r="E67" s="503"/>
      <c r="F67" s="503"/>
      <c r="G67" s="503">
        <f>G58+G60</f>
        <v>-165967936.78</v>
      </c>
      <c r="H67" s="503"/>
      <c r="I67" s="503"/>
      <c r="J67" s="503"/>
    </row>
    <row r="68" spans="1:10">
      <c r="A68" s="474"/>
      <c r="B68" s="503"/>
      <c r="C68" s="503"/>
      <c r="D68" s="503"/>
      <c r="E68" s="503"/>
      <c r="F68" s="503"/>
      <c r="G68" s="503">
        <f>'TB by Account '!L512+'TB by Account '!L513</f>
        <v>28530414.870000001</v>
      </c>
      <c r="H68" s="503"/>
      <c r="I68" s="503"/>
      <c r="J68" s="503"/>
    </row>
    <row r="69" spans="1:10">
      <c r="A69" s="474"/>
      <c r="B69" s="503"/>
      <c r="C69" s="503"/>
      <c r="D69" s="503"/>
      <c r="E69" s="503"/>
      <c r="F69" s="503"/>
      <c r="G69" s="503">
        <f>SUM(G67:G68)</f>
        <v>-137437521.91</v>
      </c>
      <c r="H69" s="503"/>
      <c r="I69" s="503"/>
      <c r="J69" s="503"/>
    </row>
    <row r="70" spans="1:10">
      <c r="A70" s="474"/>
      <c r="B70" s="503"/>
      <c r="C70" s="503"/>
      <c r="D70" s="503"/>
      <c r="E70" s="503"/>
      <c r="F70" s="503"/>
      <c r="G70" s="503"/>
      <c r="H70" s="503"/>
      <c r="I70" s="503"/>
      <c r="J70" s="503"/>
    </row>
    <row r="71" spans="1:10">
      <c r="A71" s="474"/>
      <c r="B71" s="503"/>
      <c r="C71" s="503"/>
      <c r="D71" s="503"/>
      <c r="E71" s="503"/>
      <c r="F71" s="503"/>
      <c r="G71" s="503"/>
      <c r="H71" s="503"/>
      <c r="I71" s="503"/>
      <c r="J71" s="503"/>
    </row>
    <row r="72" spans="1:10">
      <c r="A72" s="474"/>
      <c r="B72" s="503"/>
      <c r="C72" s="503"/>
      <c r="D72" s="503"/>
      <c r="E72" s="503"/>
      <c r="F72" s="503"/>
      <c r="G72" s="503"/>
      <c r="H72" s="503"/>
      <c r="I72" s="503"/>
      <c r="J72" s="503"/>
    </row>
    <row r="73" spans="1:10">
      <c r="A73" s="474"/>
      <c r="B73" s="503"/>
      <c r="C73" s="503"/>
      <c r="D73" s="503"/>
      <c r="E73" s="503"/>
      <c r="F73" s="503"/>
      <c r="G73" s="503"/>
      <c r="H73" s="503"/>
      <c r="I73" s="503"/>
      <c r="J73" s="503"/>
    </row>
    <row r="74" spans="1:10">
      <c r="A74" s="474"/>
      <c r="B74" s="503"/>
      <c r="C74" s="503"/>
      <c r="D74" s="503"/>
      <c r="E74" s="503"/>
      <c r="F74" s="503"/>
      <c r="G74" s="503"/>
      <c r="H74" s="503"/>
      <c r="I74" s="503"/>
      <c r="J74" s="503"/>
    </row>
    <row r="75" spans="1:10">
      <c r="A75" s="474"/>
      <c r="B75" s="503"/>
      <c r="C75" s="503"/>
      <c r="D75" s="503"/>
      <c r="E75" s="503"/>
      <c r="F75" s="503"/>
      <c r="G75" s="503"/>
      <c r="H75" s="503"/>
      <c r="I75" s="503"/>
      <c r="J75" s="503"/>
    </row>
    <row r="76" spans="1:10">
      <c r="A76" s="474"/>
      <c r="B76" s="503"/>
      <c r="C76" s="503"/>
      <c r="D76" s="503"/>
      <c r="E76" s="503"/>
      <c r="F76" s="503"/>
      <c r="G76" s="503"/>
      <c r="H76" s="503"/>
      <c r="I76" s="503"/>
      <c r="J76" s="503"/>
    </row>
    <row r="77" spans="1:10">
      <c r="A77" s="474"/>
      <c r="B77" s="503"/>
      <c r="C77" s="503"/>
      <c r="D77" s="503"/>
      <c r="E77" s="503"/>
      <c r="F77" s="503"/>
      <c r="G77" s="503"/>
      <c r="H77" s="503"/>
      <c r="I77" s="503"/>
      <c r="J77" s="503"/>
    </row>
    <row r="78" spans="1:10">
      <c r="A78" s="474"/>
      <c r="B78" s="503"/>
      <c r="C78" s="503"/>
      <c r="D78" s="503"/>
      <c r="E78" s="503"/>
      <c r="F78" s="503"/>
      <c r="G78" s="503"/>
      <c r="H78" s="503"/>
      <c r="I78" s="503"/>
      <c r="J78" s="503"/>
    </row>
    <row r="79" spans="1:10">
      <c r="A79" s="474"/>
      <c r="B79" s="503"/>
      <c r="C79" s="503"/>
      <c r="D79" s="503"/>
      <c r="E79" s="503"/>
      <c r="F79" s="503"/>
      <c r="G79" s="503"/>
      <c r="H79" s="503"/>
      <c r="I79" s="503"/>
      <c r="J79" s="503"/>
    </row>
    <row r="80" spans="1:10">
      <c r="A80" s="504"/>
      <c r="B80" s="503"/>
      <c r="C80" s="503"/>
      <c r="D80" s="503"/>
      <c r="E80" s="503"/>
      <c r="F80" s="503"/>
      <c r="G80" s="503"/>
      <c r="H80" s="503"/>
      <c r="I80" s="503"/>
      <c r="J80" s="503"/>
    </row>
    <row r="81" spans="1:10">
      <c r="A81" s="504"/>
      <c r="B81" s="503"/>
      <c r="C81" s="503"/>
      <c r="D81" s="503"/>
      <c r="E81" s="503"/>
      <c r="F81" s="503"/>
      <c r="G81" s="503"/>
      <c r="H81" s="503"/>
      <c r="I81" s="503"/>
      <c r="J81" s="503"/>
    </row>
    <row r="82" spans="1:10">
      <c r="A82" s="504"/>
      <c r="B82" s="503"/>
      <c r="C82" s="503"/>
      <c r="D82" s="503"/>
      <c r="E82" s="503"/>
      <c r="F82" s="503"/>
      <c r="G82" s="503"/>
      <c r="H82" s="503"/>
      <c r="I82" s="503"/>
      <c r="J82" s="503"/>
    </row>
    <row r="83" spans="1:10">
      <c r="A83" s="504"/>
      <c r="B83" s="503"/>
      <c r="C83" s="503"/>
      <c r="D83" s="503"/>
      <c r="E83" s="503"/>
      <c r="F83" s="503"/>
      <c r="G83" s="503"/>
      <c r="H83" s="503"/>
      <c r="I83" s="503"/>
      <c r="J83" s="503"/>
    </row>
    <row r="84" spans="1:10">
      <c r="A84" s="504"/>
      <c r="B84" s="503"/>
      <c r="C84" s="503"/>
      <c r="D84" s="503"/>
      <c r="E84" s="503"/>
      <c r="F84" s="503"/>
      <c r="G84" s="503"/>
      <c r="H84" s="503"/>
      <c r="I84" s="503"/>
      <c r="J84" s="503"/>
    </row>
    <row r="85" spans="1:10">
      <c r="A85" s="504"/>
      <c r="B85" s="503"/>
      <c r="C85" s="503"/>
      <c r="D85" s="503"/>
      <c r="E85" s="503"/>
      <c r="F85" s="503"/>
      <c r="G85" s="503"/>
      <c r="H85" s="503"/>
      <c r="I85" s="503"/>
      <c r="J85" s="503"/>
    </row>
    <row r="86" spans="1:10">
      <c r="A86" s="504"/>
      <c r="B86" s="503"/>
      <c r="C86" s="503"/>
      <c r="D86" s="503"/>
      <c r="E86" s="503"/>
      <c r="F86" s="503"/>
      <c r="G86" s="503"/>
      <c r="H86" s="503"/>
      <c r="I86" s="503"/>
      <c r="J86" s="503"/>
    </row>
    <row r="87" spans="1:10">
      <c r="A87" s="504"/>
      <c r="B87" s="503"/>
      <c r="C87" s="503"/>
      <c r="D87" s="503"/>
      <c r="E87" s="503"/>
      <c r="F87" s="503"/>
      <c r="G87" s="503"/>
      <c r="H87" s="503"/>
      <c r="I87" s="503"/>
      <c r="J87" s="503"/>
    </row>
    <row r="88" spans="1:10">
      <c r="A88" s="504"/>
      <c r="B88" s="503"/>
      <c r="C88" s="503"/>
      <c r="D88" s="503"/>
      <c r="E88" s="503"/>
      <c r="F88" s="503"/>
      <c r="G88" s="503"/>
      <c r="H88" s="503"/>
      <c r="I88" s="503"/>
      <c r="J88" s="503"/>
    </row>
    <row r="89" spans="1:10">
      <c r="A89" s="504"/>
      <c r="B89" s="503"/>
      <c r="C89" s="503"/>
      <c r="D89" s="503"/>
      <c r="E89" s="503"/>
      <c r="F89" s="503"/>
      <c r="G89" s="503"/>
      <c r="H89" s="503"/>
      <c r="I89" s="503"/>
      <c r="J89" s="503"/>
    </row>
    <row r="90" spans="1:10">
      <c r="A90" s="504"/>
      <c r="B90" s="503"/>
      <c r="C90" s="503"/>
      <c r="D90" s="503"/>
      <c r="E90" s="503"/>
      <c r="F90" s="503"/>
      <c r="G90" s="503"/>
      <c r="H90" s="503"/>
      <c r="I90" s="503"/>
      <c r="J90" s="503"/>
    </row>
    <row r="91" spans="1:10">
      <c r="A91" s="504"/>
      <c r="B91" s="503"/>
      <c r="C91" s="503"/>
      <c r="D91" s="503"/>
      <c r="E91" s="503"/>
      <c r="F91" s="503"/>
      <c r="G91" s="503"/>
      <c r="H91" s="503"/>
      <c r="I91" s="503"/>
      <c r="J91" s="503"/>
    </row>
    <row r="92" spans="1:10">
      <c r="A92" s="504"/>
      <c r="B92" s="503"/>
      <c r="C92" s="503"/>
      <c r="D92" s="503"/>
      <c r="E92" s="503"/>
      <c r="F92" s="503"/>
      <c r="G92" s="503"/>
      <c r="H92" s="503"/>
      <c r="I92" s="503"/>
      <c r="J92" s="503"/>
    </row>
    <row r="93" spans="1:10">
      <c r="A93" s="504"/>
      <c r="B93" s="503"/>
      <c r="C93" s="503"/>
      <c r="D93" s="503"/>
      <c r="E93" s="503"/>
      <c r="F93" s="503"/>
      <c r="G93" s="503"/>
      <c r="H93" s="503"/>
      <c r="I93" s="503"/>
      <c r="J93" s="503"/>
    </row>
    <row r="94" spans="1:10">
      <c r="A94" s="504"/>
      <c r="B94" s="503"/>
      <c r="C94" s="503"/>
      <c r="D94" s="503"/>
      <c r="E94" s="503"/>
      <c r="F94" s="503"/>
      <c r="G94" s="503"/>
      <c r="H94" s="503"/>
      <c r="I94" s="503"/>
      <c r="J94" s="503"/>
    </row>
    <row r="95" spans="1:10">
      <c r="A95" s="504"/>
      <c r="B95" s="503"/>
      <c r="C95" s="503"/>
      <c r="D95" s="503"/>
      <c r="E95" s="503"/>
      <c r="F95" s="503"/>
      <c r="G95" s="503"/>
      <c r="H95" s="503"/>
      <c r="I95" s="503"/>
      <c r="J95" s="503"/>
    </row>
    <row r="96" spans="1:10">
      <c r="A96" s="504"/>
      <c r="B96" s="503"/>
      <c r="C96" s="503"/>
      <c r="D96" s="503"/>
      <c r="E96" s="503"/>
      <c r="F96" s="503"/>
      <c r="G96" s="503"/>
      <c r="H96" s="503"/>
      <c r="I96" s="503"/>
      <c r="J96" s="503"/>
    </row>
    <row r="97" spans="1:10">
      <c r="A97" s="504"/>
      <c r="B97" s="503"/>
      <c r="C97" s="503"/>
      <c r="D97" s="503"/>
      <c r="E97" s="503"/>
      <c r="F97" s="503"/>
      <c r="G97" s="503"/>
      <c r="H97" s="503"/>
      <c r="I97" s="503"/>
      <c r="J97" s="503"/>
    </row>
    <row r="98" spans="1:10">
      <c r="A98" s="504"/>
      <c r="B98" s="503"/>
      <c r="C98" s="503"/>
      <c r="D98" s="503"/>
      <c r="E98" s="503"/>
      <c r="F98" s="503"/>
      <c r="G98" s="503"/>
      <c r="H98" s="503"/>
      <c r="I98" s="503"/>
      <c r="J98" s="503"/>
    </row>
    <row r="99" spans="1:10">
      <c r="A99" s="504"/>
      <c r="B99" s="503"/>
      <c r="C99" s="503"/>
      <c r="D99" s="503"/>
      <c r="E99" s="503"/>
      <c r="F99" s="503"/>
      <c r="G99" s="503"/>
      <c r="H99" s="503"/>
      <c r="I99" s="503"/>
      <c r="J99" s="503"/>
    </row>
    <row r="100" spans="1:10">
      <c r="A100" s="504"/>
      <c r="B100" s="503"/>
      <c r="C100" s="503"/>
      <c r="D100" s="503"/>
      <c r="E100" s="503"/>
      <c r="F100" s="503"/>
      <c r="G100" s="503"/>
      <c r="H100" s="503"/>
      <c r="I100" s="503"/>
      <c r="J100" s="503"/>
    </row>
    <row r="101" spans="1:10">
      <c r="A101" s="504"/>
      <c r="B101" s="503"/>
      <c r="C101" s="503"/>
      <c r="D101" s="503"/>
      <c r="E101" s="503"/>
      <c r="F101" s="503"/>
      <c r="G101" s="503"/>
      <c r="H101" s="503"/>
      <c r="I101" s="503"/>
      <c r="J101" s="503"/>
    </row>
    <row r="102" spans="1:10">
      <c r="A102" s="504"/>
      <c r="B102" s="503"/>
      <c r="C102" s="503"/>
      <c r="D102" s="503"/>
      <c r="E102" s="503"/>
      <c r="F102" s="503"/>
      <c r="G102" s="503"/>
      <c r="H102" s="503"/>
      <c r="I102" s="503"/>
      <c r="J102" s="503"/>
    </row>
    <row r="103" spans="1:10">
      <c r="A103" s="504"/>
      <c r="B103" s="503"/>
      <c r="C103" s="503"/>
      <c r="D103" s="503"/>
      <c r="E103" s="503"/>
      <c r="F103" s="503"/>
      <c r="G103" s="503"/>
      <c r="H103" s="503"/>
      <c r="I103" s="503"/>
      <c r="J103" s="503"/>
    </row>
    <row r="104" spans="1:10">
      <c r="A104" s="504"/>
      <c r="B104" s="503"/>
      <c r="C104" s="503"/>
      <c r="D104" s="503"/>
      <c r="E104" s="503"/>
      <c r="F104" s="503"/>
      <c r="G104" s="503"/>
      <c r="H104" s="503"/>
      <c r="I104" s="503"/>
      <c r="J104" s="503"/>
    </row>
    <row r="105" spans="1:10">
      <c r="A105" s="504"/>
      <c r="B105" s="503"/>
      <c r="C105" s="503"/>
      <c r="D105" s="503"/>
      <c r="E105" s="503"/>
      <c r="F105" s="503"/>
      <c r="G105" s="503"/>
      <c r="H105" s="503"/>
      <c r="I105" s="503"/>
      <c r="J105" s="503"/>
    </row>
    <row r="106" spans="1:10">
      <c r="A106" s="504"/>
      <c r="B106" s="503"/>
      <c r="C106" s="503"/>
      <c r="D106" s="503"/>
      <c r="E106" s="503"/>
      <c r="F106" s="503"/>
      <c r="G106" s="503"/>
      <c r="H106" s="503"/>
      <c r="I106" s="503"/>
      <c r="J106" s="503"/>
    </row>
    <row r="107" spans="1:10">
      <c r="A107" s="504"/>
      <c r="B107" s="503"/>
      <c r="C107" s="503"/>
      <c r="D107" s="503"/>
      <c r="E107" s="503"/>
      <c r="F107" s="503"/>
      <c r="G107" s="503"/>
      <c r="H107" s="503"/>
      <c r="I107" s="503"/>
      <c r="J107" s="503"/>
    </row>
    <row r="108" spans="1:10">
      <c r="A108" s="504"/>
      <c r="B108" s="503"/>
      <c r="C108" s="503"/>
      <c r="D108" s="503"/>
      <c r="E108" s="503"/>
      <c r="F108" s="503"/>
      <c r="G108" s="503"/>
      <c r="H108" s="503"/>
      <c r="I108" s="503"/>
      <c r="J108" s="503"/>
    </row>
    <row r="109" spans="1:10">
      <c r="A109" s="504"/>
      <c r="B109" s="503"/>
      <c r="C109" s="503"/>
      <c r="D109" s="503"/>
      <c r="E109" s="503"/>
      <c r="F109" s="503"/>
      <c r="G109" s="503"/>
      <c r="H109" s="503"/>
      <c r="I109" s="503"/>
      <c r="J109" s="503"/>
    </row>
    <row r="110" spans="1:10">
      <c r="A110" s="504"/>
      <c r="B110" s="503"/>
      <c r="C110" s="503"/>
      <c r="D110" s="503"/>
      <c r="E110" s="503"/>
      <c r="F110" s="503"/>
      <c r="G110" s="503"/>
      <c r="H110" s="503"/>
      <c r="I110" s="503"/>
      <c r="J110" s="503"/>
    </row>
    <row r="111" spans="1:10">
      <c r="A111" s="504"/>
      <c r="B111" s="503"/>
      <c r="C111" s="503"/>
      <c r="D111" s="503"/>
      <c r="E111" s="503"/>
      <c r="F111" s="503"/>
      <c r="G111" s="503"/>
      <c r="H111" s="503"/>
      <c r="I111" s="503"/>
      <c r="J111" s="503"/>
    </row>
    <row r="112" spans="1:10">
      <c r="A112" s="504"/>
      <c r="B112" s="503"/>
      <c r="C112" s="503"/>
      <c r="D112" s="503"/>
      <c r="E112" s="503"/>
      <c r="F112" s="503"/>
      <c r="G112" s="503"/>
      <c r="H112" s="503"/>
      <c r="I112" s="503"/>
      <c r="J112" s="503"/>
    </row>
    <row r="113" spans="1:10">
      <c r="A113" s="504"/>
      <c r="B113" s="503"/>
      <c r="C113" s="503"/>
      <c r="D113" s="503"/>
      <c r="E113" s="503"/>
      <c r="F113" s="503"/>
      <c r="G113" s="503"/>
      <c r="H113" s="503"/>
      <c r="I113" s="503"/>
      <c r="J113" s="503"/>
    </row>
    <row r="114" spans="1:10">
      <c r="A114" s="504"/>
      <c r="B114" s="503"/>
      <c r="C114" s="503"/>
      <c r="D114" s="503"/>
      <c r="E114" s="503"/>
      <c r="F114" s="503"/>
      <c r="G114" s="503"/>
      <c r="H114" s="503"/>
      <c r="I114" s="503"/>
      <c r="J114" s="503"/>
    </row>
    <row r="115" spans="1:10">
      <c r="A115" s="504"/>
      <c r="B115" s="503"/>
      <c r="C115" s="503"/>
      <c r="D115" s="503"/>
      <c r="E115" s="503"/>
      <c r="F115" s="503"/>
      <c r="G115" s="503"/>
      <c r="H115" s="503"/>
      <c r="I115" s="503"/>
      <c r="J115" s="503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pane="topRight"/>
      <selection pane="bottomLeft"/>
      <selection pane="bottomRight" activeCell="O20" sqref="O20"/>
    </sheetView>
  </sheetViews>
  <sheetFormatPr defaultColWidth="9.1796875" defaultRowHeight="10"/>
  <cols>
    <col min="1" max="1" width="11.1796875" style="459" customWidth="1"/>
    <col min="2" max="2" width="60.1796875" style="460" customWidth="1"/>
    <col min="3" max="3" width="45.1796875" style="460" customWidth="1"/>
    <col min="4" max="4" width="16" style="460" customWidth="1"/>
    <col min="5" max="6" width="14.453125" style="460" customWidth="1"/>
    <col min="7" max="7" width="16" style="460" customWidth="1"/>
    <col min="8" max="8" width="16" style="460" hidden="1" customWidth="1"/>
    <col min="9" max="9" width="14.453125" style="460" hidden="1" customWidth="1"/>
    <col min="10" max="10" width="16" style="460" hidden="1" customWidth="1"/>
    <col min="11" max="11" width="14.453125" style="460" hidden="1" customWidth="1"/>
    <col min="12" max="12" width="16" style="460" customWidth="1"/>
    <col min="13" max="14" width="14.453125" style="460" customWidth="1"/>
    <col min="15" max="15" width="16" style="460" customWidth="1"/>
    <col min="16" max="16384" width="9.1796875" style="460"/>
  </cols>
  <sheetData>
    <row r="5" spans="1:15">
      <c r="A5" s="792" t="s">
        <v>176</v>
      </c>
      <c r="B5" s="792"/>
      <c r="C5" s="792"/>
    </row>
    <row r="7" spans="1:15" ht="10.5">
      <c r="A7" s="461"/>
      <c r="B7" s="461"/>
      <c r="C7" s="461"/>
      <c r="D7" s="461" t="s">
        <v>173</v>
      </c>
      <c r="E7" s="461" t="s">
        <v>173</v>
      </c>
      <c r="F7" s="461" t="s">
        <v>173</v>
      </c>
      <c r="G7" s="461" t="s">
        <v>173</v>
      </c>
      <c r="H7" s="461" t="s">
        <v>173</v>
      </c>
      <c r="I7" s="461" t="s">
        <v>173</v>
      </c>
      <c r="J7" s="461" t="s">
        <v>173</v>
      </c>
      <c r="K7" s="461" t="s">
        <v>173</v>
      </c>
      <c r="L7" s="461" t="s">
        <v>173</v>
      </c>
      <c r="M7" s="461" t="s">
        <v>174</v>
      </c>
      <c r="N7" s="461" t="s">
        <v>174</v>
      </c>
      <c r="O7" s="461" t="s">
        <v>150</v>
      </c>
    </row>
    <row r="8" spans="1:15" ht="10.5">
      <c r="A8" s="462" t="s">
        <v>177</v>
      </c>
      <c r="B8" s="462" t="s">
        <v>178</v>
      </c>
      <c r="C8" s="462" t="s">
        <v>6</v>
      </c>
      <c r="D8" s="463" t="s">
        <v>151</v>
      </c>
      <c r="E8" s="463" t="s">
        <v>152</v>
      </c>
      <c r="F8" s="463" t="s">
        <v>154</v>
      </c>
      <c r="G8" s="463" t="s">
        <v>7</v>
      </c>
      <c r="H8" s="463" t="s">
        <v>179</v>
      </c>
      <c r="I8" s="463" t="s">
        <v>180</v>
      </c>
      <c r="J8" s="463" t="s">
        <v>181</v>
      </c>
      <c r="K8" s="463" t="s">
        <v>182</v>
      </c>
      <c r="L8" s="463" t="s">
        <v>155</v>
      </c>
      <c r="M8" s="463" t="s">
        <v>7</v>
      </c>
      <c r="N8" s="463" t="s">
        <v>155</v>
      </c>
      <c r="O8" s="463" t="s">
        <v>155</v>
      </c>
    </row>
    <row r="9" spans="1:15">
      <c r="A9" s="464" t="s">
        <v>183</v>
      </c>
      <c r="B9" s="465" t="s">
        <v>184</v>
      </c>
      <c r="C9" s="465" t="s">
        <v>12</v>
      </c>
      <c r="D9" s="466">
        <v>0</v>
      </c>
      <c r="E9" s="466">
        <v>0</v>
      </c>
      <c r="F9" s="466">
        <v>0</v>
      </c>
      <c r="G9" s="466">
        <v>0</v>
      </c>
      <c r="H9" s="466">
        <v>0</v>
      </c>
      <c r="I9" s="466">
        <v>0</v>
      </c>
      <c r="J9" s="466">
        <v>0</v>
      </c>
      <c r="K9" s="466">
        <v>0</v>
      </c>
      <c r="L9" s="466">
        <v>0</v>
      </c>
      <c r="M9" s="466">
        <v>247134.04</v>
      </c>
      <c r="N9" s="466">
        <v>247134.04</v>
      </c>
      <c r="O9" s="467">
        <v>145957.25</v>
      </c>
    </row>
    <row r="10" spans="1:15">
      <c r="A10" s="464" t="s">
        <v>185</v>
      </c>
      <c r="B10" s="465" t="s">
        <v>184</v>
      </c>
      <c r="C10" s="465" t="s">
        <v>12</v>
      </c>
      <c r="D10" s="466">
        <v>437685.67</v>
      </c>
      <c r="E10" s="466">
        <v>0</v>
      </c>
      <c r="F10" s="466">
        <v>0</v>
      </c>
      <c r="G10" s="466">
        <v>437685.67</v>
      </c>
      <c r="H10" s="466">
        <v>437685.67</v>
      </c>
      <c r="I10" s="466">
        <v>0</v>
      </c>
      <c r="J10" s="466">
        <v>437685.67</v>
      </c>
      <c r="K10" s="466">
        <v>0</v>
      </c>
      <c r="L10" s="466">
        <v>437685.67</v>
      </c>
      <c r="M10" s="466">
        <v>0</v>
      </c>
      <c r="N10" s="466">
        <v>0</v>
      </c>
      <c r="O10" s="467">
        <v>0</v>
      </c>
    </row>
    <row r="11" spans="1:15">
      <c r="A11" s="464" t="s">
        <v>186</v>
      </c>
      <c r="B11" s="465" t="s">
        <v>187</v>
      </c>
      <c r="C11" s="465" t="s">
        <v>12</v>
      </c>
      <c r="D11" s="466">
        <v>0</v>
      </c>
      <c r="E11" s="466">
        <v>0</v>
      </c>
      <c r="F11" s="466">
        <v>0</v>
      </c>
      <c r="G11" s="466">
        <v>0</v>
      </c>
      <c r="H11" s="466">
        <v>0</v>
      </c>
      <c r="I11" s="466">
        <v>0</v>
      </c>
      <c r="J11" s="466">
        <v>0</v>
      </c>
      <c r="K11" s="466">
        <v>0</v>
      </c>
      <c r="L11" s="466">
        <v>0</v>
      </c>
      <c r="M11" s="466">
        <v>0</v>
      </c>
      <c r="N11" s="466">
        <v>0</v>
      </c>
      <c r="O11" s="467">
        <v>0</v>
      </c>
    </row>
    <row r="12" spans="1:15">
      <c r="A12" s="464" t="s">
        <v>188</v>
      </c>
      <c r="B12" s="465" t="s">
        <v>189</v>
      </c>
      <c r="C12" s="465" t="s">
        <v>12</v>
      </c>
      <c r="D12" s="466">
        <v>1155910.1000000001</v>
      </c>
      <c r="E12" s="466">
        <v>-522533.35</v>
      </c>
      <c r="F12" s="466">
        <v>0</v>
      </c>
      <c r="G12" s="466">
        <v>633376.75</v>
      </c>
      <c r="H12" s="466">
        <v>1155910.1000000001</v>
      </c>
      <c r="I12" s="466">
        <v>-522533.35</v>
      </c>
      <c r="J12" s="466">
        <v>633376.75</v>
      </c>
      <c r="K12" s="466">
        <v>0</v>
      </c>
      <c r="L12" s="466">
        <v>633376.75</v>
      </c>
      <c r="M12" s="466">
        <v>0</v>
      </c>
      <c r="N12" s="466">
        <v>0</v>
      </c>
      <c r="O12" s="467">
        <v>0</v>
      </c>
    </row>
    <row r="13" spans="1:15">
      <c r="A13" s="464" t="s">
        <v>190</v>
      </c>
      <c r="B13" s="465" t="s">
        <v>191</v>
      </c>
      <c r="C13" s="465" t="s">
        <v>12</v>
      </c>
      <c r="D13" s="466">
        <v>0</v>
      </c>
      <c r="E13" s="466">
        <v>0</v>
      </c>
      <c r="F13" s="466">
        <v>0</v>
      </c>
      <c r="G13" s="466">
        <v>0</v>
      </c>
      <c r="H13" s="466">
        <v>0</v>
      </c>
      <c r="I13" s="466">
        <v>0</v>
      </c>
      <c r="J13" s="466">
        <v>0</v>
      </c>
      <c r="K13" s="466">
        <v>0</v>
      </c>
      <c r="L13" s="466">
        <v>0</v>
      </c>
      <c r="M13" s="466">
        <v>0</v>
      </c>
      <c r="N13" s="466">
        <v>0</v>
      </c>
      <c r="O13" s="467">
        <v>0</v>
      </c>
    </row>
    <row r="14" spans="1:15">
      <c r="A14" s="464" t="s">
        <v>192</v>
      </c>
      <c r="B14" s="465" t="s">
        <v>193</v>
      </c>
      <c r="C14" s="465" t="s">
        <v>12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6">
        <v>0</v>
      </c>
      <c r="J14" s="466">
        <v>0</v>
      </c>
      <c r="K14" s="466">
        <v>0</v>
      </c>
      <c r="L14" s="466">
        <v>0</v>
      </c>
      <c r="M14" s="466">
        <v>0</v>
      </c>
      <c r="N14" s="466">
        <v>0</v>
      </c>
      <c r="O14" s="467">
        <v>0</v>
      </c>
    </row>
    <row r="15" spans="1:15">
      <c r="A15" s="464" t="s">
        <v>194</v>
      </c>
      <c r="B15" s="465" t="s">
        <v>195</v>
      </c>
      <c r="C15" s="465" t="s">
        <v>12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6">
        <v>0</v>
      </c>
      <c r="J15" s="466">
        <v>0</v>
      </c>
      <c r="K15" s="466">
        <v>0</v>
      </c>
      <c r="L15" s="466">
        <v>0</v>
      </c>
      <c r="M15" s="466">
        <v>0</v>
      </c>
      <c r="N15" s="466">
        <v>0</v>
      </c>
      <c r="O15" s="467">
        <v>0</v>
      </c>
    </row>
    <row r="16" spans="1:15">
      <c r="A16" s="464" t="s">
        <v>196</v>
      </c>
      <c r="B16" s="465" t="s">
        <v>197</v>
      </c>
      <c r="C16" s="465" t="s">
        <v>12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6">
        <v>0</v>
      </c>
      <c r="J16" s="466">
        <v>0</v>
      </c>
      <c r="K16" s="466">
        <v>0</v>
      </c>
      <c r="L16" s="466">
        <v>0</v>
      </c>
      <c r="M16" s="466">
        <v>0</v>
      </c>
      <c r="N16" s="466">
        <v>0</v>
      </c>
      <c r="O16" s="467">
        <v>0</v>
      </c>
    </row>
    <row r="17" spans="1:15">
      <c r="A17" s="464" t="s">
        <v>198</v>
      </c>
      <c r="B17" s="465" t="s">
        <v>195</v>
      </c>
      <c r="C17" s="465" t="s">
        <v>12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6">
        <v>0</v>
      </c>
      <c r="J17" s="466">
        <v>0</v>
      </c>
      <c r="K17" s="466">
        <v>0</v>
      </c>
      <c r="L17" s="466">
        <v>0</v>
      </c>
      <c r="M17" s="466">
        <v>16496.57</v>
      </c>
      <c r="N17" s="466">
        <v>16496.57</v>
      </c>
      <c r="O17" s="467">
        <v>16506.830000000002</v>
      </c>
    </row>
    <row r="18" spans="1:15">
      <c r="A18" s="464" t="s">
        <v>199</v>
      </c>
      <c r="B18" s="465" t="s">
        <v>200</v>
      </c>
      <c r="C18" s="465" t="s">
        <v>12</v>
      </c>
      <c r="D18" s="466">
        <v>2209219.13</v>
      </c>
      <c r="E18" s="466">
        <v>0</v>
      </c>
      <c r="F18" s="466">
        <v>0</v>
      </c>
      <c r="G18" s="466">
        <v>2209219.13</v>
      </c>
      <c r="H18" s="466">
        <v>2209219.13</v>
      </c>
      <c r="I18" s="466">
        <v>0</v>
      </c>
      <c r="J18" s="466">
        <v>2209219.13</v>
      </c>
      <c r="K18" s="466">
        <v>0</v>
      </c>
      <c r="L18" s="466">
        <v>2209219.13</v>
      </c>
      <c r="M18" s="466">
        <v>0</v>
      </c>
      <c r="N18" s="466">
        <v>0</v>
      </c>
      <c r="O18" s="467">
        <v>0</v>
      </c>
    </row>
    <row r="19" spans="1:15">
      <c r="A19" s="464" t="s">
        <v>201</v>
      </c>
      <c r="B19" s="465" t="s">
        <v>202</v>
      </c>
      <c r="C19" s="465" t="s">
        <v>12</v>
      </c>
      <c r="D19" s="466">
        <v>208175.23</v>
      </c>
      <c r="E19" s="466">
        <v>0</v>
      </c>
      <c r="F19" s="466">
        <v>0</v>
      </c>
      <c r="G19" s="466">
        <v>208175.23</v>
      </c>
      <c r="H19" s="466">
        <v>208175.23</v>
      </c>
      <c r="I19" s="466">
        <v>0</v>
      </c>
      <c r="J19" s="466">
        <v>208175.23</v>
      </c>
      <c r="K19" s="466">
        <v>0</v>
      </c>
      <c r="L19" s="466">
        <v>208175.23</v>
      </c>
      <c r="M19" s="466">
        <v>0</v>
      </c>
      <c r="N19" s="466">
        <v>0</v>
      </c>
      <c r="O19" s="467">
        <v>0</v>
      </c>
    </row>
    <row r="20" spans="1:15">
      <c r="A20" s="464" t="s">
        <v>203</v>
      </c>
      <c r="B20" s="465" t="s">
        <v>204</v>
      </c>
      <c r="C20" s="465" t="s">
        <v>12</v>
      </c>
      <c r="D20" s="466">
        <v>10401753.970000001</v>
      </c>
      <c r="E20" s="466">
        <v>0</v>
      </c>
      <c r="F20" s="466">
        <v>0</v>
      </c>
      <c r="G20" s="466">
        <v>10401753.970000001</v>
      </c>
      <c r="H20" s="466">
        <v>10401753.970000001</v>
      </c>
      <c r="I20" s="466">
        <v>0</v>
      </c>
      <c r="J20" s="466">
        <v>10401753.970000001</v>
      </c>
      <c r="K20" s="466">
        <v>0</v>
      </c>
      <c r="L20" s="466">
        <v>10401753.970000001</v>
      </c>
      <c r="M20" s="466">
        <v>0</v>
      </c>
      <c r="N20" s="466">
        <v>0</v>
      </c>
      <c r="O20" s="467">
        <v>0</v>
      </c>
    </row>
    <row r="21" spans="1:15">
      <c r="A21" s="464" t="s">
        <v>205</v>
      </c>
      <c r="B21" s="465" t="s">
        <v>206</v>
      </c>
      <c r="C21" s="465" t="s">
        <v>12</v>
      </c>
      <c r="D21" s="466">
        <v>102888.03</v>
      </c>
      <c r="E21" s="466">
        <v>0</v>
      </c>
      <c r="F21" s="466">
        <v>0</v>
      </c>
      <c r="G21" s="466">
        <v>102888.03</v>
      </c>
      <c r="H21" s="466">
        <v>102888.03</v>
      </c>
      <c r="I21" s="466">
        <v>0</v>
      </c>
      <c r="J21" s="466">
        <v>102888.03</v>
      </c>
      <c r="K21" s="466">
        <v>0</v>
      </c>
      <c r="L21" s="466">
        <v>102888.03</v>
      </c>
      <c r="M21" s="466">
        <v>0</v>
      </c>
      <c r="N21" s="466">
        <v>0</v>
      </c>
      <c r="O21" s="467">
        <v>0</v>
      </c>
    </row>
    <row r="22" spans="1:15">
      <c r="A22" s="464" t="s">
        <v>207</v>
      </c>
      <c r="B22" s="465" t="s">
        <v>208</v>
      </c>
      <c r="C22" s="465" t="s">
        <v>12</v>
      </c>
      <c r="D22" s="466">
        <v>19999815.07</v>
      </c>
      <c r="E22" s="466">
        <v>0</v>
      </c>
      <c r="F22" s="466">
        <v>0</v>
      </c>
      <c r="G22" s="466">
        <v>19999815.07</v>
      </c>
      <c r="H22" s="466">
        <v>19999815.07</v>
      </c>
      <c r="I22" s="466">
        <v>0</v>
      </c>
      <c r="J22" s="466">
        <v>19999815.07</v>
      </c>
      <c r="K22" s="466">
        <v>0</v>
      </c>
      <c r="L22" s="466">
        <v>19999815.07</v>
      </c>
      <c r="M22" s="466">
        <v>0</v>
      </c>
      <c r="N22" s="466">
        <v>0</v>
      </c>
      <c r="O22" s="467">
        <v>0</v>
      </c>
    </row>
    <row r="23" spans="1:15">
      <c r="A23" s="464" t="s">
        <v>209</v>
      </c>
      <c r="B23" s="465" t="s">
        <v>210</v>
      </c>
      <c r="C23" s="465" t="s">
        <v>12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6">
        <v>0</v>
      </c>
      <c r="J23" s="466">
        <v>0</v>
      </c>
      <c r="K23" s="466">
        <v>0</v>
      </c>
      <c r="L23" s="466">
        <v>0</v>
      </c>
      <c r="M23" s="466">
        <v>0</v>
      </c>
      <c r="N23" s="466">
        <v>0</v>
      </c>
      <c r="O23" s="467">
        <v>7482301.0099999998</v>
      </c>
    </row>
    <row r="24" spans="1:15">
      <c r="A24" s="464" t="s">
        <v>211</v>
      </c>
      <c r="B24" s="465" t="s">
        <v>212</v>
      </c>
      <c r="C24" s="465" t="s">
        <v>12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6">
        <v>0</v>
      </c>
      <c r="J24" s="466">
        <v>0</v>
      </c>
      <c r="K24" s="466">
        <v>0</v>
      </c>
      <c r="L24" s="466">
        <v>0</v>
      </c>
      <c r="M24" s="466">
        <v>0</v>
      </c>
      <c r="N24" s="466">
        <v>0</v>
      </c>
      <c r="O24" s="467">
        <v>0</v>
      </c>
    </row>
    <row r="25" spans="1:15">
      <c r="A25" s="464" t="s">
        <v>213</v>
      </c>
      <c r="B25" s="465" t="s">
        <v>214</v>
      </c>
      <c r="C25" s="465" t="s">
        <v>12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6">
        <v>0</v>
      </c>
      <c r="J25" s="466">
        <v>0</v>
      </c>
      <c r="K25" s="466">
        <v>0</v>
      </c>
      <c r="L25" s="466">
        <v>0</v>
      </c>
      <c r="M25" s="466">
        <v>0</v>
      </c>
      <c r="N25" s="466">
        <v>0</v>
      </c>
      <c r="O25" s="467">
        <v>0</v>
      </c>
    </row>
    <row r="26" spans="1:15">
      <c r="A26" s="464" t="s">
        <v>215</v>
      </c>
      <c r="B26" s="465" t="s">
        <v>216</v>
      </c>
      <c r="C26" s="465" t="s">
        <v>12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6">
        <v>0</v>
      </c>
      <c r="J26" s="466">
        <v>0</v>
      </c>
      <c r="K26" s="466">
        <v>0</v>
      </c>
      <c r="L26" s="466">
        <v>0</v>
      </c>
      <c r="M26" s="466">
        <v>5000</v>
      </c>
      <c r="N26" s="466">
        <v>5000</v>
      </c>
      <c r="O26" s="467">
        <v>5000</v>
      </c>
    </row>
    <row r="27" spans="1:15">
      <c r="A27" s="464" t="s">
        <v>217</v>
      </c>
      <c r="B27" s="465" t="s">
        <v>197</v>
      </c>
      <c r="C27" s="465" t="s">
        <v>12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6">
        <v>0</v>
      </c>
      <c r="J27" s="466">
        <v>0</v>
      </c>
      <c r="K27" s="466">
        <v>0</v>
      </c>
      <c r="L27" s="466">
        <v>0</v>
      </c>
      <c r="M27" s="466">
        <v>146.38999999999999</v>
      </c>
      <c r="N27" s="466">
        <v>146.38999999999999</v>
      </c>
      <c r="O27" s="467">
        <v>146.47999999999999</v>
      </c>
    </row>
    <row r="28" spans="1:15">
      <c r="A28" s="464" t="s">
        <v>218</v>
      </c>
      <c r="B28" s="465" t="s">
        <v>200</v>
      </c>
      <c r="C28" s="465" t="s">
        <v>12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6">
        <v>0</v>
      </c>
      <c r="J28" s="466">
        <v>0</v>
      </c>
      <c r="K28" s="466">
        <v>0</v>
      </c>
      <c r="L28" s="466">
        <v>0</v>
      </c>
      <c r="M28" s="466">
        <v>1191501.68</v>
      </c>
      <c r="N28" s="466">
        <v>1191501.68</v>
      </c>
      <c r="O28" s="467">
        <v>675570.32</v>
      </c>
    </row>
    <row r="29" spans="1:15">
      <c r="A29" s="464" t="s">
        <v>219</v>
      </c>
      <c r="B29" s="465" t="s">
        <v>202</v>
      </c>
      <c r="C29" s="465" t="s">
        <v>12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6">
        <v>0</v>
      </c>
      <c r="J29" s="466">
        <v>0</v>
      </c>
      <c r="K29" s="466">
        <v>0</v>
      </c>
      <c r="L29" s="466">
        <v>0</v>
      </c>
      <c r="M29" s="466">
        <v>5907.83</v>
      </c>
      <c r="N29" s="466">
        <v>5907.83</v>
      </c>
      <c r="O29" s="467">
        <v>113780.08</v>
      </c>
    </row>
    <row r="30" spans="1:15">
      <c r="A30" s="464" t="s">
        <v>220</v>
      </c>
      <c r="B30" s="465" t="s">
        <v>221</v>
      </c>
      <c r="C30" s="465" t="s">
        <v>12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6">
        <v>0</v>
      </c>
      <c r="J30" s="466">
        <v>0</v>
      </c>
      <c r="K30" s="466">
        <v>0</v>
      </c>
      <c r="L30" s="466">
        <v>0</v>
      </c>
      <c r="M30" s="466">
        <v>5000</v>
      </c>
      <c r="N30" s="466">
        <v>5000</v>
      </c>
      <c r="O30" s="467">
        <v>5000</v>
      </c>
    </row>
    <row r="31" spans="1:15">
      <c r="A31" s="464" t="s">
        <v>222</v>
      </c>
      <c r="B31" s="465" t="s">
        <v>204</v>
      </c>
      <c r="C31" s="465" t="s">
        <v>12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6">
        <v>0</v>
      </c>
      <c r="J31" s="466">
        <v>0</v>
      </c>
      <c r="K31" s="466">
        <v>0</v>
      </c>
      <c r="L31" s="466">
        <v>0</v>
      </c>
      <c r="M31" s="466">
        <v>-33395766.690000001</v>
      </c>
      <c r="N31" s="466">
        <v>-33395766.690000001</v>
      </c>
      <c r="O31" s="467">
        <v>4631766.6500000004</v>
      </c>
    </row>
    <row r="32" spans="1:15">
      <c r="A32" s="464" t="s">
        <v>223</v>
      </c>
      <c r="B32" s="465" t="s">
        <v>224</v>
      </c>
      <c r="C32" s="465" t="s">
        <v>12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6">
        <v>0</v>
      </c>
      <c r="J32" s="466">
        <v>0</v>
      </c>
      <c r="K32" s="466">
        <v>0</v>
      </c>
      <c r="L32" s="466">
        <v>0</v>
      </c>
      <c r="M32" s="466">
        <v>5000</v>
      </c>
      <c r="N32" s="466">
        <v>5000</v>
      </c>
      <c r="O32" s="467">
        <v>5000</v>
      </c>
    </row>
    <row r="33" spans="1:15">
      <c r="A33" s="464" t="s">
        <v>225</v>
      </c>
      <c r="B33" s="465" t="s">
        <v>226</v>
      </c>
      <c r="C33" s="465" t="s">
        <v>12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6">
        <v>0</v>
      </c>
      <c r="J33" s="466">
        <v>0</v>
      </c>
      <c r="K33" s="466">
        <v>0</v>
      </c>
      <c r="L33" s="466">
        <v>0</v>
      </c>
      <c r="M33" s="466">
        <v>3000</v>
      </c>
      <c r="N33" s="466">
        <v>3000</v>
      </c>
      <c r="O33" s="467">
        <v>3000</v>
      </c>
    </row>
    <row r="34" spans="1:15">
      <c r="A34" s="464" t="s">
        <v>227</v>
      </c>
      <c r="B34" s="465" t="s">
        <v>206</v>
      </c>
      <c r="C34" s="465" t="s">
        <v>12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6">
        <v>0</v>
      </c>
      <c r="J34" s="466">
        <v>0</v>
      </c>
      <c r="K34" s="466">
        <v>0</v>
      </c>
      <c r="L34" s="466">
        <v>0</v>
      </c>
      <c r="M34" s="466">
        <v>225457.31</v>
      </c>
      <c r="N34" s="466">
        <v>225457.31</v>
      </c>
      <c r="O34" s="467">
        <v>6548.21</v>
      </c>
    </row>
    <row r="35" spans="1:15">
      <c r="A35" s="464" t="s">
        <v>228</v>
      </c>
      <c r="B35" s="465" t="s">
        <v>229</v>
      </c>
      <c r="C35" s="465" t="s">
        <v>12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6">
        <v>0</v>
      </c>
      <c r="J35" s="466">
        <v>0</v>
      </c>
      <c r="K35" s="466">
        <v>0</v>
      </c>
      <c r="L35" s="466">
        <v>0</v>
      </c>
      <c r="M35" s="466">
        <v>108565.54</v>
      </c>
      <c r="N35" s="466">
        <v>108565.54</v>
      </c>
      <c r="O35" s="467">
        <v>0</v>
      </c>
    </row>
    <row r="36" spans="1:15">
      <c r="A36" s="464" t="s">
        <v>230</v>
      </c>
      <c r="B36" s="465" t="s">
        <v>231</v>
      </c>
      <c r="C36" s="465" t="s">
        <v>12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6">
        <v>0</v>
      </c>
      <c r="J36" s="466">
        <v>0</v>
      </c>
      <c r="K36" s="466">
        <v>0</v>
      </c>
      <c r="L36" s="466">
        <v>0</v>
      </c>
      <c r="M36" s="466">
        <v>0</v>
      </c>
      <c r="N36" s="466">
        <v>0</v>
      </c>
      <c r="O36" s="467">
        <v>10000</v>
      </c>
    </row>
    <row r="37" spans="1:15">
      <c r="A37" s="464" t="s">
        <v>232</v>
      </c>
      <c r="B37" s="465" t="s">
        <v>233</v>
      </c>
      <c r="C37" s="465" t="s">
        <v>12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6">
        <v>0</v>
      </c>
      <c r="J37" s="466">
        <v>0</v>
      </c>
      <c r="K37" s="466">
        <v>0</v>
      </c>
      <c r="L37" s="466">
        <v>0</v>
      </c>
      <c r="M37" s="466">
        <v>0</v>
      </c>
      <c r="N37" s="466">
        <v>0</v>
      </c>
      <c r="O37" s="467">
        <v>5000</v>
      </c>
    </row>
    <row r="38" spans="1:15">
      <c r="A38" s="464" t="s">
        <v>234</v>
      </c>
      <c r="B38" s="465" t="s">
        <v>235</v>
      </c>
      <c r="C38" s="465" t="s">
        <v>15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6">
        <v>0</v>
      </c>
      <c r="J38" s="466">
        <v>0</v>
      </c>
      <c r="K38" s="466">
        <v>0</v>
      </c>
      <c r="L38" s="466">
        <v>0</v>
      </c>
      <c r="M38" s="466">
        <v>905499648</v>
      </c>
      <c r="N38" s="466">
        <v>905499648</v>
      </c>
      <c r="O38" s="467">
        <v>-1449230893.3900001</v>
      </c>
    </row>
    <row r="39" spans="1:15">
      <c r="A39" s="464" t="s">
        <v>236</v>
      </c>
      <c r="B39" s="465" t="s">
        <v>235</v>
      </c>
      <c r="C39" s="465" t="s">
        <v>15</v>
      </c>
      <c r="D39" s="466">
        <v>1205058148.49</v>
      </c>
      <c r="E39" s="466">
        <v>144539110.00999999</v>
      </c>
      <c r="F39" s="466">
        <v>0</v>
      </c>
      <c r="G39" s="466">
        <v>1349597258.5</v>
      </c>
      <c r="H39" s="466">
        <v>1205058148.49</v>
      </c>
      <c r="I39" s="466">
        <v>144539110.00999999</v>
      </c>
      <c r="J39" s="466">
        <v>1349597258.5</v>
      </c>
      <c r="K39" s="466">
        <v>0</v>
      </c>
      <c r="L39" s="466">
        <v>1349597258.5</v>
      </c>
      <c r="M39" s="466">
        <v>0</v>
      </c>
      <c r="N39" s="466">
        <v>0</v>
      </c>
      <c r="O39" s="467">
        <v>0</v>
      </c>
    </row>
    <row r="40" spans="1:15">
      <c r="A40" s="464" t="s">
        <v>237</v>
      </c>
      <c r="B40" s="465" t="s">
        <v>238</v>
      </c>
      <c r="C40" s="465" t="s">
        <v>15</v>
      </c>
      <c r="D40" s="466">
        <v>-1205058148.49</v>
      </c>
      <c r="E40" s="466">
        <v>-144539110.00999999</v>
      </c>
      <c r="F40" s="466">
        <v>0</v>
      </c>
      <c r="G40" s="466">
        <v>-1349597258.5</v>
      </c>
      <c r="H40" s="466">
        <v>-1205058148.49</v>
      </c>
      <c r="I40" s="466">
        <v>-144539110.00999999</v>
      </c>
      <c r="J40" s="466">
        <v>-1349597258.5</v>
      </c>
      <c r="K40" s="466">
        <v>0</v>
      </c>
      <c r="L40" s="466">
        <v>-1349597258.5</v>
      </c>
      <c r="M40" s="466">
        <v>0</v>
      </c>
      <c r="N40" s="466">
        <v>0</v>
      </c>
      <c r="O40" s="467">
        <v>0</v>
      </c>
    </row>
    <row r="41" spans="1:15">
      <c r="A41" s="464" t="s">
        <v>239</v>
      </c>
      <c r="B41" s="465" t="s">
        <v>238</v>
      </c>
      <c r="C41" s="465" t="s">
        <v>15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6">
        <v>0</v>
      </c>
      <c r="J41" s="466">
        <v>0</v>
      </c>
      <c r="K41" s="466">
        <v>0</v>
      </c>
      <c r="L41" s="466">
        <v>0</v>
      </c>
      <c r="M41" s="466">
        <v>-905499648</v>
      </c>
      <c r="N41" s="466">
        <v>-905499648</v>
      </c>
      <c r="O41" s="467">
        <v>1449230893.3900001</v>
      </c>
    </row>
    <row r="42" spans="1:15">
      <c r="A42" s="464" t="s">
        <v>240</v>
      </c>
      <c r="B42" s="465" t="s">
        <v>241</v>
      </c>
      <c r="C42" s="465" t="s">
        <v>21</v>
      </c>
      <c r="D42" s="466">
        <v>0</v>
      </c>
      <c r="E42" s="466">
        <v>0</v>
      </c>
      <c r="F42" s="466">
        <v>0</v>
      </c>
      <c r="G42" s="466">
        <v>0</v>
      </c>
      <c r="H42" s="466">
        <v>0</v>
      </c>
      <c r="I42" s="466">
        <v>0</v>
      </c>
      <c r="J42" s="466">
        <v>0</v>
      </c>
      <c r="K42" s="466">
        <v>0</v>
      </c>
      <c r="L42" s="466">
        <v>0</v>
      </c>
      <c r="M42" s="466">
        <v>0</v>
      </c>
      <c r="N42" s="466">
        <v>0</v>
      </c>
      <c r="O42" s="467">
        <v>0</v>
      </c>
    </row>
    <row r="43" spans="1:15">
      <c r="A43" s="464" t="s">
        <v>242</v>
      </c>
      <c r="B43" s="465" t="s">
        <v>241</v>
      </c>
      <c r="C43" s="465" t="s">
        <v>21</v>
      </c>
      <c r="D43" s="466">
        <v>0</v>
      </c>
      <c r="E43" s="466">
        <v>0</v>
      </c>
      <c r="F43" s="466">
        <v>0</v>
      </c>
      <c r="G43" s="466">
        <v>0</v>
      </c>
      <c r="H43" s="466">
        <v>0</v>
      </c>
      <c r="I43" s="466">
        <v>0</v>
      </c>
      <c r="J43" s="466">
        <v>0</v>
      </c>
      <c r="K43" s="466">
        <v>0</v>
      </c>
      <c r="L43" s="466">
        <v>0</v>
      </c>
      <c r="M43" s="466">
        <v>353560339.01999998</v>
      </c>
      <c r="N43" s="466">
        <v>353560339.01999998</v>
      </c>
      <c r="O43" s="467">
        <v>1000416720.38</v>
      </c>
    </row>
    <row r="44" spans="1:15">
      <c r="A44" s="464" t="s">
        <v>243</v>
      </c>
      <c r="B44" s="465" t="s">
        <v>244</v>
      </c>
      <c r="C44" s="465" t="s">
        <v>21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6">
        <v>0</v>
      </c>
      <c r="J44" s="466">
        <v>0</v>
      </c>
      <c r="K44" s="466">
        <v>0</v>
      </c>
      <c r="L44" s="466">
        <v>0</v>
      </c>
      <c r="M44" s="466">
        <v>0</v>
      </c>
      <c r="N44" s="466">
        <v>0</v>
      </c>
      <c r="O44" s="467">
        <v>2782904.04</v>
      </c>
    </row>
    <row r="45" spans="1:15">
      <c r="A45" s="464" t="s">
        <v>245</v>
      </c>
      <c r="B45" s="465" t="s">
        <v>246</v>
      </c>
      <c r="C45" s="465" t="s">
        <v>21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6">
        <v>0</v>
      </c>
      <c r="J45" s="466">
        <v>0</v>
      </c>
      <c r="K45" s="466">
        <v>0</v>
      </c>
      <c r="L45" s="466">
        <v>0</v>
      </c>
      <c r="M45" s="466">
        <v>0</v>
      </c>
      <c r="N45" s="466">
        <v>0</v>
      </c>
      <c r="O45" s="467">
        <v>29407524.68</v>
      </c>
    </row>
    <row r="46" spans="1:15">
      <c r="A46" s="464" t="s">
        <v>247</v>
      </c>
      <c r="B46" s="465" t="s">
        <v>248</v>
      </c>
      <c r="C46" s="465" t="s">
        <v>21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6">
        <v>0</v>
      </c>
      <c r="J46" s="466">
        <v>0</v>
      </c>
      <c r="K46" s="466">
        <v>0</v>
      </c>
      <c r="L46" s="466">
        <v>0</v>
      </c>
      <c r="M46" s="466">
        <v>331346000</v>
      </c>
      <c r="N46" s="466">
        <v>331346000</v>
      </c>
      <c r="O46" s="467">
        <v>180000000</v>
      </c>
    </row>
    <row r="47" spans="1:15">
      <c r="A47" s="464" t="s">
        <v>249</v>
      </c>
      <c r="B47" s="465" t="s">
        <v>241</v>
      </c>
      <c r="C47" s="465" t="s">
        <v>21</v>
      </c>
      <c r="D47" s="466">
        <v>632154540.77999997</v>
      </c>
      <c r="E47" s="466">
        <v>2855229.97</v>
      </c>
      <c r="F47" s="466">
        <v>0</v>
      </c>
      <c r="G47" s="466">
        <v>635009770.75</v>
      </c>
      <c r="H47" s="466">
        <v>632154540.77999997</v>
      </c>
      <c r="I47" s="466">
        <v>2855229.97</v>
      </c>
      <c r="J47" s="466">
        <v>635009770.75</v>
      </c>
      <c r="K47" s="466">
        <v>0</v>
      </c>
      <c r="L47" s="466">
        <v>635009770.75</v>
      </c>
      <c r="M47" s="466">
        <v>0</v>
      </c>
      <c r="N47" s="466">
        <v>0</v>
      </c>
      <c r="O47" s="467">
        <v>0</v>
      </c>
    </row>
    <row r="48" spans="1:15">
      <c r="A48" s="464" t="s">
        <v>250</v>
      </c>
      <c r="B48" s="465" t="s">
        <v>251</v>
      </c>
      <c r="C48" s="465" t="s">
        <v>21</v>
      </c>
      <c r="D48" s="466">
        <v>166117904.69999999</v>
      </c>
      <c r="E48" s="466">
        <v>-3399782.92</v>
      </c>
      <c r="F48" s="466">
        <v>0</v>
      </c>
      <c r="G48" s="466">
        <v>162718121.78</v>
      </c>
      <c r="H48" s="466">
        <v>166117904.69999999</v>
      </c>
      <c r="I48" s="466">
        <v>-3399782.92</v>
      </c>
      <c r="J48" s="466">
        <v>162718121.78</v>
      </c>
      <c r="K48" s="466">
        <v>0</v>
      </c>
      <c r="L48" s="466">
        <v>162718121.78</v>
      </c>
      <c r="M48" s="466">
        <v>0</v>
      </c>
      <c r="N48" s="466">
        <v>0</v>
      </c>
      <c r="O48" s="467">
        <v>0</v>
      </c>
    </row>
    <row r="49" spans="1:15">
      <c r="A49" s="464" t="s">
        <v>252</v>
      </c>
      <c r="B49" s="465" t="s">
        <v>244</v>
      </c>
      <c r="C49" s="465" t="s">
        <v>21</v>
      </c>
      <c r="D49" s="466">
        <v>3748628.22</v>
      </c>
      <c r="E49" s="466">
        <v>0</v>
      </c>
      <c r="F49" s="466">
        <v>0</v>
      </c>
      <c r="G49" s="466">
        <v>3748628.22</v>
      </c>
      <c r="H49" s="466">
        <v>3748628.22</v>
      </c>
      <c r="I49" s="466">
        <v>0</v>
      </c>
      <c r="J49" s="466">
        <v>3748628.22</v>
      </c>
      <c r="K49" s="466">
        <v>0</v>
      </c>
      <c r="L49" s="466">
        <v>3748628.22</v>
      </c>
      <c r="M49" s="466">
        <v>0</v>
      </c>
      <c r="N49" s="466">
        <v>0</v>
      </c>
      <c r="O49" s="467">
        <v>0</v>
      </c>
    </row>
    <row r="50" spans="1:15">
      <c r="A50" s="464" t="s">
        <v>253</v>
      </c>
      <c r="B50" s="465" t="s">
        <v>254</v>
      </c>
      <c r="C50" s="465" t="s">
        <v>21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6">
        <v>0</v>
      </c>
      <c r="J50" s="466">
        <v>0</v>
      </c>
      <c r="K50" s="466">
        <v>0</v>
      </c>
      <c r="L50" s="466">
        <v>0</v>
      </c>
      <c r="M50" s="466">
        <v>0</v>
      </c>
      <c r="N50" s="466">
        <v>0</v>
      </c>
      <c r="O50" s="467">
        <v>0</v>
      </c>
    </row>
    <row r="51" spans="1:15">
      <c r="A51" s="464" t="s">
        <v>255</v>
      </c>
      <c r="B51" s="465" t="s">
        <v>256</v>
      </c>
      <c r="C51" s="465" t="s">
        <v>21</v>
      </c>
      <c r="D51" s="466">
        <v>0</v>
      </c>
      <c r="E51" s="466">
        <v>0</v>
      </c>
      <c r="F51" s="466">
        <v>0</v>
      </c>
      <c r="G51" s="466">
        <v>0</v>
      </c>
      <c r="H51" s="466">
        <v>0</v>
      </c>
      <c r="I51" s="466">
        <v>0</v>
      </c>
      <c r="J51" s="466">
        <v>0</v>
      </c>
      <c r="K51" s="466">
        <v>0</v>
      </c>
      <c r="L51" s="466">
        <v>0</v>
      </c>
      <c r="M51" s="466">
        <v>0</v>
      </c>
      <c r="N51" s="466">
        <v>0</v>
      </c>
      <c r="O51" s="467">
        <v>0</v>
      </c>
    </row>
    <row r="52" spans="1:15">
      <c r="A52" s="464" t="s">
        <v>257</v>
      </c>
      <c r="B52" s="465" t="s">
        <v>258</v>
      </c>
      <c r="C52" s="465" t="s">
        <v>21</v>
      </c>
      <c r="D52" s="466">
        <v>0</v>
      </c>
      <c r="E52" s="466">
        <v>0</v>
      </c>
      <c r="F52" s="466">
        <v>0</v>
      </c>
      <c r="G52" s="466">
        <v>0</v>
      </c>
      <c r="H52" s="466">
        <v>0</v>
      </c>
      <c r="I52" s="466">
        <v>0</v>
      </c>
      <c r="J52" s="466">
        <v>0</v>
      </c>
      <c r="K52" s="466">
        <v>0</v>
      </c>
      <c r="L52" s="466">
        <v>0</v>
      </c>
      <c r="M52" s="466">
        <v>0</v>
      </c>
      <c r="N52" s="466">
        <v>0</v>
      </c>
      <c r="O52" s="467">
        <v>0</v>
      </c>
    </row>
    <row r="53" spans="1:15">
      <c r="A53" s="464" t="s">
        <v>259</v>
      </c>
      <c r="B53" s="465" t="s">
        <v>260</v>
      </c>
      <c r="C53" s="465" t="s">
        <v>21</v>
      </c>
      <c r="D53" s="466">
        <v>0</v>
      </c>
      <c r="E53" s="466">
        <v>0</v>
      </c>
      <c r="F53" s="466">
        <v>0</v>
      </c>
      <c r="G53" s="466">
        <v>0</v>
      </c>
      <c r="H53" s="466">
        <v>0</v>
      </c>
      <c r="I53" s="466">
        <v>0</v>
      </c>
      <c r="J53" s="466">
        <v>0</v>
      </c>
      <c r="K53" s="466">
        <v>0</v>
      </c>
      <c r="L53" s="466">
        <v>0</v>
      </c>
      <c r="M53" s="466">
        <v>0</v>
      </c>
      <c r="N53" s="466">
        <v>0</v>
      </c>
      <c r="O53" s="467">
        <v>0</v>
      </c>
    </row>
    <row r="54" spans="1:15">
      <c r="A54" s="464" t="s">
        <v>261</v>
      </c>
      <c r="B54" s="465" t="s">
        <v>262</v>
      </c>
      <c r="C54" s="465" t="s">
        <v>21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6">
        <v>0</v>
      </c>
      <c r="J54" s="466">
        <v>0</v>
      </c>
      <c r="K54" s="466">
        <v>0</v>
      </c>
      <c r="L54" s="466">
        <v>0</v>
      </c>
      <c r="M54" s="466">
        <v>0</v>
      </c>
      <c r="N54" s="466">
        <v>0</v>
      </c>
      <c r="O54" s="467">
        <v>0</v>
      </c>
    </row>
    <row r="55" spans="1:15">
      <c r="A55" s="464" t="s">
        <v>263</v>
      </c>
      <c r="B55" s="465" t="s">
        <v>264</v>
      </c>
      <c r="C55" s="465" t="s">
        <v>21</v>
      </c>
      <c r="D55" s="466">
        <v>1711218.65</v>
      </c>
      <c r="E55" s="466">
        <v>0</v>
      </c>
      <c r="F55" s="466">
        <v>0</v>
      </c>
      <c r="G55" s="466">
        <v>1711218.65</v>
      </c>
      <c r="H55" s="466">
        <v>1711218.65</v>
      </c>
      <c r="I55" s="466">
        <v>0</v>
      </c>
      <c r="J55" s="466">
        <v>1711218.65</v>
      </c>
      <c r="K55" s="466">
        <v>0</v>
      </c>
      <c r="L55" s="466">
        <v>1711218.65</v>
      </c>
      <c r="M55" s="466">
        <v>0</v>
      </c>
      <c r="N55" s="466">
        <v>0</v>
      </c>
      <c r="O55" s="467">
        <v>0</v>
      </c>
    </row>
    <row r="56" spans="1:15">
      <c r="A56" s="464" t="s">
        <v>265</v>
      </c>
      <c r="B56" s="465" t="s">
        <v>246</v>
      </c>
      <c r="C56" s="465" t="s">
        <v>21</v>
      </c>
      <c r="D56" s="466">
        <v>29568551.16</v>
      </c>
      <c r="E56" s="466">
        <v>0</v>
      </c>
      <c r="F56" s="466">
        <v>0</v>
      </c>
      <c r="G56" s="466">
        <v>29568551.16</v>
      </c>
      <c r="H56" s="466">
        <v>29568551.16</v>
      </c>
      <c r="I56" s="466">
        <v>0</v>
      </c>
      <c r="J56" s="466">
        <v>29568551.16</v>
      </c>
      <c r="K56" s="466">
        <v>0</v>
      </c>
      <c r="L56" s="466">
        <v>29568551.16</v>
      </c>
      <c r="M56" s="466">
        <v>0</v>
      </c>
      <c r="N56" s="466">
        <v>0</v>
      </c>
      <c r="O56" s="467">
        <v>0</v>
      </c>
    </row>
    <row r="57" spans="1:15">
      <c r="A57" s="464" t="s">
        <v>266</v>
      </c>
      <c r="B57" s="465" t="s">
        <v>267</v>
      </c>
      <c r="C57" s="465" t="s">
        <v>21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6">
        <v>0</v>
      </c>
      <c r="J57" s="466">
        <v>0</v>
      </c>
      <c r="K57" s="466">
        <v>0</v>
      </c>
      <c r="L57" s="466">
        <v>0</v>
      </c>
      <c r="M57" s="466">
        <v>0</v>
      </c>
      <c r="N57" s="466">
        <v>0</v>
      </c>
      <c r="O57" s="467">
        <v>0</v>
      </c>
    </row>
    <row r="58" spans="1:15">
      <c r="A58" s="464" t="s">
        <v>268</v>
      </c>
      <c r="B58" s="465" t="s">
        <v>269</v>
      </c>
      <c r="C58" s="465" t="s">
        <v>21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6">
        <v>0</v>
      </c>
      <c r="J58" s="466">
        <v>0</v>
      </c>
      <c r="K58" s="466">
        <v>0</v>
      </c>
      <c r="L58" s="466">
        <v>0</v>
      </c>
      <c r="M58" s="466">
        <v>0</v>
      </c>
      <c r="N58" s="466">
        <v>0</v>
      </c>
      <c r="O58" s="467">
        <v>0</v>
      </c>
    </row>
    <row r="59" spans="1:15">
      <c r="A59" s="464" t="s">
        <v>270</v>
      </c>
      <c r="B59" s="465" t="s">
        <v>271</v>
      </c>
      <c r="C59" s="465" t="s">
        <v>21</v>
      </c>
      <c r="D59" s="466">
        <v>0</v>
      </c>
      <c r="E59" s="466">
        <v>0</v>
      </c>
      <c r="F59" s="466">
        <v>0</v>
      </c>
      <c r="G59" s="466">
        <v>0</v>
      </c>
      <c r="H59" s="466">
        <v>0</v>
      </c>
      <c r="I59" s="466">
        <v>0</v>
      </c>
      <c r="J59" s="466">
        <v>0</v>
      </c>
      <c r="K59" s="466">
        <v>0</v>
      </c>
      <c r="L59" s="466">
        <v>0</v>
      </c>
      <c r="M59" s="466">
        <v>0</v>
      </c>
      <c r="N59" s="466">
        <v>0</v>
      </c>
      <c r="O59" s="467">
        <v>0</v>
      </c>
    </row>
    <row r="60" spans="1:15">
      <c r="A60" s="464" t="s">
        <v>272</v>
      </c>
      <c r="B60" s="465" t="s">
        <v>273</v>
      </c>
      <c r="C60" s="465" t="s">
        <v>21</v>
      </c>
      <c r="D60" s="466">
        <v>0</v>
      </c>
      <c r="E60" s="466">
        <v>0</v>
      </c>
      <c r="F60" s="466">
        <v>0</v>
      </c>
      <c r="G60" s="466">
        <v>0</v>
      </c>
      <c r="H60" s="466">
        <v>0</v>
      </c>
      <c r="I60" s="466">
        <v>0</v>
      </c>
      <c r="J60" s="466">
        <v>0</v>
      </c>
      <c r="K60" s="466">
        <v>0</v>
      </c>
      <c r="L60" s="466">
        <v>0</v>
      </c>
      <c r="M60" s="466">
        <v>0</v>
      </c>
      <c r="N60" s="466">
        <v>0</v>
      </c>
      <c r="O60" s="467">
        <v>0</v>
      </c>
    </row>
    <row r="61" spans="1:15">
      <c r="A61" s="464" t="s">
        <v>274</v>
      </c>
      <c r="B61" s="465" t="s">
        <v>275</v>
      </c>
      <c r="C61" s="465" t="s">
        <v>21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6">
        <v>0</v>
      </c>
      <c r="J61" s="466">
        <v>0</v>
      </c>
      <c r="K61" s="466">
        <v>0</v>
      </c>
      <c r="L61" s="466">
        <v>0</v>
      </c>
      <c r="M61" s="466">
        <v>0</v>
      </c>
      <c r="N61" s="466">
        <v>0</v>
      </c>
      <c r="O61" s="467">
        <v>0</v>
      </c>
    </row>
    <row r="62" spans="1:15">
      <c r="A62" s="464" t="s">
        <v>276</v>
      </c>
      <c r="B62" s="465" t="s">
        <v>277</v>
      </c>
      <c r="C62" s="465" t="s">
        <v>21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6">
        <v>0</v>
      </c>
      <c r="J62" s="466">
        <v>0</v>
      </c>
      <c r="K62" s="466">
        <v>0</v>
      </c>
      <c r="L62" s="466">
        <v>0</v>
      </c>
      <c r="M62" s="466">
        <v>0</v>
      </c>
      <c r="N62" s="466">
        <v>0</v>
      </c>
      <c r="O62" s="467">
        <v>0</v>
      </c>
    </row>
    <row r="63" spans="1:15">
      <c r="A63" s="464" t="s">
        <v>278</v>
      </c>
      <c r="B63" s="465" t="s">
        <v>279</v>
      </c>
      <c r="C63" s="465" t="s">
        <v>21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6">
        <v>0</v>
      </c>
      <c r="J63" s="466">
        <v>0</v>
      </c>
      <c r="K63" s="466">
        <v>0</v>
      </c>
      <c r="L63" s="466">
        <v>0</v>
      </c>
      <c r="M63" s="466">
        <v>0</v>
      </c>
      <c r="N63" s="466">
        <v>0</v>
      </c>
      <c r="O63" s="467">
        <v>0</v>
      </c>
    </row>
    <row r="64" spans="1:15">
      <c r="A64" s="464" t="s">
        <v>280</v>
      </c>
      <c r="B64" s="465" t="s">
        <v>281</v>
      </c>
      <c r="C64" s="465" t="s">
        <v>21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6">
        <v>0</v>
      </c>
      <c r="J64" s="466">
        <v>0</v>
      </c>
      <c r="K64" s="466">
        <v>0</v>
      </c>
      <c r="L64" s="466">
        <v>0</v>
      </c>
      <c r="M64" s="466">
        <v>0</v>
      </c>
      <c r="N64" s="466">
        <v>0</v>
      </c>
      <c r="O64" s="467">
        <v>0</v>
      </c>
    </row>
    <row r="65" spans="1:15">
      <c r="A65" s="464" t="s">
        <v>282</v>
      </c>
      <c r="B65" s="465" t="s">
        <v>251</v>
      </c>
      <c r="C65" s="465" t="s">
        <v>21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6">
        <v>0</v>
      </c>
      <c r="J65" s="466">
        <v>0</v>
      </c>
      <c r="K65" s="466">
        <v>0</v>
      </c>
      <c r="L65" s="466">
        <v>0</v>
      </c>
      <c r="M65" s="466">
        <v>204040415.88</v>
      </c>
      <c r="N65" s="466">
        <v>204040415.88</v>
      </c>
      <c r="O65" s="467">
        <v>65755960.590000004</v>
      </c>
    </row>
    <row r="66" spans="1:15">
      <c r="A66" s="464" t="s">
        <v>283</v>
      </c>
      <c r="B66" s="465" t="s">
        <v>248</v>
      </c>
      <c r="C66" s="465" t="s">
        <v>21</v>
      </c>
      <c r="D66" s="466">
        <v>566027375</v>
      </c>
      <c r="E66" s="466">
        <v>-108237375</v>
      </c>
      <c r="F66" s="466">
        <v>0</v>
      </c>
      <c r="G66" s="466">
        <v>457790000</v>
      </c>
      <c r="H66" s="466">
        <v>566027375</v>
      </c>
      <c r="I66" s="466">
        <v>-108237375</v>
      </c>
      <c r="J66" s="466">
        <v>457790000</v>
      </c>
      <c r="K66" s="466">
        <v>0</v>
      </c>
      <c r="L66" s="466">
        <v>457790000</v>
      </c>
      <c r="M66" s="466">
        <v>0</v>
      </c>
      <c r="N66" s="466">
        <v>0</v>
      </c>
      <c r="O66" s="467">
        <v>0</v>
      </c>
    </row>
    <row r="67" spans="1:15">
      <c r="A67" s="464" t="s">
        <v>284</v>
      </c>
      <c r="B67" s="465" t="s">
        <v>285</v>
      </c>
      <c r="C67" s="465" t="s">
        <v>26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6">
        <v>0</v>
      </c>
      <c r="J67" s="466">
        <v>0</v>
      </c>
      <c r="K67" s="466">
        <v>0</v>
      </c>
      <c r="L67" s="466">
        <v>0</v>
      </c>
      <c r="M67" s="466">
        <v>0</v>
      </c>
      <c r="N67" s="466">
        <v>0</v>
      </c>
      <c r="O67" s="467">
        <v>0</v>
      </c>
    </row>
    <row r="68" spans="1:15">
      <c r="A68" s="464" t="s">
        <v>286</v>
      </c>
      <c r="B68" s="465" t="s">
        <v>210</v>
      </c>
      <c r="C68" s="465" t="s">
        <v>26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6">
        <v>0</v>
      </c>
      <c r="J68" s="466">
        <v>0</v>
      </c>
      <c r="K68" s="466">
        <v>0</v>
      </c>
      <c r="L68" s="466">
        <v>0</v>
      </c>
      <c r="M68" s="466">
        <v>0</v>
      </c>
      <c r="N68" s="466">
        <v>0</v>
      </c>
      <c r="O68" s="467">
        <v>0</v>
      </c>
    </row>
    <row r="69" spans="1:15">
      <c r="A69" s="464" t="s">
        <v>287</v>
      </c>
      <c r="B69" s="465" t="s">
        <v>210</v>
      </c>
      <c r="C69" s="465" t="s">
        <v>26</v>
      </c>
      <c r="D69" s="466">
        <v>263900</v>
      </c>
      <c r="E69" s="466">
        <v>0</v>
      </c>
      <c r="F69" s="466">
        <v>0</v>
      </c>
      <c r="G69" s="466">
        <v>263900</v>
      </c>
      <c r="H69" s="466">
        <v>263900</v>
      </c>
      <c r="I69" s="466">
        <v>0</v>
      </c>
      <c r="J69" s="466">
        <v>263900</v>
      </c>
      <c r="K69" s="466">
        <v>0</v>
      </c>
      <c r="L69" s="466">
        <v>263900</v>
      </c>
      <c r="M69" s="466">
        <v>0</v>
      </c>
      <c r="N69" s="466">
        <v>0</v>
      </c>
      <c r="O69" s="467">
        <v>0</v>
      </c>
    </row>
    <row r="70" spans="1:15">
      <c r="A70" s="464" t="s">
        <v>288</v>
      </c>
      <c r="B70" s="465" t="s">
        <v>289</v>
      </c>
      <c r="C70" s="465" t="s">
        <v>26</v>
      </c>
      <c r="D70" s="466">
        <v>1945745.38</v>
      </c>
      <c r="E70" s="466">
        <v>-218262.9</v>
      </c>
      <c r="F70" s="466">
        <v>0</v>
      </c>
      <c r="G70" s="466">
        <v>1727482.48</v>
      </c>
      <c r="H70" s="466">
        <v>1945745.38</v>
      </c>
      <c r="I70" s="466">
        <v>-218262.9</v>
      </c>
      <c r="J70" s="466">
        <v>1727482.48</v>
      </c>
      <c r="K70" s="466">
        <v>0</v>
      </c>
      <c r="L70" s="466">
        <v>1727482.48</v>
      </c>
      <c r="M70" s="466">
        <v>0</v>
      </c>
      <c r="N70" s="466">
        <v>0</v>
      </c>
      <c r="O70" s="467">
        <v>0</v>
      </c>
    </row>
    <row r="71" spans="1:15">
      <c r="A71" s="464" t="s">
        <v>290</v>
      </c>
      <c r="B71" s="465" t="s">
        <v>291</v>
      </c>
      <c r="C71" s="465" t="s">
        <v>26</v>
      </c>
      <c r="D71" s="466">
        <v>0</v>
      </c>
      <c r="E71" s="466">
        <v>0</v>
      </c>
      <c r="F71" s="466">
        <v>0</v>
      </c>
      <c r="G71" s="466">
        <v>0</v>
      </c>
      <c r="H71" s="466">
        <v>0</v>
      </c>
      <c r="I71" s="466">
        <v>0</v>
      </c>
      <c r="J71" s="466">
        <v>0</v>
      </c>
      <c r="K71" s="466">
        <v>0</v>
      </c>
      <c r="L71" s="466">
        <v>0</v>
      </c>
      <c r="M71" s="466">
        <v>0</v>
      </c>
      <c r="N71" s="466">
        <v>0</v>
      </c>
      <c r="O71" s="467">
        <v>0</v>
      </c>
    </row>
    <row r="72" spans="1:15">
      <c r="A72" s="464" t="s">
        <v>292</v>
      </c>
      <c r="B72" s="465" t="s">
        <v>189</v>
      </c>
      <c r="C72" s="465" t="s">
        <v>26</v>
      </c>
      <c r="D72" s="466">
        <v>16574.2</v>
      </c>
      <c r="E72" s="466">
        <v>0</v>
      </c>
      <c r="F72" s="466">
        <v>0</v>
      </c>
      <c r="G72" s="466">
        <v>16574.2</v>
      </c>
      <c r="H72" s="466">
        <v>16574.2</v>
      </c>
      <c r="I72" s="466">
        <v>0</v>
      </c>
      <c r="J72" s="466">
        <v>16574.2</v>
      </c>
      <c r="K72" s="466">
        <v>0</v>
      </c>
      <c r="L72" s="466">
        <v>16574.2</v>
      </c>
      <c r="M72" s="466">
        <v>0</v>
      </c>
      <c r="N72" s="466">
        <v>0</v>
      </c>
      <c r="O72" s="467">
        <v>0</v>
      </c>
    </row>
    <row r="73" spans="1:15">
      <c r="A73" s="464" t="s">
        <v>293</v>
      </c>
      <c r="B73" s="465" t="s">
        <v>294</v>
      </c>
      <c r="C73" s="465" t="s">
        <v>26</v>
      </c>
      <c r="D73" s="466">
        <v>3241991.22</v>
      </c>
      <c r="E73" s="466">
        <v>0</v>
      </c>
      <c r="F73" s="466">
        <v>0</v>
      </c>
      <c r="G73" s="466">
        <v>3241991.22</v>
      </c>
      <c r="H73" s="466">
        <v>3241991.22</v>
      </c>
      <c r="I73" s="466">
        <v>0</v>
      </c>
      <c r="J73" s="466">
        <v>3241991.22</v>
      </c>
      <c r="K73" s="466">
        <v>0</v>
      </c>
      <c r="L73" s="466">
        <v>3241991.22</v>
      </c>
      <c r="M73" s="466">
        <v>0</v>
      </c>
      <c r="N73" s="466">
        <v>0</v>
      </c>
      <c r="O73" s="467">
        <v>0</v>
      </c>
    </row>
    <row r="74" spans="1:15">
      <c r="A74" s="464" t="s">
        <v>295</v>
      </c>
      <c r="B74" s="465" t="s">
        <v>296</v>
      </c>
      <c r="C74" s="465" t="s">
        <v>26</v>
      </c>
      <c r="D74" s="466">
        <v>905.35</v>
      </c>
      <c r="E74" s="466">
        <v>0</v>
      </c>
      <c r="F74" s="466">
        <v>0</v>
      </c>
      <c r="G74" s="466">
        <v>905.35</v>
      </c>
      <c r="H74" s="466">
        <v>905.35</v>
      </c>
      <c r="I74" s="466">
        <v>0</v>
      </c>
      <c r="J74" s="466">
        <v>905.35</v>
      </c>
      <c r="K74" s="466">
        <v>0</v>
      </c>
      <c r="L74" s="466">
        <v>905.35</v>
      </c>
      <c r="M74" s="466">
        <v>0</v>
      </c>
      <c r="N74" s="466">
        <v>0</v>
      </c>
      <c r="O74" s="467">
        <v>0</v>
      </c>
    </row>
    <row r="75" spans="1:15">
      <c r="A75" s="464" t="s">
        <v>297</v>
      </c>
      <c r="B75" s="465" t="s">
        <v>289</v>
      </c>
      <c r="C75" s="465" t="s">
        <v>26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6">
        <v>0</v>
      </c>
      <c r="J75" s="466">
        <v>0</v>
      </c>
      <c r="K75" s="466">
        <v>0</v>
      </c>
      <c r="L75" s="466">
        <v>0</v>
      </c>
      <c r="M75" s="466">
        <v>659904.34</v>
      </c>
      <c r="N75" s="466">
        <v>659904.34</v>
      </c>
      <c r="O75" s="467">
        <v>1163233.53</v>
      </c>
    </row>
    <row r="76" spans="1:15">
      <c r="A76" s="464" t="s">
        <v>298</v>
      </c>
      <c r="B76" s="465" t="s">
        <v>189</v>
      </c>
      <c r="C76" s="465" t="s">
        <v>26</v>
      </c>
      <c r="D76" s="466">
        <v>0</v>
      </c>
      <c r="E76" s="466">
        <v>0</v>
      </c>
      <c r="F76" s="466">
        <v>0</v>
      </c>
      <c r="G76" s="466">
        <v>0</v>
      </c>
      <c r="H76" s="466">
        <v>0</v>
      </c>
      <c r="I76" s="466">
        <v>0</v>
      </c>
      <c r="J76" s="466">
        <v>0</v>
      </c>
      <c r="K76" s="466">
        <v>0</v>
      </c>
      <c r="L76" s="466">
        <v>0</v>
      </c>
      <c r="M76" s="466">
        <v>5529351.5</v>
      </c>
      <c r="N76" s="466">
        <v>5529351.5</v>
      </c>
      <c r="O76" s="467">
        <v>148336</v>
      </c>
    </row>
    <row r="77" spans="1:15">
      <c r="A77" s="464" t="s">
        <v>299</v>
      </c>
      <c r="B77" s="465" t="s">
        <v>300</v>
      </c>
      <c r="C77" s="465" t="s">
        <v>26</v>
      </c>
      <c r="D77" s="466">
        <v>0</v>
      </c>
      <c r="E77" s="466">
        <v>0</v>
      </c>
      <c r="F77" s="466">
        <v>0</v>
      </c>
      <c r="G77" s="466">
        <v>0</v>
      </c>
      <c r="H77" s="466">
        <v>0</v>
      </c>
      <c r="I77" s="466">
        <v>0</v>
      </c>
      <c r="J77" s="466">
        <v>0</v>
      </c>
      <c r="K77" s="466">
        <v>0</v>
      </c>
      <c r="L77" s="466">
        <v>0</v>
      </c>
      <c r="M77" s="466">
        <v>0</v>
      </c>
      <c r="N77" s="466">
        <v>0</v>
      </c>
      <c r="O77" s="467">
        <v>569589.66</v>
      </c>
    </row>
    <row r="78" spans="1:15">
      <c r="A78" s="464" t="s">
        <v>301</v>
      </c>
      <c r="B78" s="465" t="s">
        <v>66</v>
      </c>
      <c r="C78" s="465" t="s">
        <v>26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6">
        <v>0</v>
      </c>
      <c r="J78" s="466">
        <v>0</v>
      </c>
      <c r="K78" s="466">
        <v>0</v>
      </c>
      <c r="L78" s="466">
        <v>0</v>
      </c>
      <c r="M78" s="466">
        <v>0</v>
      </c>
      <c r="N78" s="466">
        <v>0</v>
      </c>
      <c r="O78" s="467">
        <v>0</v>
      </c>
    </row>
    <row r="79" spans="1:15">
      <c r="A79" s="464" t="s">
        <v>302</v>
      </c>
      <c r="B79" s="465" t="s">
        <v>303</v>
      </c>
      <c r="C79" s="465" t="s">
        <v>26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6">
        <v>0</v>
      </c>
      <c r="J79" s="466">
        <v>0</v>
      </c>
      <c r="K79" s="466">
        <v>0</v>
      </c>
      <c r="L79" s="466">
        <v>0</v>
      </c>
      <c r="M79" s="466">
        <v>6478316.5199999996</v>
      </c>
      <c r="N79" s="466">
        <v>6478316.5199999996</v>
      </c>
      <c r="O79" s="467">
        <v>1373082.92</v>
      </c>
    </row>
    <row r="80" spans="1:15">
      <c r="A80" s="464" t="s">
        <v>304</v>
      </c>
      <c r="B80" s="465" t="s">
        <v>305</v>
      </c>
      <c r="C80" s="465" t="s">
        <v>26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6">
        <v>0</v>
      </c>
      <c r="J80" s="466">
        <v>0</v>
      </c>
      <c r="K80" s="466">
        <v>0</v>
      </c>
      <c r="L80" s="466">
        <v>0</v>
      </c>
      <c r="M80" s="466">
        <v>0</v>
      </c>
      <c r="N80" s="466">
        <v>0</v>
      </c>
      <c r="O80" s="467">
        <v>0</v>
      </c>
    </row>
    <row r="81" spans="1:15">
      <c r="A81" s="464" t="s">
        <v>306</v>
      </c>
      <c r="B81" s="465" t="s">
        <v>307</v>
      </c>
      <c r="C81" s="465" t="s">
        <v>26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6">
        <v>0</v>
      </c>
      <c r="J81" s="466">
        <v>0</v>
      </c>
      <c r="K81" s="466">
        <v>0</v>
      </c>
      <c r="L81" s="466">
        <v>0</v>
      </c>
      <c r="M81" s="466">
        <v>0</v>
      </c>
      <c r="N81" s="466">
        <v>0</v>
      </c>
      <c r="O81" s="467">
        <v>0</v>
      </c>
    </row>
    <row r="82" spans="1:15">
      <c r="A82" s="464" t="s">
        <v>308</v>
      </c>
      <c r="B82" s="465" t="s">
        <v>309</v>
      </c>
      <c r="C82" s="465" t="s">
        <v>26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6">
        <v>0</v>
      </c>
      <c r="J82" s="466">
        <v>0</v>
      </c>
      <c r="K82" s="466">
        <v>0</v>
      </c>
      <c r="L82" s="466">
        <v>0</v>
      </c>
      <c r="M82" s="466">
        <v>1402251</v>
      </c>
      <c r="N82" s="466">
        <v>1402251</v>
      </c>
      <c r="O82" s="467">
        <v>0</v>
      </c>
    </row>
    <row r="83" spans="1:15">
      <c r="A83" s="464" t="s">
        <v>310</v>
      </c>
      <c r="B83" s="465" t="s">
        <v>311</v>
      </c>
      <c r="C83" s="465" t="s">
        <v>26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6">
        <v>0</v>
      </c>
      <c r="J83" s="466">
        <v>0</v>
      </c>
      <c r="K83" s="466">
        <v>0</v>
      </c>
      <c r="L83" s="466">
        <v>0</v>
      </c>
      <c r="M83" s="466">
        <v>0</v>
      </c>
      <c r="N83" s="466">
        <v>0</v>
      </c>
      <c r="O83" s="467">
        <v>0</v>
      </c>
    </row>
    <row r="84" spans="1:15">
      <c r="A84" s="464" t="s">
        <v>312</v>
      </c>
      <c r="B84" s="465" t="s">
        <v>313</v>
      </c>
      <c r="C84" s="465" t="s">
        <v>26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6">
        <v>0</v>
      </c>
      <c r="J84" s="466">
        <v>0</v>
      </c>
      <c r="K84" s="466">
        <v>0</v>
      </c>
      <c r="L84" s="466">
        <v>0</v>
      </c>
      <c r="M84" s="466">
        <v>38818.69</v>
      </c>
      <c r="N84" s="466">
        <v>38818.69</v>
      </c>
      <c r="O84" s="467">
        <v>0</v>
      </c>
    </row>
    <row r="85" spans="1:15">
      <c r="A85" s="464" t="s">
        <v>314</v>
      </c>
      <c r="B85" s="465" t="s">
        <v>294</v>
      </c>
      <c r="C85" s="465" t="s">
        <v>26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6">
        <v>0</v>
      </c>
      <c r="J85" s="466">
        <v>0</v>
      </c>
      <c r="K85" s="466">
        <v>0</v>
      </c>
      <c r="L85" s="466">
        <v>0</v>
      </c>
      <c r="M85" s="466">
        <v>0</v>
      </c>
      <c r="N85" s="466">
        <v>0</v>
      </c>
      <c r="O85" s="467">
        <v>2401984.6800000002</v>
      </c>
    </row>
    <row r="86" spans="1:15">
      <c r="A86" s="464" t="s">
        <v>315</v>
      </c>
      <c r="B86" s="465" t="s">
        <v>66</v>
      </c>
      <c r="C86" s="465" t="s">
        <v>26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6">
        <v>0</v>
      </c>
      <c r="J86" s="466">
        <v>0</v>
      </c>
      <c r="K86" s="466">
        <v>0</v>
      </c>
      <c r="L86" s="466">
        <v>0</v>
      </c>
      <c r="M86" s="466">
        <v>0</v>
      </c>
      <c r="N86" s="466">
        <v>0</v>
      </c>
      <c r="O86" s="467">
        <v>0</v>
      </c>
    </row>
    <row r="87" spans="1:15">
      <c r="A87" s="464" t="s">
        <v>316</v>
      </c>
      <c r="B87" s="465" t="s">
        <v>317</v>
      </c>
      <c r="C87" s="465" t="s">
        <v>26</v>
      </c>
      <c r="D87" s="466">
        <v>51188.800000000003</v>
      </c>
      <c r="E87" s="466">
        <v>0</v>
      </c>
      <c r="F87" s="466">
        <v>0</v>
      </c>
      <c r="G87" s="466">
        <v>51188.800000000003</v>
      </c>
      <c r="H87" s="466">
        <v>51188.800000000003</v>
      </c>
      <c r="I87" s="466">
        <v>0</v>
      </c>
      <c r="J87" s="466">
        <v>51188.800000000003</v>
      </c>
      <c r="K87" s="466">
        <v>0</v>
      </c>
      <c r="L87" s="466">
        <v>51188.800000000003</v>
      </c>
      <c r="M87" s="466">
        <v>0</v>
      </c>
      <c r="N87" s="466">
        <v>0</v>
      </c>
      <c r="O87" s="467">
        <v>0</v>
      </c>
    </row>
    <row r="88" spans="1:15">
      <c r="A88" s="464" t="s">
        <v>318</v>
      </c>
      <c r="B88" s="465" t="s">
        <v>303</v>
      </c>
      <c r="C88" s="465" t="s">
        <v>26</v>
      </c>
      <c r="D88" s="466">
        <v>3631145.64</v>
      </c>
      <c r="E88" s="466">
        <v>0</v>
      </c>
      <c r="F88" s="466">
        <v>0</v>
      </c>
      <c r="G88" s="466">
        <v>3631145.64</v>
      </c>
      <c r="H88" s="466">
        <v>3631145.64</v>
      </c>
      <c r="I88" s="466">
        <v>0</v>
      </c>
      <c r="J88" s="466">
        <v>3631145.64</v>
      </c>
      <c r="K88" s="466">
        <v>0</v>
      </c>
      <c r="L88" s="466">
        <v>3631145.64</v>
      </c>
      <c r="M88" s="466">
        <v>0</v>
      </c>
      <c r="N88" s="466">
        <v>0</v>
      </c>
      <c r="O88" s="467">
        <v>0</v>
      </c>
    </row>
    <row r="89" spans="1:15">
      <c r="A89" s="464" t="s">
        <v>319</v>
      </c>
      <c r="B89" s="465" t="s">
        <v>309</v>
      </c>
      <c r="C89" s="465" t="s">
        <v>26</v>
      </c>
      <c r="D89" s="466">
        <v>3410202</v>
      </c>
      <c r="E89" s="466">
        <v>-3410202</v>
      </c>
      <c r="F89" s="466">
        <v>0</v>
      </c>
      <c r="G89" s="466">
        <v>0</v>
      </c>
      <c r="H89" s="466">
        <v>3410202</v>
      </c>
      <c r="I89" s="466">
        <v>-3410202</v>
      </c>
      <c r="J89" s="466">
        <v>0</v>
      </c>
      <c r="K89" s="466">
        <v>0</v>
      </c>
      <c r="L89" s="466">
        <v>0</v>
      </c>
      <c r="M89" s="466">
        <v>0</v>
      </c>
      <c r="N89" s="466">
        <v>0</v>
      </c>
      <c r="O89" s="467">
        <v>0</v>
      </c>
    </row>
    <row r="90" spans="1:15">
      <c r="A90" s="464" t="s">
        <v>320</v>
      </c>
      <c r="B90" s="465" t="s">
        <v>321</v>
      </c>
      <c r="C90" s="465" t="s">
        <v>26</v>
      </c>
      <c r="D90" s="466">
        <v>52600</v>
      </c>
      <c r="E90" s="466">
        <v>0</v>
      </c>
      <c r="F90" s="466">
        <v>0</v>
      </c>
      <c r="G90" s="466">
        <v>52600</v>
      </c>
      <c r="H90" s="466">
        <v>52600</v>
      </c>
      <c r="I90" s="466">
        <v>0</v>
      </c>
      <c r="J90" s="466">
        <v>52600</v>
      </c>
      <c r="K90" s="466">
        <v>0</v>
      </c>
      <c r="L90" s="466">
        <v>52600</v>
      </c>
      <c r="M90" s="466">
        <v>0</v>
      </c>
      <c r="N90" s="466">
        <v>0</v>
      </c>
      <c r="O90" s="467">
        <v>0</v>
      </c>
    </row>
    <row r="91" spans="1:15">
      <c r="A91" s="464" t="s">
        <v>322</v>
      </c>
      <c r="B91" s="465" t="s">
        <v>313</v>
      </c>
      <c r="C91" s="465" t="s">
        <v>26</v>
      </c>
      <c r="D91" s="466">
        <v>0</v>
      </c>
      <c r="E91" s="466">
        <v>0</v>
      </c>
      <c r="F91" s="466">
        <v>0</v>
      </c>
      <c r="G91" s="466">
        <v>0</v>
      </c>
      <c r="H91" s="466">
        <v>0</v>
      </c>
      <c r="I91" s="466">
        <v>0</v>
      </c>
      <c r="J91" s="466">
        <v>0</v>
      </c>
      <c r="K91" s="466">
        <v>0</v>
      </c>
      <c r="L91" s="466">
        <v>0</v>
      </c>
      <c r="M91" s="466">
        <v>0</v>
      </c>
      <c r="N91" s="466">
        <v>0</v>
      </c>
      <c r="O91" s="467">
        <v>0</v>
      </c>
    </row>
    <row r="92" spans="1:15">
      <c r="A92" s="464" t="s">
        <v>323</v>
      </c>
      <c r="B92" s="465" t="s">
        <v>324</v>
      </c>
      <c r="C92" s="465" t="s">
        <v>26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6">
        <v>0</v>
      </c>
      <c r="J92" s="466">
        <v>0</v>
      </c>
      <c r="K92" s="466">
        <v>0</v>
      </c>
      <c r="L92" s="466">
        <v>0</v>
      </c>
      <c r="M92" s="466">
        <v>0</v>
      </c>
      <c r="N92" s="466">
        <v>0</v>
      </c>
      <c r="O92" s="467">
        <v>0</v>
      </c>
    </row>
    <row r="93" spans="1:15">
      <c r="A93" s="464" t="s">
        <v>325</v>
      </c>
      <c r="B93" s="465" t="s">
        <v>324</v>
      </c>
      <c r="C93" s="465" t="s">
        <v>26</v>
      </c>
      <c r="D93" s="466">
        <v>0</v>
      </c>
      <c r="E93" s="466">
        <v>0</v>
      </c>
      <c r="F93" s="466">
        <v>0</v>
      </c>
      <c r="G93" s="466">
        <v>0</v>
      </c>
      <c r="H93" s="466">
        <v>0</v>
      </c>
      <c r="I93" s="466">
        <v>0</v>
      </c>
      <c r="J93" s="466">
        <v>0</v>
      </c>
      <c r="K93" s="466">
        <v>0</v>
      </c>
      <c r="L93" s="466">
        <v>0</v>
      </c>
      <c r="M93" s="466">
        <v>0</v>
      </c>
      <c r="N93" s="466">
        <v>0</v>
      </c>
      <c r="O93" s="467">
        <v>0</v>
      </c>
    </row>
    <row r="94" spans="1:15">
      <c r="A94" s="464" t="s">
        <v>326</v>
      </c>
      <c r="B94" s="465" t="s">
        <v>327</v>
      </c>
      <c r="C94" s="465" t="s">
        <v>31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6">
        <v>0</v>
      </c>
      <c r="J94" s="466">
        <v>0</v>
      </c>
      <c r="K94" s="466">
        <v>0</v>
      </c>
      <c r="L94" s="466">
        <v>0</v>
      </c>
      <c r="M94" s="466">
        <v>0</v>
      </c>
      <c r="N94" s="466">
        <v>0</v>
      </c>
      <c r="O94" s="467">
        <v>0</v>
      </c>
    </row>
    <row r="95" spans="1:15">
      <c r="A95" s="464" t="s">
        <v>328</v>
      </c>
      <c r="B95" s="465" t="s">
        <v>329</v>
      </c>
      <c r="C95" s="465" t="s">
        <v>31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6">
        <v>0</v>
      </c>
      <c r="J95" s="466">
        <v>0</v>
      </c>
      <c r="K95" s="466">
        <v>0</v>
      </c>
      <c r="L95" s="466">
        <v>0</v>
      </c>
      <c r="M95" s="466">
        <v>565015.88</v>
      </c>
      <c r="N95" s="466">
        <v>565015.88</v>
      </c>
      <c r="O95" s="467">
        <v>0</v>
      </c>
    </row>
    <row r="96" spans="1:15">
      <c r="A96" s="464" t="s">
        <v>330</v>
      </c>
      <c r="B96" s="465" t="s">
        <v>331</v>
      </c>
      <c r="C96" s="465" t="s">
        <v>31</v>
      </c>
      <c r="D96" s="466">
        <v>0</v>
      </c>
      <c r="E96" s="466">
        <v>0</v>
      </c>
      <c r="F96" s="466">
        <v>0</v>
      </c>
      <c r="G96" s="466">
        <v>0</v>
      </c>
      <c r="H96" s="466">
        <v>0</v>
      </c>
      <c r="I96" s="466">
        <v>0</v>
      </c>
      <c r="J96" s="466">
        <v>0</v>
      </c>
      <c r="K96" s="466">
        <v>0</v>
      </c>
      <c r="L96" s="466">
        <v>0</v>
      </c>
      <c r="M96" s="466">
        <v>28717566.16</v>
      </c>
      <c r="N96" s="466">
        <v>28717566.16</v>
      </c>
      <c r="O96" s="467">
        <v>2146482.92</v>
      </c>
    </row>
    <row r="97" spans="1:15">
      <c r="A97" s="464" t="s">
        <v>332</v>
      </c>
      <c r="B97" s="465" t="s">
        <v>333</v>
      </c>
      <c r="C97" s="465" t="s">
        <v>31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6">
        <v>0</v>
      </c>
      <c r="J97" s="466">
        <v>0</v>
      </c>
      <c r="K97" s="466">
        <v>0</v>
      </c>
      <c r="L97" s="466">
        <v>0</v>
      </c>
      <c r="M97" s="466">
        <v>180598.85</v>
      </c>
      <c r="N97" s="466">
        <v>180598.85</v>
      </c>
      <c r="O97" s="467">
        <v>132889.07</v>
      </c>
    </row>
    <row r="98" spans="1:15">
      <c r="A98" s="464" t="s">
        <v>334</v>
      </c>
      <c r="B98" s="465" t="s">
        <v>335</v>
      </c>
      <c r="C98" s="465" t="s">
        <v>31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6">
        <v>0</v>
      </c>
      <c r="J98" s="466">
        <v>0</v>
      </c>
      <c r="K98" s="466">
        <v>0</v>
      </c>
      <c r="L98" s="466">
        <v>0</v>
      </c>
      <c r="M98" s="466">
        <v>0</v>
      </c>
      <c r="N98" s="466">
        <v>0</v>
      </c>
      <c r="O98" s="467">
        <v>12500000</v>
      </c>
    </row>
    <row r="99" spans="1:15">
      <c r="A99" s="464" t="s">
        <v>336</v>
      </c>
      <c r="B99" s="465" t="s">
        <v>337</v>
      </c>
      <c r="C99" s="465" t="s">
        <v>31</v>
      </c>
      <c r="D99" s="466">
        <v>67178771.590000004</v>
      </c>
      <c r="E99" s="466">
        <v>-132889.07</v>
      </c>
      <c r="F99" s="466">
        <v>0</v>
      </c>
      <c r="G99" s="466">
        <v>67045882.520000003</v>
      </c>
      <c r="H99" s="466">
        <v>67178771.590000004</v>
      </c>
      <c r="I99" s="466">
        <v>-132889.07</v>
      </c>
      <c r="J99" s="466">
        <v>67045882.520000003</v>
      </c>
      <c r="K99" s="466">
        <v>0</v>
      </c>
      <c r="L99" s="466">
        <v>67045882.520000003</v>
      </c>
      <c r="M99" s="466">
        <v>0</v>
      </c>
      <c r="N99" s="466">
        <v>0</v>
      </c>
      <c r="O99" s="467">
        <v>0</v>
      </c>
    </row>
    <row r="100" spans="1:15">
      <c r="A100" s="464" t="s">
        <v>338</v>
      </c>
      <c r="B100" s="465" t="s">
        <v>339</v>
      </c>
      <c r="C100" s="465" t="s">
        <v>36</v>
      </c>
      <c r="D100" s="466">
        <v>15000000</v>
      </c>
      <c r="E100" s="466">
        <v>0</v>
      </c>
      <c r="F100" s="466">
        <v>0</v>
      </c>
      <c r="G100" s="466">
        <v>15000000</v>
      </c>
      <c r="H100" s="466">
        <v>15000000</v>
      </c>
      <c r="I100" s="466">
        <v>0</v>
      </c>
      <c r="J100" s="466">
        <v>15000000</v>
      </c>
      <c r="K100" s="466">
        <v>0</v>
      </c>
      <c r="L100" s="466">
        <v>15000000</v>
      </c>
      <c r="M100" s="466">
        <v>0</v>
      </c>
      <c r="N100" s="466">
        <v>0</v>
      </c>
      <c r="O100" s="467">
        <v>0</v>
      </c>
    </row>
    <row r="101" spans="1:15">
      <c r="A101" s="464" t="s">
        <v>340</v>
      </c>
      <c r="B101" s="465" t="s">
        <v>339</v>
      </c>
      <c r="C101" s="465" t="s">
        <v>36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6">
        <v>0</v>
      </c>
      <c r="J101" s="466">
        <v>0</v>
      </c>
      <c r="K101" s="466">
        <v>0</v>
      </c>
      <c r="L101" s="466">
        <v>0</v>
      </c>
      <c r="M101" s="466">
        <v>48258676</v>
      </c>
      <c r="N101" s="466">
        <v>48258676</v>
      </c>
      <c r="O101" s="467">
        <v>89382416</v>
      </c>
    </row>
    <row r="102" spans="1:15">
      <c r="A102" s="464" t="s">
        <v>341</v>
      </c>
      <c r="B102" s="465" t="s">
        <v>156</v>
      </c>
      <c r="C102" s="465" t="s">
        <v>156</v>
      </c>
      <c r="D102" s="466">
        <v>11847441.800000001</v>
      </c>
      <c r="E102" s="466">
        <v>0</v>
      </c>
      <c r="F102" s="466">
        <v>0</v>
      </c>
      <c r="G102" s="466">
        <v>11847441.800000001</v>
      </c>
      <c r="H102" s="466">
        <v>11847441.800000001</v>
      </c>
      <c r="I102" s="466">
        <v>0</v>
      </c>
      <c r="J102" s="466">
        <v>11847441.800000001</v>
      </c>
      <c r="K102" s="466">
        <v>0</v>
      </c>
      <c r="L102" s="466">
        <v>11847441.800000001</v>
      </c>
      <c r="M102" s="466">
        <v>0</v>
      </c>
      <c r="N102" s="466">
        <v>0</v>
      </c>
      <c r="O102" s="467">
        <v>11847441.800000001</v>
      </c>
    </row>
    <row r="103" spans="1:15">
      <c r="A103" s="464" t="s">
        <v>342</v>
      </c>
      <c r="B103" s="465" t="s">
        <v>343</v>
      </c>
      <c r="C103" s="465" t="s">
        <v>39</v>
      </c>
      <c r="D103" s="466">
        <v>22155871.890000001</v>
      </c>
      <c r="E103" s="466">
        <v>108911393</v>
      </c>
      <c r="F103" s="466">
        <v>0</v>
      </c>
      <c r="G103" s="466">
        <v>131067264.89</v>
      </c>
      <c r="H103" s="466">
        <v>22155871.890000001</v>
      </c>
      <c r="I103" s="466">
        <v>108911393</v>
      </c>
      <c r="J103" s="466">
        <v>131067264.89</v>
      </c>
      <c r="K103" s="466">
        <v>0</v>
      </c>
      <c r="L103" s="466">
        <v>131067264.89</v>
      </c>
      <c r="M103" s="466">
        <v>0</v>
      </c>
      <c r="N103" s="466">
        <v>0</v>
      </c>
      <c r="O103" s="467">
        <v>0</v>
      </c>
    </row>
    <row r="104" spans="1:15">
      <c r="A104" s="464" t="s">
        <v>344</v>
      </c>
      <c r="B104" s="465" t="s">
        <v>343</v>
      </c>
      <c r="C104" s="465" t="s">
        <v>39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6">
        <v>0</v>
      </c>
      <c r="J104" s="466">
        <v>0</v>
      </c>
      <c r="K104" s="466">
        <v>0</v>
      </c>
      <c r="L104" s="466">
        <v>0</v>
      </c>
      <c r="M104" s="466">
        <v>13200096.9</v>
      </c>
      <c r="N104" s="466">
        <v>13200096.9</v>
      </c>
      <c r="O104" s="467">
        <v>17302114.43</v>
      </c>
    </row>
    <row r="105" spans="1:15">
      <c r="A105" s="464" t="s">
        <v>345</v>
      </c>
      <c r="B105" s="465" t="s">
        <v>346</v>
      </c>
      <c r="C105" s="465" t="s">
        <v>46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6">
        <v>0</v>
      </c>
      <c r="J105" s="466">
        <v>0</v>
      </c>
      <c r="K105" s="466">
        <v>0</v>
      </c>
      <c r="L105" s="466">
        <v>0</v>
      </c>
      <c r="M105" s="466">
        <v>549553.87</v>
      </c>
      <c r="N105" s="466">
        <v>549553.87</v>
      </c>
      <c r="O105" s="467">
        <v>0</v>
      </c>
    </row>
    <row r="106" spans="1:15">
      <c r="A106" s="464" t="s">
        <v>347</v>
      </c>
      <c r="B106" s="465" t="s">
        <v>348</v>
      </c>
      <c r="C106" s="465" t="s">
        <v>46</v>
      </c>
      <c r="D106" s="466">
        <v>0</v>
      </c>
      <c r="E106" s="466">
        <v>0</v>
      </c>
      <c r="F106" s="466">
        <v>0</v>
      </c>
      <c r="G106" s="466">
        <v>0</v>
      </c>
      <c r="H106" s="466">
        <v>0</v>
      </c>
      <c r="I106" s="466">
        <v>0</v>
      </c>
      <c r="J106" s="466">
        <v>0</v>
      </c>
      <c r="K106" s="466">
        <v>0</v>
      </c>
      <c r="L106" s="466">
        <v>0</v>
      </c>
      <c r="M106" s="466">
        <v>-163496.89000000001</v>
      </c>
      <c r="N106" s="466">
        <v>-163496.89000000001</v>
      </c>
      <c r="O106" s="467">
        <v>0</v>
      </c>
    </row>
    <row r="107" spans="1:15">
      <c r="A107" s="464" t="s">
        <v>349</v>
      </c>
      <c r="B107" s="465" t="s">
        <v>350</v>
      </c>
      <c r="C107" s="465" t="s">
        <v>46</v>
      </c>
      <c r="D107" s="466">
        <v>0</v>
      </c>
      <c r="E107" s="466">
        <v>0</v>
      </c>
      <c r="F107" s="466">
        <v>0</v>
      </c>
      <c r="G107" s="466">
        <v>0</v>
      </c>
      <c r="H107" s="466">
        <v>0</v>
      </c>
      <c r="I107" s="466">
        <v>0</v>
      </c>
      <c r="J107" s="466">
        <v>0</v>
      </c>
      <c r="K107" s="466">
        <v>0</v>
      </c>
      <c r="L107" s="466">
        <v>0</v>
      </c>
      <c r="M107" s="466">
        <v>1063592.3</v>
      </c>
      <c r="N107" s="466">
        <v>1063592.3</v>
      </c>
      <c r="O107" s="467">
        <v>0</v>
      </c>
    </row>
    <row r="108" spans="1:15">
      <c r="A108" s="464" t="s">
        <v>351</v>
      </c>
      <c r="B108" s="465" t="s">
        <v>352</v>
      </c>
      <c r="C108" s="465" t="s">
        <v>46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6">
        <v>0</v>
      </c>
      <c r="J108" s="466">
        <v>0</v>
      </c>
      <c r="K108" s="466">
        <v>0</v>
      </c>
      <c r="L108" s="466">
        <v>0</v>
      </c>
      <c r="M108" s="466">
        <v>-103315.4</v>
      </c>
      <c r="N108" s="466">
        <v>-103315.4</v>
      </c>
      <c r="O108" s="467">
        <v>0</v>
      </c>
    </row>
    <row r="109" spans="1:15">
      <c r="A109" s="464" t="s">
        <v>353</v>
      </c>
      <c r="B109" s="465" t="s">
        <v>354</v>
      </c>
      <c r="C109" s="465" t="s">
        <v>46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6">
        <v>0</v>
      </c>
      <c r="J109" s="466">
        <v>0</v>
      </c>
      <c r="K109" s="466">
        <v>0</v>
      </c>
      <c r="L109" s="466">
        <v>0</v>
      </c>
      <c r="M109" s="466">
        <v>293681.03000000003</v>
      </c>
      <c r="N109" s="466">
        <v>293681.03000000003</v>
      </c>
      <c r="O109" s="467">
        <v>0</v>
      </c>
    </row>
    <row r="110" spans="1:15">
      <c r="A110" s="464" t="s">
        <v>355</v>
      </c>
      <c r="B110" s="465" t="s">
        <v>356</v>
      </c>
      <c r="C110" s="465" t="s">
        <v>46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6">
        <v>0</v>
      </c>
      <c r="J110" s="466">
        <v>0</v>
      </c>
      <c r="K110" s="466">
        <v>0</v>
      </c>
      <c r="L110" s="466">
        <v>0</v>
      </c>
      <c r="M110" s="466">
        <v>-40655.699999999997</v>
      </c>
      <c r="N110" s="466">
        <v>-40655.699999999997</v>
      </c>
      <c r="O110" s="467">
        <v>0</v>
      </c>
    </row>
    <row r="111" spans="1:15">
      <c r="A111" s="464" t="s">
        <v>357</v>
      </c>
      <c r="B111" s="465" t="s">
        <v>358</v>
      </c>
      <c r="C111" s="465" t="s">
        <v>46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6">
        <v>0</v>
      </c>
      <c r="J111" s="466">
        <v>0</v>
      </c>
      <c r="K111" s="466">
        <v>0</v>
      </c>
      <c r="L111" s="466">
        <v>0</v>
      </c>
      <c r="M111" s="466">
        <v>499911.78</v>
      </c>
      <c r="N111" s="466">
        <v>499911.78</v>
      </c>
      <c r="O111" s="467">
        <v>0</v>
      </c>
    </row>
    <row r="112" spans="1:15">
      <c r="A112" s="464" t="s">
        <v>359</v>
      </c>
      <c r="B112" s="465" t="s">
        <v>360</v>
      </c>
      <c r="C112" s="465" t="s">
        <v>46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6">
        <v>0</v>
      </c>
      <c r="J112" s="466">
        <v>0</v>
      </c>
      <c r="K112" s="466">
        <v>0</v>
      </c>
      <c r="L112" s="466">
        <v>0</v>
      </c>
      <c r="M112" s="466">
        <v>-32553.25</v>
      </c>
      <c r="N112" s="466">
        <v>-32553.25</v>
      </c>
      <c r="O112" s="467">
        <v>0</v>
      </c>
    </row>
    <row r="113" spans="1:15">
      <c r="A113" s="464" t="s">
        <v>361</v>
      </c>
      <c r="B113" s="465" t="s">
        <v>362</v>
      </c>
      <c r="C113" s="465" t="s">
        <v>46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6">
        <v>0</v>
      </c>
      <c r="J113" s="466">
        <v>0</v>
      </c>
      <c r="K113" s="466">
        <v>0</v>
      </c>
      <c r="L113" s="466">
        <v>0</v>
      </c>
      <c r="M113" s="466">
        <v>0</v>
      </c>
      <c r="N113" s="466">
        <v>0</v>
      </c>
      <c r="O113" s="467">
        <v>0</v>
      </c>
    </row>
    <row r="114" spans="1:15">
      <c r="A114" s="464" t="s">
        <v>363</v>
      </c>
      <c r="B114" s="465" t="s">
        <v>364</v>
      </c>
      <c r="C114" s="465" t="s">
        <v>46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6">
        <v>0</v>
      </c>
      <c r="J114" s="466">
        <v>0</v>
      </c>
      <c r="K114" s="466">
        <v>0</v>
      </c>
      <c r="L114" s="466">
        <v>0</v>
      </c>
      <c r="M114" s="466">
        <v>0</v>
      </c>
      <c r="N114" s="466">
        <v>0</v>
      </c>
      <c r="O114" s="467">
        <v>0</v>
      </c>
    </row>
    <row r="115" spans="1:15">
      <c r="A115" s="464" t="s">
        <v>365</v>
      </c>
      <c r="B115" s="465" t="s">
        <v>366</v>
      </c>
      <c r="C115" s="465" t="s">
        <v>46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6">
        <v>0</v>
      </c>
      <c r="J115" s="466">
        <v>0</v>
      </c>
      <c r="K115" s="466">
        <v>0</v>
      </c>
      <c r="L115" s="466">
        <v>0</v>
      </c>
      <c r="M115" s="466">
        <v>0</v>
      </c>
      <c r="N115" s="466">
        <v>0</v>
      </c>
      <c r="O115" s="467">
        <v>0</v>
      </c>
    </row>
    <row r="116" spans="1:15">
      <c r="A116" s="464" t="s">
        <v>367</v>
      </c>
      <c r="B116" s="465" t="s">
        <v>368</v>
      </c>
      <c r="C116" s="465" t="s">
        <v>46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6">
        <v>0</v>
      </c>
      <c r="J116" s="466">
        <v>0</v>
      </c>
      <c r="K116" s="466">
        <v>0</v>
      </c>
      <c r="L116" s="466">
        <v>0</v>
      </c>
      <c r="M116" s="466">
        <v>0</v>
      </c>
      <c r="N116" s="466">
        <v>0</v>
      </c>
      <c r="O116" s="467">
        <v>0</v>
      </c>
    </row>
    <row r="117" spans="1:15">
      <c r="A117" s="464" t="s">
        <v>369</v>
      </c>
      <c r="B117" s="465" t="s">
        <v>370</v>
      </c>
      <c r="C117" s="465" t="s">
        <v>46</v>
      </c>
      <c r="D117" s="466">
        <v>5000</v>
      </c>
      <c r="E117" s="466">
        <v>0</v>
      </c>
      <c r="F117" s="466">
        <v>0</v>
      </c>
      <c r="G117" s="466">
        <v>5000</v>
      </c>
      <c r="H117" s="466">
        <v>5000</v>
      </c>
      <c r="I117" s="466">
        <v>0</v>
      </c>
      <c r="J117" s="466">
        <v>5000</v>
      </c>
      <c r="K117" s="466">
        <v>0</v>
      </c>
      <c r="L117" s="466">
        <v>5000</v>
      </c>
      <c r="M117" s="466">
        <v>0</v>
      </c>
      <c r="N117" s="466">
        <v>0</v>
      </c>
      <c r="O117" s="467">
        <v>0</v>
      </c>
    </row>
    <row r="118" spans="1:15">
      <c r="A118" s="464" t="s">
        <v>371</v>
      </c>
      <c r="B118" s="465" t="s">
        <v>372</v>
      </c>
      <c r="C118" s="465" t="s">
        <v>46</v>
      </c>
      <c r="D118" s="466">
        <v>-545.04999999999995</v>
      </c>
      <c r="E118" s="466">
        <v>0</v>
      </c>
      <c r="F118" s="466">
        <v>0</v>
      </c>
      <c r="G118" s="466">
        <v>-545.04999999999995</v>
      </c>
      <c r="H118" s="466">
        <v>-545.04999999999995</v>
      </c>
      <c r="I118" s="466">
        <v>0</v>
      </c>
      <c r="J118" s="466">
        <v>-545.04999999999995</v>
      </c>
      <c r="K118" s="466">
        <v>0</v>
      </c>
      <c r="L118" s="466">
        <v>-545.04999999999995</v>
      </c>
      <c r="M118" s="466">
        <v>0</v>
      </c>
      <c r="N118" s="466">
        <v>0</v>
      </c>
      <c r="O118" s="467">
        <v>0</v>
      </c>
    </row>
    <row r="119" spans="1:15">
      <c r="A119" s="464" t="s">
        <v>373</v>
      </c>
      <c r="B119" s="465" t="s">
        <v>374</v>
      </c>
      <c r="C119" s="465" t="s">
        <v>46</v>
      </c>
      <c r="D119" s="466">
        <v>539007.44999999995</v>
      </c>
      <c r="E119" s="466">
        <v>0</v>
      </c>
      <c r="F119" s="466">
        <v>0</v>
      </c>
      <c r="G119" s="466">
        <v>539007.44999999995</v>
      </c>
      <c r="H119" s="466">
        <v>539007.44999999995</v>
      </c>
      <c r="I119" s="466">
        <v>0</v>
      </c>
      <c r="J119" s="466">
        <v>539007.44999999995</v>
      </c>
      <c r="K119" s="466">
        <v>0</v>
      </c>
      <c r="L119" s="466">
        <v>539007.44999999995</v>
      </c>
      <c r="M119" s="466">
        <v>0</v>
      </c>
      <c r="N119" s="466">
        <v>0</v>
      </c>
      <c r="O119" s="467">
        <v>0</v>
      </c>
    </row>
    <row r="120" spans="1:15">
      <c r="A120" s="464" t="s">
        <v>375</v>
      </c>
      <c r="B120" s="465" t="s">
        <v>376</v>
      </c>
      <c r="C120" s="465" t="s">
        <v>46</v>
      </c>
      <c r="D120" s="466">
        <v>-440883.55</v>
      </c>
      <c r="E120" s="466">
        <v>0</v>
      </c>
      <c r="F120" s="466">
        <v>0</v>
      </c>
      <c r="G120" s="466">
        <v>-440883.55</v>
      </c>
      <c r="H120" s="466">
        <v>-440883.55</v>
      </c>
      <c r="I120" s="466">
        <v>0</v>
      </c>
      <c r="J120" s="466">
        <v>-440883.55</v>
      </c>
      <c r="K120" s="466">
        <v>0</v>
      </c>
      <c r="L120" s="466">
        <v>-440883.55</v>
      </c>
      <c r="M120" s="466">
        <v>0</v>
      </c>
      <c r="N120" s="466">
        <v>0</v>
      </c>
      <c r="O120" s="467">
        <v>0</v>
      </c>
    </row>
    <row r="121" spans="1:15">
      <c r="A121" s="464" t="s">
        <v>377</v>
      </c>
      <c r="B121" s="465" t="s">
        <v>378</v>
      </c>
      <c r="C121" s="465" t="s">
        <v>46</v>
      </c>
      <c r="D121" s="466">
        <v>813527.24</v>
      </c>
      <c r="E121" s="466">
        <v>0</v>
      </c>
      <c r="F121" s="466">
        <v>0</v>
      </c>
      <c r="G121" s="466">
        <v>813527.24</v>
      </c>
      <c r="H121" s="466">
        <v>813527.24</v>
      </c>
      <c r="I121" s="466">
        <v>0</v>
      </c>
      <c r="J121" s="466">
        <v>813527.24</v>
      </c>
      <c r="K121" s="466">
        <v>0</v>
      </c>
      <c r="L121" s="466">
        <v>813527.24</v>
      </c>
      <c r="M121" s="466">
        <v>0</v>
      </c>
      <c r="N121" s="466">
        <v>0</v>
      </c>
      <c r="O121" s="467">
        <v>0</v>
      </c>
    </row>
    <row r="122" spans="1:15">
      <c r="A122" s="464" t="s">
        <v>379</v>
      </c>
      <c r="B122" s="465" t="s">
        <v>380</v>
      </c>
      <c r="C122" s="465" t="s">
        <v>46</v>
      </c>
      <c r="D122" s="466">
        <v>-345974.56</v>
      </c>
      <c r="E122" s="466">
        <v>0</v>
      </c>
      <c r="F122" s="466">
        <v>0</v>
      </c>
      <c r="G122" s="466">
        <v>-345974.56</v>
      </c>
      <c r="H122" s="466">
        <v>-345974.56</v>
      </c>
      <c r="I122" s="466">
        <v>0</v>
      </c>
      <c r="J122" s="466">
        <v>-345974.56</v>
      </c>
      <c r="K122" s="466">
        <v>0</v>
      </c>
      <c r="L122" s="466">
        <v>-345974.56</v>
      </c>
      <c r="M122" s="466">
        <v>0</v>
      </c>
      <c r="N122" s="466">
        <v>0</v>
      </c>
      <c r="O122" s="467">
        <v>0</v>
      </c>
    </row>
    <row r="123" spans="1:15">
      <c r="A123" s="464" t="s">
        <v>381</v>
      </c>
      <c r="B123" s="465" t="s">
        <v>382</v>
      </c>
      <c r="C123" s="465" t="s">
        <v>46</v>
      </c>
      <c r="D123" s="466">
        <v>1343731.45</v>
      </c>
      <c r="E123" s="466">
        <v>0</v>
      </c>
      <c r="F123" s="466">
        <v>0</v>
      </c>
      <c r="G123" s="466">
        <v>1343731.45</v>
      </c>
      <c r="H123" s="466">
        <v>1343731.45</v>
      </c>
      <c r="I123" s="466">
        <v>0</v>
      </c>
      <c r="J123" s="466">
        <v>1343731.45</v>
      </c>
      <c r="K123" s="466">
        <v>0</v>
      </c>
      <c r="L123" s="466">
        <v>1343731.45</v>
      </c>
      <c r="M123" s="466">
        <v>0</v>
      </c>
      <c r="N123" s="466">
        <v>0</v>
      </c>
      <c r="O123" s="467">
        <v>0</v>
      </c>
    </row>
    <row r="124" spans="1:15">
      <c r="A124" s="464" t="s">
        <v>383</v>
      </c>
      <c r="B124" s="465" t="s">
        <v>384</v>
      </c>
      <c r="C124" s="465" t="s">
        <v>46</v>
      </c>
      <c r="D124" s="466">
        <v>-619632.96</v>
      </c>
      <c r="E124" s="466">
        <v>0</v>
      </c>
      <c r="F124" s="466">
        <v>0</v>
      </c>
      <c r="G124" s="466">
        <v>-619632.96</v>
      </c>
      <c r="H124" s="466">
        <v>-619632.96</v>
      </c>
      <c r="I124" s="466">
        <v>0</v>
      </c>
      <c r="J124" s="466">
        <v>-619632.96</v>
      </c>
      <c r="K124" s="466">
        <v>0</v>
      </c>
      <c r="L124" s="466">
        <v>-619632.96</v>
      </c>
      <c r="M124" s="466">
        <v>0</v>
      </c>
      <c r="N124" s="466">
        <v>0</v>
      </c>
      <c r="O124" s="467">
        <v>0</v>
      </c>
    </row>
    <row r="125" spans="1:15">
      <c r="A125" s="464" t="s">
        <v>385</v>
      </c>
      <c r="B125" s="465" t="s">
        <v>386</v>
      </c>
      <c r="C125" s="465" t="s">
        <v>46</v>
      </c>
      <c r="D125" s="466">
        <v>1388860</v>
      </c>
      <c r="E125" s="466">
        <v>0</v>
      </c>
      <c r="F125" s="466">
        <v>0</v>
      </c>
      <c r="G125" s="466">
        <v>1388860</v>
      </c>
      <c r="H125" s="466">
        <v>1388860</v>
      </c>
      <c r="I125" s="466">
        <v>0</v>
      </c>
      <c r="J125" s="466">
        <v>1388860</v>
      </c>
      <c r="K125" s="466">
        <v>0</v>
      </c>
      <c r="L125" s="466">
        <v>1388860</v>
      </c>
      <c r="M125" s="466">
        <v>0</v>
      </c>
      <c r="N125" s="466">
        <v>0</v>
      </c>
      <c r="O125" s="467">
        <v>0</v>
      </c>
    </row>
    <row r="126" spans="1:15">
      <c r="A126" s="464" t="s">
        <v>387</v>
      </c>
      <c r="B126" s="465" t="s">
        <v>388</v>
      </c>
      <c r="C126" s="465" t="s">
        <v>46</v>
      </c>
      <c r="D126" s="466">
        <v>-193874.03</v>
      </c>
      <c r="E126" s="466">
        <v>0</v>
      </c>
      <c r="F126" s="466">
        <v>0</v>
      </c>
      <c r="G126" s="466">
        <v>-193874.03</v>
      </c>
      <c r="H126" s="466">
        <v>-193874.03</v>
      </c>
      <c r="I126" s="466">
        <v>0</v>
      </c>
      <c r="J126" s="466">
        <v>-193874.03</v>
      </c>
      <c r="K126" s="466">
        <v>0</v>
      </c>
      <c r="L126" s="466">
        <v>-193874.03</v>
      </c>
      <c r="M126" s="466">
        <v>0</v>
      </c>
      <c r="N126" s="466">
        <v>0</v>
      </c>
      <c r="O126" s="467">
        <v>0</v>
      </c>
    </row>
    <row r="127" spans="1:15">
      <c r="A127" s="464" t="s">
        <v>389</v>
      </c>
      <c r="B127" s="465" t="s">
        <v>390</v>
      </c>
      <c r="C127" s="465" t="s">
        <v>46</v>
      </c>
      <c r="D127" s="466">
        <v>3631633.96</v>
      </c>
      <c r="E127" s="466">
        <v>0</v>
      </c>
      <c r="F127" s="466">
        <v>0</v>
      </c>
      <c r="G127" s="466">
        <v>3631633.96</v>
      </c>
      <c r="H127" s="466">
        <v>3631633.96</v>
      </c>
      <c r="I127" s="466">
        <v>0</v>
      </c>
      <c r="J127" s="466">
        <v>3631633.96</v>
      </c>
      <c r="K127" s="466">
        <v>0</v>
      </c>
      <c r="L127" s="466">
        <v>3631633.96</v>
      </c>
      <c r="M127" s="466">
        <v>0</v>
      </c>
      <c r="N127" s="466">
        <v>0</v>
      </c>
      <c r="O127" s="467">
        <v>0</v>
      </c>
    </row>
    <row r="128" spans="1:15">
      <c r="A128" s="464" t="s">
        <v>391</v>
      </c>
      <c r="B128" s="465" t="s">
        <v>392</v>
      </c>
      <c r="C128" s="465" t="s">
        <v>46</v>
      </c>
      <c r="D128" s="466">
        <v>-1393220.58</v>
      </c>
      <c r="E128" s="466">
        <v>0</v>
      </c>
      <c r="F128" s="466">
        <v>0</v>
      </c>
      <c r="G128" s="466">
        <v>-1393220.58</v>
      </c>
      <c r="H128" s="466">
        <v>-1393220.58</v>
      </c>
      <c r="I128" s="466">
        <v>0</v>
      </c>
      <c r="J128" s="466">
        <v>-1393220.58</v>
      </c>
      <c r="K128" s="466">
        <v>0</v>
      </c>
      <c r="L128" s="466">
        <v>-1393220.58</v>
      </c>
      <c r="M128" s="466">
        <v>0</v>
      </c>
      <c r="N128" s="466">
        <v>0</v>
      </c>
      <c r="O128" s="467">
        <v>0</v>
      </c>
    </row>
    <row r="129" spans="1:15">
      <c r="A129" s="464" t="s">
        <v>393</v>
      </c>
      <c r="B129" s="465" t="s">
        <v>394</v>
      </c>
      <c r="C129" s="465" t="s">
        <v>46</v>
      </c>
      <c r="D129" s="466">
        <v>2571098.54</v>
      </c>
      <c r="E129" s="466">
        <v>0</v>
      </c>
      <c r="F129" s="466">
        <v>0</v>
      </c>
      <c r="G129" s="466">
        <v>2571098.54</v>
      </c>
      <c r="H129" s="466">
        <v>2571098.54</v>
      </c>
      <c r="I129" s="466">
        <v>0</v>
      </c>
      <c r="J129" s="466">
        <v>2571098.54</v>
      </c>
      <c r="K129" s="466">
        <v>0</v>
      </c>
      <c r="L129" s="466">
        <v>2571098.54</v>
      </c>
      <c r="M129" s="466">
        <v>0</v>
      </c>
      <c r="N129" s="466">
        <v>0</v>
      </c>
      <c r="O129" s="467">
        <v>0</v>
      </c>
    </row>
    <row r="130" spans="1:15">
      <c r="A130" s="464" t="s">
        <v>395</v>
      </c>
      <c r="B130" s="465" t="s">
        <v>396</v>
      </c>
      <c r="C130" s="465" t="s">
        <v>46</v>
      </c>
      <c r="D130" s="466">
        <v>-2544364.09</v>
      </c>
      <c r="E130" s="466">
        <v>0</v>
      </c>
      <c r="F130" s="466">
        <v>0</v>
      </c>
      <c r="G130" s="466">
        <v>-2544364.09</v>
      </c>
      <c r="H130" s="466">
        <v>-2544364.09</v>
      </c>
      <c r="I130" s="466">
        <v>0</v>
      </c>
      <c r="J130" s="466">
        <v>-2544364.09</v>
      </c>
      <c r="K130" s="466">
        <v>0</v>
      </c>
      <c r="L130" s="466">
        <v>-2544364.09</v>
      </c>
      <c r="M130" s="466">
        <v>0</v>
      </c>
      <c r="N130" s="466">
        <v>0</v>
      </c>
      <c r="O130" s="467">
        <v>0</v>
      </c>
    </row>
    <row r="131" spans="1:15">
      <c r="A131" s="464" t="s">
        <v>397</v>
      </c>
      <c r="B131" s="465" t="s">
        <v>398</v>
      </c>
      <c r="C131" s="465" t="s">
        <v>46</v>
      </c>
      <c r="D131" s="466">
        <v>700000</v>
      </c>
      <c r="E131" s="466">
        <v>0</v>
      </c>
      <c r="F131" s="466">
        <v>0</v>
      </c>
      <c r="G131" s="466">
        <v>700000</v>
      </c>
      <c r="H131" s="466">
        <v>700000</v>
      </c>
      <c r="I131" s="466">
        <v>0</v>
      </c>
      <c r="J131" s="466">
        <v>700000</v>
      </c>
      <c r="K131" s="466">
        <v>0</v>
      </c>
      <c r="L131" s="466">
        <v>700000</v>
      </c>
      <c r="M131" s="466">
        <v>0</v>
      </c>
      <c r="N131" s="466">
        <v>0</v>
      </c>
      <c r="O131" s="467">
        <v>0</v>
      </c>
    </row>
    <row r="132" spans="1:15">
      <c r="A132" s="464" t="s">
        <v>399</v>
      </c>
      <c r="B132" s="465" t="s">
        <v>400</v>
      </c>
      <c r="C132" s="465" t="s">
        <v>46</v>
      </c>
      <c r="D132" s="466">
        <v>-19176.16</v>
      </c>
      <c r="E132" s="466">
        <v>0</v>
      </c>
      <c r="F132" s="466">
        <v>0</v>
      </c>
      <c r="G132" s="466">
        <v>-19176.16</v>
      </c>
      <c r="H132" s="466">
        <v>-19176.16</v>
      </c>
      <c r="I132" s="466">
        <v>0</v>
      </c>
      <c r="J132" s="466">
        <v>-19176.16</v>
      </c>
      <c r="K132" s="466">
        <v>0</v>
      </c>
      <c r="L132" s="466">
        <v>-19176.16</v>
      </c>
      <c r="M132" s="466">
        <v>0</v>
      </c>
      <c r="N132" s="466">
        <v>0</v>
      </c>
      <c r="O132" s="467">
        <v>0</v>
      </c>
    </row>
    <row r="133" spans="1:15">
      <c r="A133" s="464" t="s">
        <v>401</v>
      </c>
      <c r="B133" s="465" t="s">
        <v>370</v>
      </c>
      <c r="C133" s="465" t="s">
        <v>46</v>
      </c>
      <c r="D133" s="466">
        <v>0</v>
      </c>
      <c r="E133" s="466">
        <v>0</v>
      </c>
      <c r="F133" s="466">
        <v>0</v>
      </c>
      <c r="G133" s="466">
        <v>0</v>
      </c>
      <c r="H133" s="466">
        <v>0</v>
      </c>
      <c r="I133" s="466">
        <v>0</v>
      </c>
      <c r="J133" s="466">
        <v>0</v>
      </c>
      <c r="K133" s="466">
        <v>0</v>
      </c>
      <c r="L133" s="466">
        <v>0</v>
      </c>
      <c r="M133" s="466">
        <v>0</v>
      </c>
      <c r="N133" s="466">
        <v>0</v>
      </c>
      <c r="O133" s="467">
        <v>5000</v>
      </c>
    </row>
    <row r="134" spans="1:15">
      <c r="A134" s="464" t="s">
        <v>402</v>
      </c>
      <c r="B134" s="465" t="s">
        <v>403</v>
      </c>
      <c r="C134" s="465" t="s">
        <v>46</v>
      </c>
      <c r="D134" s="466">
        <v>0</v>
      </c>
      <c r="E134" s="466">
        <v>0</v>
      </c>
      <c r="F134" s="466">
        <v>0</v>
      </c>
      <c r="G134" s="466">
        <v>0</v>
      </c>
      <c r="H134" s="466">
        <v>0</v>
      </c>
      <c r="I134" s="466">
        <v>0</v>
      </c>
      <c r="J134" s="466">
        <v>0</v>
      </c>
      <c r="K134" s="466">
        <v>0</v>
      </c>
      <c r="L134" s="466">
        <v>0</v>
      </c>
      <c r="M134" s="466">
        <v>0</v>
      </c>
      <c r="N134" s="466">
        <v>0</v>
      </c>
      <c r="O134" s="467">
        <v>-49.17</v>
      </c>
    </row>
    <row r="135" spans="1:15">
      <c r="A135" s="464" t="s">
        <v>404</v>
      </c>
      <c r="B135" s="465" t="s">
        <v>374</v>
      </c>
      <c r="C135" s="465" t="s">
        <v>46</v>
      </c>
      <c r="D135" s="466">
        <v>0</v>
      </c>
      <c r="E135" s="466">
        <v>0</v>
      </c>
      <c r="F135" s="466">
        <v>0</v>
      </c>
      <c r="G135" s="466">
        <v>0</v>
      </c>
      <c r="H135" s="466">
        <v>0</v>
      </c>
      <c r="I135" s="466">
        <v>0</v>
      </c>
      <c r="J135" s="466">
        <v>0</v>
      </c>
      <c r="K135" s="466">
        <v>0</v>
      </c>
      <c r="L135" s="466">
        <v>0</v>
      </c>
      <c r="M135" s="466">
        <v>539007.44999999995</v>
      </c>
      <c r="N135" s="466">
        <v>539007.44999999995</v>
      </c>
      <c r="O135" s="467">
        <v>539007.44999999995</v>
      </c>
    </row>
    <row r="136" spans="1:15">
      <c r="A136" s="464" t="s">
        <v>405</v>
      </c>
      <c r="B136" s="465" t="s">
        <v>406</v>
      </c>
      <c r="C136" s="465" t="s">
        <v>46</v>
      </c>
      <c r="D136" s="466">
        <v>0</v>
      </c>
      <c r="E136" s="466">
        <v>0</v>
      </c>
      <c r="F136" s="466">
        <v>0</v>
      </c>
      <c r="G136" s="466">
        <v>0</v>
      </c>
      <c r="H136" s="466">
        <v>0</v>
      </c>
      <c r="I136" s="466">
        <v>0</v>
      </c>
      <c r="J136" s="466">
        <v>0</v>
      </c>
      <c r="K136" s="466">
        <v>0</v>
      </c>
      <c r="L136" s="466">
        <v>0</v>
      </c>
      <c r="M136" s="466">
        <v>-408991.07</v>
      </c>
      <c r="N136" s="466">
        <v>-408991.07</v>
      </c>
      <c r="O136" s="467">
        <v>-426545.81</v>
      </c>
    </row>
    <row r="137" spans="1:15">
      <c r="A137" s="464" t="s">
        <v>407</v>
      </c>
      <c r="B137" s="465" t="s">
        <v>378</v>
      </c>
      <c r="C137" s="465" t="s">
        <v>46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6">
        <v>0</v>
      </c>
      <c r="J137" s="466">
        <v>0</v>
      </c>
      <c r="K137" s="466">
        <v>0</v>
      </c>
      <c r="L137" s="466">
        <v>0</v>
      </c>
      <c r="M137" s="466">
        <v>1177729.98</v>
      </c>
      <c r="N137" s="466">
        <v>1177729.98</v>
      </c>
      <c r="O137" s="467">
        <v>633568.93999999994</v>
      </c>
    </row>
    <row r="138" spans="1:15">
      <c r="A138" s="464" t="s">
        <v>408</v>
      </c>
      <c r="B138" s="465" t="s">
        <v>409</v>
      </c>
      <c r="C138" s="465" t="s">
        <v>46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6">
        <v>0</v>
      </c>
      <c r="J138" s="466">
        <v>0</v>
      </c>
      <c r="K138" s="466">
        <v>0</v>
      </c>
      <c r="L138" s="466">
        <v>0</v>
      </c>
      <c r="M138" s="466">
        <v>-873797.96</v>
      </c>
      <c r="N138" s="466">
        <v>-873797.96</v>
      </c>
      <c r="O138" s="467">
        <v>-279369.39</v>
      </c>
    </row>
    <row r="139" spans="1:15">
      <c r="A139" s="464" t="s">
        <v>410</v>
      </c>
      <c r="B139" s="465" t="s">
        <v>382</v>
      </c>
      <c r="C139" s="465" t="s">
        <v>46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6">
        <v>0</v>
      </c>
      <c r="J139" s="466">
        <v>0</v>
      </c>
      <c r="K139" s="466">
        <v>0</v>
      </c>
      <c r="L139" s="466">
        <v>0</v>
      </c>
      <c r="M139" s="466">
        <v>670273.75</v>
      </c>
      <c r="N139" s="466">
        <v>670273.75</v>
      </c>
      <c r="O139" s="467">
        <v>1132893.95</v>
      </c>
    </row>
    <row r="140" spans="1:15">
      <c r="A140" s="464" t="s">
        <v>411</v>
      </c>
      <c r="B140" s="465" t="s">
        <v>412</v>
      </c>
      <c r="C140" s="465" t="s">
        <v>46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6">
        <v>0</v>
      </c>
      <c r="J140" s="466">
        <v>0</v>
      </c>
      <c r="K140" s="466">
        <v>0</v>
      </c>
      <c r="L140" s="466">
        <v>0</v>
      </c>
      <c r="M140" s="466">
        <v>-461554.87</v>
      </c>
      <c r="N140" s="466">
        <v>-461554.87</v>
      </c>
      <c r="O140" s="467">
        <v>-527527.65</v>
      </c>
    </row>
    <row r="141" spans="1:15">
      <c r="A141" s="464" t="s">
        <v>413</v>
      </c>
      <c r="B141" s="465" t="s">
        <v>386</v>
      </c>
      <c r="C141" s="465" t="s">
        <v>46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6">
        <v>0</v>
      </c>
      <c r="J141" s="466">
        <v>0</v>
      </c>
      <c r="K141" s="466">
        <v>0</v>
      </c>
      <c r="L141" s="466">
        <v>0</v>
      </c>
      <c r="M141" s="466">
        <v>0</v>
      </c>
      <c r="N141" s="466">
        <v>0</v>
      </c>
      <c r="O141" s="467">
        <v>403390</v>
      </c>
    </row>
    <row r="142" spans="1:15">
      <c r="A142" s="464" t="s">
        <v>414</v>
      </c>
      <c r="B142" s="465" t="s">
        <v>388</v>
      </c>
      <c r="C142" s="465" t="s">
        <v>46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6">
        <v>0</v>
      </c>
      <c r="J142" s="466">
        <v>0</v>
      </c>
      <c r="K142" s="466">
        <v>0</v>
      </c>
      <c r="L142" s="466">
        <v>0</v>
      </c>
      <c r="M142" s="466">
        <v>0</v>
      </c>
      <c r="N142" s="466">
        <v>0</v>
      </c>
      <c r="O142" s="467">
        <v>-45312.3</v>
      </c>
    </row>
    <row r="143" spans="1:15">
      <c r="A143" s="464" t="s">
        <v>415</v>
      </c>
      <c r="B143" s="465" t="s">
        <v>390</v>
      </c>
      <c r="C143" s="465" t="s">
        <v>46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6">
        <v>0</v>
      </c>
      <c r="J143" s="466">
        <v>0</v>
      </c>
      <c r="K143" s="466">
        <v>0</v>
      </c>
      <c r="L143" s="466">
        <v>0</v>
      </c>
      <c r="M143" s="466">
        <v>803293.69</v>
      </c>
      <c r="N143" s="466">
        <v>803293.69</v>
      </c>
      <c r="O143" s="467">
        <v>806293.69</v>
      </c>
    </row>
    <row r="144" spans="1:15">
      <c r="A144" s="464" t="s">
        <v>416</v>
      </c>
      <c r="B144" s="465" t="s">
        <v>417</v>
      </c>
      <c r="C144" s="465" t="s">
        <v>46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6">
        <v>0</v>
      </c>
      <c r="J144" s="466">
        <v>0</v>
      </c>
      <c r="K144" s="466">
        <v>0</v>
      </c>
      <c r="L144" s="466">
        <v>0</v>
      </c>
      <c r="M144" s="466">
        <v>-627365.64</v>
      </c>
      <c r="N144" s="466">
        <v>-627365.64</v>
      </c>
      <c r="O144" s="467">
        <v>-645675.32999999996</v>
      </c>
    </row>
    <row r="145" spans="1:15">
      <c r="A145" s="464" t="s">
        <v>418</v>
      </c>
      <c r="B145" s="465" t="s">
        <v>394</v>
      </c>
      <c r="C145" s="465" t="s">
        <v>46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6">
        <v>0</v>
      </c>
      <c r="J145" s="466">
        <v>0</v>
      </c>
      <c r="K145" s="466">
        <v>0</v>
      </c>
      <c r="L145" s="466">
        <v>0</v>
      </c>
      <c r="M145" s="466">
        <v>2571098.54</v>
      </c>
      <c r="N145" s="466">
        <v>2571098.54</v>
      </c>
      <c r="O145" s="467">
        <v>2571098.54</v>
      </c>
    </row>
    <row r="146" spans="1:15">
      <c r="A146" s="464" t="s">
        <v>419</v>
      </c>
      <c r="B146" s="465" t="s">
        <v>420</v>
      </c>
      <c r="C146" s="465" t="s">
        <v>46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6">
        <v>0</v>
      </c>
      <c r="J146" s="466">
        <v>0</v>
      </c>
      <c r="K146" s="466">
        <v>0</v>
      </c>
      <c r="L146" s="466">
        <v>0</v>
      </c>
      <c r="M146" s="466">
        <v>-2536581.89</v>
      </c>
      <c r="N146" s="466">
        <v>-2536581.89</v>
      </c>
      <c r="O146" s="467">
        <v>-2540249.21</v>
      </c>
    </row>
    <row r="147" spans="1:15">
      <c r="A147" s="464" t="s">
        <v>421</v>
      </c>
      <c r="B147" s="465" t="s">
        <v>422</v>
      </c>
      <c r="C147" s="465" t="s">
        <v>46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6">
        <v>0</v>
      </c>
      <c r="J147" s="466">
        <v>0</v>
      </c>
      <c r="K147" s="466">
        <v>0</v>
      </c>
      <c r="L147" s="466">
        <v>0</v>
      </c>
      <c r="M147" s="466">
        <v>393353</v>
      </c>
      <c r="N147" s="466">
        <v>393353</v>
      </c>
      <c r="O147" s="467">
        <v>393353</v>
      </c>
    </row>
    <row r="148" spans="1:15">
      <c r="A148" s="464" t="s">
        <v>423</v>
      </c>
      <c r="B148" s="465" t="s">
        <v>424</v>
      </c>
      <c r="C148" s="465" t="s">
        <v>46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6">
        <v>0</v>
      </c>
      <c r="J148" s="466">
        <v>0</v>
      </c>
      <c r="K148" s="466">
        <v>0</v>
      </c>
      <c r="L148" s="466">
        <v>0</v>
      </c>
      <c r="M148" s="466">
        <v>-110299.85</v>
      </c>
      <c r="N148" s="466">
        <v>-110299.85</v>
      </c>
      <c r="O148" s="467">
        <v>-133720.37</v>
      </c>
    </row>
    <row r="149" spans="1:15">
      <c r="A149" s="464" t="s">
        <v>425</v>
      </c>
      <c r="B149" s="465" t="s">
        <v>426</v>
      </c>
      <c r="C149" s="465" t="s">
        <v>46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6">
        <v>0</v>
      </c>
      <c r="J149" s="466">
        <v>0</v>
      </c>
      <c r="K149" s="466">
        <v>0</v>
      </c>
      <c r="L149" s="466">
        <v>0</v>
      </c>
      <c r="M149" s="466">
        <v>63914.75</v>
      </c>
      <c r="N149" s="466">
        <v>63914.75</v>
      </c>
      <c r="O149" s="467">
        <v>63914.75</v>
      </c>
    </row>
    <row r="150" spans="1:15">
      <c r="A150" s="464" t="s">
        <v>427</v>
      </c>
      <c r="B150" s="465" t="s">
        <v>428</v>
      </c>
      <c r="C150" s="465" t="s">
        <v>46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6">
        <v>0</v>
      </c>
      <c r="J150" s="466">
        <v>0</v>
      </c>
      <c r="K150" s="466">
        <v>0</v>
      </c>
      <c r="L150" s="466">
        <v>0</v>
      </c>
      <c r="M150" s="466">
        <v>0</v>
      </c>
      <c r="N150" s="466">
        <v>0</v>
      </c>
      <c r="O150" s="467">
        <v>0</v>
      </c>
    </row>
    <row r="151" spans="1:15">
      <c r="A151" s="464" t="s">
        <v>429</v>
      </c>
      <c r="B151" s="465" t="s">
        <v>428</v>
      </c>
      <c r="C151" s="465" t="s">
        <v>46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6">
        <v>0</v>
      </c>
      <c r="J151" s="466">
        <v>0</v>
      </c>
      <c r="K151" s="466">
        <v>0</v>
      </c>
      <c r="L151" s="466">
        <v>0</v>
      </c>
      <c r="M151" s="466">
        <v>-15687.19</v>
      </c>
      <c r="N151" s="466">
        <v>-15687.19</v>
      </c>
      <c r="O151" s="467">
        <v>-19772.64</v>
      </c>
    </row>
    <row r="152" spans="1:15">
      <c r="A152" s="464" t="s">
        <v>430</v>
      </c>
      <c r="B152" s="465" t="s">
        <v>431</v>
      </c>
      <c r="C152" s="465" t="s">
        <v>46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6">
        <v>0</v>
      </c>
      <c r="J152" s="466">
        <v>0</v>
      </c>
      <c r="K152" s="466">
        <v>0</v>
      </c>
      <c r="L152" s="466">
        <v>0</v>
      </c>
      <c r="M152" s="466">
        <v>628037.1</v>
      </c>
      <c r="N152" s="466">
        <v>628037.1</v>
      </c>
      <c r="O152" s="467">
        <v>695895.38</v>
      </c>
    </row>
    <row r="153" spans="1:15">
      <c r="A153" s="464" t="s">
        <v>432</v>
      </c>
      <c r="B153" s="465" t="s">
        <v>433</v>
      </c>
      <c r="C153" s="465" t="s">
        <v>46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6">
        <v>0</v>
      </c>
      <c r="J153" s="466">
        <v>0</v>
      </c>
      <c r="K153" s="466">
        <v>0</v>
      </c>
      <c r="L153" s="466">
        <v>0</v>
      </c>
      <c r="M153" s="466">
        <v>0</v>
      </c>
      <c r="N153" s="466">
        <v>0</v>
      </c>
      <c r="O153" s="467">
        <v>0</v>
      </c>
    </row>
    <row r="154" spans="1:15">
      <c r="A154" s="464" t="s">
        <v>434</v>
      </c>
      <c r="B154" s="465" t="s">
        <v>433</v>
      </c>
      <c r="C154" s="465" t="s">
        <v>46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6">
        <v>0</v>
      </c>
      <c r="J154" s="466">
        <v>0</v>
      </c>
      <c r="K154" s="466">
        <v>0</v>
      </c>
      <c r="L154" s="466">
        <v>0</v>
      </c>
      <c r="M154" s="466">
        <v>-282649.94</v>
      </c>
      <c r="N154" s="466">
        <v>-282649.94</v>
      </c>
      <c r="O154" s="467">
        <v>-297151.8</v>
      </c>
    </row>
    <row r="155" spans="1:15">
      <c r="A155" s="464" t="s">
        <v>435</v>
      </c>
      <c r="B155" s="465" t="s">
        <v>436</v>
      </c>
      <c r="C155" s="465" t="s">
        <v>46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6">
        <v>0</v>
      </c>
      <c r="J155" s="466">
        <v>0</v>
      </c>
      <c r="K155" s="466">
        <v>0</v>
      </c>
      <c r="L155" s="466">
        <v>0</v>
      </c>
      <c r="M155" s="466">
        <v>234885.25</v>
      </c>
      <c r="N155" s="466">
        <v>234885.25</v>
      </c>
      <c r="O155" s="467">
        <v>470612.49</v>
      </c>
    </row>
    <row r="156" spans="1:15">
      <c r="A156" s="464" t="s">
        <v>437</v>
      </c>
      <c r="B156" s="465" t="s">
        <v>438</v>
      </c>
      <c r="C156" s="465" t="s">
        <v>46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6">
        <v>0</v>
      </c>
      <c r="J156" s="466">
        <v>0</v>
      </c>
      <c r="K156" s="466">
        <v>0</v>
      </c>
      <c r="L156" s="466">
        <v>0</v>
      </c>
      <c r="M156" s="466">
        <v>-32.99</v>
      </c>
      <c r="N156" s="466">
        <v>-32.99</v>
      </c>
      <c r="O156" s="467">
        <v>-42596.4</v>
      </c>
    </row>
    <row r="157" spans="1:15">
      <c r="A157" s="464" t="s">
        <v>439</v>
      </c>
      <c r="B157" s="465" t="s">
        <v>440</v>
      </c>
      <c r="C157" s="465" t="s">
        <v>46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6">
        <v>0</v>
      </c>
      <c r="J157" s="466">
        <v>0</v>
      </c>
      <c r="K157" s="466">
        <v>0</v>
      </c>
      <c r="L157" s="466">
        <v>0</v>
      </c>
      <c r="M157" s="466">
        <v>0</v>
      </c>
      <c r="N157" s="466">
        <v>0</v>
      </c>
      <c r="O157" s="467">
        <v>244460</v>
      </c>
    </row>
    <row r="158" spans="1:15">
      <c r="A158" s="464" t="s">
        <v>441</v>
      </c>
      <c r="B158" s="465" t="s">
        <v>442</v>
      </c>
      <c r="C158" s="465" t="s">
        <v>46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6">
        <v>0</v>
      </c>
      <c r="J158" s="466">
        <v>0</v>
      </c>
      <c r="K158" s="466">
        <v>0</v>
      </c>
      <c r="L158" s="466">
        <v>0</v>
      </c>
      <c r="M158" s="466">
        <v>0</v>
      </c>
      <c r="N158" s="466">
        <v>0</v>
      </c>
      <c r="O158" s="467">
        <v>-2419.66</v>
      </c>
    </row>
    <row r="159" spans="1:15">
      <c r="A159" s="464" t="s">
        <v>22</v>
      </c>
      <c r="B159" s="465" t="s">
        <v>443</v>
      </c>
      <c r="C159" s="465" t="s">
        <v>46</v>
      </c>
      <c r="D159" s="466">
        <v>0</v>
      </c>
      <c r="E159" s="466">
        <v>1155000</v>
      </c>
      <c r="F159" s="466">
        <v>0</v>
      </c>
      <c r="G159" s="466">
        <v>1155000</v>
      </c>
      <c r="H159" s="466">
        <v>0</v>
      </c>
      <c r="I159" s="466">
        <v>1155000</v>
      </c>
      <c r="J159" s="466">
        <v>1155000</v>
      </c>
      <c r="K159" s="466">
        <v>0</v>
      </c>
      <c r="L159" s="466">
        <v>1155000</v>
      </c>
      <c r="M159" s="466">
        <v>0</v>
      </c>
      <c r="N159" s="466">
        <v>0</v>
      </c>
      <c r="O159" s="467">
        <v>0</v>
      </c>
    </row>
    <row r="160" spans="1:15">
      <c r="A160" s="464" t="s">
        <v>444</v>
      </c>
      <c r="B160" s="465" t="s">
        <v>445</v>
      </c>
      <c r="C160" s="465" t="s">
        <v>42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6">
        <v>0</v>
      </c>
      <c r="J160" s="466">
        <v>0</v>
      </c>
      <c r="K160" s="466">
        <v>0</v>
      </c>
      <c r="L160" s="466">
        <v>0</v>
      </c>
      <c r="M160" s="466">
        <v>159226.44</v>
      </c>
      <c r="N160" s="466">
        <v>159226.44</v>
      </c>
      <c r="O160" s="467">
        <v>0</v>
      </c>
    </row>
    <row r="161" spans="1:15">
      <c r="A161" s="464" t="s">
        <v>446</v>
      </c>
      <c r="B161" s="465" t="s">
        <v>447</v>
      </c>
      <c r="C161" s="465" t="s">
        <v>42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6">
        <v>0</v>
      </c>
      <c r="J161" s="466">
        <v>0</v>
      </c>
      <c r="K161" s="466">
        <v>0</v>
      </c>
      <c r="L161" s="466">
        <v>0</v>
      </c>
      <c r="M161" s="466">
        <v>61226.1</v>
      </c>
      <c r="N161" s="466">
        <v>61226.1</v>
      </c>
      <c r="O161" s="467">
        <v>0</v>
      </c>
    </row>
    <row r="162" spans="1:15">
      <c r="A162" s="464" t="s">
        <v>448</v>
      </c>
      <c r="B162" s="465" t="s">
        <v>449</v>
      </c>
      <c r="C162" s="465" t="s">
        <v>42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6">
        <v>0</v>
      </c>
      <c r="J162" s="466">
        <v>0</v>
      </c>
      <c r="K162" s="466">
        <v>0</v>
      </c>
      <c r="L162" s="466">
        <v>0</v>
      </c>
      <c r="M162" s="466">
        <v>0</v>
      </c>
      <c r="N162" s="466">
        <v>0</v>
      </c>
      <c r="O162" s="467">
        <v>0</v>
      </c>
    </row>
    <row r="163" spans="1:15">
      <c r="A163" s="464" t="s">
        <v>450</v>
      </c>
      <c r="B163" s="465" t="s">
        <v>449</v>
      </c>
      <c r="C163" s="465" t="s">
        <v>42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6">
        <v>0</v>
      </c>
      <c r="J163" s="466">
        <v>0</v>
      </c>
      <c r="K163" s="466">
        <v>0</v>
      </c>
      <c r="L163" s="466">
        <v>0</v>
      </c>
      <c r="M163" s="466">
        <v>0</v>
      </c>
      <c r="N163" s="466">
        <v>0</v>
      </c>
      <c r="O163" s="467">
        <v>0</v>
      </c>
    </row>
    <row r="164" spans="1:15">
      <c r="A164" s="464" t="s">
        <v>451</v>
      </c>
      <c r="B164" s="465" t="s">
        <v>452</v>
      </c>
      <c r="C164" s="465" t="s">
        <v>42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6">
        <v>0</v>
      </c>
      <c r="J164" s="466">
        <v>0</v>
      </c>
      <c r="K164" s="466">
        <v>0</v>
      </c>
      <c r="L164" s="466">
        <v>0</v>
      </c>
      <c r="M164" s="466">
        <v>0</v>
      </c>
      <c r="N164" s="466">
        <v>0</v>
      </c>
      <c r="O164" s="467">
        <v>0</v>
      </c>
    </row>
    <row r="165" spans="1:15">
      <c r="A165" s="464" t="s">
        <v>453</v>
      </c>
      <c r="B165" s="465" t="s">
        <v>452</v>
      </c>
      <c r="C165" s="465" t="s">
        <v>42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6">
        <v>0</v>
      </c>
      <c r="J165" s="466">
        <v>0</v>
      </c>
      <c r="K165" s="466">
        <v>0</v>
      </c>
      <c r="L165" s="466">
        <v>0</v>
      </c>
      <c r="M165" s="466">
        <v>4100</v>
      </c>
      <c r="N165" s="466">
        <v>4100</v>
      </c>
      <c r="O165" s="467">
        <v>0</v>
      </c>
    </row>
    <row r="166" spans="1:15">
      <c r="A166" s="464" t="s">
        <v>454</v>
      </c>
      <c r="B166" s="465" t="s">
        <v>455</v>
      </c>
      <c r="C166" s="465" t="s">
        <v>42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6">
        <v>0</v>
      </c>
      <c r="J166" s="466">
        <v>0</v>
      </c>
      <c r="K166" s="466">
        <v>0</v>
      </c>
      <c r="L166" s="466">
        <v>0</v>
      </c>
      <c r="M166" s="466">
        <v>177676</v>
      </c>
      <c r="N166" s="466">
        <v>177676</v>
      </c>
      <c r="O166" s="467">
        <v>178000</v>
      </c>
    </row>
    <row r="167" spans="1:15">
      <c r="A167" s="464" t="s">
        <v>456</v>
      </c>
      <c r="B167" s="465" t="s">
        <v>452</v>
      </c>
      <c r="C167" s="465" t="s">
        <v>42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6">
        <v>0</v>
      </c>
      <c r="J167" s="466">
        <v>0</v>
      </c>
      <c r="K167" s="466">
        <v>0</v>
      </c>
      <c r="L167" s="466">
        <v>0</v>
      </c>
      <c r="M167" s="466">
        <v>198057.16</v>
      </c>
      <c r="N167" s="466">
        <v>198057.16</v>
      </c>
      <c r="O167" s="467">
        <v>198057.16</v>
      </c>
    </row>
    <row r="168" spans="1:15">
      <c r="A168" s="464" t="s">
        <v>457</v>
      </c>
      <c r="B168" s="465" t="s">
        <v>452</v>
      </c>
      <c r="C168" s="465" t="s">
        <v>42</v>
      </c>
      <c r="D168" s="466">
        <v>401057.16</v>
      </c>
      <c r="E168" s="466">
        <v>0</v>
      </c>
      <c r="F168" s="466">
        <v>0</v>
      </c>
      <c r="G168" s="466">
        <v>401057.16</v>
      </c>
      <c r="H168" s="466">
        <v>401057.16</v>
      </c>
      <c r="I168" s="466">
        <v>0</v>
      </c>
      <c r="J168" s="466">
        <v>401057.16</v>
      </c>
      <c r="K168" s="466">
        <v>0</v>
      </c>
      <c r="L168" s="466">
        <v>401057.16</v>
      </c>
      <c r="M168" s="466">
        <v>0</v>
      </c>
      <c r="N168" s="466">
        <v>0</v>
      </c>
      <c r="O168" s="467">
        <v>0</v>
      </c>
    </row>
    <row r="169" spans="1:15">
      <c r="A169" s="464" t="s">
        <v>458</v>
      </c>
      <c r="B169" s="465" t="s">
        <v>55</v>
      </c>
      <c r="C169" s="465" t="s">
        <v>55</v>
      </c>
      <c r="D169" s="466">
        <v>3196568.48</v>
      </c>
      <c r="E169" s="466">
        <v>-1155000</v>
      </c>
      <c r="F169" s="466">
        <v>0</v>
      </c>
      <c r="G169" s="466">
        <v>2041568.48</v>
      </c>
      <c r="H169" s="466">
        <v>3196568.48</v>
      </c>
      <c r="I169" s="466">
        <v>-1155000</v>
      </c>
      <c r="J169" s="466">
        <v>2041568.48</v>
      </c>
      <c r="K169" s="466">
        <v>0</v>
      </c>
      <c r="L169" s="466">
        <v>2041568.48</v>
      </c>
      <c r="M169" s="466">
        <v>0</v>
      </c>
      <c r="N169" s="466">
        <v>0</v>
      </c>
      <c r="O169" s="467">
        <v>0</v>
      </c>
    </row>
    <row r="170" spans="1:15">
      <c r="A170" s="464" t="s">
        <v>459</v>
      </c>
      <c r="B170" s="465" t="s">
        <v>55</v>
      </c>
      <c r="C170" s="465" t="s">
        <v>55</v>
      </c>
      <c r="D170" s="468">
        <v>0</v>
      </c>
      <c r="E170" s="468">
        <v>0</v>
      </c>
      <c r="F170" s="468">
        <v>0</v>
      </c>
      <c r="G170" s="468">
        <v>0</v>
      </c>
      <c r="H170" s="468">
        <v>0</v>
      </c>
      <c r="I170" s="468">
        <v>0</v>
      </c>
      <c r="J170" s="468">
        <v>0</v>
      </c>
      <c r="K170" s="468">
        <v>0</v>
      </c>
      <c r="L170" s="468">
        <v>0</v>
      </c>
      <c r="M170" s="468">
        <v>7402694.9900000002</v>
      </c>
      <c r="N170" s="468">
        <v>7402694.9900000002</v>
      </c>
      <c r="O170" s="469">
        <v>6256148.1299999999</v>
      </c>
    </row>
    <row r="171" spans="1:15">
      <c r="A171" s="464" t="s">
        <v>460</v>
      </c>
      <c r="B171" s="465" t="s">
        <v>461</v>
      </c>
      <c r="C171" s="465" t="s">
        <v>57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6">
        <v>0</v>
      </c>
      <c r="J171" s="466">
        <v>0</v>
      </c>
      <c r="K171" s="466">
        <v>0</v>
      </c>
      <c r="L171" s="466">
        <v>0</v>
      </c>
      <c r="M171" s="466">
        <v>0</v>
      </c>
      <c r="N171" s="466">
        <v>0</v>
      </c>
      <c r="O171" s="467">
        <v>0</v>
      </c>
    </row>
    <row r="172" spans="1:15">
      <c r="A172" s="464" t="s">
        <v>462</v>
      </c>
      <c r="B172" s="465" t="s">
        <v>461</v>
      </c>
      <c r="C172" s="465" t="s">
        <v>57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6">
        <v>0</v>
      </c>
      <c r="J172" s="466">
        <v>0</v>
      </c>
      <c r="K172" s="466">
        <v>0</v>
      </c>
      <c r="L172" s="466">
        <v>0</v>
      </c>
      <c r="M172" s="466">
        <v>-13590148</v>
      </c>
      <c r="N172" s="466">
        <v>-13590148</v>
      </c>
      <c r="O172" s="467">
        <v>-26923896.199999999</v>
      </c>
    </row>
    <row r="173" spans="1:15">
      <c r="A173" s="464" t="s">
        <v>463</v>
      </c>
      <c r="B173" s="465" t="s">
        <v>464</v>
      </c>
      <c r="C173" s="465" t="s">
        <v>61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6">
        <v>0</v>
      </c>
      <c r="J173" s="466">
        <v>0</v>
      </c>
      <c r="K173" s="466">
        <v>0</v>
      </c>
      <c r="L173" s="466">
        <v>0</v>
      </c>
      <c r="M173" s="466">
        <v>0</v>
      </c>
      <c r="N173" s="466">
        <v>0</v>
      </c>
      <c r="O173" s="467">
        <v>-16236431.689999999</v>
      </c>
    </row>
    <row r="174" spans="1:15">
      <c r="A174" s="464" t="s">
        <v>465</v>
      </c>
      <c r="B174" s="465" t="s">
        <v>464</v>
      </c>
      <c r="C174" s="465" t="s">
        <v>61</v>
      </c>
      <c r="D174" s="466">
        <v>-3286898.51</v>
      </c>
      <c r="E174" s="466">
        <v>0</v>
      </c>
      <c r="F174" s="466">
        <v>0</v>
      </c>
      <c r="G174" s="466">
        <v>-3286898.51</v>
      </c>
      <c r="H174" s="466">
        <v>-3286898.51</v>
      </c>
      <c r="I174" s="466">
        <v>0</v>
      </c>
      <c r="J174" s="466">
        <v>-3286898.51</v>
      </c>
      <c r="K174" s="466">
        <v>0</v>
      </c>
      <c r="L174" s="466">
        <v>-3286898.51</v>
      </c>
      <c r="M174" s="466">
        <v>0</v>
      </c>
      <c r="N174" s="466">
        <v>0</v>
      </c>
      <c r="O174" s="467">
        <v>0</v>
      </c>
    </row>
    <row r="175" spans="1:15">
      <c r="A175" s="464" t="s">
        <v>466</v>
      </c>
      <c r="B175" s="465" t="s">
        <v>467</v>
      </c>
      <c r="C175" s="465" t="s">
        <v>61</v>
      </c>
      <c r="D175" s="466">
        <v>-27620190.82</v>
      </c>
      <c r="E175" s="466">
        <v>0</v>
      </c>
      <c r="F175" s="466">
        <v>0</v>
      </c>
      <c r="G175" s="466">
        <v>-27620190.82</v>
      </c>
      <c r="H175" s="466">
        <v>-27620190.82</v>
      </c>
      <c r="I175" s="466">
        <v>0</v>
      </c>
      <c r="J175" s="466">
        <v>-27620190.82</v>
      </c>
      <c r="K175" s="466">
        <v>0</v>
      </c>
      <c r="L175" s="466">
        <v>-27620190.82</v>
      </c>
      <c r="M175" s="466">
        <v>0</v>
      </c>
      <c r="N175" s="466">
        <v>0</v>
      </c>
      <c r="O175" s="467">
        <v>0</v>
      </c>
    </row>
    <row r="176" spans="1:15">
      <c r="A176" s="464" t="s">
        <v>468</v>
      </c>
      <c r="B176" s="465" t="s">
        <v>467</v>
      </c>
      <c r="C176" s="465" t="s">
        <v>61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6">
        <v>0</v>
      </c>
      <c r="J176" s="466">
        <v>0</v>
      </c>
      <c r="K176" s="466">
        <v>0</v>
      </c>
      <c r="L176" s="466">
        <v>0</v>
      </c>
      <c r="M176" s="466">
        <v>-4202895.4400000004</v>
      </c>
      <c r="N176" s="466">
        <v>-4202895.4400000004</v>
      </c>
      <c r="O176" s="467">
        <v>-138226062.84</v>
      </c>
    </row>
    <row r="177" spans="1:15">
      <c r="A177" s="464" t="s">
        <v>469</v>
      </c>
      <c r="B177" s="465" t="s">
        <v>470</v>
      </c>
      <c r="C177" s="465" t="s">
        <v>63</v>
      </c>
      <c r="D177" s="466">
        <v>0</v>
      </c>
      <c r="E177" s="466">
        <v>0</v>
      </c>
      <c r="F177" s="466">
        <v>0</v>
      </c>
      <c r="G177" s="466">
        <v>0</v>
      </c>
      <c r="H177" s="466">
        <v>0</v>
      </c>
      <c r="I177" s="466">
        <v>0</v>
      </c>
      <c r="J177" s="466">
        <v>0</v>
      </c>
      <c r="K177" s="466">
        <v>0</v>
      </c>
      <c r="L177" s="466">
        <v>0</v>
      </c>
      <c r="M177" s="466">
        <v>-2835128.52</v>
      </c>
      <c r="N177" s="466">
        <v>-2835128.52</v>
      </c>
      <c r="O177" s="467">
        <v>0</v>
      </c>
    </row>
    <row r="178" spans="1:15">
      <c r="A178" s="464" t="s">
        <v>471</v>
      </c>
      <c r="B178" s="465" t="s">
        <v>472</v>
      </c>
      <c r="C178" s="465" t="s">
        <v>63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6">
        <v>0</v>
      </c>
      <c r="J178" s="466">
        <v>0</v>
      </c>
      <c r="K178" s="466">
        <v>0</v>
      </c>
      <c r="L178" s="466">
        <v>0</v>
      </c>
      <c r="M178" s="466">
        <v>0</v>
      </c>
      <c r="N178" s="466">
        <v>0</v>
      </c>
      <c r="O178" s="467">
        <v>0</v>
      </c>
    </row>
    <row r="179" spans="1:15">
      <c r="A179" s="464" t="s">
        <v>473</v>
      </c>
      <c r="B179" s="465" t="s">
        <v>474</v>
      </c>
      <c r="C179" s="465" t="s">
        <v>72</v>
      </c>
      <c r="D179" s="466">
        <v>-2141062.4700000002</v>
      </c>
      <c r="E179" s="466">
        <v>-163579.47</v>
      </c>
      <c r="F179" s="466">
        <v>0</v>
      </c>
      <c r="G179" s="466">
        <v>-2304641.94</v>
      </c>
      <c r="H179" s="466">
        <v>-2141062.4700000002</v>
      </c>
      <c r="I179" s="466">
        <v>-163579.47</v>
      </c>
      <c r="J179" s="466">
        <v>-2304641.94</v>
      </c>
      <c r="K179" s="466">
        <v>0</v>
      </c>
      <c r="L179" s="466">
        <v>-2304641.94</v>
      </c>
      <c r="M179" s="466">
        <v>0</v>
      </c>
      <c r="N179" s="466">
        <v>0</v>
      </c>
      <c r="O179" s="467">
        <v>0</v>
      </c>
    </row>
    <row r="180" spans="1:15">
      <c r="A180" s="464" t="s">
        <v>475</v>
      </c>
      <c r="B180" s="465" t="s">
        <v>474</v>
      </c>
      <c r="C180" s="465" t="s">
        <v>72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6">
        <v>0</v>
      </c>
      <c r="J180" s="466">
        <v>0</v>
      </c>
      <c r="K180" s="466">
        <v>0</v>
      </c>
      <c r="L180" s="466">
        <v>0</v>
      </c>
      <c r="M180" s="466">
        <v>-1683964</v>
      </c>
      <c r="N180" s="466">
        <v>-1683964</v>
      </c>
      <c r="O180" s="467">
        <v>-1977483</v>
      </c>
    </row>
    <row r="181" spans="1:15">
      <c r="A181" s="464" t="s">
        <v>476</v>
      </c>
      <c r="B181" s="465" t="s">
        <v>477</v>
      </c>
      <c r="C181" s="465" t="s">
        <v>68</v>
      </c>
      <c r="D181" s="466">
        <v>-60007.25</v>
      </c>
      <c r="E181" s="466">
        <v>0</v>
      </c>
      <c r="F181" s="466">
        <v>0</v>
      </c>
      <c r="G181" s="466">
        <v>-60007.25</v>
      </c>
      <c r="H181" s="466">
        <v>-60007.25</v>
      </c>
      <c r="I181" s="466">
        <v>0</v>
      </c>
      <c r="J181" s="466">
        <v>-60007.25</v>
      </c>
      <c r="K181" s="466">
        <v>0</v>
      </c>
      <c r="L181" s="466">
        <v>-60007.25</v>
      </c>
      <c r="M181" s="466">
        <v>0</v>
      </c>
      <c r="N181" s="466">
        <v>0</v>
      </c>
      <c r="O181" s="467">
        <v>0</v>
      </c>
    </row>
    <row r="182" spans="1:15">
      <c r="A182" s="464" t="s">
        <v>478</v>
      </c>
      <c r="B182" s="465" t="s">
        <v>68</v>
      </c>
      <c r="C182" s="465" t="s">
        <v>68</v>
      </c>
      <c r="D182" s="466">
        <v>-892118.01</v>
      </c>
      <c r="E182" s="466">
        <v>-500866.56</v>
      </c>
      <c r="F182" s="466">
        <v>0</v>
      </c>
      <c r="G182" s="466">
        <v>-1392984.57</v>
      </c>
      <c r="H182" s="466">
        <v>-892118.01</v>
      </c>
      <c r="I182" s="466">
        <v>-500866.56</v>
      </c>
      <c r="J182" s="466">
        <v>-1392984.57</v>
      </c>
      <c r="K182" s="466">
        <v>0</v>
      </c>
      <c r="L182" s="466">
        <v>-1392984.57</v>
      </c>
      <c r="M182" s="466">
        <v>0</v>
      </c>
      <c r="N182" s="466">
        <v>0</v>
      </c>
      <c r="O182" s="467">
        <v>0</v>
      </c>
    </row>
    <row r="183" spans="1:15">
      <c r="A183" s="464" t="s">
        <v>479</v>
      </c>
      <c r="B183" s="465" t="s">
        <v>480</v>
      </c>
      <c r="C183" s="465" t="s">
        <v>68</v>
      </c>
      <c r="D183" s="466">
        <v>-176000</v>
      </c>
      <c r="E183" s="466">
        <v>0</v>
      </c>
      <c r="F183" s="466">
        <v>0</v>
      </c>
      <c r="G183" s="466">
        <v>-176000</v>
      </c>
      <c r="H183" s="466">
        <v>-176000</v>
      </c>
      <c r="I183" s="466">
        <v>0</v>
      </c>
      <c r="J183" s="466">
        <v>-176000</v>
      </c>
      <c r="K183" s="466">
        <v>0</v>
      </c>
      <c r="L183" s="466">
        <v>-176000</v>
      </c>
      <c r="M183" s="466">
        <v>0</v>
      </c>
      <c r="N183" s="466">
        <v>0</v>
      </c>
      <c r="O183" s="467">
        <v>0</v>
      </c>
    </row>
    <row r="184" spans="1:15">
      <c r="A184" s="464" t="s">
        <v>481</v>
      </c>
      <c r="B184" s="465" t="s">
        <v>482</v>
      </c>
      <c r="C184" s="465" t="s">
        <v>68</v>
      </c>
      <c r="D184" s="466">
        <v>0</v>
      </c>
      <c r="E184" s="466">
        <v>0</v>
      </c>
      <c r="F184" s="466">
        <v>0</v>
      </c>
      <c r="G184" s="466">
        <v>0</v>
      </c>
      <c r="H184" s="466">
        <v>0</v>
      </c>
      <c r="I184" s="466">
        <v>0</v>
      </c>
      <c r="J184" s="466">
        <v>0</v>
      </c>
      <c r="K184" s="466">
        <v>0</v>
      </c>
      <c r="L184" s="466">
        <v>0</v>
      </c>
      <c r="M184" s="466">
        <v>0</v>
      </c>
      <c r="N184" s="466">
        <v>0</v>
      </c>
      <c r="O184" s="467">
        <v>0</v>
      </c>
    </row>
    <row r="185" spans="1:15">
      <c r="A185" s="464" t="s">
        <v>483</v>
      </c>
      <c r="B185" s="465" t="s">
        <v>484</v>
      </c>
      <c r="C185" s="465" t="s">
        <v>68</v>
      </c>
      <c r="D185" s="466">
        <v>-521399.34</v>
      </c>
      <c r="E185" s="466">
        <v>0</v>
      </c>
      <c r="F185" s="466">
        <v>0</v>
      </c>
      <c r="G185" s="466">
        <v>-521399.34</v>
      </c>
      <c r="H185" s="466">
        <v>-521399.34</v>
      </c>
      <c r="I185" s="466">
        <v>0</v>
      </c>
      <c r="J185" s="466">
        <v>-521399.34</v>
      </c>
      <c r="K185" s="466">
        <v>0</v>
      </c>
      <c r="L185" s="466">
        <v>-521399.34</v>
      </c>
      <c r="M185" s="466">
        <v>0</v>
      </c>
      <c r="N185" s="466">
        <v>0</v>
      </c>
      <c r="O185" s="467">
        <v>0</v>
      </c>
    </row>
    <row r="186" spans="1:15">
      <c r="A186" s="464" t="s">
        <v>485</v>
      </c>
      <c r="B186" s="465" t="s">
        <v>486</v>
      </c>
      <c r="C186" s="465" t="s">
        <v>68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6">
        <v>0</v>
      </c>
      <c r="J186" s="466">
        <v>0</v>
      </c>
      <c r="K186" s="466">
        <v>0</v>
      </c>
      <c r="L186" s="466">
        <v>0</v>
      </c>
      <c r="M186" s="466">
        <v>0</v>
      </c>
      <c r="N186" s="466">
        <v>0</v>
      </c>
      <c r="O186" s="467">
        <v>0</v>
      </c>
    </row>
    <row r="187" spans="1:15">
      <c r="A187" s="464" t="s">
        <v>487</v>
      </c>
      <c r="B187" s="465" t="s">
        <v>488</v>
      </c>
      <c r="C187" s="465" t="s">
        <v>68</v>
      </c>
      <c r="D187" s="466">
        <v>-560000</v>
      </c>
      <c r="E187" s="466">
        <v>0</v>
      </c>
      <c r="F187" s="466">
        <v>0</v>
      </c>
      <c r="G187" s="466">
        <v>-560000</v>
      </c>
      <c r="H187" s="466">
        <v>-560000</v>
      </c>
      <c r="I187" s="466">
        <v>0</v>
      </c>
      <c r="J187" s="466">
        <v>-560000</v>
      </c>
      <c r="K187" s="466">
        <v>0</v>
      </c>
      <c r="L187" s="466">
        <v>-560000</v>
      </c>
      <c r="M187" s="466">
        <v>0</v>
      </c>
      <c r="N187" s="466">
        <v>0</v>
      </c>
      <c r="O187" s="467">
        <v>0</v>
      </c>
    </row>
    <row r="188" spans="1:15">
      <c r="A188" s="464" t="s">
        <v>489</v>
      </c>
      <c r="B188" s="465" t="s">
        <v>490</v>
      </c>
      <c r="C188" s="465" t="s">
        <v>68</v>
      </c>
      <c r="D188" s="466">
        <v>-1476808.12</v>
      </c>
      <c r="E188" s="466">
        <v>0</v>
      </c>
      <c r="F188" s="466">
        <v>0</v>
      </c>
      <c r="G188" s="466">
        <v>-1476808.12</v>
      </c>
      <c r="H188" s="466">
        <v>-1476808.12</v>
      </c>
      <c r="I188" s="466">
        <v>0</v>
      </c>
      <c r="J188" s="466">
        <v>-1476808.12</v>
      </c>
      <c r="K188" s="466">
        <v>0</v>
      </c>
      <c r="L188" s="466">
        <v>-1476808.12</v>
      </c>
      <c r="M188" s="466">
        <v>0</v>
      </c>
      <c r="N188" s="466">
        <v>0</v>
      </c>
      <c r="O188" s="467">
        <v>0</v>
      </c>
    </row>
    <row r="189" spans="1:15">
      <c r="A189" s="464" t="s">
        <v>491</v>
      </c>
      <c r="B189" s="465" t="s">
        <v>492</v>
      </c>
      <c r="C189" s="465" t="s">
        <v>68</v>
      </c>
      <c r="D189" s="466">
        <v>-258885</v>
      </c>
      <c r="E189" s="466">
        <v>0</v>
      </c>
      <c r="F189" s="466">
        <v>0</v>
      </c>
      <c r="G189" s="466">
        <v>-258885</v>
      </c>
      <c r="H189" s="466">
        <v>-258885</v>
      </c>
      <c r="I189" s="466">
        <v>0</v>
      </c>
      <c r="J189" s="466">
        <v>-258885</v>
      </c>
      <c r="K189" s="466">
        <v>0</v>
      </c>
      <c r="L189" s="466">
        <v>-258885</v>
      </c>
      <c r="M189" s="466">
        <v>0</v>
      </c>
      <c r="N189" s="466">
        <v>0</v>
      </c>
      <c r="O189" s="467">
        <v>0</v>
      </c>
    </row>
    <row r="190" spans="1:15">
      <c r="A190" s="464" t="s">
        <v>493</v>
      </c>
      <c r="B190" s="465" t="s">
        <v>494</v>
      </c>
      <c r="C190" s="465" t="s">
        <v>68</v>
      </c>
      <c r="D190" s="466">
        <v>-63714</v>
      </c>
      <c r="E190" s="466">
        <v>0</v>
      </c>
      <c r="F190" s="466">
        <v>0</v>
      </c>
      <c r="G190" s="466">
        <v>-63714</v>
      </c>
      <c r="H190" s="466">
        <v>-63714</v>
      </c>
      <c r="I190" s="466">
        <v>0</v>
      </c>
      <c r="J190" s="466">
        <v>-63714</v>
      </c>
      <c r="K190" s="466">
        <v>0</v>
      </c>
      <c r="L190" s="466">
        <v>-63714</v>
      </c>
      <c r="M190" s="466">
        <v>0</v>
      </c>
      <c r="N190" s="466">
        <v>0</v>
      </c>
      <c r="O190" s="467">
        <v>0</v>
      </c>
    </row>
    <row r="191" spans="1:15">
      <c r="A191" s="464" t="s">
        <v>495</v>
      </c>
      <c r="B191" s="465" t="s">
        <v>496</v>
      </c>
      <c r="C191" s="465" t="s">
        <v>68</v>
      </c>
      <c r="D191" s="466">
        <v>-1138895.73</v>
      </c>
      <c r="E191" s="466">
        <v>-18570</v>
      </c>
      <c r="F191" s="466">
        <v>0</v>
      </c>
      <c r="G191" s="466">
        <v>-1157465.73</v>
      </c>
      <c r="H191" s="466">
        <v>-1138895.73</v>
      </c>
      <c r="I191" s="466">
        <v>-18570</v>
      </c>
      <c r="J191" s="466">
        <v>-1157465.73</v>
      </c>
      <c r="K191" s="466">
        <v>0</v>
      </c>
      <c r="L191" s="466">
        <v>-1157465.73</v>
      </c>
      <c r="M191" s="466">
        <v>0</v>
      </c>
      <c r="N191" s="466">
        <v>0</v>
      </c>
      <c r="O191" s="467">
        <v>0</v>
      </c>
    </row>
    <row r="192" spans="1:15">
      <c r="A192" s="464" t="s">
        <v>497</v>
      </c>
      <c r="B192" s="465" t="s">
        <v>490</v>
      </c>
      <c r="C192" s="465" t="s">
        <v>68</v>
      </c>
      <c r="D192" s="466">
        <v>-42609</v>
      </c>
      <c r="E192" s="466">
        <v>0</v>
      </c>
      <c r="F192" s="466">
        <v>0</v>
      </c>
      <c r="G192" s="466">
        <v>-42609</v>
      </c>
      <c r="H192" s="466">
        <v>-42609</v>
      </c>
      <c r="I192" s="466">
        <v>0</v>
      </c>
      <c r="J192" s="466">
        <v>-42609</v>
      </c>
      <c r="K192" s="466">
        <v>0</v>
      </c>
      <c r="L192" s="466">
        <v>-42609</v>
      </c>
      <c r="M192" s="466">
        <v>0</v>
      </c>
      <c r="N192" s="466">
        <v>0</v>
      </c>
      <c r="O192" s="467">
        <v>0</v>
      </c>
    </row>
    <row r="193" spans="1:15">
      <c r="A193" s="464" t="s">
        <v>498</v>
      </c>
      <c r="B193" s="465" t="s">
        <v>477</v>
      </c>
      <c r="C193" s="465" t="s">
        <v>68</v>
      </c>
      <c r="D193" s="466">
        <v>0</v>
      </c>
      <c r="E193" s="466">
        <v>0</v>
      </c>
      <c r="F193" s="466">
        <v>0</v>
      </c>
      <c r="G193" s="466">
        <v>0</v>
      </c>
      <c r="H193" s="466">
        <v>0</v>
      </c>
      <c r="I193" s="466">
        <v>0</v>
      </c>
      <c r="J193" s="466">
        <v>0</v>
      </c>
      <c r="K193" s="466">
        <v>0</v>
      </c>
      <c r="L193" s="466">
        <v>0</v>
      </c>
      <c r="M193" s="466">
        <v>0</v>
      </c>
      <c r="N193" s="466">
        <v>0</v>
      </c>
      <c r="O193" s="467">
        <v>-1340310.3600000001</v>
      </c>
    </row>
    <row r="194" spans="1:15">
      <c r="A194" s="464" t="s">
        <v>499</v>
      </c>
      <c r="B194" s="465" t="s">
        <v>68</v>
      </c>
      <c r="C194" s="465" t="s">
        <v>68</v>
      </c>
      <c r="D194" s="466">
        <v>0</v>
      </c>
      <c r="E194" s="466">
        <v>0</v>
      </c>
      <c r="F194" s="466">
        <v>0</v>
      </c>
      <c r="G194" s="466">
        <v>0</v>
      </c>
      <c r="H194" s="466">
        <v>0</v>
      </c>
      <c r="I194" s="466">
        <v>0</v>
      </c>
      <c r="J194" s="466">
        <v>0</v>
      </c>
      <c r="K194" s="466">
        <v>0</v>
      </c>
      <c r="L194" s="466">
        <v>0</v>
      </c>
      <c r="M194" s="466">
        <v>-82186.210000000006</v>
      </c>
      <c r="N194" s="466">
        <v>-82186.210000000006</v>
      </c>
      <c r="O194" s="467">
        <v>-3714988.48</v>
      </c>
    </row>
    <row r="195" spans="1:15">
      <c r="A195" s="464" t="s">
        <v>500</v>
      </c>
      <c r="B195" s="465" t="s">
        <v>480</v>
      </c>
      <c r="C195" s="465" t="s">
        <v>68</v>
      </c>
      <c r="D195" s="466">
        <v>0</v>
      </c>
      <c r="E195" s="466">
        <v>0</v>
      </c>
      <c r="F195" s="466">
        <v>0</v>
      </c>
      <c r="G195" s="466">
        <v>0</v>
      </c>
      <c r="H195" s="466">
        <v>0</v>
      </c>
      <c r="I195" s="466">
        <v>0</v>
      </c>
      <c r="J195" s="466">
        <v>0</v>
      </c>
      <c r="K195" s="466">
        <v>0</v>
      </c>
      <c r="L195" s="466">
        <v>0</v>
      </c>
      <c r="M195" s="466">
        <v>-361617.27</v>
      </c>
      <c r="N195" s="466">
        <v>-361617.27</v>
      </c>
      <c r="O195" s="467">
        <v>-235000</v>
      </c>
    </row>
    <row r="196" spans="1:15">
      <c r="A196" s="464" t="s">
        <v>501</v>
      </c>
      <c r="B196" s="465" t="s">
        <v>482</v>
      </c>
      <c r="C196" s="465" t="s">
        <v>68</v>
      </c>
      <c r="D196" s="466">
        <v>0</v>
      </c>
      <c r="E196" s="466">
        <v>0</v>
      </c>
      <c r="F196" s="466">
        <v>0</v>
      </c>
      <c r="G196" s="466">
        <v>0</v>
      </c>
      <c r="H196" s="466">
        <v>0</v>
      </c>
      <c r="I196" s="466">
        <v>0</v>
      </c>
      <c r="J196" s="466">
        <v>0</v>
      </c>
      <c r="K196" s="466">
        <v>0</v>
      </c>
      <c r="L196" s="466">
        <v>0</v>
      </c>
      <c r="M196" s="466">
        <v>-4661</v>
      </c>
      <c r="N196" s="466">
        <v>-4661</v>
      </c>
      <c r="O196" s="467">
        <v>-222570.29</v>
      </c>
    </row>
    <row r="197" spans="1:15">
      <c r="A197" s="464" t="s">
        <v>502</v>
      </c>
      <c r="B197" s="465" t="s">
        <v>484</v>
      </c>
      <c r="C197" s="465" t="s">
        <v>68</v>
      </c>
      <c r="D197" s="466">
        <v>0</v>
      </c>
      <c r="E197" s="466">
        <v>0</v>
      </c>
      <c r="F197" s="466">
        <v>0</v>
      </c>
      <c r="G197" s="466">
        <v>0</v>
      </c>
      <c r="H197" s="466">
        <v>0</v>
      </c>
      <c r="I197" s="466">
        <v>0</v>
      </c>
      <c r="J197" s="466">
        <v>0</v>
      </c>
      <c r="K197" s="466">
        <v>0</v>
      </c>
      <c r="L197" s="466">
        <v>0</v>
      </c>
      <c r="M197" s="466">
        <v>-63933.61</v>
      </c>
      <c r="N197" s="466">
        <v>-63933.61</v>
      </c>
      <c r="O197" s="467">
        <v>-1172765.3600000001</v>
      </c>
    </row>
    <row r="198" spans="1:15">
      <c r="A198" s="464" t="s">
        <v>503</v>
      </c>
      <c r="B198" s="465" t="s">
        <v>486</v>
      </c>
      <c r="C198" s="465" t="s">
        <v>68</v>
      </c>
      <c r="D198" s="466">
        <v>0</v>
      </c>
      <c r="E198" s="466">
        <v>0</v>
      </c>
      <c r="F198" s="466">
        <v>0</v>
      </c>
      <c r="G198" s="466">
        <v>0</v>
      </c>
      <c r="H198" s="466">
        <v>0</v>
      </c>
      <c r="I198" s="466">
        <v>0</v>
      </c>
      <c r="J198" s="466">
        <v>0</v>
      </c>
      <c r="K198" s="466">
        <v>0</v>
      </c>
      <c r="L198" s="466">
        <v>0</v>
      </c>
      <c r="M198" s="466">
        <v>-2642756.62</v>
      </c>
      <c r="N198" s="466">
        <v>-2642756.62</v>
      </c>
      <c r="O198" s="467">
        <v>-13142055.33</v>
      </c>
    </row>
    <row r="199" spans="1:15">
      <c r="A199" s="464" t="s">
        <v>504</v>
      </c>
      <c r="B199" s="465" t="s">
        <v>488</v>
      </c>
      <c r="C199" s="465" t="s">
        <v>68</v>
      </c>
      <c r="D199" s="466">
        <v>0</v>
      </c>
      <c r="E199" s="466">
        <v>0</v>
      </c>
      <c r="F199" s="466">
        <v>0</v>
      </c>
      <c r="G199" s="466">
        <v>0</v>
      </c>
      <c r="H199" s="466">
        <v>0</v>
      </c>
      <c r="I199" s="466">
        <v>0</v>
      </c>
      <c r="J199" s="466">
        <v>0</v>
      </c>
      <c r="K199" s="466">
        <v>0</v>
      </c>
      <c r="L199" s="466">
        <v>0</v>
      </c>
      <c r="M199" s="466">
        <v>-420000</v>
      </c>
      <c r="N199" s="466">
        <v>-420000</v>
      </c>
      <c r="O199" s="467">
        <v>-520000</v>
      </c>
    </row>
    <row r="200" spans="1:15">
      <c r="A200" s="464" t="s">
        <v>505</v>
      </c>
      <c r="B200" s="465" t="s">
        <v>490</v>
      </c>
      <c r="C200" s="465" t="s">
        <v>68</v>
      </c>
      <c r="D200" s="466">
        <v>0</v>
      </c>
      <c r="E200" s="466">
        <v>0</v>
      </c>
      <c r="F200" s="466">
        <v>0</v>
      </c>
      <c r="G200" s="466">
        <v>0</v>
      </c>
      <c r="H200" s="466">
        <v>0</v>
      </c>
      <c r="I200" s="466">
        <v>0</v>
      </c>
      <c r="J200" s="466">
        <v>0</v>
      </c>
      <c r="K200" s="466">
        <v>0</v>
      </c>
      <c r="L200" s="466">
        <v>0</v>
      </c>
      <c r="M200" s="466">
        <v>-1261300.1000000001</v>
      </c>
      <c r="N200" s="466">
        <v>-1261300.1000000001</v>
      </c>
      <c r="O200" s="467">
        <v>-12963234</v>
      </c>
    </row>
    <row r="201" spans="1:15">
      <c r="A201" s="464" t="s">
        <v>506</v>
      </c>
      <c r="B201" s="465" t="s">
        <v>492</v>
      </c>
      <c r="C201" s="465" t="s">
        <v>68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6">
        <v>0</v>
      </c>
      <c r="J201" s="466">
        <v>0</v>
      </c>
      <c r="K201" s="466">
        <v>0</v>
      </c>
      <c r="L201" s="466">
        <v>0</v>
      </c>
      <c r="M201" s="466">
        <v>-331650</v>
      </c>
      <c r="N201" s="466">
        <v>-331650</v>
      </c>
      <c r="O201" s="467">
        <v>-259050</v>
      </c>
    </row>
    <row r="202" spans="1:15">
      <c r="A202" s="464" t="s">
        <v>507</v>
      </c>
      <c r="B202" s="465" t="s">
        <v>494</v>
      </c>
      <c r="C202" s="465" t="s">
        <v>68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6">
        <v>0</v>
      </c>
      <c r="J202" s="466">
        <v>0</v>
      </c>
      <c r="K202" s="466">
        <v>0</v>
      </c>
      <c r="L202" s="466">
        <v>0</v>
      </c>
      <c r="M202" s="466">
        <v>-15795</v>
      </c>
      <c r="N202" s="466">
        <v>-15795</v>
      </c>
      <c r="O202" s="467">
        <v>-53754</v>
      </c>
    </row>
    <row r="203" spans="1:15">
      <c r="A203" s="464" t="s">
        <v>508</v>
      </c>
      <c r="B203" s="465" t="s">
        <v>509</v>
      </c>
      <c r="C203" s="465" t="s">
        <v>68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6">
        <v>0</v>
      </c>
      <c r="J203" s="466">
        <v>0</v>
      </c>
      <c r="K203" s="466">
        <v>0</v>
      </c>
      <c r="L203" s="466">
        <v>0</v>
      </c>
      <c r="M203" s="466">
        <v>0</v>
      </c>
      <c r="N203" s="466">
        <v>0</v>
      </c>
      <c r="O203" s="467">
        <v>0</v>
      </c>
    </row>
    <row r="204" spans="1:15">
      <c r="A204" s="464" t="s">
        <v>510</v>
      </c>
      <c r="B204" s="465" t="s">
        <v>511</v>
      </c>
      <c r="C204" s="465" t="s">
        <v>68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6">
        <v>0</v>
      </c>
      <c r="J204" s="466">
        <v>0</v>
      </c>
      <c r="K204" s="466">
        <v>0</v>
      </c>
      <c r="L204" s="466">
        <v>0</v>
      </c>
      <c r="M204" s="466">
        <v>0</v>
      </c>
      <c r="N204" s="466">
        <v>0</v>
      </c>
      <c r="O204" s="467">
        <v>0</v>
      </c>
    </row>
    <row r="205" spans="1:15">
      <c r="A205" s="464" t="s">
        <v>512</v>
      </c>
      <c r="B205" s="465" t="s">
        <v>513</v>
      </c>
      <c r="C205" s="465" t="s">
        <v>68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6">
        <v>0</v>
      </c>
      <c r="J205" s="466">
        <v>0</v>
      </c>
      <c r="K205" s="466">
        <v>0</v>
      </c>
      <c r="L205" s="466">
        <v>0</v>
      </c>
      <c r="M205" s="466">
        <v>-171476.98</v>
      </c>
      <c r="N205" s="466">
        <v>-171476.98</v>
      </c>
      <c r="O205" s="467">
        <v>-152001.56</v>
      </c>
    </row>
    <row r="206" spans="1:15">
      <c r="A206" s="464" t="s">
        <v>514</v>
      </c>
      <c r="B206" s="465" t="s">
        <v>515</v>
      </c>
      <c r="C206" s="465" t="s">
        <v>68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6">
        <v>0</v>
      </c>
      <c r="J206" s="466">
        <v>0</v>
      </c>
      <c r="K206" s="466">
        <v>0</v>
      </c>
      <c r="L206" s="466">
        <v>0</v>
      </c>
      <c r="M206" s="466">
        <v>-274835.05</v>
      </c>
      <c r="N206" s="466">
        <v>-274835.05</v>
      </c>
      <c r="O206" s="467">
        <v>-205815.65</v>
      </c>
    </row>
    <row r="207" spans="1:15">
      <c r="A207" s="464" t="s">
        <v>516</v>
      </c>
      <c r="B207" s="465" t="s">
        <v>517</v>
      </c>
      <c r="C207" s="465" t="s">
        <v>68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6">
        <v>0</v>
      </c>
      <c r="J207" s="466">
        <v>0</v>
      </c>
      <c r="K207" s="466">
        <v>0</v>
      </c>
      <c r="L207" s="466">
        <v>0</v>
      </c>
      <c r="M207" s="466">
        <v>-269680.06</v>
      </c>
      <c r="N207" s="466">
        <v>-269680.06</v>
      </c>
      <c r="O207" s="467">
        <v>-166190.26999999999</v>
      </c>
    </row>
    <row r="208" spans="1:15">
      <c r="A208" s="464" t="s">
        <v>518</v>
      </c>
      <c r="B208" s="465" t="s">
        <v>519</v>
      </c>
      <c r="C208" s="465" t="s">
        <v>68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6">
        <v>0</v>
      </c>
      <c r="J208" s="466">
        <v>0</v>
      </c>
      <c r="K208" s="466">
        <v>0</v>
      </c>
      <c r="L208" s="466">
        <v>0</v>
      </c>
      <c r="M208" s="466">
        <v>0</v>
      </c>
      <c r="N208" s="466">
        <v>0</v>
      </c>
      <c r="O208" s="467">
        <v>-442637.67</v>
      </c>
    </row>
    <row r="209" spans="1:15">
      <c r="A209" s="464" t="s">
        <v>520</v>
      </c>
      <c r="B209" s="465" t="s">
        <v>521</v>
      </c>
      <c r="C209" s="465" t="s">
        <v>157</v>
      </c>
      <c r="D209" s="466">
        <v>0</v>
      </c>
      <c r="E209" s="466">
        <v>0</v>
      </c>
      <c r="F209" s="466">
        <v>-4790760</v>
      </c>
      <c r="G209" s="466">
        <v>-4790760</v>
      </c>
      <c r="H209" s="466">
        <v>0</v>
      </c>
      <c r="I209" s="466">
        <v>0</v>
      </c>
      <c r="J209" s="466">
        <v>0</v>
      </c>
      <c r="K209" s="466">
        <v>-4790760</v>
      </c>
      <c r="L209" s="466">
        <v>-4790760</v>
      </c>
      <c r="M209" s="466">
        <v>0</v>
      </c>
      <c r="N209" s="466">
        <v>0</v>
      </c>
      <c r="O209" s="467">
        <v>-5006515</v>
      </c>
    </row>
    <row r="210" spans="1:15">
      <c r="A210" s="464" t="s">
        <v>522</v>
      </c>
      <c r="B210" s="465" t="s">
        <v>523</v>
      </c>
      <c r="C210" s="465" t="s">
        <v>70</v>
      </c>
      <c r="D210" s="466">
        <v>-97820859.659999996</v>
      </c>
      <c r="E210" s="466">
        <v>-11971122.07</v>
      </c>
      <c r="F210" s="466">
        <v>4790760</v>
      </c>
      <c r="G210" s="466">
        <v>-105001221.73</v>
      </c>
      <c r="H210" s="466">
        <v>-97820859.659999996</v>
      </c>
      <c r="I210" s="466">
        <v>-11971122.07</v>
      </c>
      <c r="J210" s="466">
        <v>-109791981.73</v>
      </c>
      <c r="K210" s="466">
        <v>4790760</v>
      </c>
      <c r="L210" s="466">
        <v>-105001221.73</v>
      </c>
      <c r="M210" s="466">
        <v>0</v>
      </c>
      <c r="N210" s="466">
        <v>0</v>
      </c>
      <c r="O210" s="467">
        <v>0</v>
      </c>
    </row>
    <row r="211" spans="1:15">
      <c r="A211" s="464" t="s">
        <v>524</v>
      </c>
      <c r="B211" s="465" t="s">
        <v>525</v>
      </c>
      <c r="C211" s="465" t="s">
        <v>70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6">
        <v>0</v>
      </c>
      <c r="J211" s="466">
        <v>0</v>
      </c>
      <c r="K211" s="466">
        <v>0</v>
      </c>
      <c r="L211" s="466">
        <v>0</v>
      </c>
      <c r="M211" s="466">
        <v>-670065.6</v>
      </c>
      <c r="N211" s="466">
        <v>-670065.6</v>
      </c>
      <c r="O211" s="467">
        <v>0</v>
      </c>
    </row>
    <row r="212" spans="1:15">
      <c r="A212" s="464" t="s">
        <v>526</v>
      </c>
      <c r="B212" s="465" t="s">
        <v>527</v>
      </c>
      <c r="C212" s="465" t="s">
        <v>70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6">
        <v>0</v>
      </c>
      <c r="J212" s="466">
        <v>0</v>
      </c>
      <c r="K212" s="466">
        <v>0</v>
      </c>
      <c r="L212" s="466">
        <v>0</v>
      </c>
      <c r="M212" s="466">
        <v>196812</v>
      </c>
      <c r="N212" s="466">
        <v>196812</v>
      </c>
      <c r="O212" s="467">
        <v>0</v>
      </c>
    </row>
    <row r="213" spans="1:15">
      <c r="A213" s="464" t="s">
        <v>528</v>
      </c>
      <c r="B213" s="465" t="s">
        <v>529</v>
      </c>
      <c r="C213" s="465" t="s">
        <v>70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6">
        <v>0</v>
      </c>
      <c r="J213" s="466">
        <v>0</v>
      </c>
      <c r="K213" s="466">
        <v>0</v>
      </c>
      <c r="L213" s="466">
        <v>0</v>
      </c>
      <c r="M213" s="466">
        <v>-4130840</v>
      </c>
      <c r="N213" s="466">
        <v>-4130840</v>
      </c>
      <c r="O213" s="467">
        <v>-50000</v>
      </c>
    </row>
    <row r="214" spans="1:15">
      <c r="A214" s="464" t="s">
        <v>530</v>
      </c>
      <c r="B214" s="465" t="s">
        <v>531</v>
      </c>
      <c r="C214" s="465" t="s">
        <v>70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6">
        <v>0</v>
      </c>
      <c r="J214" s="466">
        <v>0</v>
      </c>
      <c r="K214" s="466">
        <v>0</v>
      </c>
      <c r="L214" s="466">
        <v>0</v>
      </c>
      <c r="M214" s="466">
        <v>-92972132.920000002</v>
      </c>
      <c r="N214" s="466">
        <v>-92972132.920000002</v>
      </c>
      <c r="O214" s="467">
        <v>-110336641.61</v>
      </c>
    </row>
    <row r="215" spans="1:15">
      <c r="A215" s="464" t="s">
        <v>532</v>
      </c>
      <c r="B215" s="465" t="s">
        <v>533</v>
      </c>
      <c r="C215" s="465" t="s">
        <v>70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6">
        <v>0</v>
      </c>
      <c r="J215" s="466">
        <v>0</v>
      </c>
      <c r="K215" s="466">
        <v>0</v>
      </c>
      <c r="L215" s="466">
        <v>0</v>
      </c>
      <c r="M215" s="466">
        <v>-2115970</v>
      </c>
      <c r="N215" s="466">
        <v>-2115970</v>
      </c>
      <c r="O215" s="467">
        <v>-3056220</v>
      </c>
    </row>
    <row r="216" spans="1:15">
      <c r="A216" s="464" t="s">
        <v>534</v>
      </c>
      <c r="B216" s="465" t="s">
        <v>535</v>
      </c>
      <c r="C216" s="465" t="s">
        <v>70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6">
        <v>0</v>
      </c>
      <c r="J216" s="466">
        <v>0</v>
      </c>
      <c r="K216" s="466">
        <v>0</v>
      </c>
      <c r="L216" s="466">
        <v>0</v>
      </c>
      <c r="M216" s="466">
        <v>0</v>
      </c>
      <c r="N216" s="466">
        <v>0</v>
      </c>
      <c r="O216" s="467">
        <v>-9234200</v>
      </c>
    </row>
    <row r="217" spans="1:15">
      <c r="A217" s="464" t="s">
        <v>536</v>
      </c>
      <c r="B217" s="465" t="s">
        <v>537</v>
      </c>
      <c r="C217" s="465" t="s">
        <v>64</v>
      </c>
      <c r="D217" s="466">
        <v>-11424886.210000001</v>
      </c>
      <c r="E217" s="466">
        <v>0</v>
      </c>
      <c r="F217" s="466">
        <v>0</v>
      </c>
      <c r="G217" s="466">
        <v>-11424886.210000001</v>
      </c>
      <c r="H217" s="466">
        <v>-11424886.210000001</v>
      </c>
      <c r="I217" s="466">
        <v>0</v>
      </c>
      <c r="J217" s="466">
        <v>-11424886.210000001</v>
      </c>
      <c r="K217" s="466">
        <v>0</v>
      </c>
      <c r="L217" s="466">
        <v>-11424886.210000001</v>
      </c>
      <c r="M217" s="466">
        <v>0</v>
      </c>
      <c r="N217" s="466">
        <v>0</v>
      </c>
      <c r="O217" s="467">
        <v>0</v>
      </c>
    </row>
    <row r="218" spans="1:15">
      <c r="A218" s="464" t="s">
        <v>538</v>
      </c>
      <c r="B218" s="465" t="s">
        <v>539</v>
      </c>
      <c r="C218" s="465" t="s">
        <v>64</v>
      </c>
      <c r="D218" s="466">
        <v>0</v>
      </c>
      <c r="E218" s="466">
        <v>-11015614.66</v>
      </c>
      <c r="F218" s="466">
        <v>0</v>
      </c>
      <c r="G218" s="466">
        <v>-11015614.66</v>
      </c>
      <c r="H218" s="466">
        <v>0</v>
      </c>
      <c r="I218" s="466">
        <v>-11015614.66</v>
      </c>
      <c r="J218" s="466">
        <v>-11015614.66</v>
      </c>
      <c r="K218" s="466">
        <v>0</v>
      </c>
      <c r="L218" s="466">
        <v>-11015614.66</v>
      </c>
      <c r="M218" s="466">
        <v>0</v>
      </c>
      <c r="N218" s="466">
        <v>0</v>
      </c>
      <c r="O218" s="467">
        <v>-8749429.6699999999</v>
      </c>
    </row>
    <row r="219" spans="1:15">
      <c r="A219" s="464" t="s">
        <v>540</v>
      </c>
      <c r="B219" s="465" t="s">
        <v>541</v>
      </c>
      <c r="C219" s="465" t="s">
        <v>158</v>
      </c>
      <c r="D219" s="466">
        <v>-2582840.4</v>
      </c>
      <c r="E219" s="466">
        <v>0</v>
      </c>
      <c r="F219" s="466">
        <v>0</v>
      </c>
      <c r="G219" s="466">
        <v>-2582840.4</v>
      </c>
      <c r="H219" s="466">
        <v>-2582840.4</v>
      </c>
      <c r="I219" s="466">
        <v>0</v>
      </c>
      <c r="J219" s="466">
        <v>-2582840.4</v>
      </c>
      <c r="K219" s="466">
        <v>0</v>
      </c>
      <c r="L219" s="466">
        <v>-2582840.4</v>
      </c>
      <c r="M219" s="466">
        <v>0</v>
      </c>
      <c r="N219" s="466">
        <v>0</v>
      </c>
      <c r="O219" s="467">
        <v>0</v>
      </c>
    </row>
    <row r="220" spans="1:15">
      <c r="A220" s="464" t="s">
        <v>542</v>
      </c>
      <c r="B220" s="465" t="s">
        <v>543</v>
      </c>
      <c r="C220" s="465" t="s">
        <v>84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6">
        <v>0</v>
      </c>
      <c r="J220" s="466">
        <v>0</v>
      </c>
      <c r="K220" s="466">
        <v>0</v>
      </c>
      <c r="L220" s="466">
        <v>0</v>
      </c>
      <c r="M220" s="466">
        <v>0</v>
      </c>
      <c r="N220" s="466">
        <v>0</v>
      </c>
      <c r="O220" s="467">
        <v>0</v>
      </c>
    </row>
    <row r="221" spans="1:15">
      <c r="A221" s="464" t="s">
        <v>544</v>
      </c>
      <c r="B221" s="465" t="s">
        <v>543</v>
      </c>
      <c r="C221" s="465" t="s">
        <v>84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6">
        <v>0</v>
      </c>
      <c r="J221" s="466">
        <v>0</v>
      </c>
      <c r="K221" s="466">
        <v>0</v>
      </c>
      <c r="L221" s="466">
        <v>0</v>
      </c>
      <c r="M221" s="466">
        <v>-126000000</v>
      </c>
      <c r="N221" s="466">
        <v>-126000000</v>
      </c>
      <c r="O221" s="467">
        <v>-31500000</v>
      </c>
    </row>
    <row r="222" spans="1:15">
      <c r="A222" s="464" t="s">
        <v>545</v>
      </c>
      <c r="B222" s="465" t="s">
        <v>546</v>
      </c>
      <c r="C222" s="465" t="s">
        <v>84</v>
      </c>
      <c r="D222" s="466">
        <v>-297524.56</v>
      </c>
      <c r="E222" s="466">
        <v>0</v>
      </c>
      <c r="F222" s="466">
        <v>0</v>
      </c>
      <c r="G222" s="466">
        <v>-297524.56</v>
      </c>
      <c r="H222" s="466">
        <v>-297524.56</v>
      </c>
      <c r="I222" s="466">
        <v>0</v>
      </c>
      <c r="J222" s="466">
        <v>-297524.56</v>
      </c>
      <c r="K222" s="466">
        <v>0</v>
      </c>
      <c r="L222" s="466">
        <v>-297524.56</v>
      </c>
      <c r="M222" s="466">
        <v>0</v>
      </c>
      <c r="N222" s="466">
        <v>0</v>
      </c>
      <c r="O222" s="467">
        <v>0</v>
      </c>
    </row>
    <row r="223" spans="1:15">
      <c r="A223" s="464" t="s">
        <v>547</v>
      </c>
      <c r="B223" s="465" t="s">
        <v>548</v>
      </c>
      <c r="C223" s="465" t="s">
        <v>84</v>
      </c>
      <c r="D223" s="466">
        <v>-3997</v>
      </c>
      <c r="E223" s="466">
        <v>0</v>
      </c>
      <c r="F223" s="466">
        <v>0</v>
      </c>
      <c r="G223" s="466">
        <v>-3997</v>
      </c>
      <c r="H223" s="466">
        <v>-3997</v>
      </c>
      <c r="I223" s="466">
        <v>0</v>
      </c>
      <c r="J223" s="466">
        <v>-3997</v>
      </c>
      <c r="K223" s="466">
        <v>0</v>
      </c>
      <c r="L223" s="466">
        <v>-3997</v>
      </c>
      <c r="M223" s="466">
        <v>0</v>
      </c>
      <c r="N223" s="466">
        <v>0</v>
      </c>
      <c r="O223" s="467">
        <v>0</v>
      </c>
    </row>
    <row r="224" spans="1:15">
      <c r="A224" s="464" t="s">
        <v>549</v>
      </c>
      <c r="B224" s="465" t="s">
        <v>550</v>
      </c>
      <c r="C224" s="465" t="s">
        <v>84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6">
        <v>0</v>
      </c>
      <c r="J224" s="466">
        <v>0</v>
      </c>
      <c r="K224" s="466">
        <v>0</v>
      </c>
      <c r="L224" s="466">
        <v>0</v>
      </c>
      <c r="M224" s="466">
        <v>0</v>
      </c>
      <c r="N224" s="466">
        <v>0</v>
      </c>
      <c r="O224" s="467">
        <v>0</v>
      </c>
    </row>
    <row r="225" spans="1:15">
      <c r="A225" s="464" t="s">
        <v>551</v>
      </c>
      <c r="B225" s="465" t="s">
        <v>546</v>
      </c>
      <c r="C225" s="465" t="s">
        <v>84</v>
      </c>
      <c r="D225" s="466">
        <v>0</v>
      </c>
      <c r="E225" s="466">
        <v>0</v>
      </c>
      <c r="F225" s="466">
        <v>0</v>
      </c>
      <c r="G225" s="466">
        <v>0</v>
      </c>
      <c r="H225" s="466">
        <v>0</v>
      </c>
      <c r="I225" s="466">
        <v>0</v>
      </c>
      <c r="J225" s="466">
        <v>0</v>
      </c>
      <c r="K225" s="466">
        <v>0</v>
      </c>
      <c r="L225" s="466">
        <v>0</v>
      </c>
      <c r="M225" s="466">
        <v>-283027.7</v>
      </c>
      <c r="N225" s="466">
        <v>-283027.7</v>
      </c>
      <c r="O225" s="467">
        <v>-200897.56</v>
      </c>
    </row>
    <row r="226" spans="1:15">
      <c r="A226" s="464" t="s">
        <v>552</v>
      </c>
      <c r="B226" s="465" t="s">
        <v>548</v>
      </c>
      <c r="C226" s="465" t="s">
        <v>84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6">
        <v>0</v>
      </c>
      <c r="J226" s="466">
        <v>0</v>
      </c>
      <c r="K226" s="466">
        <v>0</v>
      </c>
      <c r="L226" s="466">
        <v>0</v>
      </c>
      <c r="M226" s="466">
        <v>0</v>
      </c>
      <c r="N226" s="466">
        <v>0</v>
      </c>
      <c r="O226" s="467">
        <v>-10000</v>
      </c>
    </row>
    <row r="227" spans="1:15">
      <c r="A227" s="464" t="s">
        <v>553</v>
      </c>
      <c r="B227" s="465" t="s">
        <v>554</v>
      </c>
      <c r="C227" s="465" t="s">
        <v>84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6">
        <v>0</v>
      </c>
      <c r="J227" s="466">
        <v>0</v>
      </c>
      <c r="K227" s="466">
        <v>0</v>
      </c>
      <c r="L227" s="466">
        <v>0</v>
      </c>
      <c r="M227" s="466">
        <v>-2240</v>
      </c>
      <c r="N227" s="466">
        <v>-2240</v>
      </c>
      <c r="O227" s="467">
        <v>-417301.4</v>
      </c>
    </row>
    <row r="228" spans="1:15">
      <c r="A228" s="464" t="s">
        <v>555</v>
      </c>
      <c r="B228" s="465" t="s">
        <v>556</v>
      </c>
      <c r="C228" s="465" t="s">
        <v>84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6">
        <v>0</v>
      </c>
      <c r="J228" s="466">
        <v>0</v>
      </c>
      <c r="K228" s="466">
        <v>0</v>
      </c>
      <c r="L228" s="466">
        <v>0</v>
      </c>
      <c r="M228" s="466">
        <v>0</v>
      </c>
      <c r="N228" s="466">
        <v>0</v>
      </c>
      <c r="O228" s="467">
        <v>0</v>
      </c>
    </row>
    <row r="229" spans="1:15">
      <c r="A229" s="464" t="s">
        <v>557</v>
      </c>
      <c r="B229" s="465" t="s">
        <v>554</v>
      </c>
      <c r="C229" s="465" t="s">
        <v>84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6">
        <v>0</v>
      </c>
      <c r="J229" s="466">
        <v>0</v>
      </c>
      <c r="K229" s="466">
        <v>0</v>
      </c>
      <c r="L229" s="466">
        <v>0</v>
      </c>
      <c r="M229" s="466">
        <v>0</v>
      </c>
      <c r="N229" s="466">
        <v>0</v>
      </c>
      <c r="O229" s="467">
        <v>0</v>
      </c>
    </row>
    <row r="230" spans="1:15">
      <c r="A230" s="464" t="s">
        <v>558</v>
      </c>
      <c r="B230" s="465" t="s">
        <v>556</v>
      </c>
      <c r="C230" s="465" t="s">
        <v>84</v>
      </c>
      <c r="D230" s="466">
        <v>0</v>
      </c>
      <c r="E230" s="466">
        <v>0</v>
      </c>
      <c r="F230" s="466">
        <v>0</v>
      </c>
      <c r="G230" s="466">
        <v>0</v>
      </c>
      <c r="H230" s="466">
        <v>0</v>
      </c>
      <c r="I230" s="466">
        <v>0</v>
      </c>
      <c r="J230" s="466">
        <v>0</v>
      </c>
      <c r="K230" s="466">
        <v>0</v>
      </c>
      <c r="L230" s="466">
        <v>0</v>
      </c>
      <c r="M230" s="466">
        <v>0</v>
      </c>
      <c r="N230" s="466">
        <v>0</v>
      </c>
      <c r="O230" s="467">
        <v>0</v>
      </c>
    </row>
    <row r="231" spans="1:15">
      <c r="A231" s="464" t="s">
        <v>559</v>
      </c>
      <c r="B231" s="465" t="s">
        <v>560</v>
      </c>
      <c r="C231" s="465" t="s">
        <v>86</v>
      </c>
      <c r="D231" s="466">
        <v>419000</v>
      </c>
      <c r="E231" s="466">
        <v>0</v>
      </c>
      <c r="F231" s="466">
        <v>0</v>
      </c>
      <c r="G231" s="466">
        <v>419000</v>
      </c>
      <c r="H231" s="466">
        <v>419000</v>
      </c>
      <c r="I231" s="466">
        <v>0</v>
      </c>
      <c r="J231" s="466">
        <v>419000</v>
      </c>
      <c r="K231" s="466">
        <v>0</v>
      </c>
      <c r="L231" s="466">
        <v>419000</v>
      </c>
      <c r="M231" s="466">
        <v>0</v>
      </c>
      <c r="N231" s="466">
        <v>0</v>
      </c>
      <c r="O231" s="467">
        <v>0</v>
      </c>
    </row>
    <row r="232" spans="1:15">
      <c r="A232" s="464" t="s">
        <v>561</v>
      </c>
      <c r="B232" s="465" t="s">
        <v>560</v>
      </c>
      <c r="C232" s="465" t="s">
        <v>86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6">
        <v>0</v>
      </c>
      <c r="J232" s="466">
        <v>0</v>
      </c>
      <c r="K232" s="466">
        <v>0</v>
      </c>
      <c r="L232" s="466">
        <v>0</v>
      </c>
      <c r="M232" s="466">
        <v>421500</v>
      </c>
      <c r="N232" s="466">
        <v>421500</v>
      </c>
      <c r="O232" s="467">
        <v>368000</v>
      </c>
    </row>
    <row r="233" spans="1:15">
      <c r="A233" s="464" t="s">
        <v>562</v>
      </c>
      <c r="B233" s="465" t="s">
        <v>563</v>
      </c>
      <c r="C233" s="465" t="s">
        <v>86</v>
      </c>
      <c r="D233" s="466">
        <v>-419000</v>
      </c>
      <c r="E233" s="466">
        <v>0</v>
      </c>
      <c r="F233" s="466">
        <v>0</v>
      </c>
      <c r="G233" s="466">
        <v>-419000</v>
      </c>
      <c r="H233" s="466">
        <v>-419000</v>
      </c>
      <c r="I233" s="466">
        <v>0</v>
      </c>
      <c r="J233" s="466">
        <v>-419000</v>
      </c>
      <c r="K233" s="466">
        <v>0</v>
      </c>
      <c r="L233" s="466">
        <v>-419000</v>
      </c>
      <c r="M233" s="466">
        <v>0</v>
      </c>
      <c r="N233" s="466">
        <v>0</v>
      </c>
      <c r="O233" s="467">
        <v>0</v>
      </c>
    </row>
    <row r="234" spans="1:15">
      <c r="A234" s="464" t="s">
        <v>564</v>
      </c>
      <c r="B234" s="465" t="s">
        <v>563</v>
      </c>
      <c r="C234" s="465" t="s">
        <v>86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6">
        <v>0</v>
      </c>
      <c r="J234" s="466">
        <v>0</v>
      </c>
      <c r="K234" s="466">
        <v>0</v>
      </c>
      <c r="L234" s="466">
        <v>0</v>
      </c>
      <c r="M234" s="466">
        <v>-421500</v>
      </c>
      <c r="N234" s="466">
        <v>-421500</v>
      </c>
      <c r="O234" s="467">
        <v>-368000</v>
      </c>
    </row>
    <row r="235" spans="1:15">
      <c r="A235" s="464" t="s">
        <v>565</v>
      </c>
      <c r="B235" s="465" t="s">
        <v>80</v>
      </c>
      <c r="C235" s="465" t="s">
        <v>80</v>
      </c>
      <c r="D235" s="466">
        <v>-37493565.649999999</v>
      </c>
      <c r="E235" s="466">
        <v>0</v>
      </c>
      <c r="F235" s="466">
        <v>0</v>
      </c>
      <c r="G235" s="466">
        <v>-37493565.649999999</v>
      </c>
      <c r="H235" s="466">
        <v>-37493565.649999999</v>
      </c>
      <c r="I235" s="466">
        <v>0</v>
      </c>
      <c r="J235" s="466">
        <v>-37493565.649999999</v>
      </c>
      <c r="K235" s="466">
        <v>0</v>
      </c>
      <c r="L235" s="466">
        <v>-37493565.649999999</v>
      </c>
      <c r="M235" s="466">
        <v>0</v>
      </c>
      <c r="N235" s="466">
        <v>0</v>
      </c>
      <c r="O235" s="467">
        <v>0</v>
      </c>
    </row>
    <row r="236" spans="1:15">
      <c r="A236" s="464" t="s">
        <v>566</v>
      </c>
      <c r="B236" s="465" t="s">
        <v>80</v>
      </c>
      <c r="C236" s="465" t="s">
        <v>80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6">
        <v>0</v>
      </c>
      <c r="J236" s="466">
        <v>0</v>
      </c>
      <c r="K236" s="466">
        <v>0</v>
      </c>
      <c r="L236" s="466">
        <v>0</v>
      </c>
      <c r="M236" s="466">
        <v>-15466084.359999999</v>
      </c>
      <c r="N236" s="466">
        <v>-15466084.359999999</v>
      </c>
      <c r="O236" s="467">
        <v>-27378353.199999999</v>
      </c>
    </row>
    <row r="237" spans="1:15">
      <c r="A237" s="464" t="s">
        <v>567</v>
      </c>
      <c r="B237" s="465" t="s">
        <v>568</v>
      </c>
      <c r="C237" s="465" t="s">
        <v>83</v>
      </c>
      <c r="D237" s="466">
        <v>-762498147.23000002</v>
      </c>
      <c r="E237" s="466">
        <v>0</v>
      </c>
      <c r="F237" s="466">
        <v>316757696.30000001</v>
      </c>
      <c r="G237" s="466">
        <v>-445740450.93000001</v>
      </c>
      <c r="H237" s="466">
        <v>-762498147.23000002</v>
      </c>
      <c r="I237" s="466">
        <v>0</v>
      </c>
      <c r="J237" s="466">
        <v>-762498147.23000002</v>
      </c>
      <c r="K237" s="466">
        <v>316757696.30000001</v>
      </c>
      <c r="L237" s="466">
        <v>-445740450.93000001</v>
      </c>
      <c r="M237" s="466">
        <v>0</v>
      </c>
      <c r="N237" s="466">
        <v>0</v>
      </c>
      <c r="O237" s="467">
        <v>0</v>
      </c>
    </row>
    <row r="238" spans="1:15">
      <c r="A238" s="464" t="s">
        <v>569</v>
      </c>
      <c r="B238" s="465" t="s">
        <v>570</v>
      </c>
      <c r="C238" s="465" t="s">
        <v>83</v>
      </c>
      <c r="D238" s="466">
        <v>-18606722.02</v>
      </c>
      <c r="E238" s="466">
        <v>0</v>
      </c>
      <c r="F238" s="466">
        <v>0</v>
      </c>
      <c r="G238" s="466">
        <v>-18606722.02</v>
      </c>
      <c r="H238" s="466">
        <v>-18606722.02</v>
      </c>
      <c r="I238" s="466">
        <v>0</v>
      </c>
      <c r="J238" s="466">
        <v>-18606722.02</v>
      </c>
      <c r="K238" s="466">
        <v>0</v>
      </c>
      <c r="L238" s="466">
        <v>-18606722.02</v>
      </c>
      <c r="M238" s="466">
        <v>0</v>
      </c>
      <c r="N238" s="466">
        <v>0</v>
      </c>
      <c r="O238" s="467">
        <v>0</v>
      </c>
    </row>
    <row r="239" spans="1:15">
      <c r="A239" s="464" t="s">
        <v>571</v>
      </c>
      <c r="B239" s="465" t="s">
        <v>568</v>
      </c>
      <c r="C239" s="465" t="s">
        <v>83</v>
      </c>
      <c r="D239" s="466">
        <v>0</v>
      </c>
      <c r="E239" s="466">
        <v>0</v>
      </c>
      <c r="F239" s="466">
        <v>0</v>
      </c>
      <c r="G239" s="466">
        <v>0</v>
      </c>
      <c r="H239" s="466">
        <v>0</v>
      </c>
      <c r="I239" s="466">
        <v>0</v>
      </c>
      <c r="J239" s="466">
        <v>0</v>
      </c>
      <c r="K239" s="466">
        <v>0</v>
      </c>
      <c r="L239" s="466">
        <v>0</v>
      </c>
      <c r="M239" s="466">
        <v>-312370367.74000001</v>
      </c>
      <c r="N239" s="466">
        <v>-312370367.74000001</v>
      </c>
      <c r="O239" s="467">
        <v>-165585286.5</v>
      </c>
    </row>
    <row r="240" spans="1:15">
      <c r="A240" s="464" t="s">
        <v>572</v>
      </c>
      <c r="B240" s="465" t="s">
        <v>573</v>
      </c>
      <c r="C240" s="465" t="s">
        <v>83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6">
        <v>0</v>
      </c>
      <c r="J240" s="466">
        <v>0</v>
      </c>
      <c r="K240" s="466">
        <v>0</v>
      </c>
      <c r="L240" s="466">
        <v>0</v>
      </c>
      <c r="M240" s="466">
        <v>0</v>
      </c>
      <c r="N240" s="466">
        <v>0</v>
      </c>
      <c r="O240" s="467">
        <v>0</v>
      </c>
    </row>
    <row r="241" spans="1:15">
      <c r="A241" s="464" t="s">
        <v>574</v>
      </c>
      <c r="B241" s="465" t="s">
        <v>575</v>
      </c>
      <c r="C241" s="465" t="s">
        <v>83</v>
      </c>
      <c r="D241" s="466">
        <v>0</v>
      </c>
      <c r="E241" s="466">
        <v>0</v>
      </c>
      <c r="F241" s="466">
        <v>0</v>
      </c>
      <c r="G241" s="466">
        <v>0</v>
      </c>
      <c r="H241" s="466">
        <v>0</v>
      </c>
      <c r="I241" s="466">
        <v>0</v>
      </c>
      <c r="J241" s="466">
        <v>0</v>
      </c>
      <c r="K241" s="466">
        <v>0</v>
      </c>
      <c r="L241" s="466">
        <v>0</v>
      </c>
      <c r="M241" s="466">
        <v>-18582326.800000001</v>
      </c>
      <c r="N241" s="466">
        <v>-18582326.800000001</v>
      </c>
      <c r="O241" s="467">
        <v>0</v>
      </c>
    </row>
    <row r="242" spans="1:15">
      <c r="A242" s="464" t="s">
        <v>576</v>
      </c>
      <c r="B242" s="465" t="s">
        <v>577</v>
      </c>
      <c r="C242" s="465" t="s">
        <v>83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6">
        <v>0</v>
      </c>
      <c r="J242" s="466">
        <v>0</v>
      </c>
      <c r="K242" s="466">
        <v>0</v>
      </c>
      <c r="L242" s="466">
        <v>0</v>
      </c>
      <c r="M242" s="466">
        <v>0</v>
      </c>
      <c r="N242" s="466">
        <v>0</v>
      </c>
      <c r="O242" s="467">
        <v>0</v>
      </c>
    </row>
    <row r="243" spans="1:15">
      <c r="A243" s="464" t="s">
        <v>578</v>
      </c>
      <c r="B243" s="465" t="s">
        <v>577</v>
      </c>
      <c r="C243" s="465" t="s">
        <v>82</v>
      </c>
      <c r="D243" s="466">
        <v>0</v>
      </c>
      <c r="E243" s="466">
        <v>0</v>
      </c>
      <c r="F243" s="466">
        <v>0</v>
      </c>
      <c r="G243" s="466">
        <v>0</v>
      </c>
      <c r="H243" s="466">
        <v>0</v>
      </c>
      <c r="I243" s="466">
        <v>0</v>
      </c>
      <c r="J243" s="466">
        <v>0</v>
      </c>
      <c r="K243" s="466">
        <v>0</v>
      </c>
      <c r="L243" s="466">
        <v>0</v>
      </c>
      <c r="M243" s="466">
        <v>0</v>
      </c>
      <c r="N243" s="466">
        <v>0</v>
      </c>
      <c r="O243" s="467">
        <v>0</v>
      </c>
    </row>
    <row r="244" spans="1:15">
      <c r="A244" s="464" t="s">
        <v>579</v>
      </c>
      <c r="B244" s="465" t="s">
        <v>580</v>
      </c>
      <c r="C244" s="465" t="s">
        <v>82</v>
      </c>
      <c r="D244" s="466">
        <v>0</v>
      </c>
      <c r="E244" s="466">
        <v>0</v>
      </c>
      <c r="F244" s="466">
        <v>-316757696.30000001</v>
      </c>
      <c r="G244" s="466">
        <v>-316757696.30000001</v>
      </c>
      <c r="H244" s="466">
        <v>0</v>
      </c>
      <c r="I244" s="466">
        <v>0</v>
      </c>
      <c r="J244" s="466">
        <v>0</v>
      </c>
      <c r="K244" s="466">
        <v>-316757696.30000001</v>
      </c>
      <c r="L244" s="466">
        <v>-316757696.30000001</v>
      </c>
      <c r="M244" s="466">
        <v>0</v>
      </c>
      <c r="N244" s="466">
        <v>0</v>
      </c>
      <c r="O244" s="467">
        <v>-486102839.27999997</v>
      </c>
    </row>
    <row r="245" spans="1:15">
      <c r="A245" s="464" t="s">
        <v>581</v>
      </c>
      <c r="B245" s="465" t="s">
        <v>543</v>
      </c>
      <c r="C245" s="465" t="s">
        <v>168</v>
      </c>
      <c r="D245" s="468">
        <v>-41965645</v>
      </c>
      <c r="E245" s="468">
        <v>0</v>
      </c>
      <c r="F245" s="468">
        <v>0</v>
      </c>
      <c r="G245" s="468">
        <v>-41965645</v>
      </c>
      <c r="H245" s="468">
        <v>-41965645</v>
      </c>
      <c r="I245" s="468">
        <v>0</v>
      </c>
      <c r="J245" s="468">
        <v>-41965645</v>
      </c>
      <c r="K245" s="468">
        <v>0</v>
      </c>
      <c r="L245" s="468">
        <v>-41965645</v>
      </c>
      <c r="M245" s="468">
        <v>0</v>
      </c>
      <c r="N245" s="468">
        <v>0</v>
      </c>
      <c r="O245" s="469">
        <v>0</v>
      </c>
    </row>
    <row r="246" spans="1:15">
      <c r="A246" s="464" t="s">
        <v>582</v>
      </c>
      <c r="B246" s="465" t="s">
        <v>583</v>
      </c>
      <c r="C246" s="465" t="s">
        <v>89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6">
        <v>0</v>
      </c>
      <c r="J246" s="466">
        <v>0</v>
      </c>
      <c r="K246" s="466">
        <v>0</v>
      </c>
      <c r="L246" s="466">
        <v>0</v>
      </c>
      <c r="M246" s="466">
        <v>-193000000</v>
      </c>
      <c r="N246" s="466">
        <v>-193000000</v>
      </c>
      <c r="O246" s="467">
        <v>-292180000</v>
      </c>
    </row>
    <row r="247" spans="1:15">
      <c r="A247" s="464" t="s">
        <v>584</v>
      </c>
      <c r="B247" s="465" t="s">
        <v>583</v>
      </c>
      <c r="C247" s="465" t="s">
        <v>89</v>
      </c>
      <c r="D247" s="466">
        <v>-370000000</v>
      </c>
      <c r="E247" s="466">
        <v>0</v>
      </c>
      <c r="F247" s="466">
        <v>0</v>
      </c>
      <c r="G247" s="466">
        <v>-370000000</v>
      </c>
      <c r="H247" s="466">
        <v>-370000000</v>
      </c>
      <c r="I247" s="466">
        <v>0</v>
      </c>
      <c r="J247" s="466">
        <v>-370000000</v>
      </c>
      <c r="K247" s="466">
        <v>0</v>
      </c>
      <c r="L247" s="466">
        <v>-370000000</v>
      </c>
      <c r="M247" s="466">
        <v>0</v>
      </c>
      <c r="N247" s="466">
        <v>0</v>
      </c>
      <c r="O247" s="467">
        <v>0</v>
      </c>
    </row>
    <row r="248" spans="1:15">
      <c r="A248" s="464" t="s">
        <v>585</v>
      </c>
      <c r="B248" s="465" t="s">
        <v>586</v>
      </c>
      <c r="C248" s="465" t="s">
        <v>91</v>
      </c>
      <c r="D248" s="466">
        <v>-2304363</v>
      </c>
      <c r="E248" s="466">
        <v>0</v>
      </c>
      <c r="F248" s="466">
        <v>0</v>
      </c>
      <c r="G248" s="466">
        <v>-2304363</v>
      </c>
      <c r="H248" s="466">
        <v>-2304363</v>
      </c>
      <c r="I248" s="466">
        <v>0</v>
      </c>
      <c r="J248" s="466">
        <v>-2304363</v>
      </c>
      <c r="K248" s="466">
        <v>0</v>
      </c>
      <c r="L248" s="466">
        <v>-2304363</v>
      </c>
      <c r="M248" s="466">
        <v>0</v>
      </c>
      <c r="N248" s="466">
        <v>0</v>
      </c>
      <c r="O248" s="467">
        <v>0</v>
      </c>
    </row>
    <row r="249" spans="1:15">
      <c r="A249" s="464" t="s">
        <v>587</v>
      </c>
      <c r="B249" s="465" t="s">
        <v>586</v>
      </c>
      <c r="C249" s="465" t="s">
        <v>91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6">
        <v>0</v>
      </c>
      <c r="J249" s="466">
        <v>0</v>
      </c>
      <c r="K249" s="466">
        <v>0</v>
      </c>
      <c r="L249" s="466">
        <v>0</v>
      </c>
      <c r="M249" s="466">
        <v>-2304363</v>
      </c>
      <c r="N249" s="466">
        <v>-2304363</v>
      </c>
      <c r="O249" s="467">
        <v>-2304363</v>
      </c>
    </row>
    <row r="250" spans="1:15">
      <c r="A250" s="464" t="s">
        <v>588</v>
      </c>
      <c r="B250" s="465" t="s">
        <v>589</v>
      </c>
      <c r="C250" s="465" t="s">
        <v>94</v>
      </c>
      <c r="D250" s="466">
        <v>-11847441.800000001</v>
      </c>
      <c r="E250" s="466">
        <v>0</v>
      </c>
      <c r="F250" s="466">
        <v>0</v>
      </c>
      <c r="G250" s="466">
        <v>-11847441.800000001</v>
      </c>
      <c r="H250" s="466">
        <v>-11847441.800000001</v>
      </c>
      <c r="I250" s="466">
        <v>0</v>
      </c>
      <c r="J250" s="466">
        <v>-11847441.800000001</v>
      </c>
      <c r="K250" s="466">
        <v>0</v>
      </c>
      <c r="L250" s="466">
        <v>-11847441.800000001</v>
      </c>
      <c r="M250" s="466">
        <v>0</v>
      </c>
      <c r="N250" s="466">
        <v>0</v>
      </c>
      <c r="O250" s="467">
        <v>0</v>
      </c>
    </row>
    <row r="251" spans="1:15">
      <c r="A251" s="464" t="s">
        <v>590</v>
      </c>
      <c r="B251" s="465" t="s">
        <v>94</v>
      </c>
      <c r="C251" s="465" t="s">
        <v>94</v>
      </c>
      <c r="D251" s="466">
        <v>-57270237.560000002</v>
      </c>
      <c r="E251" s="466">
        <v>3000000</v>
      </c>
      <c r="F251" s="466">
        <v>0</v>
      </c>
      <c r="G251" s="466">
        <v>-54270237.560000002</v>
      </c>
      <c r="H251" s="466">
        <v>-57270237.560000002</v>
      </c>
      <c r="I251" s="466">
        <v>3000000</v>
      </c>
      <c r="J251" s="466">
        <v>-54270237.560000002</v>
      </c>
      <c r="K251" s="466">
        <v>0</v>
      </c>
      <c r="L251" s="466">
        <v>-54270237.560000002</v>
      </c>
      <c r="M251" s="466">
        <v>0</v>
      </c>
      <c r="N251" s="466">
        <v>0</v>
      </c>
      <c r="O251" s="467">
        <v>-3089636.12</v>
      </c>
    </row>
    <row r="252" spans="1:15">
      <c r="A252" s="464" t="s">
        <v>591</v>
      </c>
      <c r="B252" s="465" t="s">
        <v>592</v>
      </c>
      <c r="C252" s="465" t="s">
        <v>94</v>
      </c>
      <c r="D252" s="466">
        <v>-66870.399999999994</v>
      </c>
      <c r="E252" s="466">
        <v>-16717.599999999999</v>
      </c>
      <c r="F252" s="466">
        <v>0</v>
      </c>
      <c r="G252" s="466">
        <v>-83588</v>
      </c>
      <c r="H252" s="466">
        <v>-66870.399999999994</v>
      </c>
      <c r="I252" s="466">
        <v>-16717.599999999999</v>
      </c>
      <c r="J252" s="466">
        <v>-83588</v>
      </c>
      <c r="K252" s="466">
        <v>0</v>
      </c>
      <c r="L252" s="466">
        <v>-83588</v>
      </c>
      <c r="M252" s="466">
        <v>0</v>
      </c>
      <c r="N252" s="466">
        <v>0</v>
      </c>
      <c r="O252" s="467">
        <v>0</v>
      </c>
    </row>
    <row r="253" spans="1:15">
      <c r="A253" s="464" t="s">
        <v>593</v>
      </c>
      <c r="B253" s="465" t="s">
        <v>94</v>
      </c>
      <c r="C253" s="465" t="s">
        <v>94</v>
      </c>
      <c r="D253" s="466">
        <v>-77990636.730000004</v>
      </c>
      <c r="E253" s="466">
        <v>24664622.350000001</v>
      </c>
      <c r="F253" s="466">
        <v>0</v>
      </c>
      <c r="G253" s="466">
        <v>-53326014.380000003</v>
      </c>
      <c r="H253" s="466">
        <v>0</v>
      </c>
      <c r="I253" s="466">
        <v>0</v>
      </c>
      <c r="J253" s="466">
        <v>0</v>
      </c>
      <c r="K253" s="466">
        <v>0</v>
      </c>
      <c r="L253" s="466">
        <v>0</v>
      </c>
      <c r="M253" s="466">
        <v>-162085166.52000001</v>
      </c>
      <c r="N253" s="466">
        <v>-161941532.47999999</v>
      </c>
      <c r="O253" s="467">
        <v>-161941532.47999999</v>
      </c>
    </row>
    <row r="254" spans="1:15">
      <c r="A254" s="464" t="s">
        <v>594</v>
      </c>
      <c r="B254" s="465" t="s">
        <v>595</v>
      </c>
      <c r="C254" s="465" t="s">
        <v>94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6">
        <v>0</v>
      </c>
      <c r="J254" s="466">
        <v>0</v>
      </c>
      <c r="K254" s="466">
        <v>0</v>
      </c>
      <c r="L254" s="466">
        <v>0</v>
      </c>
      <c r="M254" s="466">
        <v>-13577837.289999999</v>
      </c>
      <c r="N254" s="466">
        <v>-13577837.289999999</v>
      </c>
      <c r="O254" s="467">
        <v>2896121.07</v>
      </c>
    </row>
    <row r="255" spans="1:15">
      <c r="A255" s="464" t="s">
        <v>596</v>
      </c>
      <c r="B255" s="465" t="s">
        <v>597</v>
      </c>
      <c r="C255" s="465" t="s">
        <v>94</v>
      </c>
      <c r="D255" s="466">
        <v>0</v>
      </c>
      <c r="E255" s="466">
        <v>0</v>
      </c>
      <c r="F255" s="466">
        <v>0</v>
      </c>
      <c r="G255" s="466">
        <v>0</v>
      </c>
      <c r="H255" s="466">
        <v>0</v>
      </c>
      <c r="I255" s="466">
        <v>0</v>
      </c>
      <c r="J255" s="466">
        <v>0</v>
      </c>
      <c r="K255" s="466">
        <v>0</v>
      </c>
      <c r="L255" s="466">
        <v>0</v>
      </c>
      <c r="M255" s="466">
        <v>13577837.289999999</v>
      </c>
      <c r="N255" s="466">
        <v>13577837.289999999</v>
      </c>
      <c r="O255" s="467">
        <v>-2896121.07</v>
      </c>
    </row>
    <row r="256" spans="1:15">
      <c r="A256" s="464" t="s">
        <v>598</v>
      </c>
      <c r="B256" s="465" t="s">
        <v>599</v>
      </c>
      <c r="C256" s="465" t="s">
        <v>97</v>
      </c>
      <c r="D256" s="466">
        <v>57099417</v>
      </c>
      <c r="E256" s="466">
        <v>-2854971</v>
      </c>
      <c r="F256" s="466">
        <v>0</v>
      </c>
      <c r="G256" s="466">
        <v>54244446</v>
      </c>
      <c r="H256" s="466">
        <v>57099417</v>
      </c>
      <c r="I256" s="466">
        <v>-2854971</v>
      </c>
      <c r="J256" s="466">
        <v>54244446</v>
      </c>
      <c r="K256" s="466">
        <v>0</v>
      </c>
      <c r="L256" s="466">
        <v>54244446</v>
      </c>
      <c r="M256" s="466">
        <v>0</v>
      </c>
      <c r="N256" s="466">
        <v>0</v>
      </c>
      <c r="O256" s="467">
        <v>0</v>
      </c>
    </row>
    <row r="257" spans="1:15">
      <c r="A257" s="464" t="s">
        <v>600</v>
      </c>
      <c r="B257" s="465" t="s">
        <v>97</v>
      </c>
      <c r="C257" s="465" t="s">
        <v>97</v>
      </c>
      <c r="D257" s="466">
        <v>0</v>
      </c>
      <c r="E257" s="466">
        <v>0</v>
      </c>
      <c r="F257" s="466">
        <v>0</v>
      </c>
      <c r="G257" s="466">
        <v>0</v>
      </c>
      <c r="H257" s="466">
        <v>0</v>
      </c>
      <c r="I257" s="466">
        <v>0</v>
      </c>
      <c r="J257" s="466">
        <v>0</v>
      </c>
      <c r="K257" s="466">
        <v>0</v>
      </c>
      <c r="L257" s="466">
        <v>0</v>
      </c>
      <c r="M257" s="466">
        <v>26000000</v>
      </c>
      <c r="N257" s="466">
        <v>26000000</v>
      </c>
      <c r="O257" s="467">
        <v>161300000</v>
      </c>
    </row>
    <row r="258" spans="1:15">
      <c r="A258" s="464" t="s">
        <v>601</v>
      </c>
      <c r="B258" s="465" t="s">
        <v>602</v>
      </c>
      <c r="C258" s="465" t="s">
        <v>93</v>
      </c>
      <c r="D258" s="466">
        <v>-13654971</v>
      </c>
      <c r="E258" s="466">
        <v>-145029</v>
      </c>
      <c r="F258" s="466">
        <v>0</v>
      </c>
      <c r="G258" s="466">
        <v>-13800000</v>
      </c>
      <c r="H258" s="466">
        <v>-13654971</v>
      </c>
      <c r="I258" s="466">
        <v>-145029</v>
      </c>
      <c r="J258" s="466">
        <v>-13800000</v>
      </c>
      <c r="K258" s="466">
        <v>0</v>
      </c>
      <c r="L258" s="466">
        <v>-13800000</v>
      </c>
      <c r="M258" s="466">
        <v>0</v>
      </c>
      <c r="N258" s="466">
        <v>0</v>
      </c>
      <c r="O258" s="467">
        <v>0</v>
      </c>
    </row>
    <row r="259" spans="1:15">
      <c r="A259" s="464" t="s">
        <v>603</v>
      </c>
      <c r="B259" s="465" t="s">
        <v>602</v>
      </c>
      <c r="C259" s="465" t="s">
        <v>93</v>
      </c>
      <c r="D259" s="466">
        <v>0</v>
      </c>
      <c r="E259" s="466">
        <v>0</v>
      </c>
      <c r="F259" s="466">
        <v>0</v>
      </c>
      <c r="G259" s="466">
        <v>0</v>
      </c>
      <c r="H259" s="466">
        <v>0</v>
      </c>
      <c r="I259" s="466">
        <v>0</v>
      </c>
      <c r="J259" s="466">
        <v>0</v>
      </c>
      <c r="K259" s="466">
        <v>0</v>
      </c>
      <c r="L259" s="466">
        <v>0</v>
      </c>
      <c r="M259" s="466">
        <v>-5000000</v>
      </c>
      <c r="N259" s="466">
        <v>-5000000</v>
      </c>
      <c r="O259" s="467">
        <v>-10800000</v>
      </c>
    </row>
    <row r="260" spans="1:15">
      <c r="A260" s="464" t="s">
        <v>604</v>
      </c>
      <c r="B260" s="465" t="s">
        <v>605</v>
      </c>
      <c r="C260" s="465" t="s">
        <v>93</v>
      </c>
      <c r="D260" s="466">
        <v>0</v>
      </c>
      <c r="E260" s="466">
        <v>0</v>
      </c>
      <c r="F260" s="466">
        <v>0</v>
      </c>
      <c r="G260" s="466">
        <v>0</v>
      </c>
      <c r="H260" s="466">
        <v>0</v>
      </c>
      <c r="I260" s="466">
        <v>0</v>
      </c>
      <c r="J260" s="466">
        <v>0</v>
      </c>
      <c r="K260" s="466">
        <v>0</v>
      </c>
      <c r="L260" s="466">
        <v>0</v>
      </c>
      <c r="M260" s="466">
        <v>0</v>
      </c>
      <c r="N260" s="466">
        <v>0</v>
      </c>
      <c r="O260" s="467">
        <v>0</v>
      </c>
    </row>
    <row r="261" spans="1:15">
      <c r="A261" s="464" t="s">
        <v>606</v>
      </c>
      <c r="B261" s="465" t="s">
        <v>607</v>
      </c>
      <c r="C261" s="465" t="s">
        <v>159</v>
      </c>
      <c r="D261" s="466">
        <v>0</v>
      </c>
      <c r="E261" s="466">
        <v>0</v>
      </c>
      <c r="F261" s="466">
        <v>0</v>
      </c>
      <c r="G261" s="466">
        <v>0</v>
      </c>
      <c r="H261" s="466">
        <v>0</v>
      </c>
      <c r="I261" s="466">
        <v>0</v>
      </c>
      <c r="J261" s="466">
        <v>0</v>
      </c>
      <c r="K261" s="466">
        <v>0</v>
      </c>
      <c r="L261" s="466">
        <v>0</v>
      </c>
      <c r="M261" s="466">
        <v>0</v>
      </c>
      <c r="N261" s="466">
        <v>0</v>
      </c>
      <c r="O261" s="467">
        <v>0</v>
      </c>
    </row>
    <row r="262" spans="1:15">
      <c r="A262" s="464" t="s">
        <v>608</v>
      </c>
      <c r="B262" s="465" t="s">
        <v>609</v>
      </c>
      <c r="C262" s="465" t="s">
        <v>159</v>
      </c>
      <c r="D262" s="466">
        <v>-351118497</v>
      </c>
      <c r="E262" s="466">
        <v>11040190</v>
      </c>
      <c r="F262" s="466">
        <v>0</v>
      </c>
      <c r="G262" s="466">
        <v>-340078307</v>
      </c>
      <c r="H262" s="466">
        <v>-618462636</v>
      </c>
      <c r="I262" s="466">
        <v>11040190</v>
      </c>
      <c r="J262" s="466">
        <v>-607422446</v>
      </c>
      <c r="K262" s="466">
        <v>0</v>
      </c>
      <c r="L262" s="466">
        <v>-607422446</v>
      </c>
      <c r="M262" s="466">
        <v>0</v>
      </c>
      <c r="N262" s="466">
        <v>0</v>
      </c>
      <c r="O262" s="467">
        <v>0</v>
      </c>
    </row>
    <row r="263" spans="1:15">
      <c r="A263" s="464" t="s">
        <v>610</v>
      </c>
      <c r="B263" s="465" t="s">
        <v>611</v>
      </c>
      <c r="C263" s="465" t="s">
        <v>159</v>
      </c>
      <c r="D263" s="466">
        <v>-14258954.27</v>
      </c>
      <c r="E263" s="466">
        <v>144599.10999999999</v>
      </c>
      <c r="F263" s="466">
        <v>0</v>
      </c>
      <c r="G263" s="466">
        <v>-14114355.16</v>
      </c>
      <c r="H263" s="466">
        <v>-25464584.43</v>
      </c>
      <c r="I263" s="466">
        <v>0</v>
      </c>
      <c r="J263" s="466">
        <v>-25464584.43</v>
      </c>
      <c r="K263" s="466">
        <v>0</v>
      </c>
      <c r="L263" s="466">
        <v>-25464584.43</v>
      </c>
      <c r="M263" s="466">
        <v>0</v>
      </c>
      <c r="N263" s="466">
        <v>0</v>
      </c>
      <c r="O263" s="467">
        <v>0</v>
      </c>
    </row>
    <row r="264" spans="1:15">
      <c r="A264" s="464" t="s">
        <v>612</v>
      </c>
      <c r="B264" s="465" t="s">
        <v>613</v>
      </c>
      <c r="C264" s="465" t="s">
        <v>159</v>
      </c>
      <c r="D264" s="466">
        <v>140151.32999999999</v>
      </c>
      <c r="E264" s="466">
        <v>1421823.59</v>
      </c>
      <c r="F264" s="466">
        <v>0</v>
      </c>
      <c r="G264" s="466">
        <v>1561974.92</v>
      </c>
      <c r="H264" s="466">
        <v>1350613.85</v>
      </c>
      <c r="I264" s="466">
        <v>937452.07</v>
      </c>
      <c r="J264" s="466">
        <v>2288065.92</v>
      </c>
      <c r="K264" s="466">
        <v>0</v>
      </c>
      <c r="L264" s="466">
        <v>2288065.92</v>
      </c>
      <c r="M264" s="466">
        <v>0</v>
      </c>
      <c r="N264" s="466">
        <v>0</v>
      </c>
      <c r="O264" s="467">
        <v>0</v>
      </c>
    </row>
    <row r="265" spans="1:15">
      <c r="A265" s="464" t="s">
        <v>614</v>
      </c>
      <c r="B265" s="465" t="s">
        <v>615</v>
      </c>
      <c r="C265" s="465" t="s">
        <v>159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6">
        <v>0</v>
      </c>
      <c r="J265" s="466">
        <v>0</v>
      </c>
      <c r="K265" s="466">
        <v>0</v>
      </c>
      <c r="L265" s="466">
        <v>0</v>
      </c>
      <c r="M265" s="466">
        <v>-18375000</v>
      </c>
      <c r="N265" s="466">
        <v>-42545000</v>
      </c>
      <c r="O265" s="467">
        <v>-89387163</v>
      </c>
    </row>
    <row r="266" spans="1:15">
      <c r="A266" s="464" t="s">
        <v>616</v>
      </c>
      <c r="B266" s="465" t="s">
        <v>617</v>
      </c>
      <c r="C266" s="465" t="s">
        <v>159</v>
      </c>
      <c r="D266" s="466">
        <v>0</v>
      </c>
      <c r="E266" s="466">
        <v>0</v>
      </c>
      <c r="F266" s="466">
        <v>0</v>
      </c>
      <c r="G266" s="466">
        <v>0</v>
      </c>
      <c r="H266" s="466">
        <v>0</v>
      </c>
      <c r="I266" s="466">
        <v>0</v>
      </c>
      <c r="J266" s="466">
        <v>0</v>
      </c>
      <c r="K266" s="466">
        <v>0</v>
      </c>
      <c r="L266" s="466">
        <v>0</v>
      </c>
      <c r="M266" s="466">
        <v>-9160000</v>
      </c>
      <c r="N266" s="466">
        <v>-20080000</v>
      </c>
      <c r="O266" s="467">
        <v>-34452186</v>
      </c>
    </row>
    <row r="267" spans="1:15">
      <c r="A267" s="464" t="s">
        <v>618</v>
      </c>
      <c r="B267" s="465" t="s">
        <v>619</v>
      </c>
      <c r="C267" s="465" t="s">
        <v>159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6">
        <v>0</v>
      </c>
      <c r="J267" s="466">
        <v>0</v>
      </c>
      <c r="K267" s="466">
        <v>0</v>
      </c>
      <c r="L267" s="466">
        <v>0</v>
      </c>
      <c r="M267" s="466">
        <v>0</v>
      </c>
      <c r="N267" s="466">
        <v>0</v>
      </c>
      <c r="O267" s="467">
        <v>-122186797</v>
      </c>
    </row>
    <row r="268" spans="1:15">
      <c r="A268" s="464" t="s">
        <v>620</v>
      </c>
      <c r="B268" s="465" t="s">
        <v>621</v>
      </c>
      <c r="C268" s="465" t="s">
        <v>159</v>
      </c>
      <c r="D268" s="466">
        <v>0</v>
      </c>
      <c r="E268" s="466">
        <v>0</v>
      </c>
      <c r="F268" s="466">
        <v>0</v>
      </c>
      <c r="G268" s="466">
        <v>0</v>
      </c>
      <c r="H268" s="466">
        <v>0</v>
      </c>
      <c r="I268" s="466">
        <v>0</v>
      </c>
      <c r="J268" s="466">
        <v>0</v>
      </c>
      <c r="K268" s="466">
        <v>0</v>
      </c>
      <c r="L268" s="466">
        <v>0</v>
      </c>
      <c r="M268" s="466">
        <v>-86885071.819999993</v>
      </c>
      <c r="N268" s="466">
        <v>-86885071.819999993</v>
      </c>
      <c r="O268" s="467">
        <v>-158477655.75999999</v>
      </c>
    </row>
    <row r="269" spans="1:15">
      <c r="A269" s="464" t="s">
        <v>622</v>
      </c>
      <c r="B269" s="465" t="s">
        <v>611</v>
      </c>
      <c r="C269" s="465" t="s">
        <v>159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6">
        <v>0</v>
      </c>
      <c r="J269" s="466">
        <v>0</v>
      </c>
      <c r="K269" s="466">
        <v>0</v>
      </c>
      <c r="L269" s="466">
        <v>0</v>
      </c>
      <c r="M269" s="466">
        <v>0</v>
      </c>
      <c r="N269" s="466">
        <v>0</v>
      </c>
      <c r="O269" s="467">
        <v>-4906542.0599999996</v>
      </c>
    </row>
    <row r="270" spans="1:15">
      <c r="A270" s="464" t="s">
        <v>623</v>
      </c>
      <c r="B270" s="465" t="s">
        <v>613</v>
      </c>
      <c r="C270" s="465" t="s">
        <v>159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6">
        <v>0</v>
      </c>
      <c r="J270" s="466">
        <v>0</v>
      </c>
      <c r="K270" s="466">
        <v>0</v>
      </c>
      <c r="L270" s="466">
        <v>0</v>
      </c>
      <c r="M270" s="466">
        <v>0</v>
      </c>
      <c r="N270" s="466">
        <v>0</v>
      </c>
      <c r="O270" s="467">
        <v>1177133.8700000001</v>
      </c>
    </row>
    <row r="271" spans="1:15">
      <c r="A271" s="464" t="s">
        <v>624</v>
      </c>
      <c r="B271" s="465" t="s">
        <v>625</v>
      </c>
      <c r="C271" s="465" t="s">
        <v>160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6">
        <v>0</v>
      </c>
      <c r="J271" s="466">
        <v>0</v>
      </c>
      <c r="K271" s="466">
        <v>0</v>
      </c>
      <c r="L271" s="466">
        <v>0</v>
      </c>
      <c r="M271" s="466">
        <v>0</v>
      </c>
      <c r="N271" s="466">
        <v>0</v>
      </c>
      <c r="O271" s="467">
        <v>0</v>
      </c>
    </row>
    <row r="272" spans="1:15" s="458" customFormat="1">
      <c r="A272" s="464" t="s">
        <v>626</v>
      </c>
      <c r="B272" s="465" t="s">
        <v>627</v>
      </c>
      <c r="C272" s="465" t="s">
        <v>160</v>
      </c>
      <c r="D272" s="466">
        <v>0</v>
      </c>
      <c r="E272" s="466">
        <v>0</v>
      </c>
      <c r="F272" s="466">
        <v>0</v>
      </c>
      <c r="G272" s="466">
        <v>0</v>
      </c>
      <c r="H272" s="466">
        <v>0</v>
      </c>
      <c r="I272" s="466">
        <v>0</v>
      </c>
      <c r="J272" s="466">
        <v>0</v>
      </c>
      <c r="K272" s="466">
        <v>0</v>
      </c>
      <c r="L272" s="466">
        <v>0</v>
      </c>
      <c r="M272" s="466">
        <v>-6560.98</v>
      </c>
      <c r="N272" s="466">
        <v>-24599.69</v>
      </c>
      <c r="O272" s="467">
        <v>-577860.69999999995</v>
      </c>
    </row>
    <row r="273" spans="1:15">
      <c r="A273" s="464" t="s">
        <v>628</v>
      </c>
      <c r="B273" s="465" t="s">
        <v>629</v>
      </c>
      <c r="C273" s="465" t="s">
        <v>160</v>
      </c>
      <c r="D273" s="466">
        <v>-1311820.3</v>
      </c>
      <c r="E273" s="466">
        <v>286.04000000000002</v>
      </c>
      <c r="F273" s="466">
        <v>0</v>
      </c>
      <c r="G273" s="466">
        <v>-1311534.26</v>
      </c>
      <c r="H273" s="466">
        <v>-2309439.27</v>
      </c>
      <c r="I273" s="466">
        <v>0</v>
      </c>
      <c r="J273" s="466">
        <v>-2309439.27</v>
      </c>
      <c r="K273" s="466">
        <v>0</v>
      </c>
      <c r="L273" s="466">
        <v>-2309439.27</v>
      </c>
      <c r="M273" s="466">
        <v>0</v>
      </c>
      <c r="N273" s="466">
        <v>0</v>
      </c>
      <c r="O273" s="467">
        <v>0</v>
      </c>
    </row>
    <row r="274" spans="1:15" s="458" customFormat="1">
      <c r="A274" s="464" t="s">
        <v>630</v>
      </c>
      <c r="B274" s="465" t="s">
        <v>627</v>
      </c>
      <c r="C274" s="465" t="s">
        <v>160</v>
      </c>
      <c r="D274" s="466">
        <v>-16762.849999999999</v>
      </c>
      <c r="E274" s="466">
        <v>0</v>
      </c>
      <c r="F274" s="466">
        <v>0</v>
      </c>
      <c r="G274" s="466">
        <v>-16762.849999999999</v>
      </c>
      <c r="H274" s="466">
        <v>-19636.05</v>
      </c>
      <c r="I274" s="466">
        <v>0</v>
      </c>
      <c r="J274" s="466">
        <v>-19636.05</v>
      </c>
      <c r="K274" s="466">
        <v>0</v>
      </c>
      <c r="L274" s="466">
        <v>-19636.05</v>
      </c>
      <c r="M274" s="466">
        <v>0</v>
      </c>
      <c r="N274" s="466">
        <v>0</v>
      </c>
      <c r="O274" s="467">
        <v>0</v>
      </c>
    </row>
    <row r="275" spans="1:15">
      <c r="A275" s="464" t="s">
        <v>631</v>
      </c>
      <c r="B275" s="465" t="s">
        <v>632</v>
      </c>
      <c r="C275" s="465" t="s">
        <v>160</v>
      </c>
      <c r="D275" s="466">
        <v>184.93</v>
      </c>
      <c r="E275" s="466">
        <v>0</v>
      </c>
      <c r="F275" s="466">
        <v>0</v>
      </c>
      <c r="G275" s="466">
        <v>184.93</v>
      </c>
      <c r="H275" s="466">
        <v>184.93</v>
      </c>
      <c r="I275" s="466">
        <v>0</v>
      </c>
      <c r="J275" s="466">
        <v>184.93</v>
      </c>
      <c r="K275" s="466">
        <v>0</v>
      </c>
      <c r="L275" s="466">
        <v>184.93</v>
      </c>
      <c r="M275" s="466">
        <v>0</v>
      </c>
      <c r="N275" s="466">
        <v>0</v>
      </c>
      <c r="O275" s="467">
        <v>0</v>
      </c>
    </row>
    <row r="276" spans="1:15">
      <c r="A276" s="464" t="s">
        <v>633</v>
      </c>
      <c r="B276" s="465" t="s">
        <v>634</v>
      </c>
      <c r="C276" s="465" t="s">
        <v>160</v>
      </c>
      <c r="D276" s="466">
        <v>-81500</v>
      </c>
      <c r="E276" s="466">
        <v>0</v>
      </c>
      <c r="F276" s="466">
        <v>0</v>
      </c>
      <c r="G276" s="466">
        <v>-81500</v>
      </c>
      <c r="H276" s="466">
        <v>-214318</v>
      </c>
      <c r="I276" s="466">
        <v>0</v>
      </c>
      <c r="J276" s="466">
        <v>-214318</v>
      </c>
      <c r="K276" s="466">
        <v>0</v>
      </c>
      <c r="L276" s="466">
        <v>-214318</v>
      </c>
      <c r="M276" s="466">
        <v>0</v>
      </c>
      <c r="N276" s="466">
        <v>0</v>
      </c>
      <c r="O276" s="467">
        <v>0</v>
      </c>
    </row>
    <row r="277" spans="1:15">
      <c r="A277" s="464" t="s">
        <v>635</v>
      </c>
      <c r="B277" s="465" t="s">
        <v>636</v>
      </c>
      <c r="C277" s="465" t="s">
        <v>160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6">
        <v>0</v>
      </c>
      <c r="J277" s="466">
        <v>0</v>
      </c>
      <c r="K277" s="466">
        <v>0</v>
      </c>
      <c r="L277" s="466">
        <v>0</v>
      </c>
      <c r="M277" s="466">
        <v>0</v>
      </c>
      <c r="N277" s="466">
        <v>-66227</v>
      </c>
      <c r="O277" s="467">
        <v>-66227</v>
      </c>
    </row>
    <row r="278" spans="1:15">
      <c r="A278" s="464" t="s">
        <v>637</v>
      </c>
      <c r="B278" s="465" t="s">
        <v>629</v>
      </c>
      <c r="C278" s="465" t="s">
        <v>160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6">
        <v>0</v>
      </c>
      <c r="J278" s="466">
        <v>0</v>
      </c>
      <c r="K278" s="466">
        <v>0</v>
      </c>
      <c r="L278" s="466">
        <v>0</v>
      </c>
      <c r="M278" s="466">
        <v>-302679.78000000003</v>
      </c>
      <c r="N278" s="466">
        <v>-653491.56999999995</v>
      </c>
      <c r="O278" s="467">
        <v>-1635181.26</v>
      </c>
    </row>
    <row r="279" spans="1:15">
      <c r="A279" s="464" t="s">
        <v>638</v>
      </c>
      <c r="B279" s="465" t="s">
        <v>634</v>
      </c>
      <c r="C279" s="465" t="s">
        <v>160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6">
        <v>0</v>
      </c>
      <c r="J279" s="466">
        <v>0</v>
      </c>
      <c r="K279" s="466">
        <v>0</v>
      </c>
      <c r="L279" s="466">
        <v>0</v>
      </c>
      <c r="M279" s="466">
        <v>-244000</v>
      </c>
      <c r="N279" s="466">
        <v>-526773</v>
      </c>
      <c r="O279" s="467">
        <v>-943879.09</v>
      </c>
    </row>
    <row r="280" spans="1:15">
      <c r="A280" s="464" t="s">
        <v>639</v>
      </c>
      <c r="B280" s="465" t="s">
        <v>640</v>
      </c>
      <c r="C280" s="465" t="s">
        <v>160</v>
      </c>
      <c r="D280" s="468">
        <v>0</v>
      </c>
      <c r="E280" s="468">
        <v>0</v>
      </c>
      <c r="F280" s="468">
        <v>200840</v>
      </c>
      <c r="G280" s="468">
        <v>200840</v>
      </c>
      <c r="H280" s="468">
        <v>0</v>
      </c>
      <c r="I280" s="468">
        <v>0</v>
      </c>
      <c r="J280" s="468">
        <v>0</v>
      </c>
      <c r="K280" s="468">
        <v>410009</v>
      </c>
      <c r="L280" s="468">
        <v>410009</v>
      </c>
      <c r="M280" s="468">
        <v>289002</v>
      </c>
      <c r="N280" s="468">
        <v>627510</v>
      </c>
      <c r="O280" s="469">
        <v>1187175</v>
      </c>
    </row>
    <row r="281" spans="1:15">
      <c r="A281" s="464" t="s">
        <v>641</v>
      </c>
      <c r="B281" s="465" t="s">
        <v>642</v>
      </c>
      <c r="C281" s="465" t="s">
        <v>162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6">
        <v>0</v>
      </c>
      <c r="J281" s="466">
        <v>0</v>
      </c>
      <c r="K281" s="466">
        <v>0</v>
      </c>
      <c r="L281" s="466">
        <v>0</v>
      </c>
      <c r="M281" s="466">
        <v>0</v>
      </c>
      <c r="N281" s="466">
        <v>0</v>
      </c>
      <c r="O281" s="467">
        <v>0</v>
      </c>
    </row>
    <row r="282" spans="1:15">
      <c r="A282" s="464" t="s">
        <v>643</v>
      </c>
      <c r="B282" s="465" t="s">
        <v>642</v>
      </c>
      <c r="C282" s="465" t="s">
        <v>162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6">
        <v>0</v>
      </c>
      <c r="J282" s="466">
        <v>0</v>
      </c>
      <c r="K282" s="466">
        <v>0</v>
      </c>
      <c r="L282" s="466">
        <v>0</v>
      </c>
      <c r="M282" s="466">
        <v>61058336.75</v>
      </c>
      <c r="N282" s="466">
        <v>81051797</v>
      </c>
      <c r="O282" s="467">
        <v>245625281.53</v>
      </c>
    </row>
    <row r="283" spans="1:15">
      <c r="A283" s="464" t="s">
        <v>644</v>
      </c>
      <c r="B283" s="465" t="s">
        <v>642</v>
      </c>
      <c r="C283" s="465" t="s">
        <v>162</v>
      </c>
      <c r="D283" s="466">
        <v>206253264.09</v>
      </c>
      <c r="E283" s="466">
        <v>-57083.06</v>
      </c>
      <c r="F283" s="466">
        <v>0</v>
      </c>
      <c r="G283" s="466">
        <v>206196181.03</v>
      </c>
      <c r="H283" s="466">
        <v>370222074.39999998</v>
      </c>
      <c r="I283" s="466">
        <v>0</v>
      </c>
      <c r="J283" s="466">
        <v>370222074.39999998</v>
      </c>
      <c r="K283" s="466">
        <v>0</v>
      </c>
      <c r="L283" s="466">
        <v>370222074.39999998</v>
      </c>
      <c r="M283" s="466">
        <v>0</v>
      </c>
      <c r="N283" s="466">
        <v>0</v>
      </c>
      <c r="O283" s="467">
        <v>0</v>
      </c>
    </row>
    <row r="284" spans="1:15">
      <c r="A284" s="464" t="s">
        <v>645</v>
      </c>
      <c r="B284" s="465" t="s">
        <v>646</v>
      </c>
      <c r="C284" s="465" t="s">
        <v>162</v>
      </c>
      <c r="D284" s="466">
        <v>22769793.530000001</v>
      </c>
      <c r="E284" s="466">
        <v>-8981624.0399999991</v>
      </c>
      <c r="F284" s="466">
        <v>0</v>
      </c>
      <c r="G284" s="466">
        <v>13788169.49</v>
      </c>
      <c r="H284" s="466">
        <v>24536021.98</v>
      </c>
      <c r="I284" s="466">
        <v>0</v>
      </c>
      <c r="J284" s="466">
        <v>24536021.98</v>
      </c>
      <c r="K284" s="466">
        <v>0</v>
      </c>
      <c r="L284" s="466">
        <v>24536021.98</v>
      </c>
      <c r="M284" s="466">
        <v>0</v>
      </c>
      <c r="N284" s="466">
        <v>0</v>
      </c>
      <c r="O284" s="467">
        <v>0</v>
      </c>
    </row>
    <row r="285" spans="1:15">
      <c r="A285" s="464" t="s">
        <v>647</v>
      </c>
      <c r="B285" s="465" t="s">
        <v>648</v>
      </c>
      <c r="C285" s="465" t="s">
        <v>162</v>
      </c>
      <c r="D285" s="466">
        <v>0</v>
      </c>
      <c r="E285" s="466">
        <v>0</v>
      </c>
      <c r="F285" s="466">
        <v>0</v>
      </c>
      <c r="G285" s="466">
        <v>0</v>
      </c>
      <c r="H285" s="466">
        <v>0</v>
      </c>
      <c r="I285" s="466">
        <v>0</v>
      </c>
      <c r="J285" s="466">
        <v>0</v>
      </c>
      <c r="K285" s="466">
        <v>0</v>
      </c>
      <c r="L285" s="466">
        <v>0</v>
      </c>
      <c r="M285" s="466">
        <v>0</v>
      </c>
      <c r="N285" s="466">
        <v>0</v>
      </c>
      <c r="O285" s="467">
        <v>0</v>
      </c>
    </row>
    <row r="286" spans="1:15">
      <c r="A286" s="464" t="s">
        <v>649</v>
      </c>
      <c r="B286" s="465" t="s">
        <v>650</v>
      </c>
      <c r="C286" s="465" t="s">
        <v>162</v>
      </c>
      <c r="D286" s="466">
        <v>0</v>
      </c>
      <c r="E286" s="466">
        <v>0</v>
      </c>
      <c r="F286" s="466">
        <v>0</v>
      </c>
      <c r="G286" s="466">
        <v>0</v>
      </c>
      <c r="H286" s="466">
        <v>0</v>
      </c>
      <c r="I286" s="466">
        <v>0</v>
      </c>
      <c r="J286" s="466">
        <v>0</v>
      </c>
      <c r="K286" s="466">
        <v>0</v>
      </c>
      <c r="L286" s="466">
        <v>0</v>
      </c>
      <c r="M286" s="466">
        <v>0</v>
      </c>
      <c r="N286" s="466">
        <v>0</v>
      </c>
      <c r="O286" s="467">
        <v>0</v>
      </c>
    </row>
    <row r="287" spans="1:15">
      <c r="A287" s="464" t="s">
        <v>651</v>
      </c>
      <c r="B287" s="465" t="s">
        <v>246</v>
      </c>
      <c r="C287" s="465" t="s">
        <v>162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6">
        <v>0</v>
      </c>
      <c r="J287" s="466">
        <v>0</v>
      </c>
      <c r="K287" s="466">
        <v>0</v>
      </c>
      <c r="L287" s="466">
        <v>0</v>
      </c>
      <c r="M287" s="466">
        <v>0</v>
      </c>
      <c r="N287" s="466">
        <v>0</v>
      </c>
      <c r="O287" s="467">
        <v>0</v>
      </c>
    </row>
    <row r="288" spans="1:15">
      <c r="A288" s="464" t="s">
        <v>652</v>
      </c>
      <c r="B288" s="465" t="s">
        <v>653</v>
      </c>
      <c r="C288" s="465" t="s">
        <v>162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6">
        <v>0</v>
      </c>
      <c r="J288" s="466">
        <v>0</v>
      </c>
      <c r="K288" s="466">
        <v>0</v>
      </c>
      <c r="L288" s="466">
        <v>0</v>
      </c>
      <c r="M288" s="466">
        <v>3603030.85</v>
      </c>
      <c r="N288" s="466">
        <v>4768042.12</v>
      </c>
      <c r="O288" s="467">
        <v>13808924.630000001</v>
      </c>
    </row>
    <row r="289" spans="1:15">
      <c r="A289" s="464" t="s">
        <v>654</v>
      </c>
      <c r="B289" s="465" t="s">
        <v>653</v>
      </c>
      <c r="C289" s="465" t="s">
        <v>162</v>
      </c>
      <c r="D289" s="466">
        <v>11326427.560000001</v>
      </c>
      <c r="E289" s="466">
        <v>-57673.5</v>
      </c>
      <c r="F289" s="466">
        <v>0</v>
      </c>
      <c r="G289" s="466">
        <v>11268754.060000001</v>
      </c>
      <c r="H289" s="466">
        <v>20112962.559999999</v>
      </c>
      <c r="I289" s="466">
        <v>0</v>
      </c>
      <c r="J289" s="466">
        <v>20112962.559999999</v>
      </c>
      <c r="K289" s="466">
        <v>0</v>
      </c>
      <c r="L289" s="466">
        <v>20112962.559999999</v>
      </c>
      <c r="M289" s="466">
        <v>0</v>
      </c>
      <c r="N289" s="466">
        <v>0</v>
      </c>
      <c r="O289" s="467">
        <v>0</v>
      </c>
    </row>
    <row r="290" spans="1:15">
      <c r="A290" s="464" t="s">
        <v>655</v>
      </c>
      <c r="B290" s="465" t="s">
        <v>656</v>
      </c>
      <c r="C290" s="465" t="s">
        <v>163</v>
      </c>
      <c r="D290" s="466">
        <v>0</v>
      </c>
      <c r="E290" s="466">
        <v>0</v>
      </c>
      <c r="F290" s="466">
        <v>0</v>
      </c>
      <c r="G290" s="466">
        <v>0</v>
      </c>
      <c r="H290" s="466">
        <v>0</v>
      </c>
      <c r="I290" s="466">
        <v>0</v>
      </c>
      <c r="J290" s="466">
        <v>0</v>
      </c>
      <c r="K290" s="466">
        <v>0</v>
      </c>
      <c r="L290" s="466">
        <v>0</v>
      </c>
      <c r="M290" s="466">
        <v>644944</v>
      </c>
      <c r="N290" s="466">
        <v>1235655</v>
      </c>
      <c r="O290" s="467">
        <v>2398761</v>
      </c>
    </row>
    <row r="291" spans="1:15">
      <c r="A291" s="464" t="s">
        <v>657</v>
      </c>
      <c r="B291" s="465" t="s">
        <v>658</v>
      </c>
      <c r="C291" s="465" t="s">
        <v>163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6">
        <v>0</v>
      </c>
      <c r="J291" s="466">
        <v>0</v>
      </c>
      <c r="K291" s="466">
        <v>0</v>
      </c>
      <c r="L291" s="466">
        <v>0</v>
      </c>
      <c r="M291" s="466">
        <v>0</v>
      </c>
      <c r="N291" s="466">
        <v>7516.33</v>
      </c>
      <c r="O291" s="467">
        <v>12388.3</v>
      </c>
    </row>
    <row r="292" spans="1:15">
      <c r="A292" s="464" t="s">
        <v>659</v>
      </c>
      <c r="B292" s="465" t="s">
        <v>660</v>
      </c>
      <c r="C292" s="465" t="s">
        <v>163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6">
        <v>0</v>
      </c>
      <c r="J292" s="466">
        <v>0</v>
      </c>
      <c r="K292" s="466">
        <v>0</v>
      </c>
      <c r="L292" s="466">
        <v>0</v>
      </c>
      <c r="M292" s="466">
        <v>0</v>
      </c>
      <c r="N292" s="466">
        <v>0</v>
      </c>
      <c r="O292" s="467">
        <v>3000</v>
      </c>
    </row>
    <row r="293" spans="1:15">
      <c r="A293" s="464" t="s">
        <v>661</v>
      </c>
      <c r="B293" s="465" t="s">
        <v>662</v>
      </c>
      <c r="C293" s="465" t="s">
        <v>163</v>
      </c>
      <c r="D293" s="466">
        <v>0</v>
      </c>
      <c r="E293" s="466">
        <v>0</v>
      </c>
      <c r="F293" s="466">
        <v>0</v>
      </c>
      <c r="G293" s="466">
        <v>0</v>
      </c>
      <c r="H293" s="466">
        <v>0</v>
      </c>
      <c r="I293" s="466">
        <v>0</v>
      </c>
      <c r="J293" s="466">
        <v>0</v>
      </c>
      <c r="K293" s="466">
        <v>0</v>
      </c>
      <c r="L293" s="466">
        <v>0</v>
      </c>
      <c r="M293" s="466">
        <v>11931.08</v>
      </c>
      <c r="N293" s="466">
        <v>41455.58</v>
      </c>
      <c r="O293" s="467">
        <v>64333.08</v>
      </c>
    </row>
    <row r="294" spans="1:15">
      <c r="A294" s="464" t="s">
        <v>663</v>
      </c>
      <c r="B294" s="465" t="s">
        <v>664</v>
      </c>
      <c r="C294" s="465" t="s">
        <v>163</v>
      </c>
      <c r="D294" s="466">
        <v>0</v>
      </c>
      <c r="E294" s="466">
        <v>0</v>
      </c>
      <c r="F294" s="466">
        <v>0</v>
      </c>
      <c r="G294" s="466">
        <v>0</v>
      </c>
      <c r="H294" s="466">
        <v>0</v>
      </c>
      <c r="I294" s="466">
        <v>0</v>
      </c>
      <c r="J294" s="466">
        <v>0</v>
      </c>
      <c r="K294" s="466">
        <v>0</v>
      </c>
      <c r="L294" s="466">
        <v>0</v>
      </c>
      <c r="M294" s="466">
        <v>18442.89</v>
      </c>
      <c r="N294" s="466">
        <v>27616.73</v>
      </c>
      <c r="O294" s="467">
        <v>62881.31</v>
      </c>
    </row>
    <row r="295" spans="1:15">
      <c r="A295" s="464" t="s">
        <v>665</v>
      </c>
      <c r="B295" s="465" t="s">
        <v>666</v>
      </c>
      <c r="C295" s="465" t="s">
        <v>163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6">
        <v>0</v>
      </c>
      <c r="J295" s="466">
        <v>0</v>
      </c>
      <c r="K295" s="466">
        <v>0</v>
      </c>
      <c r="L295" s="466">
        <v>0</v>
      </c>
      <c r="M295" s="466">
        <v>800</v>
      </c>
      <c r="N295" s="466">
        <v>7673.18</v>
      </c>
      <c r="O295" s="467">
        <v>1989.9</v>
      </c>
    </row>
    <row r="296" spans="1:15">
      <c r="A296" s="464" t="s">
        <v>667</v>
      </c>
      <c r="B296" s="465" t="s">
        <v>668</v>
      </c>
      <c r="C296" s="465" t="s">
        <v>163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6">
        <v>0</v>
      </c>
      <c r="J296" s="466">
        <v>0</v>
      </c>
      <c r="K296" s="466">
        <v>0</v>
      </c>
      <c r="L296" s="466">
        <v>0</v>
      </c>
      <c r="M296" s="466">
        <v>2178.9899999999998</v>
      </c>
      <c r="N296" s="466">
        <v>5079.47</v>
      </c>
      <c r="O296" s="467">
        <v>11984.26</v>
      </c>
    </row>
    <row r="297" spans="1:15">
      <c r="A297" s="464" t="s">
        <v>669</v>
      </c>
      <c r="B297" s="465" t="s">
        <v>670</v>
      </c>
      <c r="C297" s="465" t="s">
        <v>163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6">
        <v>0</v>
      </c>
      <c r="J297" s="466">
        <v>0</v>
      </c>
      <c r="K297" s="466">
        <v>0</v>
      </c>
      <c r="L297" s="466">
        <v>0</v>
      </c>
      <c r="M297" s="466">
        <v>1550</v>
      </c>
      <c r="N297" s="466">
        <v>3804</v>
      </c>
      <c r="O297" s="467">
        <v>32580.5</v>
      </c>
    </row>
    <row r="298" spans="1:15">
      <c r="A298" s="464" t="s">
        <v>671</v>
      </c>
      <c r="B298" s="465" t="s">
        <v>672</v>
      </c>
      <c r="C298" s="465" t="s">
        <v>163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6">
        <v>0</v>
      </c>
      <c r="J298" s="466">
        <v>0</v>
      </c>
      <c r="K298" s="466">
        <v>0</v>
      </c>
      <c r="L298" s="466">
        <v>0</v>
      </c>
      <c r="M298" s="466">
        <v>0</v>
      </c>
      <c r="N298" s="466">
        <v>680</v>
      </c>
      <c r="O298" s="467">
        <v>2994</v>
      </c>
    </row>
    <row r="299" spans="1:15">
      <c r="A299" s="464" t="s">
        <v>673</v>
      </c>
      <c r="B299" s="465" t="s">
        <v>674</v>
      </c>
      <c r="C299" s="465" t="s">
        <v>163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6">
        <v>0</v>
      </c>
      <c r="J299" s="466">
        <v>0</v>
      </c>
      <c r="K299" s="466">
        <v>0</v>
      </c>
      <c r="L299" s="466">
        <v>0</v>
      </c>
      <c r="M299" s="466">
        <v>2630.99</v>
      </c>
      <c r="N299" s="466">
        <v>5497.42</v>
      </c>
      <c r="O299" s="467">
        <v>9816.98</v>
      </c>
    </row>
    <row r="300" spans="1:15">
      <c r="A300" s="464" t="s">
        <v>675</v>
      </c>
      <c r="B300" s="465" t="s">
        <v>676</v>
      </c>
      <c r="C300" s="465" t="s">
        <v>163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6">
        <v>0</v>
      </c>
      <c r="J300" s="466">
        <v>0</v>
      </c>
      <c r="K300" s="466">
        <v>0</v>
      </c>
      <c r="L300" s="466">
        <v>0</v>
      </c>
      <c r="M300" s="466">
        <v>0</v>
      </c>
      <c r="N300" s="466">
        <v>0</v>
      </c>
      <c r="O300" s="467">
        <v>860</v>
      </c>
    </row>
    <row r="301" spans="1:15">
      <c r="A301" s="464" t="s">
        <v>677</v>
      </c>
      <c r="B301" s="465" t="s">
        <v>678</v>
      </c>
      <c r="C301" s="465" t="s">
        <v>163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6">
        <v>0</v>
      </c>
      <c r="J301" s="466">
        <v>0</v>
      </c>
      <c r="K301" s="466">
        <v>0</v>
      </c>
      <c r="L301" s="466">
        <v>0</v>
      </c>
      <c r="M301" s="466">
        <v>2058.41</v>
      </c>
      <c r="N301" s="466">
        <v>4046.32</v>
      </c>
      <c r="O301" s="467">
        <v>9416.17</v>
      </c>
    </row>
    <row r="302" spans="1:15">
      <c r="A302" s="464" t="s">
        <v>679</v>
      </c>
      <c r="B302" s="465" t="s">
        <v>680</v>
      </c>
      <c r="C302" s="465" t="s">
        <v>163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6">
        <v>0</v>
      </c>
      <c r="J302" s="466">
        <v>0</v>
      </c>
      <c r="K302" s="466">
        <v>0</v>
      </c>
      <c r="L302" s="466">
        <v>0</v>
      </c>
      <c r="M302" s="466">
        <v>0.53</v>
      </c>
      <c r="N302" s="466">
        <v>0.54</v>
      </c>
      <c r="O302" s="467">
        <v>89.87</v>
      </c>
    </row>
    <row r="303" spans="1:15">
      <c r="A303" s="464" t="s">
        <v>681</v>
      </c>
      <c r="B303" s="465" t="s">
        <v>682</v>
      </c>
      <c r="C303" s="465" t="s">
        <v>163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6">
        <v>0</v>
      </c>
      <c r="J303" s="466">
        <v>0</v>
      </c>
      <c r="K303" s="466">
        <v>0</v>
      </c>
      <c r="L303" s="466">
        <v>0</v>
      </c>
      <c r="M303" s="466">
        <v>1066.6199999999999</v>
      </c>
      <c r="N303" s="466">
        <v>1862.2</v>
      </c>
      <c r="O303" s="467">
        <v>3310.77</v>
      </c>
    </row>
    <row r="304" spans="1:15">
      <c r="A304" s="464" t="s">
        <v>683</v>
      </c>
      <c r="B304" s="465" t="s">
        <v>684</v>
      </c>
      <c r="C304" s="465" t="s">
        <v>163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6">
        <v>0</v>
      </c>
      <c r="J304" s="466">
        <v>0</v>
      </c>
      <c r="K304" s="466">
        <v>0</v>
      </c>
      <c r="L304" s="466">
        <v>0</v>
      </c>
      <c r="M304" s="466">
        <v>10151.540000000001</v>
      </c>
      <c r="N304" s="466">
        <v>18039.939999999999</v>
      </c>
      <c r="O304" s="467">
        <v>30796.03</v>
      </c>
    </row>
    <row r="305" spans="1:15">
      <c r="A305" s="464" t="s">
        <v>685</v>
      </c>
      <c r="B305" s="465" t="s">
        <v>686</v>
      </c>
      <c r="C305" s="465" t="s">
        <v>163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6">
        <v>0</v>
      </c>
      <c r="J305" s="466">
        <v>0</v>
      </c>
      <c r="K305" s="466">
        <v>0</v>
      </c>
      <c r="L305" s="466">
        <v>0</v>
      </c>
      <c r="M305" s="466">
        <v>172.12</v>
      </c>
      <c r="N305" s="466">
        <v>300.5</v>
      </c>
      <c r="O305" s="467">
        <v>6854.22</v>
      </c>
    </row>
    <row r="306" spans="1:15">
      <c r="A306" s="464" t="s">
        <v>687</v>
      </c>
      <c r="B306" s="465" t="s">
        <v>688</v>
      </c>
      <c r="C306" s="465" t="s">
        <v>163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6">
        <v>0</v>
      </c>
      <c r="J306" s="466">
        <v>0</v>
      </c>
      <c r="K306" s="466">
        <v>0</v>
      </c>
      <c r="L306" s="466">
        <v>0</v>
      </c>
      <c r="M306" s="466">
        <v>0</v>
      </c>
      <c r="N306" s="466">
        <v>2143</v>
      </c>
      <c r="O306" s="467">
        <v>44983</v>
      </c>
    </row>
    <row r="307" spans="1:15">
      <c r="A307" s="464" t="s">
        <v>689</v>
      </c>
      <c r="B307" s="465" t="s">
        <v>690</v>
      </c>
      <c r="C307" s="465" t="s">
        <v>163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6">
        <v>0</v>
      </c>
      <c r="J307" s="466">
        <v>0</v>
      </c>
      <c r="K307" s="466">
        <v>0</v>
      </c>
      <c r="L307" s="466">
        <v>0</v>
      </c>
      <c r="M307" s="466">
        <v>0</v>
      </c>
      <c r="N307" s="466">
        <v>1613.6</v>
      </c>
      <c r="O307" s="467">
        <v>35010.44</v>
      </c>
    </row>
    <row r="308" spans="1:15">
      <c r="A308" s="464" t="s">
        <v>691</v>
      </c>
      <c r="B308" s="465" t="s">
        <v>692</v>
      </c>
      <c r="C308" s="465" t="s">
        <v>163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6">
        <v>0</v>
      </c>
      <c r="J308" s="466">
        <v>0</v>
      </c>
      <c r="K308" s="466">
        <v>0</v>
      </c>
      <c r="L308" s="466">
        <v>0</v>
      </c>
      <c r="M308" s="466">
        <v>0</v>
      </c>
      <c r="N308" s="466">
        <v>0</v>
      </c>
      <c r="O308" s="467">
        <v>135954</v>
      </c>
    </row>
    <row r="309" spans="1:15">
      <c r="A309" s="464" t="s">
        <v>693</v>
      </c>
      <c r="B309" s="465" t="s">
        <v>694</v>
      </c>
      <c r="C309" s="465" t="s">
        <v>163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6">
        <v>0</v>
      </c>
      <c r="J309" s="466">
        <v>0</v>
      </c>
      <c r="K309" s="466">
        <v>0</v>
      </c>
      <c r="L309" s="466">
        <v>0</v>
      </c>
      <c r="M309" s="466">
        <v>1025051</v>
      </c>
      <c r="N309" s="466">
        <v>1961271</v>
      </c>
      <c r="O309" s="467">
        <v>4125607</v>
      </c>
    </row>
    <row r="310" spans="1:15">
      <c r="A310" s="464" t="s">
        <v>695</v>
      </c>
      <c r="B310" s="465" t="s">
        <v>696</v>
      </c>
      <c r="C310" s="465" t="s">
        <v>163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6">
        <v>0</v>
      </c>
      <c r="J310" s="466">
        <v>0</v>
      </c>
      <c r="K310" s="466">
        <v>0</v>
      </c>
      <c r="L310" s="466">
        <v>0</v>
      </c>
      <c r="M310" s="466">
        <v>0</v>
      </c>
      <c r="N310" s="466">
        <v>5199</v>
      </c>
      <c r="O310" s="467">
        <v>53132.23</v>
      </c>
    </row>
    <row r="311" spans="1:15">
      <c r="A311" s="464" t="s">
        <v>697</v>
      </c>
      <c r="B311" s="465" t="s">
        <v>698</v>
      </c>
      <c r="C311" s="465" t="s">
        <v>163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6">
        <v>0</v>
      </c>
      <c r="J311" s="466">
        <v>0</v>
      </c>
      <c r="K311" s="466">
        <v>0</v>
      </c>
      <c r="L311" s="466">
        <v>0</v>
      </c>
      <c r="M311" s="466">
        <v>0</v>
      </c>
      <c r="N311" s="466">
        <v>0</v>
      </c>
      <c r="O311" s="467">
        <v>10674</v>
      </c>
    </row>
    <row r="312" spans="1:15">
      <c r="A312" s="464" t="s">
        <v>699</v>
      </c>
      <c r="B312" s="465" t="s">
        <v>700</v>
      </c>
      <c r="C312" s="465" t="s">
        <v>163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6">
        <v>0</v>
      </c>
      <c r="J312" s="466">
        <v>0</v>
      </c>
      <c r="K312" s="466">
        <v>0</v>
      </c>
      <c r="L312" s="466">
        <v>0</v>
      </c>
      <c r="M312" s="466">
        <v>32769.5</v>
      </c>
      <c r="N312" s="466">
        <v>55220.68</v>
      </c>
      <c r="O312" s="467">
        <v>132031.73000000001</v>
      </c>
    </row>
    <row r="313" spans="1:15">
      <c r="A313" s="464" t="s">
        <v>701</v>
      </c>
      <c r="B313" s="465" t="s">
        <v>702</v>
      </c>
      <c r="C313" s="465" t="s">
        <v>163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6">
        <v>0</v>
      </c>
      <c r="J313" s="466">
        <v>0</v>
      </c>
      <c r="K313" s="466">
        <v>0</v>
      </c>
      <c r="L313" s="466">
        <v>0</v>
      </c>
      <c r="M313" s="466">
        <v>73103.149999999994</v>
      </c>
      <c r="N313" s="466">
        <v>151490.20000000001</v>
      </c>
      <c r="O313" s="467">
        <v>336334.36</v>
      </c>
    </row>
    <row r="314" spans="1:15">
      <c r="A314" s="464" t="s">
        <v>703</v>
      </c>
      <c r="B314" s="465" t="s">
        <v>704</v>
      </c>
      <c r="C314" s="465" t="s">
        <v>163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6">
        <v>0</v>
      </c>
      <c r="J314" s="466">
        <v>0</v>
      </c>
      <c r="K314" s="466">
        <v>0</v>
      </c>
      <c r="L314" s="466">
        <v>0</v>
      </c>
      <c r="M314" s="466">
        <v>1880.28</v>
      </c>
      <c r="N314" s="466">
        <v>5119.75</v>
      </c>
      <c r="O314" s="467">
        <v>10664.64</v>
      </c>
    </row>
    <row r="315" spans="1:15">
      <c r="A315" s="464" t="s">
        <v>705</v>
      </c>
      <c r="B315" s="465" t="s">
        <v>706</v>
      </c>
      <c r="C315" s="465" t="s">
        <v>163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6">
        <v>0</v>
      </c>
      <c r="J315" s="466">
        <v>0</v>
      </c>
      <c r="K315" s="466">
        <v>0</v>
      </c>
      <c r="L315" s="466">
        <v>0</v>
      </c>
      <c r="M315" s="466">
        <v>46756.77</v>
      </c>
      <c r="N315" s="466">
        <v>84979.5</v>
      </c>
      <c r="O315" s="467">
        <v>171199.01</v>
      </c>
    </row>
    <row r="316" spans="1:15">
      <c r="A316" s="464" t="s">
        <v>707</v>
      </c>
      <c r="B316" s="465" t="s">
        <v>708</v>
      </c>
      <c r="C316" s="465" t="s">
        <v>163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6">
        <v>0</v>
      </c>
      <c r="J316" s="466">
        <v>0</v>
      </c>
      <c r="K316" s="466">
        <v>0</v>
      </c>
      <c r="L316" s="466">
        <v>0</v>
      </c>
      <c r="M316" s="466">
        <v>1322</v>
      </c>
      <c r="N316" s="466">
        <v>1392</v>
      </c>
      <c r="O316" s="467">
        <v>1392</v>
      </c>
    </row>
    <row r="317" spans="1:15">
      <c r="A317" s="464" t="s">
        <v>709</v>
      </c>
      <c r="B317" s="465" t="s">
        <v>710</v>
      </c>
      <c r="C317" s="465" t="s">
        <v>163</v>
      </c>
      <c r="D317" s="466">
        <v>0</v>
      </c>
      <c r="E317" s="466">
        <v>0</v>
      </c>
      <c r="F317" s="466">
        <v>0</v>
      </c>
      <c r="G317" s="466">
        <v>0</v>
      </c>
      <c r="H317" s="466">
        <v>0</v>
      </c>
      <c r="I317" s="466">
        <v>0</v>
      </c>
      <c r="J317" s="466">
        <v>0</v>
      </c>
      <c r="K317" s="466">
        <v>0</v>
      </c>
      <c r="L317" s="466">
        <v>0</v>
      </c>
      <c r="M317" s="466">
        <v>867682</v>
      </c>
      <c r="N317" s="466">
        <v>1173647.8</v>
      </c>
      <c r="O317" s="467">
        <v>3771128.4</v>
      </c>
    </row>
    <row r="318" spans="1:15">
      <c r="A318" s="464" t="s">
        <v>711</v>
      </c>
      <c r="B318" s="465" t="s">
        <v>712</v>
      </c>
      <c r="C318" s="465" t="s">
        <v>163</v>
      </c>
      <c r="D318" s="466">
        <v>0</v>
      </c>
      <c r="E318" s="466">
        <v>0</v>
      </c>
      <c r="F318" s="466">
        <v>0</v>
      </c>
      <c r="G318" s="466">
        <v>0</v>
      </c>
      <c r="H318" s="466">
        <v>0</v>
      </c>
      <c r="I318" s="466">
        <v>0</v>
      </c>
      <c r="J318" s="466">
        <v>0</v>
      </c>
      <c r="K318" s="466">
        <v>0</v>
      </c>
      <c r="L318" s="466">
        <v>0</v>
      </c>
      <c r="M318" s="466">
        <v>78760.77</v>
      </c>
      <c r="N318" s="466">
        <v>159736.39000000001</v>
      </c>
      <c r="O318" s="467">
        <v>411788.76</v>
      </c>
    </row>
    <row r="319" spans="1:15">
      <c r="A319" s="464" t="s">
        <v>713</v>
      </c>
      <c r="B319" s="465" t="s">
        <v>714</v>
      </c>
      <c r="C319" s="465" t="s">
        <v>163</v>
      </c>
      <c r="D319" s="466">
        <v>0</v>
      </c>
      <c r="E319" s="466">
        <v>0</v>
      </c>
      <c r="F319" s="466">
        <v>0</v>
      </c>
      <c r="G319" s="466">
        <v>0</v>
      </c>
      <c r="H319" s="466">
        <v>0</v>
      </c>
      <c r="I319" s="466">
        <v>0</v>
      </c>
      <c r="J319" s="466">
        <v>0</v>
      </c>
      <c r="K319" s="466">
        <v>0</v>
      </c>
      <c r="L319" s="466">
        <v>0</v>
      </c>
      <c r="M319" s="466">
        <v>11856.28</v>
      </c>
      <c r="N319" s="466">
        <v>20476.810000000001</v>
      </c>
      <c r="O319" s="467">
        <v>41438.22</v>
      </c>
    </row>
    <row r="320" spans="1:15">
      <c r="A320" s="464" t="s">
        <v>715</v>
      </c>
      <c r="B320" s="465" t="s">
        <v>716</v>
      </c>
      <c r="C320" s="465" t="s">
        <v>163</v>
      </c>
      <c r="D320" s="466">
        <v>0</v>
      </c>
      <c r="E320" s="466">
        <v>0</v>
      </c>
      <c r="F320" s="466">
        <v>0</v>
      </c>
      <c r="G320" s="466">
        <v>0</v>
      </c>
      <c r="H320" s="466">
        <v>0</v>
      </c>
      <c r="I320" s="466">
        <v>0</v>
      </c>
      <c r="J320" s="466">
        <v>0</v>
      </c>
      <c r="K320" s="466">
        <v>0</v>
      </c>
      <c r="L320" s="466">
        <v>0</v>
      </c>
      <c r="M320" s="466">
        <v>749</v>
      </c>
      <c r="N320" s="466">
        <v>8210</v>
      </c>
      <c r="O320" s="467">
        <v>8959</v>
      </c>
    </row>
    <row r="321" spans="1:15">
      <c r="A321" s="464" t="s">
        <v>717</v>
      </c>
      <c r="B321" s="465" t="s">
        <v>718</v>
      </c>
      <c r="C321" s="465" t="s">
        <v>163</v>
      </c>
      <c r="D321" s="466">
        <v>0</v>
      </c>
      <c r="E321" s="466">
        <v>0</v>
      </c>
      <c r="F321" s="466">
        <v>0</v>
      </c>
      <c r="G321" s="466">
        <v>0</v>
      </c>
      <c r="H321" s="466">
        <v>0</v>
      </c>
      <c r="I321" s="466">
        <v>0</v>
      </c>
      <c r="J321" s="466">
        <v>0</v>
      </c>
      <c r="K321" s="466">
        <v>0</v>
      </c>
      <c r="L321" s="466">
        <v>0</v>
      </c>
      <c r="M321" s="466">
        <v>16674.95</v>
      </c>
      <c r="N321" s="466">
        <v>33983.74</v>
      </c>
      <c r="O321" s="467">
        <v>64723.73</v>
      </c>
    </row>
    <row r="322" spans="1:15">
      <c r="A322" s="464" t="s">
        <v>719</v>
      </c>
      <c r="B322" s="465" t="s">
        <v>720</v>
      </c>
      <c r="C322" s="465" t="s">
        <v>163</v>
      </c>
      <c r="D322" s="466">
        <v>0</v>
      </c>
      <c r="E322" s="466">
        <v>0</v>
      </c>
      <c r="F322" s="466">
        <v>0</v>
      </c>
      <c r="G322" s="466">
        <v>0</v>
      </c>
      <c r="H322" s="466">
        <v>0</v>
      </c>
      <c r="I322" s="466">
        <v>0</v>
      </c>
      <c r="J322" s="466">
        <v>0</v>
      </c>
      <c r="K322" s="466">
        <v>0</v>
      </c>
      <c r="L322" s="466">
        <v>0</v>
      </c>
      <c r="M322" s="466">
        <v>33938.870000000003</v>
      </c>
      <c r="N322" s="466">
        <v>106109.89</v>
      </c>
      <c r="O322" s="467">
        <v>190865.5</v>
      </c>
    </row>
    <row r="323" spans="1:15">
      <c r="A323" s="464" t="s">
        <v>721</v>
      </c>
      <c r="B323" s="465" t="s">
        <v>722</v>
      </c>
      <c r="C323" s="465" t="s">
        <v>163</v>
      </c>
      <c r="D323" s="466">
        <v>0</v>
      </c>
      <c r="E323" s="466">
        <v>0</v>
      </c>
      <c r="F323" s="466">
        <v>0</v>
      </c>
      <c r="G323" s="466">
        <v>0</v>
      </c>
      <c r="H323" s="466">
        <v>0</v>
      </c>
      <c r="I323" s="466">
        <v>0</v>
      </c>
      <c r="J323" s="466">
        <v>0</v>
      </c>
      <c r="K323" s="466">
        <v>0</v>
      </c>
      <c r="L323" s="466">
        <v>0</v>
      </c>
      <c r="M323" s="466">
        <v>1161.31</v>
      </c>
      <c r="N323" s="466">
        <v>1166.79</v>
      </c>
      <c r="O323" s="467">
        <v>1187.5999999999999</v>
      </c>
    </row>
    <row r="324" spans="1:15">
      <c r="A324" s="464" t="s">
        <v>723</v>
      </c>
      <c r="B324" s="465" t="s">
        <v>724</v>
      </c>
      <c r="C324" s="465" t="s">
        <v>163</v>
      </c>
      <c r="D324" s="466">
        <v>0</v>
      </c>
      <c r="E324" s="466">
        <v>0</v>
      </c>
      <c r="F324" s="466">
        <v>0</v>
      </c>
      <c r="G324" s="466">
        <v>0</v>
      </c>
      <c r="H324" s="466">
        <v>0</v>
      </c>
      <c r="I324" s="466">
        <v>0</v>
      </c>
      <c r="J324" s="466">
        <v>0</v>
      </c>
      <c r="K324" s="466">
        <v>0</v>
      </c>
      <c r="L324" s="466">
        <v>0</v>
      </c>
      <c r="M324" s="466">
        <v>11605.25</v>
      </c>
      <c r="N324" s="466">
        <v>20425.740000000002</v>
      </c>
      <c r="O324" s="467">
        <v>8299.7999999999993</v>
      </c>
    </row>
    <row r="325" spans="1:15">
      <c r="A325" s="464" t="s">
        <v>725</v>
      </c>
      <c r="B325" s="465" t="s">
        <v>726</v>
      </c>
      <c r="C325" s="465" t="s">
        <v>163</v>
      </c>
      <c r="D325" s="466">
        <v>0</v>
      </c>
      <c r="E325" s="466">
        <v>0</v>
      </c>
      <c r="F325" s="466">
        <v>0</v>
      </c>
      <c r="G325" s="466">
        <v>0</v>
      </c>
      <c r="H325" s="466">
        <v>0</v>
      </c>
      <c r="I325" s="466">
        <v>0</v>
      </c>
      <c r="J325" s="466">
        <v>0</v>
      </c>
      <c r="K325" s="466">
        <v>0</v>
      </c>
      <c r="L325" s="466">
        <v>0</v>
      </c>
      <c r="M325" s="466">
        <v>111789.34</v>
      </c>
      <c r="N325" s="466">
        <v>183476.63</v>
      </c>
      <c r="O325" s="467">
        <v>331572.78000000003</v>
      </c>
    </row>
    <row r="326" spans="1:15">
      <c r="A326" s="464" t="s">
        <v>727</v>
      </c>
      <c r="B326" s="465" t="s">
        <v>728</v>
      </c>
      <c r="C326" s="465" t="s">
        <v>163</v>
      </c>
      <c r="D326" s="466">
        <v>0</v>
      </c>
      <c r="E326" s="466">
        <v>0</v>
      </c>
      <c r="F326" s="466">
        <v>0</v>
      </c>
      <c r="G326" s="466">
        <v>0</v>
      </c>
      <c r="H326" s="466">
        <v>0</v>
      </c>
      <c r="I326" s="466">
        <v>0</v>
      </c>
      <c r="J326" s="466">
        <v>0</v>
      </c>
      <c r="K326" s="466">
        <v>0</v>
      </c>
      <c r="L326" s="466">
        <v>0</v>
      </c>
      <c r="M326" s="466">
        <v>15267.07</v>
      </c>
      <c r="N326" s="466">
        <v>21430.32</v>
      </c>
      <c r="O326" s="467">
        <v>45705.67</v>
      </c>
    </row>
    <row r="327" spans="1:15">
      <c r="A327" s="464" t="s">
        <v>729</v>
      </c>
      <c r="B327" s="465" t="s">
        <v>730</v>
      </c>
      <c r="C327" s="465" t="s">
        <v>163</v>
      </c>
      <c r="D327" s="466">
        <v>0</v>
      </c>
      <c r="E327" s="466">
        <v>0</v>
      </c>
      <c r="F327" s="466">
        <v>0</v>
      </c>
      <c r="G327" s="466">
        <v>0</v>
      </c>
      <c r="H327" s="466">
        <v>0</v>
      </c>
      <c r="I327" s="466">
        <v>0</v>
      </c>
      <c r="J327" s="466">
        <v>0</v>
      </c>
      <c r="K327" s="466">
        <v>0</v>
      </c>
      <c r="L327" s="466">
        <v>0</v>
      </c>
      <c r="M327" s="466">
        <v>281743.40000000002</v>
      </c>
      <c r="N327" s="466">
        <v>377514.42</v>
      </c>
      <c r="O327" s="467">
        <v>-7.0000000000000007E-2</v>
      </c>
    </row>
    <row r="328" spans="1:15">
      <c r="A328" s="464" t="s">
        <v>731</v>
      </c>
      <c r="B328" s="465" t="s">
        <v>732</v>
      </c>
      <c r="C328" s="465" t="s">
        <v>163</v>
      </c>
      <c r="D328" s="466">
        <v>0</v>
      </c>
      <c r="E328" s="466">
        <v>0</v>
      </c>
      <c r="F328" s="466">
        <v>0</v>
      </c>
      <c r="G328" s="466">
        <v>0</v>
      </c>
      <c r="H328" s="466">
        <v>0</v>
      </c>
      <c r="I328" s="466">
        <v>0</v>
      </c>
      <c r="J328" s="466">
        <v>0</v>
      </c>
      <c r="K328" s="466">
        <v>0</v>
      </c>
      <c r="L328" s="466">
        <v>0</v>
      </c>
      <c r="M328" s="466">
        <v>47895.77</v>
      </c>
      <c r="N328" s="466">
        <v>88300.73</v>
      </c>
      <c r="O328" s="467">
        <v>173980.73</v>
      </c>
    </row>
    <row r="329" spans="1:15">
      <c r="A329" s="464" t="s">
        <v>733</v>
      </c>
      <c r="B329" s="465" t="s">
        <v>734</v>
      </c>
      <c r="C329" s="465" t="s">
        <v>163</v>
      </c>
      <c r="D329" s="466">
        <v>0</v>
      </c>
      <c r="E329" s="466">
        <v>0</v>
      </c>
      <c r="F329" s="466">
        <v>0</v>
      </c>
      <c r="G329" s="466">
        <v>0</v>
      </c>
      <c r="H329" s="466">
        <v>0</v>
      </c>
      <c r="I329" s="466">
        <v>0</v>
      </c>
      <c r="J329" s="466">
        <v>0</v>
      </c>
      <c r="K329" s="466">
        <v>0</v>
      </c>
      <c r="L329" s="466">
        <v>0</v>
      </c>
      <c r="M329" s="466">
        <v>39044.410000000003</v>
      </c>
      <c r="N329" s="466">
        <v>67119.41</v>
      </c>
      <c r="O329" s="467">
        <v>133913.1</v>
      </c>
    </row>
    <row r="330" spans="1:15">
      <c r="A330" s="464" t="s">
        <v>735</v>
      </c>
      <c r="B330" s="465" t="s">
        <v>736</v>
      </c>
      <c r="C330" s="465" t="s">
        <v>163</v>
      </c>
      <c r="D330" s="466">
        <v>0</v>
      </c>
      <c r="E330" s="466">
        <v>0</v>
      </c>
      <c r="F330" s="466">
        <v>0</v>
      </c>
      <c r="G330" s="466">
        <v>0</v>
      </c>
      <c r="H330" s="466">
        <v>0</v>
      </c>
      <c r="I330" s="466">
        <v>0</v>
      </c>
      <c r="J330" s="466">
        <v>0</v>
      </c>
      <c r="K330" s="466">
        <v>0</v>
      </c>
      <c r="L330" s="466">
        <v>0</v>
      </c>
      <c r="M330" s="466">
        <v>4815</v>
      </c>
      <c r="N330" s="466">
        <v>9630</v>
      </c>
      <c r="O330" s="467">
        <v>19260</v>
      </c>
    </row>
    <row r="331" spans="1:15">
      <c r="A331" s="464" t="s">
        <v>737</v>
      </c>
      <c r="B331" s="465" t="s">
        <v>738</v>
      </c>
      <c r="C331" s="465" t="s">
        <v>163</v>
      </c>
      <c r="D331" s="466">
        <v>0</v>
      </c>
      <c r="E331" s="466">
        <v>0</v>
      </c>
      <c r="F331" s="466">
        <v>0</v>
      </c>
      <c r="G331" s="466">
        <v>0</v>
      </c>
      <c r="H331" s="466">
        <v>0</v>
      </c>
      <c r="I331" s="466">
        <v>0</v>
      </c>
      <c r="J331" s="466">
        <v>0</v>
      </c>
      <c r="K331" s="466">
        <v>0</v>
      </c>
      <c r="L331" s="466">
        <v>0</v>
      </c>
      <c r="M331" s="466">
        <v>67528</v>
      </c>
      <c r="N331" s="466">
        <v>67528</v>
      </c>
      <c r="O331" s="467">
        <v>67528</v>
      </c>
    </row>
    <row r="332" spans="1:15">
      <c r="A332" s="464" t="s">
        <v>739</v>
      </c>
      <c r="B332" s="465" t="s">
        <v>740</v>
      </c>
      <c r="C332" s="465" t="s">
        <v>163</v>
      </c>
      <c r="D332" s="466">
        <v>0</v>
      </c>
      <c r="E332" s="466">
        <v>0</v>
      </c>
      <c r="F332" s="466">
        <v>0</v>
      </c>
      <c r="G332" s="466">
        <v>0</v>
      </c>
      <c r="H332" s="466">
        <v>0</v>
      </c>
      <c r="I332" s="466">
        <v>0</v>
      </c>
      <c r="J332" s="466">
        <v>0</v>
      </c>
      <c r="K332" s="466">
        <v>0</v>
      </c>
      <c r="L332" s="466">
        <v>0</v>
      </c>
      <c r="M332" s="466">
        <v>322070.28999999998</v>
      </c>
      <c r="N332" s="466">
        <v>1006253.33</v>
      </c>
      <c r="O332" s="467">
        <v>1285194.3400000001</v>
      </c>
    </row>
    <row r="333" spans="1:15">
      <c r="A333" s="464" t="s">
        <v>741</v>
      </c>
      <c r="B333" s="465" t="s">
        <v>742</v>
      </c>
      <c r="C333" s="465" t="s">
        <v>163</v>
      </c>
      <c r="D333" s="466">
        <v>0</v>
      </c>
      <c r="E333" s="466">
        <v>0</v>
      </c>
      <c r="F333" s="466">
        <v>0</v>
      </c>
      <c r="G333" s="466">
        <v>0</v>
      </c>
      <c r="H333" s="466">
        <v>0</v>
      </c>
      <c r="I333" s="466">
        <v>0</v>
      </c>
      <c r="J333" s="466">
        <v>0</v>
      </c>
      <c r="K333" s="466">
        <v>0</v>
      </c>
      <c r="L333" s="466">
        <v>0</v>
      </c>
      <c r="M333" s="466">
        <v>1385525</v>
      </c>
      <c r="N333" s="466">
        <v>1530108.86</v>
      </c>
      <c r="O333" s="467">
        <v>5223443.51</v>
      </c>
    </row>
    <row r="334" spans="1:15">
      <c r="A334" s="464" t="s">
        <v>743</v>
      </c>
      <c r="B334" s="465" t="s">
        <v>744</v>
      </c>
      <c r="C334" s="465" t="s">
        <v>163</v>
      </c>
      <c r="D334" s="466">
        <v>0</v>
      </c>
      <c r="E334" s="466">
        <v>0</v>
      </c>
      <c r="F334" s="466">
        <v>0</v>
      </c>
      <c r="G334" s="466">
        <v>0</v>
      </c>
      <c r="H334" s="466">
        <v>0</v>
      </c>
      <c r="I334" s="466">
        <v>0</v>
      </c>
      <c r="J334" s="466">
        <v>0</v>
      </c>
      <c r="K334" s="466">
        <v>0</v>
      </c>
      <c r="L334" s="466">
        <v>0</v>
      </c>
      <c r="M334" s="466">
        <v>3115913.82</v>
      </c>
      <c r="N334" s="466">
        <v>5317163.3</v>
      </c>
      <c r="O334" s="467">
        <v>12648263.98</v>
      </c>
    </row>
    <row r="335" spans="1:15">
      <c r="A335" s="464" t="s">
        <v>745</v>
      </c>
      <c r="B335" s="465" t="s">
        <v>746</v>
      </c>
      <c r="C335" s="465" t="s">
        <v>163</v>
      </c>
      <c r="D335" s="466">
        <v>0</v>
      </c>
      <c r="E335" s="466">
        <v>0</v>
      </c>
      <c r="F335" s="466">
        <v>0</v>
      </c>
      <c r="G335" s="466">
        <v>0</v>
      </c>
      <c r="H335" s="466">
        <v>0</v>
      </c>
      <c r="I335" s="466">
        <v>0</v>
      </c>
      <c r="J335" s="466">
        <v>0</v>
      </c>
      <c r="K335" s="466">
        <v>0</v>
      </c>
      <c r="L335" s="466">
        <v>0</v>
      </c>
      <c r="M335" s="466">
        <v>10577</v>
      </c>
      <c r="N335" s="466">
        <v>33771</v>
      </c>
      <c r="O335" s="467">
        <v>735016.3</v>
      </c>
    </row>
    <row r="336" spans="1:15">
      <c r="A336" s="464" t="s">
        <v>747</v>
      </c>
      <c r="B336" s="465" t="s">
        <v>748</v>
      </c>
      <c r="C336" s="465" t="s">
        <v>163</v>
      </c>
      <c r="D336" s="466">
        <v>0</v>
      </c>
      <c r="E336" s="466">
        <v>0</v>
      </c>
      <c r="F336" s="466">
        <v>0</v>
      </c>
      <c r="G336" s="466">
        <v>0</v>
      </c>
      <c r="H336" s="466">
        <v>0</v>
      </c>
      <c r="I336" s="466">
        <v>0</v>
      </c>
      <c r="J336" s="466">
        <v>0</v>
      </c>
      <c r="K336" s="466">
        <v>0</v>
      </c>
      <c r="L336" s="466">
        <v>0</v>
      </c>
      <c r="M336" s="466">
        <v>2707526.1</v>
      </c>
      <c r="N336" s="466">
        <v>3814609.24</v>
      </c>
      <c r="O336" s="467">
        <v>7426736.4000000004</v>
      </c>
    </row>
    <row r="337" spans="1:15">
      <c r="A337" s="464" t="s">
        <v>749</v>
      </c>
      <c r="B337" s="465" t="s">
        <v>750</v>
      </c>
      <c r="C337" s="465" t="s">
        <v>163</v>
      </c>
      <c r="D337" s="466">
        <v>0</v>
      </c>
      <c r="E337" s="466">
        <v>0</v>
      </c>
      <c r="F337" s="466">
        <v>0</v>
      </c>
      <c r="G337" s="466">
        <v>0</v>
      </c>
      <c r="H337" s="466">
        <v>0</v>
      </c>
      <c r="I337" s="466">
        <v>0</v>
      </c>
      <c r="J337" s="466">
        <v>0</v>
      </c>
      <c r="K337" s="466">
        <v>0</v>
      </c>
      <c r="L337" s="466">
        <v>0</v>
      </c>
      <c r="M337" s="466">
        <v>77850.48</v>
      </c>
      <c r="N337" s="466">
        <v>256560.48</v>
      </c>
      <c r="O337" s="467">
        <v>2295129.79</v>
      </c>
    </row>
    <row r="338" spans="1:15">
      <c r="A338" s="464" t="s">
        <v>751</v>
      </c>
      <c r="B338" s="465" t="s">
        <v>752</v>
      </c>
      <c r="C338" s="465" t="s">
        <v>163</v>
      </c>
      <c r="D338" s="466">
        <v>0</v>
      </c>
      <c r="E338" s="466">
        <v>0</v>
      </c>
      <c r="F338" s="466">
        <v>0</v>
      </c>
      <c r="G338" s="466">
        <v>0</v>
      </c>
      <c r="H338" s="466">
        <v>0</v>
      </c>
      <c r="I338" s="466">
        <v>0</v>
      </c>
      <c r="J338" s="466">
        <v>0</v>
      </c>
      <c r="K338" s="466">
        <v>0</v>
      </c>
      <c r="L338" s="466">
        <v>0</v>
      </c>
      <c r="M338" s="466">
        <v>1019077.47</v>
      </c>
      <c r="N338" s="466">
        <v>1781006.46</v>
      </c>
      <c r="O338" s="467">
        <v>3516481.47</v>
      </c>
    </row>
    <row r="339" spans="1:15">
      <c r="A339" s="464" t="s">
        <v>753</v>
      </c>
      <c r="B339" s="465" t="s">
        <v>754</v>
      </c>
      <c r="C339" s="465" t="s">
        <v>163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6">
        <v>0</v>
      </c>
      <c r="J339" s="466">
        <v>0</v>
      </c>
      <c r="K339" s="466">
        <v>0</v>
      </c>
      <c r="L339" s="466">
        <v>0</v>
      </c>
      <c r="M339" s="466">
        <v>0</v>
      </c>
      <c r="N339" s="466">
        <v>0</v>
      </c>
      <c r="O339" s="467">
        <v>0</v>
      </c>
    </row>
    <row r="340" spans="1:15">
      <c r="A340" s="464" t="s">
        <v>755</v>
      </c>
      <c r="B340" s="465" t="s">
        <v>756</v>
      </c>
      <c r="C340" s="465" t="s">
        <v>163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6">
        <v>0</v>
      </c>
      <c r="J340" s="466">
        <v>0</v>
      </c>
      <c r="K340" s="466">
        <v>0</v>
      </c>
      <c r="L340" s="466">
        <v>0</v>
      </c>
      <c r="M340" s="466">
        <v>0</v>
      </c>
      <c r="N340" s="466">
        <v>0</v>
      </c>
      <c r="O340" s="467">
        <v>0</v>
      </c>
    </row>
    <row r="341" spans="1:15">
      <c r="A341" s="464" t="s">
        <v>757</v>
      </c>
      <c r="B341" s="465" t="s">
        <v>758</v>
      </c>
      <c r="C341" s="465" t="s">
        <v>163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6">
        <v>0</v>
      </c>
      <c r="J341" s="466">
        <v>0</v>
      </c>
      <c r="K341" s="466">
        <v>0</v>
      </c>
      <c r="L341" s="466">
        <v>0</v>
      </c>
      <c r="M341" s="466">
        <v>0</v>
      </c>
      <c r="N341" s="466">
        <v>0</v>
      </c>
      <c r="O341" s="467">
        <v>0</v>
      </c>
    </row>
    <row r="342" spans="1:15">
      <c r="A342" s="464" t="s">
        <v>759</v>
      </c>
      <c r="B342" s="465" t="s">
        <v>760</v>
      </c>
      <c r="C342" s="465" t="s">
        <v>163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6">
        <v>0</v>
      </c>
      <c r="J342" s="466">
        <v>0</v>
      </c>
      <c r="K342" s="466">
        <v>0</v>
      </c>
      <c r="L342" s="466">
        <v>0</v>
      </c>
      <c r="M342" s="466">
        <v>11259.05</v>
      </c>
      <c r="N342" s="466">
        <v>35232.050000000003</v>
      </c>
      <c r="O342" s="467">
        <v>61356.05</v>
      </c>
    </row>
    <row r="343" spans="1:15">
      <c r="A343" s="464" t="s">
        <v>761</v>
      </c>
      <c r="B343" s="465" t="s">
        <v>762</v>
      </c>
      <c r="C343" s="465" t="s">
        <v>163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6">
        <v>0</v>
      </c>
      <c r="J343" s="466">
        <v>0</v>
      </c>
      <c r="K343" s="466">
        <v>0</v>
      </c>
      <c r="L343" s="466">
        <v>0</v>
      </c>
      <c r="M343" s="466">
        <v>0</v>
      </c>
      <c r="N343" s="466">
        <v>10000</v>
      </c>
      <c r="O343" s="467">
        <v>60000</v>
      </c>
    </row>
    <row r="344" spans="1:15">
      <c r="A344" s="464" t="s">
        <v>763</v>
      </c>
      <c r="B344" s="465" t="s">
        <v>764</v>
      </c>
      <c r="C344" s="465" t="s">
        <v>163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6">
        <v>0</v>
      </c>
      <c r="J344" s="466">
        <v>0</v>
      </c>
      <c r="K344" s="466">
        <v>0</v>
      </c>
      <c r="L344" s="466">
        <v>0</v>
      </c>
      <c r="M344" s="466">
        <v>16033.8</v>
      </c>
      <c r="N344" s="466">
        <v>38228.050000000003</v>
      </c>
      <c r="O344" s="467">
        <v>100146.05</v>
      </c>
    </row>
    <row r="345" spans="1:15">
      <c r="A345" s="464" t="s">
        <v>765</v>
      </c>
      <c r="B345" s="465" t="s">
        <v>766</v>
      </c>
      <c r="C345" s="465" t="s">
        <v>163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6">
        <v>0</v>
      </c>
      <c r="J345" s="466">
        <v>0</v>
      </c>
      <c r="K345" s="466">
        <v>0</v>
      </c>
      <c r="L345" s="466">
        <v>0</v>
      </c>
      <c r="M345" s="466">
        <v>21128.5</v>
      </c>
      <c r="N345" s="466">
        <v>44573</v>
      </c>
      <c r="O345" s="467">
        <v>72361.5</v>
      </c>
    </row>
    <row r="346" spans="1:15">
      <c r="A346" s="464" t="s">
        <v>767</v>
      </c>
      <c r="B346" s="465" t="s">
        <v>768</v>
      </c>
      <c r="C346" s="465" t="s">
        <v>163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6">
        <v>0</v>
      </c>
      <c r="J346" s="466">
        <v>0</v>
      </c>
      <c r="K346" s="466">
        <v>0</v>
      </c>
      <c r="L346" s="466">
        <v>0</v>
      </c>
      <c r="M346" s="466">
        <v>28110</v>
      </c>
      <c r="N346" s="466">
        <v>37829</v>
      </c>
      <c r="O346" s="467">
        <v>49627.5</v>
      </c>
    </row>
    <row r="347" spans="1:15">
      <c r="A347" s="464" t="s">
        <v>769</v>
      </c>
      <c r="B347" s="465" t="s">
        <v>770</v>
      </c>
      <c r="C347" s="465" t="s">
        <v>163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6">
        <v>0</v>
      </c>
      <c r="J347" s="466">
        <v>0</v>
      </c>
      <c r="K347" s="466">
        <v>0</v>
      </c>
      <c r="L347" s="466">
        <v>0</v>
      </c>
      <c r="M347" s="466">
        <v>0</v>
      </c>
      <c r="N347" s="466">
        <v>0</v>
      </c>
      <c r="O347" s="467">
        <v>0</v>
      </c>
    </row>
    <row r="348" spans="1:15">
      <c r="A348" s="464" t="s">
        <v>771</v>
      </c>
      <c r="B348" s="465" t="s">
        <v>772</v>
      </c>
      <c r="C348" s="465" t="s">
        <v>163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6">
        <v>0</v>
      </c>
      <c r="J348" s="466">
        <v>0</v>
      </c>
      <c r="K348" s="466">
        <v>0</v>
      </c>
      <c r="L348" s="466">
        <v>0</v>
      </c>
      <c r="M348" s="466">
        <v>0</v>
      </c>
      <c r="N348" s="466">
        <v>0</v>
      </c>
      <c r="O348" s="467">
        <v>8441</v>
      </c>
    </row>
    <row r="349" spans="1:15">
      <c r="A349" s="464" t="s">
        <v>773</v>
      </c>
      <c r="B349" s="465" t="s">
        <v>774</v>
      </c>
      <c r="C349" s="465" t="s">
        <v>163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6">
        <v>0</v>
      </c>
      <c r="J349" s="466">
        <v>0</v>
      </c>
      <c r="K349" s="466">
        <v>0</v>
      </c>
      <c r="L349" s="466">
        <v>0</v>
      </c>
      <c r="M349" s="466">
        <v>0</v>
      </c>
      <c r="N349" s="466">
        <v>0</v>
      </c>
      <c r="O349" s="467">
        <v>30556.5</v>
      </c>
    </row>
    <row r="350" spans="1:15">
      <c r="A350" s="464" t="s">
        <v>775</v>
      </c>
      <c r="B350" s="465" t="s">
        <v>776</v>
      </c>
      <c r="C350" s="465" t="s">
        <v>163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6">
        <v>0</v>
      </c>
      <c r="J350" s="466">
        <v>0</v>
      </c>
      <c r="K350" s="466">
        <v>0</v>
      </c>
      <c r="L350" s="466">
        <v>0</v>
      </c>
      <c r="M350" s="466">
        <v>0</v>
      </c>
      <c r="N350" s="466">
        <v>0</v>
      </c>
      <c r="O350" s="467">
        <v>11238</v>
      </c>
    </row>
    <row r="351" spans="1:15">
      <c r="A351" s="464" t="s">
        <v>777</v>
      </c>
      <c r="B351" s="465" t="s">
        <v>778</v>
      </c>
      <c r="C351" s="465" t="s">
        <v>163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6">
        <v>0</v>
      </c>
      <c r="J351" s="466">
        <v>0</v>
      </c>
      <c r="K351" s="466">
        <v>0</v>
      </c>
      <c r="L351" s="466">
        <v>0</v>
      </c>
      <c r="M351" s="466">
        <v>1569993</v>
      </c>
      <c r="N351" s="466">
        <v>2880993.5</v>
      </c>
      <c r="O351" s="467">
        <v>6350809.5</v>
      </c>
    </row>
    <row r="352" spans="1:15">
      <c r="A352" s="464" t="s">
        <v>779</v>
      </c>
      <c r="B352" s="465" t="s">
        <v>780</v>
      </c>
      <c r="C352" s="465" t="s">
        <v>163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6">
        <v>0</v>
      </c>
      <c r="J352" s="466">
        <v>0</v>
      </c>
      <c r="K352" s="466">
        <v>0</v>
      </c>
      <c r="L352" s="466">
        <v>0</v>
      </c>
      <c r="M352" s="466">
        <v>3920</v>
      </c>
      <c r="N352" s="466">
        <v>11651.42</v>
      </c>
      <c r="O352" s="467">
        <v>85953.89</v>
      </c>
    </row>
    <row r="353" spans="1:15">
      <c r="A353" s="464" t="s">
        <v>781</v>
      </c>
      <c r="B353" s="465" t="s">
        <v>782</v>
      </c>
      <c r="C353" s="465" t="s">
        <v>163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6">
        <v>0</v>
      </c>
      <c r="J353" s="466">
        <v>0</v>
      </c>
      <c r="K353" s="466">
        <v>0</v>
      </c>
      <c r="L353" s="466">
        <v>0</v>
      </c>
      <c r="M353" s="466">
        <v>47682</v>
      </c>
      <c r="N353" s="466">
        <v>101287</v>
      </c>
      <c r="O353" s="467">
        <v>244288</v>
      </c>
    </row>
    <row r="354" spans="1:15">
      <c r="A354" s="464" t="s">
        <v>783</v>
      </c>
      <c r="B354" s="465" t="s">
        <v>784</v>
      </c>
      <c r="C354" s="465" t="s">
        <v>163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6">
        <v>0</v>
      </c>
      <c r="J354" s="466">
        <v>0</v>
      </c>
      <c r="K354" s="466">
        <v>0</v>
      </c>
      <c r="L354" s="466">
        <v>0</v>
      </c>
      <c r="M354" s="466">
        <v>52049.75</v>
      </c>
      <c r="N354" s="466">
        <v>107870.88</v>
      </c>
      <c r="O354" s="467">
        <v>239243.95</v>
      </c>
    </row>
    <row r="355" spans="1:15">
      <c r="A355" s="464" t="s">
        <v>785</v>
      </c>
      <c r="B355" s="465" t="s">
        <v>786</v>
      </c>
      <c r="C355" s="465" t="s">
        <v>163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6">
        <v>0</v>
      </c>
      <c r="J355" s="466">
        <v>0</v>
      </c>
      <c r="K355" s="466">
        <v>0</v>
      </c>
      <c r="L355" s="466">
        <v>0</v>
      </c>
      <c r="M355" s="466">
        <v>34053.26</v>
      </c>
      <c r="N355" s="466">
        <v>72010.960000000006</v>
      </c>
      <c r="O355" s="467">
        <v>147018.85</v>
      </c>
    </row>
    <row r="356" spans="1:15">
      <c r="A356" s="464" t="s">
        <v>787</v>
      </c>
      <c r="B356" s="465" t="s">
        <v>788</v>
      </c>
      <c r="C356" s="465" t="s">
        <v>163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6">
        <v>0</v>
      </c>
      <c r="J356" s="466">
        <v>0</v>
      </c>
      <c r="K356" s="466">
        <v>0</v>
      </c>
      <c r="L356" s="466">
        <v>0</v>
      </c>
      <c r="M356" s="466">
        <v>9186.27</v>
      </c>
      <c r="N356" s="466">
        <v>19768.96</v>
      </c>
      <c r="O356" s="467">
        <v>43191.55</v>
      </c>
    </row>
    <row r="357" spans="1:15">
      <c r="A357" s="464" t="s">
        <v>789</v>
      </c>
      <c r="B357" s="465" t="s">
        <v>790</v>
      </c>
      <c r="C357" s="465" t="s">
        <v>163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6">
        <v>0</v>
      </c>
      <c r="J357" s="466">
        <v>0</v>
      </c>
      <c r="K357" s="466">
        <v>0</v>
      </c>
      <c r="L357" s="466">
        <v>0</v>
      </c>
      <c r="M357" s="466">
        <v>19013</v>
      </c>
      <c r="N357" s="466">
        <v>97800.72</v>
      </c>
      <c r="O357" s="467">
        <v>246833.72</v>
      </c>
    </row>
    <row r="358" spans="1:15">
      <c r="A358" s="464" t="s">
        <v>791</v>
      </c>
      <c r="B358" s="465" t="s">
        <v>792</v>
      </c>
      <c r="C358" s="465" t="s">
        <v>163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6">
        <v>0</v>
      </c>
      <c r="J358" s="466">
        <v>0</v>
      </c>
      <c r="K358" s="466">
        <v>0</v>
      </c>
      <c r="L358" s="466">
        <v>0</v>
      </c>
      <c r="M358" s="466">
        <v>22400</v>
      </c>
      <c r="N358" s="466">
        <v>68401</v>
      </c>
      <c r="O358" s="467">
        <v>414329.01</v>
      </c>
    </row>
    <row r="359" spans="1:15">
      <c r="A359" s="464" t="s">
        <v>793</v>
      </c>
      <c r="B359" s="465" t="s">
        <v>794</v>
      </c>
      <c r="C359" s="465" t="s">
        <v>163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6">
        <v>0</v>
      </c>
      <c r="J359" s="466">
        <v>0</v>
      </c>
      <c r="K359" s="466">
        <v>0</v>
      </c>
      <c r="L359" s="466">
        <v>0</v>
      </c>
      <c r="M359" s="466">
        <v>25901</v>
      </c>
      <c r="N359" s="466">
        <v>187439</v>
      </c>
      <c r="O359" s="467">
        <v>364390.01</v>
      </c>
    </row>
    <row r="360" spans="1:15">
      <c r="A360" s="464" t="s">
        <v>795</v>
      </c>
      <c r="B360" s="465" t="s">
        <v>796</v>
      </c>
      <c r="C360" s="465" t="s">
        <v>163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6">
        <v>0</v>
      </c>
      <c r="J360" s="466">
        <v>0</v>
      </c>
      <c r="K360" s="466">
        <v>0</v>
      </c>
      <c r="L360" s="466">
        <v>0</v>
      </c>
      <c r="M360" s="466">
        <v>26416.91</v>
      </c>
      <c r="N360" s="466">
        <v>62071.03</v>
      </c>
      <c r="O360" s="467">
        <v>132511.37</v>
      </c>
    </row>
    <row r="361" spans="1:15">
      <c r="A361" s="464" t="s">
        <v>797</v>
      </c>
      <c r="B361" s="465" t="s">
        <v>798</v>
      </c>
      <c r="C361" s="465" t="s">
        <v>163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6">
        <v>0</v>
      </c>
      <c r="J361" s="466">
        <v>0</v>
      </c>
      <c r="K361" s="466">
        <v>0</v>
      </c>
      <c r="L361" s="466">
        <v>0</v>
      </c>
      <c r="M361" s="466">
        <v>642</v>
      </c>
      <c r="N361" s="466">
        <v>642</v>
      </c>
      <c r="O361" s="467">
        <v>4740.1000000000004</v>
      </c>
    </row>
    <row r="362" spans="1:15">
      <c r="A362" s="464" t="s">
        <v>799</v>
      </c>
      <c r="B362" s="465" t="s">
        <v>800</v>
      </c>
      <c r="C362" s="465" t="s">
        <v>163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6">
        <v>0</v>
      </c>
      <c r="J362" s="466">
        <v>0</v>
      </c>
      <c r="K362" s="466">
        <v>0</v>
      </c>
      <c r="L362" s="466">
        <v>0</v>
      </c>
      <c r="M362" s="466">
        <v>10671.88</v>
      </c>
      <c r="N362" s="466">
        <v>25426.19</v>
      </c>
      <c r="O362" s="467">
        <v>56964.89</v>
      </c>
    </row>
    <row r="363" spans="1:15">
      <c r="A363" s="464" t="s">
        <v>801</v>
      </c>
      <c r="B363" s="465" t="s">
        <v>802</v>
      </c>
      <c r="C363" s="465" t="s">
        <v>163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6">
        <v>0</v>
      </c>
      <c r="J363" s="466">
        <v>0</v>
      </c>
      <c r="K363" s="466">
        <v>0</v>
      </c>
      <c r="L363" s="466">
        <v>0</v>
      </c>
      <c r="M363" s="466">
        <v>6239.07</v>
      </c>
      <c r="N363" s="466">
        <v>6745.56</v>
      </c>
      <c r="O363" s="467">
        <v>34709.86</v>
      </c>
    </row>
    <row r="364" spans="1:15">
      <c r="A364" s="464" t="s">
        <v>803</v>
      </c>
      <c r="B364" s="465" t="s">
        <v>804</v>
      </c>
      <c r="C364" s="465" t="s">
        <v>163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6">
        <v>0</v>
      </c>
      <c r="J364" s="466">
        <v>0</v>
      </c>
      <c r="K364" s="466">
        <v>0</v>
      </c>
      <c r="L364" s="466">
        <v>0</v>
      </c>
      <c r="M364" s="466">
        <v>0</v>
      </c>
      <c r="N364" s="466">
        <v>18.32</v>
      </c>
      <c r="O364" s="467">
        <v>49.17</v>
      </c>
    </row>
    <row r="365" spans="1:15">
      <c r="A365" s="464" t="s">
        <v>805</v>
      </c>
      <c r="B365" s="465" t="s">
        <v>806</v>
      </c>
      <c r="C365" s="465" t="s">
        <v>163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6">
        <v>0</v>
      </c>
      <c r="J365" s="466">
        <v>0</v>
      </c>
      <c r="K365" s="466">
        <v>0</v>
      </c>
      <c r="L365" s="466">
        <v>0</v>
      </c>
      <c r="M365" s="466">
        <v>1858.62</v>
      </c>
      <c r="N365" s="466">
        <v>3193.99</v>
      </c>
      <c r="O365" s="467">
        <v>19651.78</v>
      </c>
    </row>
    <row r="366" spans="1:15">
      <c r="A366" s="464" t="s">
        <v>807</v>
      </c>
      <c r="B366" s="465" t="s">
        <v>808</v>
      </c>
      <c r="C366" s="465" t="s">
        <v>163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6">
        <v>0</v>
      </c>
      <c r="J366" s="466">
        <v>0</v>
      </c>
      <c r="K366" s="466">
        <v>0</v>
      </c>
      <c r="L366" s="466">
        <v>0</v>
      </c>
      <c r="M366" s="466">
        <v>18935.28</v>
      </c>
      <c r="N366" s="466">
        <v>28013.84</v>
      </c>
      <c r="O366" s="467">
        <v>77638.42</v>
      </c>
    </row>
    <row r="367" spans="1:15">
      <c r="A367" s="464" t="s">
        <v>809</v>
      </c>
      <c r="B367" s="465" t="s">
        <v>810</v>
      </c>
      <c r="C367" s="465" t="s">
        <v>163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6">
        <v>0</v>
      </c>
      <c r="J367" s="466">
        <v>0</v>
      </c>
      <c r="K367" s="466">
        <v>0</v>
      </c>
      <c r="L367" s="466">
        <v>0</v>
      </c>
      <c r="M367" s="466">
        <v>13559.33</v>
      </c>
      <c r="N367" s="466">
        <v>22267.47</v>
      </c>
      <c r="O367" s="467">
        <v>60085.53</v>
      </c>
    </row>
    <row r="368" spans="1:15">
      <c r="A368" s="464" t="s">
        <v>811</v>
      </c>
      <c r="B368" s="465" t="s">
        <v>812</v>
      </c>
      <c r="C368" s="465" t="s">
        <v>163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6">
        <v>0</v>
      </c>
      <c r="J368" s="466">
        <v>0</v>
      </c>
      <c r="K368" s="466">
        <v>0</v>
      </c>
      <c r="L368" s="466">
        <v>0</v>
      </c>
      <c r="M368" s="466">
        <v>0</v>
      </c>
      <c r="N368" s="466">
        <v>0</v>
      </c>
      <c r="O368" s="467">
        <v>45312.3</v>
      </c>
    </row>
    <row r="369" spans="1:15">
      <c r="A369" s="464" t="s">
        <v>813</v>
      </c>
      <c r="B369" s="465" t="s">
        <v>814</v>
      </c>
      <c r="C369" s="465" t="s">
        <v>163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6">
        <v>0</v>
      </c>
      <c r="J369" s="466">
        <v>0</v>
      </c>
      <c r="K369" s="466">
        <v>0</v>
      </c>
      <c r="L369" s="466">
        <v>0</v>
      </c>
      <c r="M369" s="466">
        <v>97083.33</v>
      </c>
      <c r="N369" s="466">
        <v>161044.92000000001</v>
      </c>
      <c r="O369" s="467">
        <v>339353.73</v>
      </c>
    </row>
    <row r="370" spans="1:15">
      <c r="A370" s="464" t="s">
        <v>815</v>
      </c>
      <c r="B370" s="465" t="s">
        <v>816</v>
      </c>
      <c r="C370" s="465" t="s">
        <v>163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6">
        <v>0</v>
      </c>
      <c r="J370" s="466">
        <v>0</v>
      </c>
      <c r="K370" s="466">
        <v>0</v>
      </c>
      <c r="L370" s="466">
        <v>0</v>
      </c>
      <c r="M370" s="466">
        <v>76157.03</v>
      </c>
      <c r="N370" s="466">
        <v>117140.75</v>
      </c>
      <c r="O370" s="467">
        <v>247353.09</v>
      </c>
    </row>
    <row r="371" spans="1:15">
      <c r="A371" s="464" t="s">
        <v>817</v>
      </c>
      <c r="B371" s="465" t="s">
        <v>818</v>
      </c>
      <c r="C371" s="465" t="s">
        <v>163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6">
        <v>0</v>
      </c>
      <c r="J371" s="466">
        <v>0</v>
      </c>
      <c r="K371" s="466">
        <v>0</v>
      </c>
      <c r="L371" s="466">
        <v>0</v>
      </c>
      <c r="M371" s="466">
        <v>0</v>
      </c>
      <c r="N371" s="466">
        <v>0</v>
      </c>
      <c r="O371" s="467">
        <v>357057</v>
      </c>
    </row>
    <row r="372" spans="1:15">
      <c r="A372" s="464" t="s">
        <v>819</v>
      </c>
      <c r="B372" s="465" t="s">
        <v>820</v>
      </c>
      <c r="C372" s="465" t="s">
        <v>163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6">
        <v>0</v>
      </c>
      <c r="J372" s="466">
        <v>0</v>
      </c>
      <c r="K372" s="466">
        <v>0</v>
      </c>
      <c r="L372" s="466">
        <v>0</v>
      </c>
      <c r="M372" s="466">
        <v>0</v>
      </c>
      <c r="N372" s="466">
        <v>67844.850000000006</v>
      </c>
      <c r="O372" s="467">
        <v>77366.600000000006</v>
      </c>
    </row>
    <row r="373" spans="1:15">
      <c r="A373" s="464" t="s">
        <v>821</v>
      </c>
      <c r="B373" s="465" t="s">
        <v>822</v>
      </c>
      <c r="C373" s="465" t="s">
        <v>163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6">
        <v>0</v>
      </c>
      <c r="J373" s="466">
        <v>0</v>
      </c>
      <c r="K373" s="466">
        <v>0</v>
      </c>
      <c r="L373" s="466">
        <v>0</v>
      </c>
      <c r="M373" s="466">
        <v>25000.19</v>
      </c>
      <c r="N373" s="466">
        <v>61750.38</v>
      </c>
      <c r="O373" s="467">
        <v>116750.95</v>
      </c>
    </row>
    <row r="374" spans="1:15">
      <c r="A374" s="464" t="s">
        <v>823</v>
      </c>
      <c r="B374" s="465" t="s">
        <v>824</v>
      </c>
      <c r="C374" s="465" t="s">
        <v>163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6">
        <v>0</v>
      </c>
      <c r="J374" s="466">
        <v>0</v>
      </c>
      <c r="K374" s="466">
        <v>0</v>
      </c>
      <c r="L374" s="466">
        <v>0</v>
      </c>
      <c r="M374" s="466">
        <v>4378.9399999999996</v>
      </c>
      <c r="N374" s="466">
        <v>4378.9399999999996</v>
      </c>
      <c r="O374" s="467">
        <v>27883.75</v>
      </c>
    </row>
    <row r="375" spans="1:15">
      <c r="A375" s="464" t="s">
        <v>825</v>
      </c>
      <c r="B375" s="465" t="s">
        <v>826</v>
      </c>
      <c r="C375" s="465" t="s">
        <v>163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6">
        <v>0</v>
      </c>
      <c r="J375" s="466">
        <v>0</v>
      </c>
      <c r="K375" s="466">
        <v>0</v>
      </c>
      <c r="L375" s="466">
        <v>0</v>
      </c>
      <c r="M375" s="466">
        <v>0</v>
      </c>
      <c r="N375" s="466">
        <v>0</v>
      </c>
      <c r="O375" s="467">
        <v>0</v>
      </c>
    </row>
    <row r="376" spans="1:15">
      <c r="A376" s="464" t="s">
        <v>827</v>
      </c>
      <c r="B376" s="465" t="s">
        <v>828</v>
      </c>
      <c r="C376" s="465" t="s">
        <v>163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6">
        <v>0</v>
      </c>
      <c r="J376" s="466">
        <v>0</v>
      </c>
      <c r="K376" s="466">
        <v>0</v>
      </c>
      <c r="L376" s="466">
        <v>0</v>
      </c>
      <c r="M376" s="466">
        <v>0</v>
      </c>
      <c r="N376" s="466">
        <v>249625</v>
      </c>
      <c r="O376" s="467">
        <v>469134.5</v>
      </c>
    </row>
    <row r="377" spans="1:15">
      <c r="A377" s="464" t="s">
        <v>829</v>
      </c>
      <c r="B377" s="465" t="s">
        <v>830</v>
      </c>
      <c r="C377" s="465" t="s">
        <v>163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6">
        <v>0</v>
      </c>
      <c r="J377" s="466">
        <v>0</v>
      </c>
      <c r="K377" s="466">
        <v>0</v>
      </c>
      <c r="L377" s="466">
        <v>0</v>
      </c>
      <c r="M377" s="466">
        <v>0</v>
      </c>
      <c r="N377" s="466">
        <v>37450</v>
      </c>
      <c r="O377" s="467">
        <v>37450</v>
      </c>
    </row>
    <row r="378" spans="1:15">
      <c r="A378" s="464" t="s">
        <v>831</v>
      </c>
      <c r="B378" s="465" t="s">
        <v>832</v>
      </c>
      <c r="C378" s="465" t="s">
        <v>163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6">
        <v>0</v>
      </c>
      <c r="J378" s="466">
        <v>0</v>
      </c>
      <c r="K378" s="466">
        <v>0</v>
      </c>
      <c r="L378" s="466">
        <v>0</v>
      </c>
      <c r="M378" s="466">
        <v>413788</v>
      </c>
      <c r="N378" s="466">
        <v>443292</v>
      </c>
      <c r="O378" s="467">
        <v>14124843.33</v>
      </c>
    </row>
    <row r="379" spans="1:15">
      <c r="A379" s="464" t="s">
        <v>833</v>
      </c>
      <c r="B379" s="465" t="s">
        <v>834</v>
      </c>
      <c r="C379" s="465" t="s">
        <v>163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6">
        <v>0</v>
      </c>
      <c r="J379" s="466">
        <v>0</v>
      </c>
      <c r="K379" s="466">
        <v>0</v>
      </c>
      <c r="L379" s="466">
        <v>0</v>
      </c>
      <c r="M379" s="466">
        <v>0</v>
      </c>
      <c r="N379" s="466">
        <v>51903</v>
      </c>
      <c r="O379" s="467">
        <v>285844</v>
      </c>
    </row>
    <row r="380" spans="1:15">
      <c r="A380" s="464" t="s">
        <v>835</v>
      </c>
      <c r="B380" s="465" t="s">
        <v>836</v>
      </c>
      <c r="C380" s="465" t="s">
        <v>163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6">
        <v>0</v>
      </c>
      <c r="J380" s="466">
        <v>0</v>
      </c>
      <c r="K380" s="466">
        <v>0</v>
      </c>
      <c r="L380" s="466">
        <v>0</v>
      </c>
      <c r="M380" s="466">
        <v>20000</v>
      </c>
      <c r="N380" s="466">
        <v>100000</v>
      </c>
      <c r="O380" s="467">
        <v>255000</v>
      </c>
    </row>
    <row r="381" spans="1:15">
      <c r="A381" s="464" t="s">
        <v>837</v>
      </c>
      <c r="B381" s="465" t="s">
        <v>838</v>
      </c>
      <c r="C381" s="465" t="s">
        <v>163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6">
        <v>0</v>
      </c>
      <c r="J381" s="466">
        <v>0</v>
      </c>
      <c r="K381" s="466">
        <v>0</v>
      </c>
      <c r="L381" s="466">
        <v>0</v>
      </c>
      <c r="M381" s="466">
        <v>0</v>
      </c>
      <c r="N381" s="466">
        <v>0</v>
      </c>
      <c r="O381" s="467">
        <v>73843.460000000006</v>
      </c>
    </row>
    <row r="382" spans="1:15">
      <c r="A382" s="464" t="s">
        <v>839</v>
      </c>
      <c r="B382" s="465" t="s">
        <v>840</v>
      </c>
      <c r="C382" s="465" t="s">
        <v>163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6">
        <v>0</v>
      </c>
      <c r="J382" s="466">
        <v>0</v>
      </c>
      <c r="K382" s="466">
        <v>0</v>
      </c>
      <c r="L382" s="466">
        <v>0</v>
      </c>
      <c r="M382" s="466">
        <v>0</v>
      </c>
      <c r="N382" s="466">
        <v>0</v>
      </c>
      <c r="O382" s="467">
        <v>0</v>
      </c>
    </row>
    <row r="383" spans="1:15">
      <c r="A383" s="464" t="s">
        <v>841</v>
      </c>
      <c r="B383" s="465" t="s">
        <v>842</v>
      </c>
      <c r="C383" s="465" t="s">
        <v>163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6">
        <v>0</v>
      </c>
      <c r="J383" s="466">
        <v>0</v>
      </c>
      <c r="K383" s="466">
        <v>0</v>
      </c>
      <c r="L383" s="466">
        <v>0</v>
      </c>
      <c r="M383" s="466">
        <v>1780</v>
      </c>
      <c r="N383" s="466">
        <v>1780</v>
      </c>
      <c r="O383" s="467">
        <v>8860</v>
      </c>
    </row>
    <row r="384" spans="1:15">
      <c r="A384" s="464" t="s">
        <v>843</v>
      </c>
      <c r="B384" s="465" t="s">
        <v>844</v>
      </c>
      <c r="C384" s="465" t="s">
        <v>163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6">
        <v>0</v>
      </c>
      <c r="J384" s="466">
        <v>0</v>
      </c>
      <c r="K384" s="466">
        <v>0</v>
      </c>
      <c r="L384" s="466">
        <v>0</v>
      </c>
      <c r="M384" s="466">
        <v>0</v>
      </c>
      <c r="N384" s="466">
        <v>55000</v>
      </c>
      <c r="O384" s="467">
        <v>95000</v>
      </c>
    </row>
    <row r="385" spans="1:15">
      <c r="A385" s="464" t="s">
        <v>845</v>
      </c>
      <c r="B385" s="465" t="s">
        <v>846</v>
      </c>
      <c r="C385" s="465" t="s">
        <v>163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6">
        <v>0</v>
      </c>
      <c r="J385" s="466">
        <v>0</v>
      </c>
      <c r="K385" s="466">
        <v>0</v>
      </c>
      <c r="L385" s="466">
        <v>0</v>
      </c>
      <c r="M385" s="466">
        <v>64200</v>
      </c>
      <c r="N385" s="466">
        <v>299600</v>
      </c>
      <c r="O385" s="467">
        <v>539600</v>
      </c>
    </row>
    <row r="386" spans="1:15">
      <c r="A386" s="464" t="s">
        <v>847</v>
      </c>
      <c r="B386" s="465" t="s">
        <v>848</v>
      </c>
      <c r="C386" s="465" t="s">
        <v>163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6">
        <v>0</v>
      </c>
      <c r="J386" s="466">
        <v>0</v>
      </c>
      <c r="K386" s="466">
        <v>0</v>
      </c>
      <c r="L386" s="466">
        <v>0</v>
      </c>
      <c r="M386" s="466">
        <v>0</v>
      </c>
      <c r="N386" s="466">
        <v>12000</v>
      </c>
      <c r="O386" s="467">
        <v>12702</v>
      </c>
    </row>
    <row r="387" spans="1:15">
      <c r="A387" s="464" t="s">
        <v>849</v>
      </c>
      <c r="B387" s="465" t="s">
        <v>850</v>
      </c>
      <c r="C387" s="465" t="s">
        <v>163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6">
        <v>0</v>
      </c>
      <c r="J387" s="466">
        <v>0</v>
      </c>
      <c r="K387" s="466">
        <v>0</v>
      </c>
      <c r="L387" s="466">
        <v>0</v>
      </c>
      <c r="M387" s="466">
        <v>0</v>
      </c>
      <c r="N387" s="466">
        <v>0</v>
      </c>
      <c r="O387" s="467">
        <v>149310</v>
      </c>
    </row>
    <row r="388" spans="1:15">
      <c r="A388" s="464" t="s">
        <v>851</v>
      </c>
      <c r="B388" s="465" t="s">
        <v>852</v>
      </c>
      <c r="C388" s="465" t="s">
        <v>163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6">
        <v>0</v>
      </c>
      <c r="J388" s="466">
        <v>0</v>
      </c>
      <c r="K388" s="466">
        <v>0</v>
      </c>
      <c r="L388" s="466">
        <v>0</v>
      </c>
      <c r="M388" s="466">
        <v>0</v>
      </c>
      <c r="N388" s="466">
        <v>0</v>
      </c>
      <c r="O388" s="467">
        <v>298122.34000000003</v>
      </c>
    </row>
    <row r="389" spans="1:15">
      <c r="A389" s="464" t="s">
        <v>853</v>
      </c>
      <c r="B389" s="465" t="s">
        <v>854</v>
      </c>
      <c r="C389" s="465" t="s">
        <v>163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6">
        <v>0</v>
      </c>
      <c r="J389" s="466">
        <v>0</v>
      </c>
      <c r="K389" s="466">
        <v>0</v>
      </c>
      <c r="L389" s="466">
        <v>0</v>
      </c>
      <c r="M389" s="466">
        <v>0</v>
      </c>
      <c r="N389" s="466">
        <v>0</v>
      </c>
      <c r="O389" s="467">
        <v>481272.9</v>
      </c>
    </row>
    <row r="390" spans="1:15">
      <c r="A390" s="464" t="s">
        <v>855</v>
      </c>
      <c r="B390" s="465" t="s">
        <v>838</v>
      </c>
      <c r="C390" s="465" t="s">
        <v>163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6">
        <v>0</v>
      </c>
      <c r="J390" s="466">
        <v>0</v>
      </c>
      <c r="K390" s="466">
        <v>0</v>
      </c>
      <c r="L390" s="466">
        <v>0</v>
      </c>
      <c r="M390" s="466">
        <v>0</v>
      </c>
      <c r="N390" s="466">
        <v>0</v>
      </c>
      <c r="O390" s="467">
        <v>0</v>
      </c>
    </row>
    <row r="391" spans="1:15">
      <c r="A391" s="464" t="s">
        <v>856</v>
      </c>
      <c r="B391" s="465" t="s">
        <v>656</v>
      </c>
      <c r="C391" s="465" t="s">
        <v>163</v>
      </c>
      <c r="D391" s="466">
        <v>656410</v>
      </c>
      <c r="E391" s="466">
        <v>0</v>
      </c>
      <c r="F391" s="466">
        <v>0</v>
      </c>
      <c r="G391" s="466">
        <v>656410</v>
      </c>
      <c r="H391" s="466">
        <v>1324446</v>
      </c>
      <c r="I391" s="466">
        <v>0</v>
      </c>
      <c r="J391" s="466">
        <v>1324446</v>
      </c>
      <c r="K391" s="466">
        <v>0</v>
      </c>
      <c r="L391" s="466">
        <v>1324446</v>
      </c>
      <c r="M391" s="466">
        <v>0</v>
      </c>
      <c r="N391" s="466">
        <v>0</v>
      </c>
      <c r="O391" s="467">
        <v>0</v>
      </c>
    </row>
    <row r="392" spans="1:15">
      <c r="A392" s="464" t="s">
        <v>857</v>
      </c>
      <c r="B392" s="465" t="s">
        <v>658</v>
      </c>
      <c r="C392" s="465" t="s">
        <v>163</v>
      </c>
      <c r="D392" s="466">
        <v>2654</v>
      </c>
      <c r="E392" s="466">
        <v>0</v>
      </c>
      <c r="F392" s="466">
        <v>0</v>
      </c>
      <c r="G392" s="466">
        <v>2654</v>
      </c>
      <c r="H392" s="466">
        <v>3549</v>
      </c>
      <c r="I392" s="466">
        <v>0</v>
      </c>
      <c r="J392" s="466">
        <v>3549</v>
      </c>
      <c r="K392" s="466">
        <v>0</v>
      </c>
      <c r="L392" s="466">
        <v>3549</v>
      </c>
      <c r="M392" s="466">
        <v>0</v>
      </c>
      <c r="N392" s="466">
        <v>0</v>
      </c>
      <c r="O392" s="467">
        <v>0</v>
      </c>
    </row>
    <row r="393" spans="1:15">
      <c r="A393" s="464" t="s">
        <v>858</v>
      </c>
      <c r="B393" s="465" t="s">
        <v>859</v>
      </c>
      <c r="C393" s="465" t="s">
        <v>163</v>
      </c>
      <c r="D393" s="466">
        <v>10997</v>
      </c>
      <c r="E393" s="466">
        <v>0</v>
      </c>
      <c r="F393" s="466">
        <v>0</v>
      </c>
      <c r="G393" s="466">
        <v>10997</v>
      </c>
      <c r="H393" s="466">
        <v>22318</v>
      </c>
      <c r="I393" s="466">
        <v>0</v>
      </c>
      <c r="J393" s="466">
        <v>22318</v>
      </c>
      <c r="K393" s="466">
        <v>0</v>
      </c>
      <c r="L393" s="466">
        <v>22318</v>
      </c>
      <c r="M393" s="466">
        <v>0</v>
      </c>
      <c r="N393" s="466">
        <v>0</v>
      </c>
      <c r="O393" s="467">
        <v>0</v>
      </c>
    </row>
    <row r="394" spans="1:15">
      <c r="A394" s="464" t="s">
        <v>860</v>
      </c>
      <c r="B394" s="465" t="s">
        <v>861</v>
      </c>
      <c r="C394" s="465" t="s">
        <v>163</v>
      </c>
      <c r="D394" s="466">
        <v>15983.77</v>
      </c>
      <c r="E394" s="466">
        <v>8137.23</v>
      </c>
      <c r="F394" s="466">
        <v>0</v>
      </c>
      <c r="G394" s="466">
        <v>24121</v>
      </c>
      <c r="H394" s="466">
        <v>57430.6</v>
      </c>
      <c r="I394" s="466">
        <v>0</v>
      </c>
      <c r="J394" s="466">
        <v>57430.6</v>
      </c>
      <c r="K394" s="466">
        <v>0</v>
      </c>
      <c r="L394" s="466">
        <v>57430.6</v>
      </c>
      <c r="M394" s="466">
        <v>0</v>
      </c>
      <c r="N394" s="466">
        <v>0</v>
      </c>
      <c r="O394" s="467">
        <v>0</v>
      </c>
    </row>
    <row r="395" spans="1:15">
      <c r="A395" s="464" t="s">
        <v>862</v>
      </c>
      <c r="B395" s="465" t="s">
        <v>863</v>
      </c>
      <c r="C395" s="465" t="s">
        <v>163</v>
      </c>
      <c r="D395" s="466">
        <v>27035.96</v>
      </c>
      <c r="E395" s="466">
        <v>0</v>
      </c>
      <c r="F395" s="466">
        <v>0</v>
      </c>
      <c r="G395" s="466">
        <v>27035.96</v>
      </c>
      <c r="H395" s="466">
        <v>49907.6</v>
      </c>
      <c r="I395" s="466">
        <v>0</v>
      </c>
      <c r="J395" s="466">
        <v>49907.6</v>
      </c>
      <c r="K395" s="466">
        <v>0</v>
      </c>
      <c r="L395" s="466">
        <v>49907.6</v>
      </c>
      <c r="M395" s="466">
        <v>0</v>
      </c>
      <c r="N395" s="466">
        <v>0</v>
      </c>
      <c r="O395" s="467">
        <v>0</v>
      </c>
    </row>
    <row r="396" spans="1:15">
      <c r="A396" s="464" t="s">
        <v>864</v>
      </c>
      <c r="B396" s="465" t="s">
        <v>865</v>
      </c>
      <c r="C396" s="465" t="s">
        <v>163</v>
      </c>
      <c r="D396" s="466">
        <v>4381.72</v>
      </c>
      <c r="E396" s="466">
        <v>0</v>
      </c>
      <c r="F396" s="466">
        <v>0</v>
      </c>
      <c r="G396" s="466">
        <v>4381.72</v>
      </c>
      <c r="H396" s="466">
        <v>4381.72</v>
      </c>
      <c r="I396" s="466">
        <v>0</v>
      </c>
      <c r="J396" s="466">
        <v>4381.72</v>
      </c>
      <c r="K396" s="466">
        <v>0</v>
      </c>
      <c r="L396" s="466">
        <v>4381.72</v>
      </c>
      <c r="M396" s="466">
        <v>0</v>
      </c>
      <c r="N396" s="466">
        <v>0</v>
      </c>
      <c r="O396" s="467">
        <v>0</v>
      </c>
    </row>
    <row r="397" spans="1:15">
      <c r="A397" s="464" t="s">
        <v>866</v>
      </c>
      <c r="B397" s="465" t="s">
        <v>867</v>
      </c>
      <c r="C397" s="465" t="s">
        <v>163</v>
      </c>
      <c r="D397" s="466">
        <v>11707.7</v>
      </c>
      <c r="E397" s="466">
        <v>0</v>
      </c>
      <c r="F397" s="466">
        <v>0</v>
      </c>
      <c r="G397" s="466">
        <v>11707.7</v>
      </c>
      <c r="H397" s="466">
        <v>14709.4</v>
      </c>
      <c r="I397" s="466">
        <v>0</v>
      </c>
      <c r="J397" s="466">
        <v>14709.4</v>
      </c>
      <c r="K397" s="466">
        <v>0</v>
      </c>
      <c r="L397" s="466">
        <v>14709.4</v>
      </c>
      <c r="M397" s="466">
        <v>0</v>
      </c>
      <c r="N397" s="466">
        <v>0</v>
      </c>
      <c r="O397" s="467">
        <v>0</v>
      </c>
    </row>
    <row r="398" spans="1:15">
      <c r="A398" s="464" t="s">
        <v>868</v>
      </c>
      <c r="B398" s="465" t="s">
        <v>869</v>
      </c>
      <c r="C398" s="465" t="s">
        <v>163</v>
      </c>
      <c r="D398" s="466">
        <v>2009.64</v>
      </c>
      <c r="E398" s="466">
        <v>1473.36</v>
      </c>
      <c r="F398" s="466">
        <v>0</v>
      </c>
      <c r="G398" s="466">
        <v>3483</v>
      </c>
      <c r="H398" s="466">
        <v>8928.64</v>
      </c>
      <c r="I398" s="466">
        <v>0</v>
      </c>
      <c r="J398" s="466">
        <v>8928.64</v>
      </c>
      <c r="K398" s="466">
        <v>0</v>
      </c>
      <c r="L398" s="466">
        <v>8928.64</v>
      </c>
      <c r="M398" s="466">
        <v>0</v>
      </c>
      <c r="N398" s="466">
        <v>0</v>
      </c>
      <c r="O398" s="467">
        <v>0</v>
      </c>
    </row>
    <row r="399" spans="1:15">
      <c r="A399" s="464" t="s">
        <v>870</v>
      </c>
      <c r="B399" s="465" t="s">
        <v>871</v>
      </c>
      <c r="C399" s="465" t="s">
        <v>163</v>
      </c>
      <c r="D399" s="466">
        <v>1040</v>
      </c>
      <c r="E399" s="466">
        <v>0</v>
      </c>
      <c r="F399" s="466">
        <v>0</v>
      </c>
      <c r="G399" s="466">
        <v>1040</v>
      </c>
      <c r="H399" s="466">
        <v>1040</v>
      </c>
      <c r="I399" s="466">
        <v>0</v>
      </c>
      <c r="J399" s="466">
        <v>1040</v>
      </c>
      <c r="K399" s="466">
        <v>0</v>
      </c>
      <c r="L399" s="466">
        <v>1040</v>
      </c>
      <c r="M399" s="466">
        <v>0</v>
      </c>
      <c r="N399" s="466">
        <v>0</v>
      </c>
      <c r="O399" s="467">
        <v>0</v>
      </c>
    </row>
    <row r="400" spans="1:15">
      <c r="A400" s="464" t="s">
        <v>872</v>
      </c>
      <c r="B400" s="465" t="s">
        <v>674</v>
      </c>
      <c r="C400" s="465" t="s">
        <v>163</v>
      </c>
      <c r="D400" s="466">
        <v>3413.1</v>
      </c>
      <c r="E400" s="466">
        <v>-1390</v>
      </c>
      <c r="F400" s="466">
        <v>0</v>
      </c>
      <c r="G400" s="466">
        <v>2023.1</v>
      </c>
      <c r="H400" s="466">
        <v>8794.6299999999992</v>
      </c>
      <c r="I400" s="466">
        <v>0</v>
      </c>
      <c r="J400" s="466">
        <v>8794.6299999999992</v>
      </c>
      <c r="K400" s="466">
        <v>0</v>
      </c>
      <c r="L400" s="466">
        <v>8794.6299999999992</v>
      </c>
      <c r="M400" s="466">
        <v>0</v>
      </c>
      <c r="N400" s="466">
        <v>0</v>
      </c>
      <c r="O400" s="467">
        <v>0</v>
      </c>
    </row>
    <row r="401" spans="1:15">
      <c r="A401" s="464" t="s">
        <v>873</v>
      </c>
      <c r="B401" s="465" t="s">
        <v>874</v>
      </c>
      <c r="C401" s="465" t="s">
        <v>163</v>
      </c>
      <c r="D401" s="466">
        <v>35788.32</v>
      </c>
      <c r="E401" s="466">
        <v>0</v>
      </c>
      <c r="F401" s="466">
        <v>0</v>
      </c>
      <c r="G401" s="466">
        <v>35788.32</v>
      </c>
      <c r="H401" s="466">
        <v>35788.32</v>
      </c>
      <c r="I401" s="466">
        <v>0</v>
      </c>
      <c r="J401" s="466">
        <v>35788.32</v>
      </c>
      <c r="K401" s="466">
        <v>0</v>
      </c>
      <c r="L401" s="466">
        <v>35788.32</v>
      </c>
      <c r="M401" s="466">
        <v>0</v>
      </c>
      <c r="N401" s="466">
        <v>0</v>
      </c>
      <c r="O401" s="467">
        <v>0</v>
      </c>
    </row>
    <row r="402" spans="1:15">
      <c r="A402" s="464" t="s">
        <v>875</v>
      </c>
      <c r="B402" s="465" t="s">
        <v>876</v>
      </c>
      <c r="C402" s="465" t="s">
        <v>163</v>
      </c>
      <c r="D402" s="466">
        <v>6807.4</v>
      </c>
      <c r="E402" s="466">
        <v>0</v>
      </c>
      <c r="F402" s="466">
        <v>0</v>
      </c>
      <c r="G402" s="466">
        <v>6807.4</v>
      </c>
      <c r="H402" s="466">
        <v>12430.08</v>
      </c>
      <c r="I402" s="466">
        <v>0</v>
      </c>
      <c r="J402" s="466">
        <v>12430.08</v>
      </c>
      <c r="K402" s="466">
        <v>0</v>
      </c>
      <c r="L402" s="466">
        <v>12430.08</v>
      </c>
      <c r="M402" s="466">
        <v>0</v>
      </c>
      <c r="N402" s="466">
        <v>0</v>
      </c>
      <c r="O402" s="467">
        <v>0</v>
      </c>
    </row>
    <row r="403" spans="1:15">
      <c r="A403" s="464" t="s">
        <v>877</v>
      </c>
      <c r="B403" s="465" t="s">
        <v>878</v>
      </c>
      <c r="C403" s="465" t="s">
        <v>163</v>
      </c>
      <c r="D403" s="466">
        <v>3856.75</v>
      </c>
      <c r="E403" s="466">
        <v>0</v>
      </c>
      <c r="F403" s="466">
        <v>0</v>
      </c>
      <c r="G403" s="466">
        <v>3856.75</v>
      </c>
      <c r="H403" s="466">
        <v>3856.82</v>
      </c>
      <c r="I403" s="466">
        <v>0</v>
      </c>
      <c r="J403" s="466">
        <v>3856.82</v>
      </c>
      <c r="K403" s="466">
        <v>0</v>
      </c>
      <c r="L403" s="466">
        <v>3856.82</v>
      </c>
      <c r="M403" s="466">
        <v>0</v>
      </c>
      <c r="N403" s="466">
        <v>0</v>
      </c>
      <c r="O403" s="467">
        <v>0</v>
      </c>
    </row>
    <row r="404" spans="1:15">
      <c r="A404" s="464" t="s">
        <v>879</v>
      </c>
      <c r="B404" s="465" t="s">
        <v>880</v>
      </c>
      <c r="C404" s="465" t="s">
        <v>163</v>
      </c>
      <c r="D404" s="466">
        <v>42840</v>
      </c>
      <c r="E404" s="466">
        <v>0</v>
      </c>
      <c r="F404" s="466">
        <v>0</v>
      </c>
      <c r="G404" s="466">
        <v>42840</v>
      </c>
      <c r="H404" s="466">
        <v>85680</v>
      </c>
      <c r="I404" s="466">
        <v>0</v>
      </c>
      <c r="J404" s="466">
        <v>85680</v>
      </c>
      <c r="K404" s="466">
        <v>0</v>
      </c>
      <c r="L404" s="466">
        <v>85680</v>
      </c>
      <c r="M404" s="466">
        <v>0</v>
      </c>
      <c r="N404" s="466">
        <v>0</v>
      </c>
      <c r="O404" s="467">
        <v>0</v>
      </c>
    </row>
    <row r="405" spans="1:15">
      <c r="A405" s="464" t="s">
        <v>881</v>
      </c>
      <c r="B405" s="465" t="s">
        <v>882</v>
      </c>
      <c r="C405" s="465" t="s">
        <v>163</v>
      </c>
      <c r="D405" s="466">
        <v>33396.839999999997</v>
      </c>
      <c r="E405" s="466">
        <v>0</v>
      </c>
      <c r="F405" s="466">
        <v>0</v>
      </c>
      <c r="G405" s="466">
        <v>33396.839999999997</v>
      </c>
      <c r="H405" s="466">
        <v>66793.679999999993</v>
      </c>
      <c r="I405" s="466">
        <v>0</v>
      </c>
      <c r="J405" s="466">
        <v>66793.679999999993</v>
      </c>
      <c r="K405" s="466">
        <v>0</v>
      </c>
      <c r="L405" s="466">
        <v>66793.679999999993</v>
      </c>
      <c r="M405" s="466">
        <v>0</v>
      </c>
      <c r="N405" s="466">
        <v>0</v>
      </c>
      <c r="O405" s="467">
        <v>0</v>
      </c>
    </row>
    <row r="406" spans="1:15">
      <c r="A406" s="464" t="s">
        <v>883</v>
      </c>
      <c r="B406" s="465" t="s">
        <v>834</v>
      </c>
      <c r="C406" s="465" t="s">
        <v>163</v>
      </c>
      <c r="D406" s="466">
        <v>0</v>
      </c>
      <c r="E406" s="466">
        <v>0</v>
      </c>
      <c r="F406" s="466">
        <v>0</v>
      </c>
      <c r="G406" s="466">
        <v>0</v>
      </c>
      <c r="H406" s="466">
        <v>6693.79</v>
      </c>
      <c r="I406" s="466">
        <v>0</v>
      </c>
      <c r="J406" s="466">
        <v>6693.79</v>
      </c>
      <c r="K406" s="466">
        <v>0</v>
      </c>
      <c r="L406" s="466">
        <v>6693.79</v>
      </c>
      <c r="M406" s="466">
        <v>0</v>
      </c>
      <c r="N406" s="466">
        <v>0</v>
      </c>
      <c r="O406" s="467">
        <v>0</v>
      </c>
    </row>
    <row r="407" spans="1:15">
      <c r="A407" s="464" t="s">
        <v>884</v>
      </c>
      <c r="B407" s="465" t="s">
        <v>885</v>
      </c>
      <c r="C407" s="465" t="s">
        <v>163</v>
      </c>
      <c r="D407" s="466">
        <v>3609.02</v>
      </c>
      <c r="E407" s="466">
        <v>-1807.04</v>
      </c>
      <c r="F407" s="466">
        <v>0</v>
      </c>
      <c r="G407" s="466">
        <v>1801.98</v>
      </c>
      <c r="H407" s="466">
        <v>3609.02</v>
      </c>
      <c r="I407" s="466">
        <v>0</v>
      </c>
      <c r="J407" s="466">
        <v>3609.02</v>
      </c>
      <c r="K407" s="466">
        <v>0</v>
      </c>
      <c r="L407" s="466">
        <v>3609.02</v>
      </c>
      <c r="M407" s="466">
        <v>0</v>
      </c>
      <c r="N407" s="466">
        <v>0</v>
      </c>
      <c r="O407" s="467">
        <v>0</v>
      </c>
    </row>
    <row r="408" spans="1:15">
      <c r="A408" s="464" t="s">
        <v>886</v>
      </c>
      <c r="B408" s="465" t="s">
        <v>887</v>
      </c>
      <c r="C408" s="465" t="s">
        <v>163</v>
      </c>
      <c r="D408" s="466">
        <v>8854.7199999999993</v>
      </c>
      <c r="E408" s="466">
        <v>167.77</v>
      </c>
      <c r="F408" s="466">
        <v>0</v>
      </c>
      <c r="G408" s="466">
        <v>9022.49</v>
      </c>
      <c r="H408" s="466">
        <v>17024.89</v>
      </c>
      <c r="I408" s="466">
        <v>0</v>
      </c>
      <c r="J408" s="466">
        <v>17024.89</v>
      </c>
      <c r="K408" s="466">
        <v>0</v>
      </c>
      <c r="L408" s="466">
        <v>17024.89</v>
      </c>
      <c r="M408" s="466">
        <v>0</v>
      </c>
      <c r="N408" s="466">
        <v>0</v>
      </c>
      <c r="O408" s="467">
        <v>0</v>
      </c>
    </row>
    <row r="409" spans="1:15">
      <c r="A409" s="464" t="s">
        <v>888</v>
      </c>
      <c r="B409" s="465" t="s">
        <v>889</v>
      </c>
      <c r="C409" s="465" t="s">
        <v>163</v>
      </c>
      <c r="D409" s="466">
        <v>20043.599999999999</v>
      </c>
      <c r="E409" s="466">
        <v>-3710.9</v>
      </c>
      <c r="F409" s="466">
        <v>0</v>
      </c>
      <c r="G409" s="466">
        <v>16332.7</v>
      </c>
      <c r="H409" s="466">
        <v>31234.98</v>
      </c>
      <c r="I409" s="466">
        <v>0</v>
      </c>
      <c r="J409" s="466">
        <v>31234.98</v>
      </c>
      <c r="K409" s="466">
        <v>0</v>
      </c>
      <c r="L409" s="466">
        <v>31234.98</v>
      </c>
      <c r="M409" s="466">
        <v>0</v>
      </c>
      <c r="N409" s="466">
        <v>0</v>
      </c>
      <c r="O409" s="467">
        <v>0</v>
      </c>
    </row>
    <row r="410" spans="1:15">
      <c r="A410" s="464" t="s">
        <v>890</v>
      </c>
      <c r="B410" s="465" t="s">
        <v>891</v>
      </c>
      <c r="C410" s="465" t="s">
        <v>163</v>
      </c>
      <c r="D410" s="466">
        <v>2496</v>
      </c>
      <c r="E410" s="466">
        <v>0</v>
      </c>
      <c r="F410" s="466">
        <v>0</v>
      </c>
      <c r="G410" s="466">
        <v>2496</v>
      </c>
      <c r="H410" s="466">
        <v>3706</v>
      </c>
      <c r="I410" s="466">
        <v>0</v>
      </c>
      <c r="J410" s="466">
        <v>3706</v>
      </c>
      <c r="K410" s="466">
        <v>0</v>
      </c>
      <c r="L410" s="466">
        <v>3706</v>
      </c>
      <c r="M410" s="466">
        <v>0</v>
      </c>
      <c r="N410" s="466">
        <v>0</v>
      </c>
      <c r="O410" s="467">
        <v>0</v>
      </c>
    </row>
    <row r="411" spans="1:15">
      <c r="A411" s="464" t="s">
        <v>892</v>
      </c>
      <c r="B411" s="465" t="s">
        <v>692</v>
      </c>
      <c r="C411" s="465" t="s">
        <v>163</v>
      </c>
      <c r="D411" s="466">
        <v>33305</v>
      </c>
      <c r="E411" s="466">
        <v>0</v>
      </c>
      <c r="F411" s="466">
        <v>0</v>
      </c>
      <c r="G411" s="466">
        <v>33305</v>
      </c>
      <c r="H411" s="466">
        <v>33305</v>
      </c>
      <c r="I411" s="466">
        <v>33305</v>
      </c>
      <c r="J411" s="466">
        <v>66610</v>
      </c>
      <c r="K411" s="466">
        <v>0</v>
      </c>
      <c r="L411" s="466">
        <v>66610</v>
      </c>
      <c r="M411" s="466">
        <v>-33988.5</v>
      </c>
      <c r="N411" s="466">
        <v>0</v>
      </c>
      <c r="O411" s="467">
        <v>0</v>
      </c>
    </row>
    <row r="412" spans="1:15">
      <c r="A412" s="464" t="s">
        <v>893</v>
      </c>
      <c r="B412" s="465" t="s">
        <v>694</v>
      </c>
      <c r="C412" s="465" t="s">
        <v>163</v>
      </c>
      <c r="D412" s="466">
        <v>1347484</v>
      </c>
      <c r="E412" s="466">
        <v>0</v>
      </c>
      <c r="F412" s="466">
        <v>0</v>
      </c>
      <c r="G412" s="466">
        <v>1347484</v>
      </c>
      <c r="H412" s="466">
        <v>2597564</v>
      </c>
      <c r="I412" s="466">
        <v>0</v>
      </c>
      <c r="J412" s="466">
        <v>2597564</v>
      </c>
      <c r="K412" s="466">
        <v>0</v>
      </c>
      <c r="L412" s="466">
        <v>2597564</v>
      </c>
      <c r="M412" s="466">
        <v>0</v>
      </c>
      <c r="N412" s="466">
        <v>0</v>
      </c>
      <c r="O412" s="467">
        <v>0</v>
      </c>
    </row>
    <row r="413" spans="1:15">
      <c r="A413" s="464" t="s">
        <v>894</v>
      </c>
      <c r="B413" s="465" t="s">
        <v>696</v>
      </c>
      <c r="C413" s="465" t="s">
        <v>163</v>
      </c>
      <c r="D413" s="466">
        <v>-100</v>
      </c>
      <c r="E413" s="466">
        <v>100</v>
      </c>
      <c r="F413" s="466">
        <v>0</v>
      </c>
      <c r="G413" s="466">
        <v>0</v>
      </c>
      <c r="H413" s="466">
        <v>560</v>
      </c>
      <c r="I413" s="466">
        <v>0</v>
      </c>
      <c r="J413" s="466">
        <v>560</v>
      </c>
      <c r="K413" s="466">
        <v>0</v>
      </c>
      <c r="L413" s="466">
        <v>560</v>
      </c>
      <c r="M413" s="466">
        <v>0</v>
      </c>
      <c r="N413" s="466">
        <v>0</v>
      </c>
      <c r="O413" s="467">
        <v>0</v>
      </c>
    </row>
    <row r="414" spans="1:15">
      <c r="A414" s="464" t="s">
        <v>895</v>
      </c>
      <c r="B414" s="465" t="s">
        <v>698</v>
      </c>
      <c r="C414" s="465" t="s">
        <v>163</v>
      </c>
      <c r="D414" s="466">
        <v>34309</v>
      </c>
      <c r="E414" s="466">
        <v>0</v>
      </c>
      <c r="F414" s="466">
        <v>0</v>
      </c>
      <c r="G414" s="466">
        <v>34309</v>
      </c>
      <c r="H414" s="466">
        <v>65626</v>
      </c>
      <c r="I414" s="466">
        <v>0</v>
      </c>
      <c r="J414" s="466">
        <v>65626</v>
      </c>
      <c r="K414" s="466">
        <v>0</v>
      </c>
      <c r="L414" s="466">
        <v>65626</v>
      </c>
      <c r="M414" s="466">
        <v>0</v>
      </c>
      <c r="N414" s="466">
        <v>0</v>
      </c>
      <c r="O414" s="467">
        <v>0</v>
      </c>
    </row>
    <row r="415" spans="1:15">
      <c r="A415" s="464" t="s">
        <v>896</v>
      </c>
      <c r="B415" s="465" t="s">
        <v>700</v>
      </c>
      <c r="C415" s="465" t="s">
        <v>163</v>
      </c>
      <c r="D415" s="466">
        <v>33459.75</v>
      </c>
      <c r="E415" s="466">
        <v>16472.25</v>
      </c>
      <c r="F415" s="466">
        <v>0</v>
      </c>
      <c r="G415" s="466">
        <v>49932</v>
      </c>
      <c r="H415" s="466">
        <v>90176</v>
      </c>
      <c r="I415" s="466">
        <v>0</v>
      </c>
      <c r="J415" s="466">
        <v>90176</v>
      </c>
      <c r="K415" s="466">
        <v>0</v>
      </c>
      <c r="L415" s="466">
        <v>90176</v>
      </c>
      <c r="M415" s="466">
        <v>0</v>
      </c>
      <c r="N415" s="466">
        <v>0</v>
      </c>
      <c r="O415" s="467">
        <v>0</v>
      </c>
    </row>
    <row r="416" spans="1:15">
      <c r="A416" s="464" t="s">
        <v>897</v>
      </c>
      <c r="B416" s="465" t="s">
        <v>702</v>
      </c>
      <c r="C416" s="465" t="s">
        <v>163</v>
      </c>
      <c r="D416" s="466">
        <v>97406.37</v>
      </c>
      <c r="E416" s="466">
        <v>170662.02</v>
      </c>
      <c r="F416" s="466">
        <v>0</v>
      </c>
      <c r="G416" s="466">
        <v>268068.39</v>
      </c>
      <c r="H416" s="466">
        <v>176112.14</v>
      </c>
      <c r="I416" s="466">
        <v>159428.26999999999</v>
      </c>
      <c r="J416" s="466">
        <v>335540.40999999997</v>
      </c>
      <c r="K416" s="466">
        <v>0</v>
      </c>
      <c r="L416" s="466">
        <v>335540.40999999997</v>
      </c>
      <c r="M416" s="466">
        <v>0</v>
      </c>
      <c r="N416" s="466">
        <v>0</v>
      </c>
      <c r="O416" s="467">
        <v>0</v>
      </c>
    </row>
    <row r="417" spans="1:15">
      <c r="A417" s="464" t="s">
        <v>898</v>
      </c>
      <c r="B417" s="465" t="s">
        <v>704</v>
      </c>
      <c r="C417" s="465" t="s">
        <v>163</v>
      </c>
      <c r="D417" s="466">
        <v>7538.19</v>
      </c>
      <c r="E417" s="466">
        <v>3268.34</v>
      </c>
      <c r="F417" s="466">
        <v>0</v>
      </c>
      <c r="G417" s="466">
        <v>10806.53</v>
      </c>
      <c r="H417" s="466">
        <v>11342.53</v>
      </c>
      <c r="I417" s="466">
        <v>0</v>
      </c>
      <c r="J417" s="466">
        <v>11342.53</v>
      </c>
      <c r="K417" s="466">
        <v>0</v>
      </c>
      <c r="L417" s="466">
        <v>11342.53</v>
      </c>
      <c r="M417" s="466">
        <v>0</v>
      </c>
      <c r="N417" s="466">
        <v>0</v>
      </c>
      <c r="O417" s="467">
        <v>0</v>
      </c>
    </row>
    <row r="418" spans="1:15">
      <c r="A418" s="464" t="s">
        <v>899</v>
      </c>
      <c r="B418" s="465" t="s">
        <v>706</v>
      </c>
      <c r="C418" s="465" t="s">
        <v>163</v>
      </c>
      <c r="D418" s="466">
        <v>57368.42</v>
      </c>
      <c r="E418" s="466">
        <v>0</v>
      </c>
      <c r="F418" s="466">
        <v>0</v>
      </c>
      <c r="G418" s="466">
        <v>57368.42</v>
      </c>
      <c r="H418" s="466">
        <v>122222.85</v>
      </c>
      <c r="I418" s="466">
        <v>0</v>
      </c>
      <c r="J418" s="466">
        <v>122222.85</v>
      </c>
      <c r="K418" s="466">
        <v>0</v>
      </c>
      <c r="L418" s="466">
        <v>122222.85</v>
      </c>
      <c r="M418" s="466">
        <v>0</v>
      </c>
      <c r="N418" s="466">
        <v>0</v>
      </c>
      <c r="O418" s="467">
        <v>0</v>
      </c>
    </row>
    <row r="419" spans="1:15">
      <c r="A419" s="464" t="s">
        <v>900</v>
      </c>
      <c r="B419" s="465" t="s">
        <v>901</v>
      </c>
      <c r="C419" s="465" t="s">
        <v>163</v>
      </c>
      <c r="D419" s="466">
        <v>32940</v>
      </c>
      <c r="E419" s="466">
        <v>-7704</v>
      </c>
      <c r="F419" s="466">
        <v>0</v>
      </c>
      <c r="G419" s="466">
        <v>25236</v>
      </c>
      <c r="H419" s="466">
        <v>32940</v>
      </c>
      <c r="I419" s="466">
        <v>0</v>
      </c>
      <c r="J419" s="466">
        <v>32940</v>
      </c>
      <c r="K419" s="466">
        <v>0</v>
      </c>
      <c r="L419" s="466">
        <v>32940</v>
      </c>
      <c r="M419" s="466">
        <v>0</v>
      </c>
      <c r="N419" s="466">
        <v>0</v>
      </c>
      <c r="O419" s="467">
        <v>0</v>
      </c>
    </row>
    <row r="420" spans="1:15">
      <c r="A420" s="464" t="s">
        <v>902</v>
      </c>
      <c r="B420" s="465" t="s">
        <v>903</v>
      </c>
      <c r="C420" s="465" t="s">
        <v>163</v>
      </c>
      <c r="D420" s="466">
        <v>3200706</v>
      </c>
      <c r="E420" s="466">
        <v>-43082</v>
      </c>
      <c r="F420" s="466">
        <v>0</v>
      </c>
      <c r="G420" s="466">
        <v>3157624</v>
      </c>
      <c r="H420" s="466">
        <v>5685515</v>
      </c>
      <c r="I420" s="466">
        <v>-7950</v>
      </c>
      <c r="J420" s="466">
        <v>5677565</v>
      </c>
      <c r="K420" s="466">
        <v>0</v>
      </c>
      <c r="L420" s="466">
        <v>5677565</v>
      </c>
      <c r="M420" s="466">
        <v>0</v>
      </c>
      <c r="N420" s="466">
        <v>0</v>
      </c>
      <c r="O420" s="467">
        <v>0</v>
      </c>
    </row>
    <row r="421" spans="1:15">
      <c r="A421" s="464" t="s">
        <v>904</v>
      </c>
      <c r="B421" s="465" t="s">
        <v>905</v>
      </c>
      <c r="C421" s="465" t="s">
        <v>163</v>
      </c>
      <c r="D421" s="466">
        <v>63618.6</v>
      </c>
      <c r="E421" s="466">
        <v>150</v>
      </c>
      <c r="F421" s="466">
        <v>0</v>
      </c>
      <c r="G421" s="466">
        <v>63768.6</v>
      </c>
      <c r="H421" s="466">
        <v>132633.23000000001</v>
      </c>
      <c r="I421" s="466">
        <v>0</v>
      </c>
      <c r="J421" s="466">
        <v>132633.23000000001</v>
      </c>
      <c r="K421" s="466">
        <v>0</v>
      </c>
      <c r="L421" s="466">
        <v>132633.23000000001</v>
      </c>
      <c r="M421" s="466">
        <v>0</v>
      </c>
      <c r="N421" s="466">
        <v>0</v>
      </c>
      <c r="O421" s="467">
        <v>0</v>
      </c>
    </row>
    <row r="422" spans="1:15">
      <c r="A422" s="464" t="s">
        <v>906</v>
      </c>
      <c r="B422" s="465" t="s">
        <v>714</v>
      </c>
      <c r="C422" s="465" t="s">
        <v>163</v>
      </c>
      <c r="D422" s="466">
        <v>12564.93</v>
      </c>
      <c r="E422" s="466">
        <v>-3190</v>
      </c>
      <c r="F422" s="466">
        <v>0</v>
      </c>
      <c r="G422" s="466">
        <v>9374.93</v>
      </c>
      <c r="H422" s="466">
        <v>24658.14</v>
      </c>
      <c r="I422" s="466">
        <v>0</v>
      </c>
      <c r="J422" s="466">
        <v>24658.14</v>
      </c>
      <c r="K422" s="466">
        <v>0</v>
      </c>
      <c r="L422" s="466">
        <v>24658.14</v>
      </c>
      <c r="M422" s="466">
        <v>0</v>
      </c>
      <c r="N422" s="466">
        <v>0</v>
      </c>
      <c r="O422" s="467">
        <v>0</v>
      </c>
    </row>
    <row r="423" spans="1:15">
      <c r="A423" s="464" t="s">
        <v>907</v>
      </c>
      <c r="B423" s="465" t="s">
        <v>908</v>
      </c>
      <c r="C423" s="465" t="s">
        <v>163</v>
      </c>
      <c r="D423" s="466">
        <v>425</v>
      </c>
      <c r="E423" s="466">
        <v>0</v>
      </c>
      <c r="F423" s="466">
        <v>0</v>
      </c>
      <c r="G423" s="466">
        <v>425</v>
      </c>
      <c r="H423" s="466">
        <v>425</v>
      </c>
      <c r="I423" s="466">
        <v>0</v>
      </c>
      <c r="J423" s="466">
        <v>425</v>
      </c>
      <c r="K423" s="466">
        <v>0</v>
      </c>
      <c r="L423" s="466">
        <v>425</v>
      </c>
      <c r="M423" s="466">
        <v>0</v>
      </c>
      <c r="N423" s="466">
        <v>0</v>
      </c>
      <c r="O423" s="467">
        <v>0</v>
      </c>
    </row>
    <row r="424" spans="1:15">
      <c r="A424" s="464" t="s">
        <v>909</v>
      </c>
      <c r="B424" s="465" t="s">
        <v>718</v>
      </c>
      <c r="C424" s="465" t="s">
        <v>163</v>
      </c>
      <c r="D424" s="466">
        <v>36043.29</v>
      </c>
      <c r="E424" s="466">
        <v>0</v>
      </c>
      <c r="F424" s="466">
        <v>0</v>
      </c>
      <c r="G424" s="466">
        <v>36043.29</v>
      </c>
      <c r="H424" s="466">
        <v>54978.9</v>
      </c>
      <c r="I424" s="466">
        <v>0</v>
      </c>
      <c r="J424" s="466">
        <v>54978.9</v>
      </c>
      <c r="K424" s="466">
        <v>0</v>
      </c>
      <c r="L424" s="466">
        <v>54978.9</v>
      </c>
      <c r="M424" s="466">
        <v>0</v>
      </c>
      <c r="N424" s="466">
        <v>0</v>
      </c>
      <c r="O424" s="467">
        <v>0</v>
      </c>
    </row>
    <row r="425" spans="1:15">
      <c r="A425" s="464" t="s">
        <v>910</v>
      </c>
      <c r="B425" s="465" t="s">
        <v>722</v>
      </c>
      <c r="C425" s="465" t="s">
        <v>163</v>
      </c>
      <c r="D425" s="466">
        <v>0.01</v>
      </c>
      <c r="E425" s="466">
        <v>0</v>
      </c>
      <c r="F425" s="466">
        <v>0</v>
      </c>
      <c r="G425" s="466">
        <v>0.01</v>
      </c>
      <c r="H425" s="466">
        <v>4280.01</v>
      </c>
      <c r="I425" s="466">
        <v>0</v>
      </c>
      <c r="J425" s="466">
        <v>4280.01</v>
      </c>
      <c r="K425" s="466">
        <v>0</v>
      </c>
      <c r="L425" s="466">
        <v>4280.01</v>
      </c>
      <c r="M425" s="466">
        <v>0</v>
      </c>
      <c r="N425" s="466">
        <v>0</v>
      </c>
      <c r="O425" s="467">
        <v>0</v>
      </c>
    </row>
    <row r="426" spans="1:15">
      <c r="A426" s="464" t="s">
        <v>911</v>
      </c>
      <c r="B426" s="465" t="s">
        <v>912</v>
      </c>
      <c r="C426" s="465" t="s">
        <v>163</v>
      </c>
      <c r="D426" s="466">
        <v>43953.22</v>
      </c>
      <c r="E426" s="466">
        <v>0</v>
      </c>
      <c r="F426" s="466">
        <v>0</v>
      </c>
      <c r="G426" s="466">
        <v>43953.22</v>
      </c>
      <c r="H426" s="466">
        <v>86793.22</v>
      </c>
      <c r="I426" s="466">
        <v>0</v>
      </c>
      <c r="J426" s="466">
        <v>86793.22</v>
      </c>
      <c r="K426" s="466">
        <v>0</v>
      </c>
      <c r="L426" s="466">
        <v>86793.22</v>
      </c>
      <c r="M426" s="466">
        <v>0</v>
      </c>
      <c r="N426" s="466">
        <v>0</v>
      </c>
      <c r="O426" s="467">
        <v>0</v>
      </c>
    </row>
    <row r="427" spans="1:15">
      <c r="A427" s="464" t="s">
        <v>913</v>
      </c>
      <c r="B427" s="465" t="s">
        <v>914</v>
      </c>
      <c r="C427" s="465" t="s">
        <v>163</v>
      </c>
      <c r="D427" s="466">
        <v>32283.62</v>
      </c>
      <c r="E427" s="466">
        <v>0</v>
      </c>
      <c r="F427" s="466">
        <v>0</v>
      </c>
      <c r="G427" s="466">
        <v>32283.62</v>
      </c>
      <c r="H427" s="466">
        <v>65680.460000000006</v>
      </c>
      <c r="I427" s="466">
        <v>0</v>
      </c>
      <c r="J427" s="466">
        <v>65680.460000000006</v>
      </c>
      <c r="K427" s="466">
        <v>0</v>
      </c>
      <c r="L427" s="466">
        <v>65680.460000000006</v>
      </c>
      <c r="M427" s="466">
        <v>0</v>
      </c>
      <c r="N427" s="466">
        <v>0</v>
      </c>
      <c r="O427" s="467">
        <v>0</v>
      </c>
    </row>
    <row r="428" spans="1:15">
      <c r="A428" s="464" t="s">
        <v>915</v>
      </c>
      <c r="B428" s="465" t="s">
        <v>916</v>
      </c>
      <c r="C428" s="465" t="s">
        <v>163</v>
      </c>
      <c r="D428" s="466">
        <v>11060</v>
      </c>
      <c r="E428" s="466">
        <v>0</v>
      </c>
      <c r="F428" s="466">
        <v>0</v>
      </c>
      <c r="G428" s="466">
        <v>11060</v>
      </c>
      <c r="H428" s="466">
        <v>94151.79</v>
      </c>
      <c r="I428" s="466">
        <v>0</v>
      </c>
      <c r="J428" s="466">
        <v>94151.79</v>
      </c>
      <c r="K428" s="466">
        <v>0</v>
      </c>
      <c r="L428" s="466">
        <v>94151.79</v>
      </c>
      <c r="M428" s="466">
        <v>0</v>
      </c>
      <c r="N428" s="466">
        <v>0</v>
      </c>
      <c r="O428" s="467">
        <v>0</v>
      </c>
    </row>
    <row r="429" spans="1:15">
      <c r="A429" s="464" t="s">
        <v>917</v>
      </c>
      <c r="B429" s="465" t="s">
        <v>720</v>
      </c>
      <c r="C429" s="465" t="s">
        <v>163</v>
      </c>
      <c r="D429" s="466">
        <v>32374.74</v>
      </c>
      <c r="E429" s="466">
        <v>0</v>
      </c>
      <c r="F429" s="466">
        <v>0</v>
      </c>
      <c r="G429" s="466">
        <v>32374.74</v>
      </c>
      <c r="H429" s="466">
        <v>130907.46</v>
      </c>
      <c r="I429" s="466">
        <v>0</v>
      </c>
      <c r="J429" s="466">
        <v>130907.46</v>
      </c>
      <c r="K429" s="466">
        <v>0</v>
      </c>
      <c r="L429" s="466">
        <v>130907.46</v>
      </c>
      <c r="M429" s="466">
        <v>0</v>
      </c>
      <c r="N429" s="466">
        <v>0</v>
      </c>
      <c r="O429" s="467">
        <v>0</v>
      </c>
    </row>
    <row r="430" spans="1:15">
      <c r="A430" s="464" t="s">
        <v>918</v>
      </c>
      <c r="B430" s="465" t="s">
        <v>919</v>
      </c>
      <c r="C430" s="465" t="s">
        <v>163</v>
      </c>
      <c r="D430" s="466">
        <v>540085</v>
      </c>
      <c r="E430" s="466">
        <v>126781.45</v>
      </c>
      <c r="F430" s="466">
        <v>0</v>
      </c>
      <c r="G430" s="466">
        <v>666866.44999999995</v>
      </c>
      <c r="H430" s="466">
        <v>719167.56</v>
      </c>
      <c r="I430" s="466">
        <v>126381.45</v>
      </c>
      <c r="J430" s="466">
        <v>845549.01</v>
      </c>
      <c r="K430" s="466">
        <v>0</v>
      </c>
      <c r="L430" s="466">
        <v>845549.01</v>
      </c>
      <c r="M430" s="466">
        <v>0</v>
      </c>
      <c r="N430" s="466">
        <v>0</v>
      </c>
      <c r="O430" s="467">
        <v>0</v>
      </c>
    </row>
    <row r="431" spans="1:15">
      <c r="A431" s="464" t="s">
        <v>920</v>
      </c>
      <c r="B431" s="465" t="s">
        <v>742</v>
      </c>
      <c r="C431" s="465" t="s">
        <v>163</v>
      </c>
      <c r="D431" s="466">
        <v>-11998</v>
      </c>
      <c r="E431" s="466">
        <v>0</v>
      </c>
      <c r="F431" s="466">
        <v>0</v>
      </c>
      <c r="G431" s="466">
        <v>-11998</v>
      </c>
      <c r="H431" s="466">
        <v>34509.67</v>
      </c>
      <c r="I431" s="466">
        <v>0</v>
      </c>
      <c r="J431" s="466">
        <v>34509.67</v>
      </c>
      <c r="K431" s="466">
        <v>0</v>
      </c>
      <c r="L431" s="466">
        <v>34509.67</v>
      </c>
      <c r="M431" s="466">
        <v>0</v>
      </c>
      <c r="N431" s="466">
        <v>0</v>
      </c>
      <c r="O431" s="467">
        <v>0</v>
      </c>
    </row>
    <row r="432" spans="1:15">
      <c r="A432" s="464" t="s">
        <v>921</v>
      </c>
      <c r="B432" s="465" t="s">
        <v>744</v>
      </c>
      <c r="C432" s="465" t="s">
        <v>163</v>
      </c>
      <c r="D432" s="466">
        <v>3773189.08</v>
      </c>
      <c r="E432" s="466">
        <v>117015.02</v>
      </c>
      <c r="F432" s="466">
        <v>0</v>
      </c>
      <c r="G432" s="466">
        <v>3890204.1</v>
      </c>
      <c r="H432" s="466">
        <v>9029174.3699999992</v>
      </c>
      <c r="I432" s="466">
        <v>3424.02</v>
      </c>
      <c r="J432" s="466">
        <v>9032598.3900000006</v>
      </c>
      <c r="K432" s="466">
        <v>0</v>
      </c>
      <c r="L432" s="466">
        <v>9032598.3900000006</v>
      </c>
      <c r="M432" s="466">
        <v>0</v>
      </c>
      <c r="N432" s="466">
        <v>0</v>
      </c>
      <c r="O432" s="467">
        <v>0</v>
      </c>
    </row>
    <row r="433" spans="1:15">
      <c r="A433" s="464" t="s">
        <v>922</v>
      </c>
      <c r="B433" s="465" t="s">
        <v>746</v>
      </c>
      <c r="C433" s="465" t="s">
        <v>163</v>
      </c>
      <c r="D433" s="466">
        <v>331549</v>
      </c>
      <c r="E433" s="466">
        <v>0</v>
      </c>
      <c r="F433" s="466">
        <v>0</v>
      </c>
      <c r="G433" s="466">
        <v>331549</v>
      </c>
      <c r="H433" s="466">
        <v>331549</v>
      </c>
      <c r="I433" s="466">
        <v>0</v>
      </c>
      <c r="J433" s="466">
        <v>331549</v>
      </c>
      <c r="K433" s="466">
        <v>0</v>
      </c>
      <c r="L433" s="466">
        <v>331549</v>
      </c>
      <c r="M433" s="466">
        <v>0</v>
      </c>
      <c r="N433" s="466">
        <v>0</v>
      </c>
      <c r="O433" s="467">
        <v>0</v>
      </c>
    </row>
    <row r="434" spans="1:15">
      <c r="A434" s="464" t="s">
        <v>923</v>
      </c>
      <c r="B434" s="465" t="s">
        <v>748</v>
      </c>
      <c r="C434" s="465" t="s">
        <v>163</v>
      </c>
      <c r="D434" s="466">
        <v>841631.94</v>
      </c>
      <c r="E434" s="466">
        <v>93594</v>
      </c>
      <c r="F434" s="466">
        <v>-200840</v>
      </c>
      <c r="G434" s="466">
        <v>734385.94</v>
      </c>
      <c r="H434" s="466">
        <v>2068720.59</v>
      </c>
      <c r="I434" s="466">
        <v>61394</v>
      </c>
      <c r="J434" s="466">
        <v>2130114.59</v>
      </c>
      <c r="K434" s="466">
        <v>-410009</v>
      </c>
      <c r="L434" s="466">
        <v>1720105.59</v>
      </c>
      <c r="M434" s="466">
        <v>0</v>
      </c>
      <c r="N434" s="466">
        <v>0</v>
      </c>
      <c r="O434" s="467">
        <v>0</v>
      </c>
    </row>
    <row r="435" spans="1:15">
      <c r="A435" s="464" t="s">
        <v>924</v>
      </c>
      <c r="B435" s="465" t="s">
        <v>750</v>
      </c>
      <c r="C435" s="465" t="s">
        <v>163</v>
      </c>
      <c r="D435" s="466">
        <v>543097.98</v>
      </c>
      <c r="E435" s="466">
        <v>0</v>
      </c>
      <c r="F435" s="466">
        <v>0</v>
      </c>
      <c r="G435" s="466">
        <v>543097.98</v>
      </c>
      <c r="H435" s="466">
        <v>826568.03</v>
      </c>
      <c r="I435" s="466">
        <v>0</v>
      </c>
      <c r="J435" s="466">
        <v>826568.03</v>
      </c>
      <c r="K435" s="466">
        <v>0</v>
      </c>
      <c r="L435" s="466">
        <v>826568.03</v>
      </c>
      <c r="M435" s="466">
        <v>0</v>
      </c>
      <c r="N435" s="466">
        <v>0</v>
      </c>
      <c r="O435" s="467">
        <v>0</v>
      </c>
    </row>
    <row r="436" spans="1:15">
      <c r="A436" s="464" t="s">
        <v>925</v>
      </c>
      <c r="B436" s="465" t="s">
        <v>752</v>
      </c>
      <c r="C436" s="465" t="s">
        <v>163</v>
      </c>
      <c r="D436" s="466">
        <v>1211349.03</v>
      </c>
      <c r="E436" s="466">
        <v>-98646.15</v>
      </c>
      <c r="F436" s="466">
        <v>0</v>
      </c>
      <c r="G436" s="466">
        <v>1112702.8799999999</v>
      </c>
      <c r="H436" s="466">
        <v>2220205.1800000002</v>
      </c>
      <c r="I436" s="466">
        <v>0</v>
      </c>
      <c r="J436" s="466">
        <v>2220205.1800000002</v>
      </c>
      <c r="K436" s="466">
        <v>0</v>
      </c>
      <c r="L436" s="466">
        <v>2220205.1800000002</v>
      </c>
      <c r="M436" s="466">
        <v>0</v>
      </c>
      <c r="N436" s="466">
        <v>0</v>
      </c>
      <c r="O436" s="467">
        <v>0</v>
      </c>
    </row>
    <row r="437" spans="1:15">
      <c r="A437" s="464" t="s">
        <v>926</v>
      </c>
      <c r="B437" s="465" t="s">
        <v>760</v>
      </c>
      <c r="C437" s="465" t="s">
        <v>163</v>
      </c>
      <c r="D437" s="466">
        <v>86335</v>
      </c>
      <c r="E437" s="466">
        <v>-4899</v>
      </c>
      <c r="F437" s="466">
        <v>0</v>
      </c>
      <c r="G437" s="466">
        <v>81436</v>
      </c>
      <c r="H437" s="466">
        <v>150165.67000000001</v>
      </c>
      <c r="I437" s="466">
        <v>0</v>
      </c>
      <c r="J437" s="466">
        <v>150165.67000000001</v>
      </c>
      <c r="K437" s="466">
        <v>0</v>
      </c>
      <c r="L437" s="466">
        <v>150165.67000000001</v>
      </c>
      <c r="M437" s="466">
        <v>0</v>
      </c>
      <c r="N437" s="466">
        <v>0</v>
      </c>
      <c r="O437" s="467">
        <v>0</v>
      </c>
    </row>
    <row r="438" spans="1:15">
      <c r="A438" s="464" t="s">
        <v>927</v>
      </c>
      <c r="B438" s="465" t="s">
        <v>928</v>
      </c>
      <c r="C438" s="465" t="s">
        <v>163</v>
      </c>
      <c r="D438" s="466">
        <v>13920</v>
      </c>
      <c r="E438" s="466">
        <v>0</v>
      </c>
      <c r="F438" s="466">
        <v>0</v>
      </c>
      <c r="G438" s="466">
        <v>13920</v>
      </c>
      <c r="H438" s="466">
        <v>13920</v>
      </c>
      <c r="I438" s="466">
        <v>0</v>
      </c>
      <c r="J438" s="466">
        <v>13920</v>
      </c>
      <c r="K438" s="466">
        <v>0</v>
      </c>
      <c r="L438" s="466">
        <v>13920</v>
      </c>
      <c r="M438" s="466">
        <v>0</v>
      </c>
      <c r="N438" s="466">
        <v>0</v>
      </c>
      <c r="O438" s="467">
        <v>0</v>
      </c>
    </row>
    <row r="439" spans="1:15">
      <c r="A439" s="464" t="s">
        <v>929</v>
      </c>
      <c r="B439" s="465" t="s">
        <v>930</v>
      </c>
      <c r="C439" s="465" t="s">
        <v>163</v>
      </c>
      <c r="D439" s="466">
        <v>4115.88</v>
      </c>
      <c r="E439" s="466">
        <v>0</v>
      </c>
      <c r="F439" s="466">
        <v>0</v>
      </c>
      <c r="G439" s="466">
        <v>4115.88</v>
      </c>
      <c r="H439" s="466">
        <v>4115.88</v>
      </c>
      <c r="I439" s="466">
        <v>0</v>
      </c>
      <c r="J439" s="466">
        <v>4115.88</v>
      </c>
      <c r="K439" s="466">
        <v>0</v>
      </c>
      <c r="L439" s="466">
        <v>4115.88</v>
      </c>
      <c r="M439" s="466">
        <v>0</v>
      </c>
      <c r="N439" s="466">
        <v>0</v>
      </c>
      <c r="O439" s="467">
        <v>0</v>
      </c>
    </row>
    <row r="440" spans="1:15">
      <c r="A440" s="464" t="s">
        <v>931</v>
      </c>
      <c r="B440" s="465" t="s">
        <v>932</v>
      </c>
      <c r="C440" s="465" t="s">
        <v>163</v>
      </c>
      <c r="D440" s="466">
        <v>4996.1099999999997</v>
      </c>
      <c r="E440" s="466">
        <v>-1807.04</v>
      </c>
      <c r="F440" s="466">
        <v>0</v>
      </c>
      <c r="G440" s="466">
        <v>3189.07</v>
      </c>
      <c r="H440" s="466">
        <v>7071.06</v>
      </c>
      <c r="I440" s="466">
        <v>0</v>
      </c>
      <c r="J440" s="466">
        <v>7071.06</v>
      </c>
      <c r="K440" s="466">
        <v>0</v>
      </c>
      <c r="L440" s="466">
        <v>7071.06</v>
      </c>
      <c r="M440" s="466">
        <v>0</v>
      </c>
      <c r="N440" s="466">
        <v>0</v>
      </c>
      <c r="O440" s="467">
        <v>0</v>
      </c>
    </row>
    <row r="441" spans="1:15">
      <c r="A441" s="464" t="s">
        <v>933</v>
      </c>
      <c r="B441" s="465" t="s">
        <v>726</v>
      </c>
      <c r="C441" s="465" t="s">
        <v>163</v>
      </c>
      <c r="D441" s="466">
        <v>-126283.5</v>
      </c>
      <c r="E441" s="466">
        <v>20740.28</v>
      </c>
      <c r="F441" s="466">
        <v>0</v>
      </c>
      <c r="G441" s="466">
        <v>-105543.22</v>
      </c>
      <c r="H441" s="466">
        <v>19481.939999999999</v>
      </c>
      <c r="I441" s="466">
        <v>0</v>
      </c>
      <c r="J441" s="466">
        <v>19481.939999999999</v>
      </c>
      <c r="K441" s="466">
        <v>0</v>
      </c>
      <c r="L441" s="466">
        <v>19481.939999999999</v>
      </c>
      <c r="M441" s="466">
        <v>0</v>
      </c>
      <c r="N441" s="466">
        <v>0</v>
      </c>
      <c r="O441" s="467">
        <v>0</v>
      </c>
    </row>
    <row r="442" spans="1:15">
      <c r="A442" s="464" t="s">
        <v>934</v>
      </c>
      <c r="B442" s="465" t="s">
        <v>728</v>
      </c>
      <c r="C442" s="465" t="s">
        <v>163</v>
      </c>
      <c r="D442" s="466">
        <v>20043.599999999999</v>
      </c>
      <c r="E442" s="466">
        <v>-3710.9</v>
      </c>
      <c r="F442" s="466">
        <v>0</v>
      </c>
      <c r="G442" s="466">
        <v>16332.7</v>
      </c>
      <c r="H442" s="466">
        <v>31234.98</v>
      </c>
      <c r="I442" s="466">
        <v>0</v>
      </c>
      <c r="J442" s="466">
        <v>31234.98</v>
      </c>
      <c r="K442" s="466">
        <v>0</v>
      </c>
      <c r="L442" s="466">
        <v>31234.98</v>
      </c>
      <c r="M442" s="466">
        <v>0</v>
      </c>
      <c r="N442" s="466">
        <v>0</v>
      </c>
      <c r="O442" s="467">
        <v>0</v>
      </c>
    </row>
    <row r="443" spans="1:15">
      <c r="A443" s="464" t="s">
        <v>935</v>
      </c>
      <c r="B443" s="465" t="s">
        <v>936</v>
      </c>
      <c r="C443" s="465" t="s">
        <v>163</v>
      </c>
      <c r="D443" s="466">
        <v>6189.67</v>
      </c>
      <c r="E443" s="466">
        <v>0</v>
      </c>
      <c r="F443" s="466">
        <v>0</v>
      </c>
      <c r="G443" s="466">
        <v>6189.67</v>
      </c>
      <c r="H443" s="466">
        <v>9767.67</v>
      </c>
      <c r="I443" s="466">
        <v>0</v>
      </c>
      <c r="J443" s="466">
        <v>9767.67</v>
      </c>
      <c r="K443" s="466">
        <v>0</v>
      </c>
      <c r="L443" s="466">
        <v>9767.67</v>
      </c>
      <c r="M443" s="466">
        <v>0</v>
      </c>
      <c r="N443" s="466">
        <v>0</v>
      </c>
      <c r="O443" s="467">
        <v>0</v>
      </c>
    </row>
    <row r="444" spans="1:15">
      <c r="A444" s="464" t="s">
        <v>937</v>
      </c>
      <c r="B444" s="465" t="s">
        <v>938</v>
      </c>
      <c r="C444" s="465" t="s">
        <v>163</v>
      </c>
      <c r="D444" s="466">
        <v>176550</v>
      </c>
      <c r="E444" s="466">
        <v>914459.09</v>
      </c>
      <c r="F444" s="466">
        <v>0</v>
      </c>
      <c r="G444" s="466">
        <v>1091009.0900000001</v>
      </c>
      <c r="H444" s="466">
        <v>176550</v>
      </c>
      <c r="I444" s="466">
        <v>914459.09</v>
      </c>
      <c r="J444" s="466">
        <v>1091009.0900000001</v>
      </c>
      <c r="K444" s="466">
        <v>0</v>
      </c>
      <c r="L444" s="466">
        <v>1091009.0900000001</v>
      </c>
      <c r="M444" s="466">
        <v>0</v>
      </c>
      <c r="N444" s="466">
        <v>0</v>
      </c>
      <c r="O444" s="467">
        <v>0</v>
      </c>
    </row>
    <row r="445" spans="1:15">
      <c r="A445" s="464" t="s">
        <v>939</v>
      </c>
      <c r="B445" s="465" t="s">
        <v>940</v>
      </c>
      <c r="C445" s="465" t="s">
        <v>163</v>
      </c>
      <c r="D445" s="466">
        <v>63221.32</v>
      </c>
      <c r="E445" s="466">
        <v>0</v>
      </c>
      <c r="F445" s="466">
        <v>0</v>
      </c>
      <c r="G445" s="466">
        <v>63221.32</v>
      </c>
      <c r="H445" s="466">
        <v>63221.32</v>
      </c>
      <c r="I445" s="466">
        <v>63221.32</v>
      </c>
      <c r="J445" s="466">
        <v>126442.64</v>
      </c>
      <c r="K445" s="466">
        <v>0</v>
      </c>
      <c r="L445" s="466">
        <v>126442.64</v>
      </c>
      <c r="M445" s="466">
        <v>-2809</v>
      </c>
      <c r="N445" s="466">
        <v>0</v>
      </c>
      <c r="O445" s="467">
        <v>0</v>
      </c>
    </row>
    <row r="446" spans="1:15">
      <c r="A446" s="464" t="s">
        <v>941</v>
      </c>
      <c r="B446" s="465" t="s">
        <v>942</v>
      </c>
      <c r="C446" s="465" t="s">
        <v>163</v>
      </c>
      <c r="D446" s="466">
        <v>19176.16</v>
      </c>
      <c r="E446" s="466">
        <v>0</v>
      </c>
      <c r="F446" s="466">
        <v>0</v>
      </c>
      <c r="G446" s="466">
        <v>19176.16</v>
      </c>
      <c r="H446" s="466">
        <v>19176.16</v>
      </c>
      <c r="I446" s="466">
        <v>0</v>
      </c>
      <c r="J446" s="466">
        <v>19176.16</v>
      </c>
      <c r="K446" s="466">
        <v>0</v>
      </c>
      <c r="L446" s="466">
        <v>19176.16</v>
      </c>
      <c r="M446" s="466">
        <v>0</v>
      </c>
      <c r="N446" s="466">
        <v>0</v>
      </c>
      <c r="O446" s="467">
        <v>0</v>
      </c>
    </row>
    <row r="447" spans="1:15">
      <c r="A447" s="464" t="s">
        <v>943</v>
      </c>
      <c r="B447" s="465" t="s">
        <v>944</v>
      </c>
      <c r="C447" s="465" t="s">
        <v>163</v>
      </c>
      <c r="D447" s="466">
        <v>251884.38</v>
      </c>
      <c r="E447" s="466">
        <v>0</v>
      </c>
      <c r="F447" s="466">
        <v>0</v>
      </c>
      <c r="G447" s="466">
        <v>251884.38</v>
      </c>
      <c r="H447" s="466">
        <v>251884.38</v>
      </c>
      <c r="I447" s="466">
        <v>0</v>
      </c>
      <c r="J447" s="466">
        <v>251884.38</v>
      </c>
      <c r="K447" s="466">
        <v>0</v>
      </c>
      <c r="L447" s="466">
        <v>251884.38</v>
      </c>
      <c r="M447" s="466">
        <v>0</v>
      </c>
      <c r="N447" s="466">
        <v>0</v>
      </c>
      <c r="O447" s="467">
        <v>0</v>
      </c>
    </row>
    <row r="448" spans="1:15">
      <c r="A448" s="464" t="s">
        <v>945</v>
      </c>
      <c r="B448" s="465" t="s">
        <v>778</v>
      </c>
      <c r="C448" s="465" t="s">
        <v>163</v>
      </c>
      <c r="D448" s="466">
        <v>1649159</v>
      </c>
      <c r="E448" s="466">
        <v>0</v>
      </c>
      <c r="F448" s="466">
        <v>0</v>
      </c>
      <c r="G448" s="466">
        <v>1649159</v>
      </c>
      <c r="H448" s="466">
        <v>3527627</v>
      </c>
      <c r="I448" s="466">
        <v>0</v>
      </c>
      <c r="J448" s="466">
        <v>3527627</v>
      </c>
      <c r="K448" s="466">
        <v>0</v>
      </c>
      <c r="L448" s="466">
        <v>3527627</v>
      </c>
      <c r="M448" s="466">
        <v>0</v>
      </c>
      <c r="N448" s="466">
        <v>0</v>
      </c>
      <c r="O448" s="467">
        <v>0</v>
      </c>
    </row>
    <row r="449" spans="1:15">
      <c r="A449" s="464" t="s">
        <v>946</v>
      </c>
      <c r="B449" s="465" t="s">
        <v>780</v>
      </c>
      <c r="C449" s="465" t="s">
        <v>163</v>
      </c>
      <c r="D449" s="466">
        <v>32238</v>
      </c>
      <c r="E449" s="466">
        <v>2680</v>
      </c>
      <c r="F449" s="466">
        <v>0</v>
      </c>
      <c r="G449" s="466">
        <v>34918</v>
      </c>
      <c r="H449" s="466">
        <v>42385.53</v>
      </c>
      <c r="I449" s="466">
        <v>0</v>
      </c>
      <c r="J449" s="466">
        <v>42385.53</v>
      </c>
      <c r="K449" s="466">
        <v>0</v>
      </c>
      <c r="L449" s="466">
        <v>42385.53</v>
      </c>
      <c r="M449" s="466">
        <v>0</v>
      </c>
      <c r="N449" s="466">
        <v>0</v>
      </c>
      <c r="O449" s="467">
        <v>0</v>
      </c>
    </row>
    <row r="450" spans="1:15">
      <c r="A450" s="464" t="s">
        <v>947</v>
      </c>
      <c r="B450" s="465" t="s">
        <v>782</v>
      </c>
      <c r="C450" s="465" t="s">
        <v>163</v>
      </c>
      <c r="D450" s="466">
        <v>28699</v>
      </c>
      <c r="E450" s="466">
        <v>1201</v>
      </c>
      <c r="F450" s="466">
        <v>0</v>
      </c>
      <c r="G450" s="466">
        <v>29900</v>
      </c>
      <c r="H450" s="466">
        <v>65103</v>
      </c>
      <c r="I450" s="466">
        <v>0</v>
      </c>
      <c r="J450" s="466">
        <v>65103</v>
      </c>
      <c r="K450" s="466">
        <v>0</v>
      </c>
      <c r="L450" s="466">
        <v>65103</v>
      </c>
      <c r="M450" s="466">
        <v>0</v>
      </c>
      <c r="N450" s="466">
        <v>0</v>
      </c>
      <c r="O450" s="467">
        <v>0</v>
      </c>
    </row>
    <row r="451" spans="1:15">
      <c r="A451" s="464" t="s">
        <v>948</v>
      </c>
      <c r="B451" s="465" t="s">
        <v>784</v>
      </c>
      <c r="C451" s="465" t="s">
        <v>163</v>
      </c>
      <c r="D451" s="466">
        <v>58780.3</v>
      </c>
      <c r="E451" s="466">
        <v>7978.2</v>
      </c>
      <c r="F451" s="466">
        <v>0</v>
      </c>
      <c r="G451" s="466">
        <v>66758.5</v>
      </c>
      <c r="H451" s="466">
        <v>107517.78</v>
      </c>
      <c r="I451" s="466">
        <v>0</v>
      </c>
      <c r="J451" s="466">
        <v>107517.78</v>
      </c>
      <c r="K451" s="466">
        <v>0</v>
      </c>
      <c r="L451" s="466">
        <v>107517.78</v>
      </c>
      <c r="M451" s="466">
        <v>0</v>
      </c>
      <c r="N451" s="466">
        <v>0</v>
      </c>
      <c r="O451" s="467">
        <v>0</v>
      </c>
    </row>
    <row r="452" spans="1:15">
      <c r="A452" s="464" t="s">
        <v>949</v>
      </c>
      <c r="B452" s="465" t="s">
        <v>786</v>
      </c>
      <c r="C452" s="465" t="s">
        <v>163</v>
      </c>
      <c r="D452" s="466">
        <v>31991.4</v>
      </c>
      <c r="E452" s="466">
        <v>0</v>
      </c>
      <c r="F452" s="466">
        <v>0</v>
      </c>
      <c r="G452" s="466">
        <v>31991.4</v>
      </c>
      <c r="H452" s="466">
        <v>63423.839999999997</v>
      </c>
      <c r="I452" s="466">
        <v>0</v>
      </c>
      <c r="J452" s="466">
        <v>63423.839999999997</v>
      </c>
      <c r="K452" s="466">
        <v>0</v>
      </c>
      <c r="L452" s="466">
        <v>63423.839999999997</v>
      </c>
      <c r="M452" s="466">
        <v>0</v>
      </c>
      <c r="N452" s="466">
        <v>0</v>
      </c>
      <c r="O452" s="467">
        <v>0</v>
      </c>
    </row>
    <row r="453" spans="1:15">
      <c r="A453" s="464" t="s">
        <v>950</v>
      </c>
      <c r="B453" s="465" t="s">
        <v>788</v>
      </c>
      <c r="C453" s="465" t="s">
        <v>163</v>
      </c>
      <c r="D453" s="466">
        <v>21979.41</v>
      </c>
      <c r="E453" s="466">
        <v>0</v>
      </c>
      <c r="F453" s="466">
        <v>0</v>
      </c>
      <c r="G453" s="466">
        <v>21979.41</v>
      </c>
      <c r="H453" s="466">
        <v>24860.17</v>
      </c>
      <c r="I453" s="466">
        <v>0</v>
      </c>
      <c r="J453" s="466">
        <v>24860.17</v>
      </c>
      <c r="K453" s="466">
        <v>0</v>
      </c>
      <c r="L453" s="466">
        <v>24860.17</v>
      </c>
      <c r="M453" s="466">
        <v>0</v>
      </c>
      <c r="N453" s="466">
        <v>0</v>
      </c>
      <c r="O453" s="467">
        <v>0</v>
      </c>
    </row>
    <row r="454" spans="1:15">
      <c r="A454" s="464" t="s">
        <v>951</v>
      </c>
      <c r="B454" s="465" t="s">
        <v>790</v>
      </c>
      <c r="C454" s="465" t="s">
        <v>163</v>
      </c>
      <c r="D454" s="466">
        <v>209664.5</v>
      </c>
      <c r="E454" s="466">
        <v>-3979</v>
      </c>
      <c r="F454" s="466">
        <v>0</v>
      </c>
      <c r="G454" s="466">
        <v>205685.5</v>
      </c>
      <c r="H454" s="466">
        <v>241606.75</v>
      </c>
      <c r="I454" s="466">
        <v>0</v>
      </c>
      <c r="J454" s="466">
        <v>241606.75</v>
      </c>
      <c r="K454" s="466">
        <v>0</v>
      </c>
      <c r="L454" s="466">
        <v>241606.75</v>
      </c>
      <c r="M454" s="466">
        <v>0</v>
      </c>
      <c r="N454" s="466">
        <v>0</v>
      </c>
      <c r="O454" s="467">
        <v>0</v>
      </c>
    </row>
    <row r="455" spans="1:15">
      <c r="A455" s="464" t="s">
        <v>952</v>
      </c>
      <c r="B455" s="465" t="s">
        <v>953</v>
      </c>
      <c r="C455" s="465" t="s">
        <v>163</v>
      </c>
      <c r="D455" s="466">
        <v>7367</v>
      </c>
      <c r="E455" s="466">
        <v>-2043</v>
      </c>
      <c r="F455" s="466">
        <v>0</v>
      </c>
      <c r="G455" s="466">
        <v>5324</v>
      </c>
      <c r="H455" s="466">
        <v>27339</v>
      </c>
      <c r="I455" s="466">
        <v>0</v>
      </c>
      <c r="J455" s="466">
        <v>27339</v>
      </c>
      <c r="K455" s="466">
        <v>0</v>
      </c>
      <c r="L455" s="466">
        <v>27339</v>
      </c>
      <c r="M455" s="466">
        <v>0</v>
      </c>
      <c r="N455" s="466">
        <v>0</v>
      </c>
      <c r="O455" s="467">
        <v>0</v>
      </c>
    </row>
    <row r="456" spans="1:15">
      <c r="A456" s="464" t="s">
        <v>954</v>
      </c>
      <c r="B456" s="465" t="s">
        <v>955</v>
      </c>
      <c r="C456" s="465" t="s">
        <v>163</v>
      </c>
      <c r="D456" s="466">
        <v>849</v>
      </c>
      <c r="E456" s="466">
        <v>0</v>
      </c>
      <c r="F456" s="466">
        <v>0</v>
      </c>
      <c r="G456" s="466">
        <v>849</v>
      </c>
      <c r="H456" s="466">
        <v>10251</v>
      </c>
      <c r="I456" s="466">
        <v>0</v>
      </c>
      <c r="J456" s="466">
        <v>10251</v>
      </c>
      <c r="K456" s="466">
        <v>0</v>
      </c>
      <c r="L456" s="466">
        <v>10251</v>
      </c>
      <c r="M456" s="466">
        <v>0</v>
      </c>
      <c r="N456" s="466">
        <v>0</v>
      </c>
      <c r="O456" s="467">
        <v>0</v>
      </c>
    </row>
    <row r="457" spans="1:15">
      <c r="A457" s="464" t="s">
        <v>956</v>
      </c>
      <c r="B457" s="465" t="s">
        <v>796</v>
      </c>
      <c r="C457" s="465" t="s">
        <v>163</v>
      </c>
      <c r="D457" s="466">
        <v>46080.06</v>
      </c>
      <c r="E457" s="466">
        <v>5233</v>
      </c>
      <c r="F457" s="466">
        <v>0</v>
      </c>
      <c r="G457" s="466">
        <v>51313.06</v>
      </c>
      <c r="H457" s="466">
        <v>81410.61</v>
      </c>
      <c r="I457" s="466">
        <v>0</v>
      </c>
      <c r="J457" s="466">
        <v>81410.61</v>
      </c>
      <c r="K457" s="466">
        <v>0</v>
      </c>
      <c r="L457" s="466">
        <v>81410.61</v>
      </c>
      <c r="M457" s="466">
        <v>0</v>
      </c>
      <c r="N457" s="466">
        <v>0</v>
      </c>
      <c r="O457" s="467">
        <v>0</v>
      </c>
    </row>
    <row r="458" spans="1:15">
      <c r="A458" s="464" t="s">
        <v>957</v>
      </c>
      <c r="B458" s="465" t="s">
        <v>800</v>
      </c>
      <c r="C458" s="465" t="s">
        <v>163</v>
      </c>
      <c r="D458" s="466">
        <v>10360.42</v>
      </c>
      <c r="E458" s="466">
        <v>3079.5</v>
      </c>
      <c r="F458" s="466">
        <v>0</v>
      </c>
      <c r="G458" s="466">
        <v>13439.92</v>
      </c>
      <c r="H458" s="466">
        <v>27869.77</v>
      </c>
      <c r="I458" s="466">
        <v>0</v>
      </c>
      <c r="J458" s="466">
        <v>27869.77</v>
      </c>
      <c r="K458" s="466">
        <v>0</v>
      </c>
      <c r="L458" s="466">
        <v>27869.77</v>
      </c>
      <c r="M458" s="466">
        <v>0</v>
      </c>
      <c r="N458" s="466">
        <v>0</v>
      </c>
      <c r="O458" s="467">
        <v>0</v>
      </c>
    </row>
    <row r="459" spans="1:15">
      <c r="A459" s="464" t="s">
        <v>958</v>
      </c>
      <c r="B459" s="465" t="s">
        <v>802</v>
      </c>
      <c r="C459" s="465" t="s">
        <v>163</v>
      </c>
      <c r="D459" s="466">
        <v>1148.44</v>
      </c>
      <c r="E459" s="466">
        <v>2</v>
      </c>
      <c r="F459" s="466">
        <v>0</v>
      </c>
      <c r="G459" s="466">
        <v>1150.44</v>
      </c>
      <c r="H459" s="466">
        <v>2236.4499999999998</v>
      </c>
      <c r="I459" s="466">
        <v>0</v>
      </c>
      <c r="J459" s="466">
        <v>2236.4499999999998</v>
      </c>
      <c r="K459" s="466">
        <v>0</v>
      </c>
      <c r="L459" s="466">
        <v>2236.4499999999998</v>
      </c>
      <c r="M459" s="466">
        <v>0</v>
      </c>
      <c r="N459" s="466">
        <v>0</v>
      </c>
      <c r="O459" s="467">
        <v>0</v>
      </c>
    </row>
    <row r="460" spans="1:15">
      <c r="A460" s="464" t="s">
        <v>959</v>
      </c>
      <c r="B460" s="465" t="s">
        <v>960</v>
      </c>
      <c r="C460" s="465" t="s">
        <v>163</v>
      </c>
      <c r="D460" s="466">
        <v>32144.400000000001</v>
      </c>
      <c r="E460" s="466">
        <v>0</v>
      </c>
      <c r="F460" s="466">
        <v>0</v>
      </c>
      <c r="G460" s="466">
        <v>32144.400000000001</v>
      </c>
      <c r="H460" s="466">
        <v>85719.15</v>
      </c>
      <c r="I460" s="466">
        <v>0</v>
      </c>
      <c r="J460" s="466">
        <v>85719.15</v>
      </c>
      <c r="K460" s="466">
        <v>0</v>
      </c>
      <c r="L460" s="466">
        <v>85719.15</v>
      </c>
      <c r="M460" s="466">
        <v>0</v>
      </c>
      <c r="N460" s="466">
        <v>0</v>
      </c>
      <c r="O460" s="467">
        <v>0</v>
      </c>
    </row>
    <row r="461" spans="1:15">
      <c r="A461" s="464" t="s">
        <v>961</v>
      </c>
      <c r="B461" s="465" t="s">
        <v>962</v>
      </c>
      <c r="C461" s="465" t="s">
        <v>163</v>
      </c>
      <c r="D461" s="466">
        <v>24203.88</v>
      </c>
      <c r="E461" s="466">
        <v>0</v>
      </c>
      <c r="F461" s="466">
        <v>0</v>
      </c>
      <c r="G461" s="466">
        <v>24203.88</v>
      </c>
      <c r="H461" s="466">
        <v>64543.68</v>
      </c>
      <c r="I461" s="466">
        <v>0</v>
      </c>
      <c r="J461" s="466">
        <v>64543.68</v>
      </c>
      <c r="K461" s="466">
        <v>0</v>
      </c>
      <c r="L461" s="466">
        <v>64543.68</v>
      </c>
      <c r="M461" s="466">
        <v>0</v>
      </c>
      <c r="N461" s="466">
        <v>0</v>
      </c>
      <c r="O461" s="467">
        <v>0</v>
      </c>
    </row>
    <row r="462" spans="1:15">
      <c r="A462" s="464" t="s">
        <v>963</v>
      </c>
      <c r="B462" s="465" t="s">
        <v>964</v>
      </c>
      <c r="C462" s="465" t="s">
        <v>163</v>
      </c>
      <c r="D462" s="466">
        <v>395827.47</v>
      </c>
      <c r="E462" s="466">
        <v>0</v>
      </c>
      <c r="F462" s="466">
        <v>0</v>
      </c>
      <c r="G462" s="466">
        <v>395827.47</v>
      </c>
      <c r="H462" s="466">
        <v>569678.82999999996</v>
      </c>
      <c r="I462" s="466">
        <v>0</v>
      </c>
      <c r="J462" s="466">
        <v>569678.82999999996</v>
      </c>
      <c r="K462" s="466">
        <v>0</v>
      </c>
      <c r="L462" s="466">
        <v>569678.82999999996</v>
      </c>
      <c r="M462" s="466">
        <v>0</v>
      </c>
      <c r="N462" s="466">
        <v>0</v>
      </c>
      <c r="O462" s="467">
        <v>0</v>
      </c>
    </row>
    <row r="463" spans="1:15">
      <c r="A463" s="464" t="s">
        <v>965</v>
      </c>
      <c r="B463" s="465" t="s">
        <v>966</v>
      </c>
      <c r="C463" s="465" t="s">
        <v>163</v>
      </c>
      <c r="D463" s="466">
        <v>120000</v>
      </c>
      <c r="E463" s="466">
        <v>0</v>
      </c>
      <c r="F463" s="466">
        <v>0</v>
      </c>
      <c r="G463" s="466">
        <v>120000</v>
      </c>
      <c r="H463" s="466">
        <v>120000</v>
      </c>
      <c r="I463" s="466">
        <v>0</v>
      </c>
      <c r="J463" s="466">
        <v>120000</v>
      </c>
      <c r="K463" s="466">
        <v>0</v>
      </c>
      <c r="L463" s="466">
        <v>120000</v>
      </c>
      <c r="M463" s="466">
        <v>0</v>
      </c>
      <c r="N463" s="466">
        <v>0</v>
      </c>
      <c r="O463" s="467">
        <v>0</v>
      </c>
    </row>
    <row r="464" spans="1:15">
      <c r="A464" s="464" t="s">
        <v>967</v>
      </c>
      <c r="B464" s="465" t="s">
        <v>968</v>
      </c>
      <c r="C464" s="465" t="s">
        <v>163</v>
      </c>
      <c r="D464" s="466">
        <v>0</v>
      </c>
      <c r="E464" s="466">
        <v>0</v>
      </c>
      <c r="F464" s="466">
        <v>0</v>
      </c>
      <c r="G464" s="466">
        <v>0</v>
      </c>
      <c r="H464" s="466">
        <v>32144.85</v>
      </c>
      <c r="I464" s="466">
        <v>0</v>
      </c>
      <c r="J464" s="466">
        <v>32144.85</v>
      </c>
      <c r="K464" s="466">
        <v>0</v>
      </c>
      <c r="L464" s="466">
        <v>32144.85</v>
      </c>
      <c r="M464" s="466">
        <v>0</v>
      </c>
      <c r="N464" s="466">
        <v>0</v>
      </c>
      <c r="O464" s="467">
        <v>0</v>
      </c>
    </row>
    <row r="465" spans="1:15">
      <c r="A465" s="464" t="s">
        <v>969</v>
      </c>
      <c r="B465" s="465" t="s">
        <v>822</v>
      </c>
      <c r="C465" s="465" t="s">
        <v>163</v>
      </c>
      <c r="D465" s="466">
        <v>0</v>
      </c>
      <c r="E465" s="466">
        <v>0</v>
      </c>
      <c r="F465" s="466">
        <v>0</v>
      </c>
      <c r="G465" s="466">
        <v>0</v>
      </c>
      <c r="H465" s="466">
        <v>5000.1899999999996</v>
      </c>
      <c r="I465" s="466">
        <v>0</v>
      </c>
      <c r="J465" s="466">
        <v>5000.1899999999996</v>
      </c>
      <c r="K465" s="466">
        <v>0</v>
      </c>
      <c r="L465" s="466">
        <v>5000.1899999999996</v>
      </c>
      <c r="M465" s="466">
        <v>0</v>
      </c>
      <c r="N465" s="466">
        <v>0</v>
      </c>
      <c r="O465" s="467">
        <v>0</v>
      </c>
    </row>
    <row r="466" spans="1:15">
      <c r="A466" s="464" t="s">
        <v>970</v>
      </c>
      <c r="B466" s="465" t="s">
        <v>824</v>
      </c>
      <c r="C466" s="465" t="s">
        <v>163</v>
      </c>
      <c r="D466" s="466">
        <v>21938.42</v>
      </c>
      <c r="E466" s="466">
        <v>0</v>
      </c>
      <c r="F466" s="466">
        <v>0</v>
      </c>
      <c r="G466" s="466">
        <v>21938.42</v>
      </c>
      <c r="H466" s="466">
        <v>74621.61</v>
      </c>
      <c r="I466" s="466">
        <v>0</v>
      </c>
      <c r="J466" s="466">
        <v>74621.61</v>
      </c>
      <c r="K466" s="466">
        <v>0</v>
      </c>
      <c r="L466" s="466">
        <v>74621.61</v>
      </c>
      <c r="M466" s="466">
        <v>0</v>
      </c>
      <c r="N466" s="466">
        <v>0</v>
      </c>
      <c r="O466" s="467">
        <v>0</v>
      </c>
    </row>
    <row r="467" spans="1:15">
      <c r="A467" s="464" t="s">
        <v>971</v>
      </c>
      <c r="B467" s="465" t="s">
        <v>972</v>
      </c>
      <c r="C467" s="465" t="s">
        <v>163</v>
      </c>
      <c r="D467" s="466">
        <v>83967</v>
      </c>
      <c r="E467" s="466">
        <v>-42800</v>
      </c>
      <c r="F467" s="466">
        <v>0</v>
      </c>
      <c r="G467" s="466">
        <v>41167</v>
      </c>
      <c r="H467" s="466">
        <v>83967</v>
      </c>
      <c r="I467" s="466">
        <v>0</v>
      </c>
      <c r="J467" s="466">
        <v>83967</v>
      </c>
      <c r="K467" s="466">
        <v>0</v>
      </c>
      <c r="L467" s="466">
        <v>83967</v>
      </c>
      <c r="M467" s="466">
        <v>0</v>
      </c>
      <c r="N467" s="466">
        <v>0</v>
      </c>
      <c r="O467" s="467">
        <v>0</v>
      </c>
    </row>
    <row r="468" spans="1:15">
      <c r="A468" s="464" t="s">
        <v>973</v>
      </c>
      <c r="B468" s="465" t="s">
        <v>836</v>
      </c>
      <c r="C468" s="465" t="s">
        <v>163</v>
      </c>
      <c r="D468" s="466">
        <v>80000</v>
      </c>
      <c r="E468" s="466">
        <v>0</v>
      </c>
      <c r="F468" s="466">
        <v>0</v>
      </c>
      <c r="G468" s="466">
        <v>80000</v>
      </c>
      <c r="H468" s="466">
        <v>235000</v>
      </c>
      <c r="I468" s="466">
        <v>0</v>
      </c>
      <c r="J468" s="466">
        <v>235000</v>
      </c>
      <c r="K468" s="466">
        <v>0</v>
      </c>
      <c r="L468" s="466">
        <v>235000</v>
      </c>
      <c r="M468" s="466">
        <v>0</v>
      </c>
      <c r="N468" s="466">
        <v>0</v>
      </c>
      <c r="O468" s="467">
        <v>0</v>
      </c>
    </row>
    <row r="469" spans="1:15">
      <c r="A469" s="464" t="s">
        <v>974</v>
      </c>
      <c r="B469" s="465" t="s">
        <v>846</v>
      </c>
      <c r="C469" s="465" t="s">
        <v>163</v>
      </c>
      <c r="D469" s="466">
        <v>80000</v>
      </c>
      <c r="E469" s="466">
        <v>0</v>
      </c>
      <c r="F469" s="466">
        <v>0</v>
      </c>
      <c r="G469" s="466">
        <v>80000</v>
      </c>
      <c r="H469" s="466">
        <v>113333</v>
      </c>
      <c r="I469" s="466">
        <v>0</v>
      </c>
      <c r="J469" s="466">
        <v>113333</v>
      </c>
      <c r="K469" s="466">
        <v>0</v>
      </c>
      <c r="L469" s="466">
        <v>113333</v>
      </c>
      <c r="M469" s="466">
        <v>0</v>
      </c>
      <c r="N469" s="466">
        <v>0</v>
      </c>
      <c r="O469" s="467">
        <v>0</v>
      </c>
    </row>
    <row r="470" spans="1:15">
      <c r="A470" s="464" t="s">
        <v>975</v>
      </c>
      <c r="B470" s="465" t="s">
        <v>850</v>
      </c>
      <c r="C470" s="465" t="s">
        <v>163</v>
      </c>
      <c r="D470" s="466">
        <v>39806.75</v>
      </c>
      <c r="E470" s="466">
        <v>0</v>
      </c>
      <c r="F470" s="466">
        <v>0</v>
      </c>
      <c r="G470" s="466">
        <v>39806.75</v>
      </c>
      <c r="H470" s="466">
        <v>39806.75</v>
      </c>
      <c r="I470" s="466">
        <v>39806.75</v>
      </c>
      <c r="J470" s="466">
        <v>79613.5</v>
      </c>
      <c r="K470" s="466">
        <v>0</v>
      </c>
      <c r="L470" s="466">
        <v>79613.5</v>
      </c>
      <c r="M470" s="466">
        <v>-37327.5</v>
      </c>
      <c r="N470" s="466">
        <v>0</v>
      </c>
      <c r="O470" s="467">
        <v>0</v>
      </c>
    </row>
    <row r="471" spans="1:15">
      <c r="A471" s="464" t="s">
        <v>976</v>
      </c>
      <c r="B471" s="465" t="s">
        <v>977</v>
      </c>
      <c r="C471" s="465" t="s">
        <v>163</v>
      </c>
      <c r="D471" s="466">
        <v>29682.5</v>
      </c>
      <c r="E471" s="466">
        <v>0</v>
      </c>
      <c r="F471" s="466">
        <v>0</v>
      </c>
      <c r="G471" s="466">
        <v>29682.5</v>
      </c>
      <c r="H471" s="466">
        <v>29682.5</v>
      </c>
      <c r="I471" s="466">
        <v>0</v>
      </c>
      <c r="J471" s="466">
        <v>29682.5</v>
      </c>
      <c r="K471" s="466">
        <v>0</v>
      </c>
      <c r="L471" s="466">
        <v>29682.5</v>
      </c>
      <c r="M471" s="466">
        <v>0</v>
      </c>
      <c r="N471" s="466">
        <v>0</v>
      </c>
      <c r="O471" s="467">
        <v>0</v>
      </c>
    </row>
    <row r="472" spans="1:15">
      <c r="A472" s="464" t="s">
        <v>978</v>
      </c>
      <c r="B472" s="465" t="s">
        <v>806</v>
      </c>
      <c r="C472" s="465" t="s">
        <v>163</v>
      </c>
      <c r="D472" s="466">
        <v>-3644.53</v>
      </c>
      <c r="E472" s="466">
        <v>5446.52</v>
      </c>
      <c r="F472" s="466">
        <v>0</v>
      </c>
      <c r="G472" s="466">
        <v>1801.99</v>
      </c>
      <c r="H472" s="466">
        <v>3609.03</v>
      </c>
      <c r="I472" s="466">
        <v>0</v>
      </c>
      <c r="J472" s="466">
        <v>3609.03</v>
      </c>
      <c r="K472" s="466">
        <v>0</v>
      </c>
      <c r="L472" s="466">
        <v>3609.03</v>
      </c>
      <c r="M472" s="466">
        <v>0</v>
      </c>
      <c r="N472" s="466">
        <v>0</v>
      </c>
      <c r="O472" s="467">
        <v>0</v>
      </c>
    </row>
    <row r="473" spans="1:15">
      <c r="A473" s="464" t="s">
        <v>979</v>
      </c>
      <c r="B473" s="465" t="s">
        <v>808</v>
      </c>
      <c r="C473" s="465" t="s">
        <v>163</v>
      </c>
      <c r="D473" s="466">
        <v>113591.97</v>
      </c>
      <c r="E473" s="466">
        <v>-104569.48</v>
      </c>
      <c r="F473" s="466">
        <v>0</v>
      </c>
      <c r="G473" s="466">
        <v>9022.49</v>
      </c>
      <c r="H473" s="466">
        <v>17024.89</v>
      </c>
      <c r="I473" s="466">
        <v>0</v>
      </c>
      <c r="J473" s="466">
        <v>17024.89</v>
      </c>
      <c r="K473" s="466">
        <v>0</v>
      </c>
      <c r="L473" s="466">
        <v>17024.89</v>
      </c>
      <c r="M473" s="466">
        <v>0</v>
      </c>
      <c r="N473" s="466">
        <v>0</v>
      </c>
      <c r="O473" s="467">
        <v>0</v>
      </c>
    </row>
    <row r="474" spans="1:15">
      <c r="A474" s="464" t="s">
        <v>980</v>
      </c>
      <c r="B474" s="465" t="s">
        <v>810</v>
      </c>
      <c r="C474" s="465" t="s">
        <v>163</v>
      </c>
      <c r="D474" s="466">
        <v>-9303.6200000000008</v>
      </c>
      <c r="E474" s="466">
        <v>24036.7</v>
      </c>
      <c r="F474" s="466">
        <v>0</v>
      </c>
      <c r="G474" s="466">
        <v>14733.08</v>
      </c>
      <c r="H474" s="466">
        <v>29635.35</v>
      </c>
      <c r="I474" s="466">
        <v>0</v>
      </c>
      <c r="J474" s="466">
        <v>29635.35</v>
      </c>
      <c r="K474" s="466">
        <v>0</v>
      </c>
      <c r="L474" s="466">
        <v>29635.35</v>
      </c>
      <c r="M474" s="466">
        <v>0</v>
      </c>
      <c r="N474" s="466">
        <v>0</v>
      </c>
      <c r="O474" s="467">
        <v>0</v>
      </c>
    </row>
    <row r="475" spans="1:15">
      <c r="A475" s="464" t="s">
        <v>981</v>
      </c>
      <c r="B475" s="465" t="s">
        <v>982</v>
      </c>
      <c r="C475" s="465" t="s">
        <v>163</v>
      </c>
      <c r="D475" s="466">
        <v>245.89</v>
      </c>
      <c r="E475" s="466">
        <v>0</v>
      </c>
      <c r="F475" s="466">
        <v>0</v>
      </c>
      <c r="G475" s="466">
        <v>245.89</v>
      </c>
      <c r="H475" s="466">
        <v>495.88</v>
      </c>
      <c r="I475" s="466">
        <v>0</v>
      </c>
      <c r="J475" s="466">
        <v>495.88</v>
      </c>
      <c r="K475" s="466">
        <v>0</v>
      </c>
      <c r="L475" s="466">
        <v>495.88</v>
      </c>
      <c r="M475" s="466">
        <v>0</v>
      </c>
      <c r="N475" s="466">
        <v>0</v>
      </c>
      <c r="O475" s="467">
        <v>0</v>
      </c>
    </row>
    <row r="476" spans="1:15">
      <c r="A476" s="464" t="s">
        <v>983</v>
      </c>
      <c r="B476" s="465" t="s">
        <v>852</v>
      </c>
      <c r="C476" s="465" t="s">
        <v>163</v>
      </c>
      <c r="D476" s="466">
        <v>353928.44</v>
      </c>
      <c r="E476" s="466">
        <v>-324817.03000000003</v>
      </c>
      <c r="F476" s="466">
        <v>0</v>
      </c>
      <c r="G476" s="466">
        <v>29111.41</v>
      </c>
      <c r="H476" s="466">
        <v>353928.44</v>
      </c>
      <c r="I476" s="466">
        <v>0</v>
      </c>
      <c r="J476" s="466">
        <v>353928.44</v>
      </c>
      <c r="K476" s="466">
        <v>0</v>
      </c>
      <c r="L476" s="466">
        <v>353928.44</v>
      </c>
      <c r="M476" s="466">
        <v>0</v>
      </c>
      <c r="N476" s="466">
        <v>0</v>
      </c>
      <c r="O476" s="467">
        <v>0</v>
      </c>
    </row>
    <row r="477" spans="1:15">
      <c r="A477" s="464" t="s">
        <v>984</v>
      </c>
      <c r="B477" s="465" t="s">
        <v>985</v>
      </c>
      <c r="C477" s="465" t="s">
        <v>163</v>
      </c>
      <c r="D477" s="466">
        <v>19155</v>
      </c>
      <c r="E477" s="466">
        <v>0</v>
      </c>
      <c r="F477" s="466">
        <v>0</v>
      </c>
      <c r="G477" s="466">
        <v>19155</v>
      </c>
      <c r="H477" s="466">
        <v>31804</v>
      </c>
      <c r="I477" s="466">
        <v>0</v>
      </c>
      <c r="J477" s="466">
        <v>31804</v>
      </c>
      <c r="K477" s="466">
        <v>0</v>
      </c>
      <c r="L477" s="466">
        <v>31804</v>
      </c>
      <c r="M477" s="466">
        <v>0</v>
      </c>
      <c r="N477" s="466">
        <v>0</v>
      </c>
      <c r="O477" s="467">
        <v>0</v>
      </c>
    </row>
    <row r="478" spans="1:15">
      <c r="A478" s="464" t="s">
        <v>986</v>
      </c>
      <c r="B478" s="465" t="s">
        <v>987</v>
      </c>
      <c r="C478" s="465" t="s">
        <v>163</v>
      </c>
      <c r="D478" s="466">
        <v>8620</v>
      </c>
      <c r="E478" s="466">
        <v>0</v>
      </c>
      <c r="F478" s="466">
        <v>0</v>
      </c>
      <c r="G478" s="466">
        <v>8620</v>
      </c>
      <c r="H478" s="466">
        <v>8620</v>
      </c>
      <c r="I478" s="466">
        <v>0</v>
      </c>
      <c r="J478" s="466">
        <v>8620</v>
      </c>
      <c r="K478" s="466">
        <v>0</v>
      </c>
      <c r="L478" s="466">
        <v>8620</v>
      </c>
      <c r="M478" s="466">
        <v>0</v>
      </c>
      <c r="N478" s="466">
        <v>0</v>
      </c>
      <c r="O478" s="467">
        <v>0</v>
      </c>
    </row>
    <row r="479" spans="1:15">
      <c r="A479" s="464" t="s">
        <v>988</v>
      </c>
      <c r="B479" s="465" t="s">
        <v>989</v>
      </c>
      <c r="C479" s="465" t="s">
        <v>163</v>
      </c>
      <c r="D479" s="466">
        <v>817792</v>
      </c>
      <c r="E479" s="466">
        <v>0</v>
      </c>
      <c r="F479" s="466">
        <v>0</v>
      </c>
      <c r="G479" s="466">
        <v>817792</v>
      </c>
      <c r="H479" s="466">
        <v>1288666</v>
      </c>
      <c r="I479" s="466">
        <v>0</v>
      </c>
      <c r="J479" s="466">
        <v>1288666</v>
      </c>
      <c r="K479" s="466">
        <v>0</v>
      </c>
      <c r="L479" s="466">
        <v>1288666</v>
      </c>
      <c r="M479" s="466">
        <v>0</v>
      </c>
      <c r="N479" s="466">
        <v>0</v>
      </c>
      <c r="O479" s="467">
        <v>0</v>
      </c>
    </row>
    <row r="480" spans="1:15">
      <c r="A480" s="464" t="s">
        <v>990</v>
      </c>
      <c r="B480" s="465" t="s">
        <v>991</v>
      </c>
      <c r="C480" s="465" t="s">
        <v>163</v>
      </c>
      <c r="D480" s="466">
        <v>17885</v>
      </c>
      <c r="E480" s="466">
        <v>0</v>
      </c>
      <c r="F480" s="466">
        <v>0</v>
      </c>
      <c r="G480" s="466">
        <v>17885</v>
      </c>
      <c r="H480" s="466">
        <v>25826</v>
      </c>
      <c r="I480" s="466">
        <v>0</v>
      </c>
      <c r="J480" s="466">
        <v>25826</v>
      </c>
      <c r="K480" s="466">
        <v>0</v>
      </c>
      <c r="L480" s="466">
        <v>25826</v>
      </c>
      <c r="M480" s="466">
        <v>0</v>
      </c>
      <c r="N480" s="466">
        <v>0</v>
      </c>
      <c r="O480" s="467">
        <v>0</v>
      </c>
    </row>
    <row r="481" spans="1:15">
      <c r="A481" s="464" t="s">
        <v>992</v>
      </c>
      <c r="B481" s="465" t="s">
        <v>993</v>
      </c>
      <c r="C481" s="465" t="s">
        <v>163</v>
      </c>
      <c r="D481" s="466">
        <v>2729</v>
      </c>
      <c r="E481" s="466">
        <v>2901</v>
      </c>
      <c r="F481" s="466">
        <v>0</v>
      </c>
      <c r="G481" s="466">
        <v>5630</v>
      </c>
      <c r="H481" s="466">
        <v>8323</v>
      </c>
      <c r="I481" s="466">
        <v>0</v>
      </c>
      <c r="J481" s="466">
        <v>8323</v>
      </c>
      <c r="K481" s="466">
        <v>0</v>
      </c>
      <c r="L481" s="466">
        <v>8323</v>
      </c>
      <c r="M481" s="466">
        <v>0</v>
      </c>
      <c r="N481" s="466">
        <v>0</v>
      </c>
      <c r="O481" s="467">
        <v>0</v>
      </c>
    </row>
    <row r="482" spans="1:15">
      <c r="A482" s="464" t="s">
        <v>994</v>
      </c>
      <c r="B482" s="465" t="s">
        <v>995</v>
      </c>
      <c r="C482" s="465" t="s">
        <v>163</v>
      </c>
      <c r="D482" s="466">
        <v>31991.39</v>
      </c>
      <c r="E482" s="466">
        <v>0</v>
      </c>
      <c r="F482" s="466">
        <v>0</v>
      </c>
      <c r="G482" s="466">
        <v>31991.39</v>
      </c>
      <c r="H482" s="466">
        <v>50639.78</v>
      </c>
      <c r="I482" s="466">
        <v>0</v>
      </c>
      <c r="J482" s="466">
        <v>50639.78</v>
      </c>
      <c r="K482" s="466">
        <v>0</v>
      </c>
      <c r="L482" s="466">
        <v>50639.78</v>
      </c>
      <c r="M482" s="466">
        <v>0</v>
      </c>
      <c r="N482" s="466">
        <v>0</v>
      </c>
      <c r="O482" s="467">
        <v>0</v>
      </c>
    </row>
    <row r="483" spans="1:15">
      <c r="A483" s="464" t="s">
        <v>996</v>
      </c>
      <c r="B483" s="465" t="s">
        <v>997</v>
      </c>
      <c r="C483" s="465" t="s">
        <v>163</v>
      </c>
      <c r="D483" s="466">
        <v>10368.040000000001</v>
      </c>
      <c r="E483" s="466">
        <v>0</v>
      </c>
      <c r="F483" s="466">
        <v>0</v>
      </c>
      <c r="G483" s="466">
        <v>10368.040000000001</v>
      </c>
      <c r="H483" s="466">
        <v>13248.76</v>
      </c>
      <c r="I483" s="466">
        <v>0</v>
      </c>
      <c r="J483" s="466">
        <v>13248.76</v>
      </c>
      <c r="K483" s="466">
        <v>0</v>
      </c>
      <c r="L483" s="466">
        <v>13248.76</v>
      </c>
      <c r="M483" s="466">
        <v>0</v>
      </c>
      <c r="N483" s="466">
        <v>0</v>
      </c>
      <c r="O483" s="467">
        <v>0</v>
      </c>
    </row>
    <row r="484" spans="1:15">
      <c r="A484" s="464" t="s">
        <v>998</v>
      </c>
      <c r="B484" s="465" t="s">
        <v>999</v>
      </c>
      <c r="C484" s="465" t="s">
        <v>163</v>
      </c>
      <c r="D484" s="466">
        <v>-124</v>
      </c>
      <c r="E484" s="466">
        <v>1012</v>
      </c>
      <c r="F484" s="466">
        <v>0</v>
      </c>
      <c r="G484" s="466">
        <v>888</v>
      </c>
      <c r="H484" s="466">
        <v>2172</v>
      </c>
      <c r="I484" s="466">
        <v>0</v>
      </c>
      <c r="J484" s="466">
        <v>2172</v>
      </c>
      <c r="K484" s="466">
        <v>0</v>
      </c>
      <c r="L484" s="466">
        <v>2172</v>
      </c>
      <c r="M484" s="466">
        <v>0</v>
      </c>
      <c r="N484" s="466">
        <v>0</v>
      </c>
      <c r="O484" s="467">
        <v>0</v>
      </c>
    </row>
    <row r="485" spans="1:15">
      <c r="A485" s="464" t="s">
        <v>1000</v>
      </c>
      <c r="B485" s="465" t="s">
        <v>1001</v>
      </c>
      <c r="C485" s="465" t="s">
        <v>163</v>
      </c>
      <c r="D485" s="466">
        <v>-1741</v>
      </c>
      <c r="E485" s="466">
        <v>1741</v>
      </c>
      <c r="F485" s="466">
        <v>0</v>
      </c>
      <c r="G485" s="466">
        <v>0</v>
      </c>
      <c r="H485" s="466">
        <v>4622</v>
      </c>
      <c r="I485" s="466">
        <v>0</v>
      </c>
      <c r="J485" s="466">
        <v>4622</v>
      </c>
      <c r="K485" s="466">
        <v>0</v>
      </c>
      <c r="L485" s="466">
        <v>4622</v>
      </c>
      <c r="M485" s="466">
        <v>0</v>
      </c>
      <c r="N485" s="466">
        <v>0</v>
      </c>
      <c r="O485" s="467">
        <v>0</v>
      </c>
    </row>
    <row r="486" spans="1:15">
      <c r="A486" s="464" t="s">
        <v>1002</v>
      </c>
      <c r="B486" s="465" t="s">
        <v>1003</v>
      </c>
      <c r="C486" s="465" t="s">
        <v>163</v>
      </c>
      <c r="D486" s="466">
        <v>-222461</v>
      </c>
      <c r="E486" s="466">
        <v>243335.01</v>
      </c>
      <c r="F486" s="466">
        <v>0</v>
      </c>
      <c r="G486" s="466">
        <v>20874.009999999998</v>
      </c>
      <c r="H486" s="466">
        <v>280998</v>
      </c>
      <c r="I486" s="466">
        <v>0</v>
      </c>
      <c r="J486" s="466">
        <v>280998</v>
      </c>
      <c r="K486" s="466">
        <v>0</v>
      </c>
      <c r="L486" s="466">
        <v>280998</v>
      </c>
      <c r="M486" s="466">
        <v>0</v>
      </c>
      <c r="N486" s="466">
        <v>0</v>
      </c>
      <c r="O486" s="467">
        <v>0</v>
      </c>
    </row>
    <row r="487" spans="1:15">
      <c r="A487" s="464" t="s">
        <v>1004</v>
      </c>
      <c r="B487" s="465" t="s">
        <v>1005</v>
      </c>
      <c r="C487" s="465" t="s">
        <v>163</v>
      </c>
      <c r="D487" s="466">
        <v>5689.98</v>
      </c>
      <c r="E487" s="466">
        <v>-1390</v>
      </c>
      <c r="F487" s="466">
        <v>0</v>
      </c>
      <c r="G487" s="466">
        <v>4299.9799999999996</v>
      </c>
      <c r="H487" s="466">
        <v>17655.53</v>
      </c>
      <c r="I487" s="466">
        <v>0</v>
      </c>
      <c r="J487" s="466">
        <v>17655.53</v>
      </c>
      <c r="K487" s="466">
        <v>0</v>
      </c>
      <c r="L487" s="466">
        <v>17655.53</v>
      </c>
      <c r="M487" s="466">
        <v>0</v>
      </c>
      <c r="N487" s="466">
        <v>0</v>
      </c>
      <c r="O487" s="467">
        <v>0</v>
      </c>
    </row>
    <row r="488" spans="1:15">
      <c r="A488" s="464" t="s">
        <v>1006</v>
      </c>
      <c r="B488" s="465" t="s">
        <v>1007</v>
      </c>
      <c r="C488" s="465" t="s">
        <v>163</v>
      </c>
      <c r="D488" s="466">
        <v>21654.65</v>
      </c>
      <c r="E488" s="466">
        <v>-7500</v>
      </c>
      <c r="F488" s="466">
        <v>0</v>
      </c>
      <c r="G488" s="466">
        <v>14154.65</v>
      </c>
      <c r="H488" s="466">
        <v>24312.22</v>
      </c>
      <c r="I488" s="466">
        <v>0</v>
      </c>
      <c r="J488" s="466">
        <v>24312.22</v>
      </c>
      <c r="K488" s="466">
        <v>0</v>
      </c>
      <c r="L488" s="466">
        <v>24312.22</v>
      </c>
      <c r="M488" s="466">
        <v>0</v>
      </c>
      <c r="N488" s="466">
        <v>0</v>
      </c>
      <c r="O488" s="467">
        <v>0</v>
      </c>
    </row>
    <row r="489" spans="1:15">
      <c r="A489" s="464" t="s">
        <v>1008</v>
      </c>
      <c r="B489" s="465" t="s">
        <v>1009</v>
      </c>
      <c r="C489" s="465" t="s">
        <v>163</v>
      </c>
      <c r="D489" s="466">
        <v>1.2</v>
      </c>
      <c r="E489" s="466">
        <v>0</v>
      </c>
      <c r="F489" s="466">
        <v>0</v>
      </c>
      <c r="G489" s="466">
        <v>1.2</v>
      </c>
      <c r="H489" s="466">
        <v>301.2</v>
      </c>
      <c r="I489" s="466">
        <v>0</v>
      </c>
      <c r="J489" s="466">
        <v>301.2</v>
      </c>
      <c r="K489" s="466">
        <v>0</v>
      </c>
      <c r="L489" s="466">
        <v>301.2</v>
      </c>
      <c r="M489" s="466">
        <v>0</v>
      </c>
      <c r="N489" s="466">
        <v>0</v>
      </c>
      <c r="O489" s="467">
        <v>0</v>
      </c>
    </row>
    <row r="490" spans="1:15">
      <c r="A490" s="464" t="s">
        <v>1010</v>
      </c>
      <c r="B490" s="465" t="s">
        <v>1011</v>
      </c>
      <c r="C490" s="465" t="s">
        <v>163</v>
      </c>
      <c r="D490" s="466">
        <v>32144.400000000001</v>
      </c>
      <c r="E490" s="466">
        <v>0</v>
      </c>
      <c r="F490" s="466">
        <v>0</v>
      </c>
      <c r="G490" s="466">
        <v>32144.400000000001</v>
      </c>
      <c r="H490" s="466">
        <v>42859.35</v>
      </c>
      <c r="I490" s="466">
        <v>0</v>
      </c>
      <c r="J490" s="466">
        <v>42859.35</v>
      </c>
      <c r="K490" s="466">
        <v>0</v>
      </c>
      <c r="L490" s="466">
        <v>42859.35</v>
      </c>
      <c r="M490" s="466">
        <v>0</v>
      </c>
      <c r="N490" s="466">
        <v>0</v>
      </c>
      <c r="O490" s="467">
        <v>0</v>
      </c>
    </row>
    <row r="491" spans="1:15">
      <c r="A491" s="464" t="s">
        <v>1012</v>
      </c>
      <c r="B491" s="465" t="s">
        <v>1013</v>
      </c>
      <c r="C491" s="465" t="s">
        <v>163</v>
      </c>
      <c r="D491" s="466">
        <v>24203.88</v>
      </c>
      <c r="E491" s="466">
        <v>0</v>
      </c>
      <c r="F491" s="466">
        <v>0</v>
      </c>
      <c r="G491" s="466">
        <v>24203.88</v>
      </c>
      <c r="H491" s="466">
        <v>32271.84</v>
      </c>
      <c r="I491" s="466">
        <v>0</v>
      </c>
      <c r="J491" s="466">
        <v>32271.84</v>
      </c>
      <c r="K491" s="466">
        <v>0</v>
      </c>
      <c r="L491" s="466">
        <v>32271.84</v>
      </c>
      <c r="M491" s="466">
        <v>0</v>
      </c>
      <c r="N491" s="466">
        <v>0</v>
      </c>
      <c r="O491" s="467">
        <v>0</v>
      </c>
    </row>
    <row r="492" spans="1:15">
      <c r="A492" s="464" t="s">
        <v>1014</v>
      </c>
      <c r="B492" s="465" t="s">
        <v>1015</v>
      </c>
      <c r="C492" s="465" t="s">
        <v>163</v>
      </c>
      <c r="D492" s="466">
        <v>66126</v>
      </c>
      <c r="E492" s="466">
        <v>0</v>
      </c>
      <c r="F492" s="466">
        <v>0</v>
      </c>
      <c r="G492" s="466">
        <v>66126</v>
      </c>
      <c r="H492" s="466">
        <v>85955.79</v>
      </c>
      <c r="I492" s="466">
        <v>0</v>
      </c>
      <c r="J492" s="466">
        <v>85955.79</v>
      </c>
      <c r="K492" s="466">
        <v>0</v>
      </c>
      <c r="L492" s="466">
        <v>85955.79</v>
      </c>
      <c r="M492" s="466">
        <v>0</v>
      </c>
      <c r="N492" s="466">
        <v>0</v>
      </c>
      <c r="O492" s="467">
        <v>0</v>
      </c>
    </row>
    <row r="493" spans="1:15">
      <c r="A493" s="464" t="s">
        <v>1016</v>
      </c>
      <c r="B493" s="465" t="s">
        <v>1017</v>
      </c>
      <c r="C493" s="465" t="s">
        <v>163</v>
      </c>
      <c r="D493" s="466">
        <v>120000</v>
      </c>
      <c r="E493" s="466">
        <v>-120000</v>
      </c>
      <c r="F493" s="466">
        <v>0</v>
      </c>
      <c r="G493" s="466">
        <v>0</v>
      </c>
      <c r="H493" s="466">
        <v>120000</v>
      </c>
      <c r="I493" s="466">
        <v>0</v>
      </c>
      <c r="J493" s="466">
        <v>120000</v>
      </c>
      <c r="K493" s="466">
        <v>0</v>
      </c>
      <c r="L493" s="466">
        <v>120000</v>
      </c>
      <c r="M493" s="466">
        <v>0</v>
      </c>
      <c r="N493" s="466">
        <v>0</v>
      </c>
      <c r="O493" s="467">
        <v>0</v>
      </c>
    </row>
    <row r="494" spans="1:15">
      <c r="A494" s="464" t="s">
        <v>1018</v>
      </c>
      <c r="B494" s="465" t="s">
        <v>822</v>
      </c>
      <c r="C494" s="465" t="s">
        <v>163</v>
      </c>
      <c r="D494" s="466">
        <v>33170</v>
      </c>
      <c r="E494" s="466">
        <v>-28890</v>
      </c>
      <c r="F494" s="466">
        <v>0</v>
      </c>
      <c r="G494" s="466">
        <v>4280</v>
      </c>
      <c r="H494" s="466">
        <v>64230.38</v>
      </c>
      <c r="I494" s="466">
        <v>0</v>
      </c>
      <c r="J494" s="466">
        <v>64230.38</v>
      </c>
      <c r="K494" s="466">
        <v>0</v>
      </c>
      <c r="L494" s="466">
        <v>64230.38</v>
      </c>
      <c r="M494" s="466">
        <v>0</v>
      </c>
      <c r="N494" s="466">
        <v>0</v>
      </c>
      <c r="O494" s="467">
        <v>0</v>
      </c>
    </row>
    <row r="495" spans="1:15">
      <c r="A495" s="464" t="s">
        <v>1019</v>
      </c>
      <c r="B495" s="465" t="s">
        <v>1020</v>
      </c>
      <c r="C495" s="465" t="s">
        <v>163</v>
      </c>
      <c r="D495" s="466">
        <v>120000</v>
      </c>
      <c r="E495" s="466">
        <v>-120000</v>
      </c>
      <c r="F495" s="466">
        <v>0</v>
      </c>
      <c r="G495" s="466">
        <v>0</v>
      </c>
      <c r="H495" s="466">
        <v>120000</v>
      </c>
      <c r="I495" s="466">
        <v>0</v>
      </c>
      <c r="J495" s="466">
        <v>120000</v>
      </c>
      <c r="K495" s="466">
        <v>0</v>
      </c>
      <c r="L495" s="466">
        <v>120000</v>
      </c>
      <c r="M495" s="466">
        <v>0</v>
      </c>
      <c r="N495" s="466">
        <v>0</v>
      </c>
      <c r="O495" s="467">
        <v>0</v>
      </c>
    </row>
    <row r="496" spans="1:15">
      <c r="A496" s="464" t="s">
        <v>1021</v>
      </c>
      <c r="B496" s="465" t="s">
        <v>842</v>
      </c>
      <c r="C496" s="465" t="s">
        <v>163</v>
      </c>
      <c r="D496" s="466">
        <v>10700</v>
      </c>
      <c r="E496" s="466">
        <v>0</v>
      </c>
      <c r="F496" s="466">
        <v>0</v>
      </c>
      <c r="G496" s="466">
        <v>10700</v>
      </c>
      <c r="H496" s="466">
        <v>10700</v>
      </c>
      <c r="I496" s="466">
        <v>0</v>
      </c>
      <c r="J496" s="466">
        <v>10700</v>
      </c>
      <c r="K496" s="466">
        <v>0</v>
      </c>
      <c r="L496" s="466">
        <v>10700</v>
      </c>
      <c r="M496" s="466">
        <v>0</v>
      </c>
      <c r="N496" s="466">
        <v>0</v>
      </c>
      <c r="O496" s="467">
        <v>0</v>
      </c>
    </row>
    <row r="497" spans="1:15">
      <c r="A497" s="464" t="s">
        <v>1022</v>
      </c>
      <c r="B497" s="465" t="s">
        <v>1023</v>
      </c>
      <c r="C497" s="465" t="s">
        <v>163</v>
      </c>
      <c r="D497" s="466">
        <v>48.62</v>
      </c>
      <c r="E497" s="466">
        <v>-1807.04</v>
      </c>
      <c r="F497" s="466">
        <v>0</v>
      </c>
      <c r="G497" s="466">
        <v>-1758.42</v>
      </c>
      <c r="H497" s="466">
        <v>48.62</v>
      </c>
      <c r="I497" s="466">
        <v>0</v>
      </c>
      <c r="J497" s="466">
        <v>48.62</v>
      </c>
      <c r="K497" s="466">
        <v>0</v>
      </c>
      <c r="L497" s="466">
        <v>48.62</v>
      </c>
      <c r="M497" s="466">
        <v>0</v>
      </c>
      <c r="N497" s="466">
        <v>0</v>
      </c>
      <c r="O497" s="467">
        <v>0</v>
      </c>
    </row>
    <row r="498" spans="1:15">
      <c r="A498" s="464" t="s">
        <v>1024</v>
      </c>
      <c r="B498" s="465" t="s">
        <v>1025</v>
      </c>
      <c r="C498" s="465" t="s">
        <v>163</v>
      </c>
      <c r="D498" s="466">
        <v>-6288.13</v>
      </c>
      <c r="E498" s="466">
        <v>11359.19</v>
      </c>
      <c r="F498" s="466">
        <v>0</v>
      </c>
      <c r="G498" s="466">
        <v>5071.0600000000004</v>
      </c>
      <c r="H498" s="466">
        <v>13073.45</v>
      </c>
      <c r="I498" s="466">
        <v>0</v>
      </c>
      <c r="J498" s="466">
        <v>13073.45</v>
      </c>
      <c r="K498" s="466">
        <v>0</v>
      </c>
      <c r="L498" s="466">
        <v>13073.45</v>
      </c>
      <c r="M498" s="466">
        <v>0</v>
      </c>
      <c r="N498" s="466">
        <v>0</v>
      </c>
      <c r="O498" s="467">
        <v>0</v>
      </c>
    </row>
    <row r="499" spans="1:15">
      <c r="A499" s="464" t="s">
        <v>1026</v>
      </c>
      <c r="B499" s="465" t="s">
        <v>1027</v>
      </c>
      <c r="C499" s="465" t="s">
        <v>163</v>
      </c>
      <c r="D499" s="466">
        <v>11134</v>
      </c>
      <c r="E499" s="466">
        <v>0</v>
      </c>
      <c r="F499" s="466">
        <v>0</v>
      </c>
      <c r="G499" s="466">
        <v>11134</v>
      </c>
      <c r="H499" s="466">
        <v>15625</v>
      </c>
      <c r="I499" s="466">
        <v>0</v>
      </c>
      <c r="J499" s="466">
        <v>15625</v>
      </c>
      <c r="K499" s="466">
        <v>0</v>
      </c>
      <c r="L499" s="466">
        <v>15625</v>
      </c>
      <c r="M499" s="466">
        <v>0</v>
      </c>
      <c r="N499" s="466">
        <v>0</v>
      </c>
      <c r="O499" s="467">
        <v>0</v>
      </c>
    </row>
    <row r="500" spans="1:15">
      <c r="A500" s="464" t="s">
        <v>1028</v>
      </c>
      <c r="B500" s="465" t="s">
        <v>1029</v>
      </c>
      <c r="C500" s="465" t="s">
        <v>163</v>
      </c>
      <c r="D500" s="466">
        <v>115406.39</v>
      </c>
      <c r="E500" s="466">
        <v>0</v>
      </c>
      <c r="F500" s="466">
        <v>0</v>
      </c>
      <c r="G500" s="466">
        <v>115406.39</v>
      </c>
      <c r="H500" s="466">
        <v>148561.73000000001</v>
      </c>
      <c r="I500" s="466">
        <v>0</v>
      </c>
      <c r="J500" s="466">
        <v>148561.73000000001</v>
      </c>
      <c r="K500" s="466">
        <v>0</v>
      </c>
      <c r="L500" s="466">
        <v>148561.73000000001</v>
      </c>
      <c r="M500" s="466">
        <v>0</v>
      </c>
      <c r="N500" s="466">
        <v>0</v>
      </c>
      <c r="O500" s="467">
        <v>0</v>
      </c>
    </row>
    <row r="501" spans="1:15">
      <c r="A501" s="464" t="s">
        <v>1030</v>
      </c>
      <c r="B501" s="465" t="s">
        <v>1031</v>
      </c>
      <c r="C501" s="465" t="s">
        <v>163</v>
      </c>
      <c r="D501" s="468">
        <v>2983</v>
      </c>
      <c r="E501" s="468">
        <v>0</v>
      </c>
      <c r="F501" s="468">
        <v>0</v>
      </c>
      <c r="G501" s="468">
        <v>2983</v>
      </c>
      <c r="H501" s="468">
        <v>2983</v>
      </c>
      <c r="I501" s="468">
        <v>0</v>
      </c>
      <c r="J501" s="468">
        <v>2983</v>
      </c>
      <c r="K501" s="468">
        <v>0</v>
      </c>
      <c r="L501" s="468">
        <v>2983</v>
      </c>
      <c r="M501" s="468">
        <v>0</v>
      </c>
      <c r="N501" s="468">
        <v>0</v>
      </c>
      <c r="O501" s="469">
        <v>0</v>
      </c>
    </row>
    <row r="502" spans="1:15">
      <c r="A502" s="464" t="s">
        <v>1032</v>
      </c>
      <c r="B502" s="465" t="s">
        <v>1033</v>
      </c>
      <c r="C502" s="465" t="s">
        <v>167</v>
      </c>
      <c r="D502" s="466">
        <v>0</v>
      </c>
      <c r="E502" s="466">
        <v>0</v>
      </c>
      <c r="F502" s="466">
        <v>0</v>
      </c>
      <c r="G502" s="466">
        <v>0</v>
      </c>
      <c r="H502" s="466">
        <v>0</v>
      </c>
      <c r="I502" s="466">
        <v>0</v>
      </c>
      <c r="J502" s="466">
        <v>0</v>
      </c>
      <c r="K502" s="466">
        <v>0</v>
      </c>
      <c r="L502" s="466">
        <v>0</v>
      </c>
      <c r="M502" s="466">
        <v>0</v>
      </c>
      <c r="N502" s="466">
        <v>0</v>
      </c>
      <c r="O502" s="467">
        <v>0</v>
      </c>
    </row>
    <row r="503" spans="1:15">
      <c r="A503" s="464" t="s">
        <v>1034</v>
      </c>
      <c r="B503" s="465" t="s">
        <v>1033</v>
      </c>
      <c r="C503" s="465" t="s">
        <v>167</v>
      </c>
      <c r="D503" s="466">
        <v>0</v>
      </c>
      <c r="E503" s="466">
        <v>0</v>
      </c>
      <c r="F503" s="466">
        <v>0</v>
      </c>
      <c r="G503" s="466">
        <v>0</v>
      </c>
      <c r="H503" s="466">
        <v>0</v>
      </c>
      <c r="I503" s="466">
        <v>0</v>
      </c>
      <c r="J503" s="466">
        <v>0</v>
      </c>
      <c r="K503" s="466">
        <v>0</v>
      </c>
      <c r="L503" s="466">
        <v>0</v>
      </c>
      <c r="M503" s="466">
        <v>236791.37</v>
      </c>
      <c r="N503" s="466">
        <v>725195.63</v>
      </c>
      <c r="O503" s="467">
        <v>1912586.82</v>
      </c>
    </row>
    <row r="504" spans="1:15">
      <c r="A504" s="464" t="s">
        <v>1035</v>
      </c>
      <c r="B504" s="465" t="s">
        <v>1036</v>
      </c>
      <c r="C504" s="465" t="s">
        <v>167</v>
      </c>
      <c r="D504" s="466">
        <v>0</v>
      </c>
      <c r="E504" s="466">
        <v>0</v>
      </c>
      <c r="F504" s="466">
        <v>0</v>
      </c>
      <c r="G504" s="466">
        <v>0</v>
      </c>
      <c r="H504" s="466">
        <v>0</v>
      </c>
      <c r="I504" s="466">
        <v>0</v>
      </c>
      <c r="J504" s="466">
        <v>0</v>
      </c>
      <c r="K504" s="466">
        <v>0</v>
      </c>
      <c r="L504" s="466">
        <v>0</v>
      </c>
      <c r="M504" s="466">
        <v>695027.72</v>
      </c>
      <c r="N504" s="466">
        <v>1003501.78</v>
      </c>
      <c r="O504" s="467">
        <v>2308892.91</v>
      </c>
    </row>
    <row r="505" spans="1:15">
      <c r="A505" s="464" t="s">
        <v>1037</v>
      </c>
      <c r="B505" s="465" t="s">
        <v>79</v>
      </c>
      <c r="C505" s="465" t="s">
        <v>167</v>
      </c>
      <c r="D505" s="466">
        <v>0</v>
      </c>
      <c r="E505" s="466">
        <v>0</v>
      </c>
      <c r="F505" s="466">
        <v>0</v>
      </c>
      <c r="G505" s="466">
        <v>0</v>
      </c>
      <c r="H505" s="466">
        <v>0</v>
      </c>
      <c r="I505" s="466">
        <v>0</v>
      </c>
      <c r="J505" s="466">
        <v>0</v>
      </c>
      <c r="K505" s="466">
        <v>0</v>
      </c>
      <c r="L505" s="466">
        <v>0</v>
      </c>
      <c r="M505" s="466">
        <v>0</v>
      </c>
      <c r="N505" s="466">
        <v>0</v>
      </c>
      <c r="O505" s="467">
        <v>80605</v>
      </c>
    </row>
    <row r="506" spans="1:15">
      <c r="A506" s="464" t="s">
        <v>1038</v>
      </c>
      <c r="B506" s="465" t="s">
        <v>1033</v>
      </c>
      <c r="C506" s="465" t="s">
        <v>167</v>
      </c>
      <c r="D506" s="466">
        <v>11257450.48</v>
      </c>
      <c r="E506" s="466">
        <v>-3748122.64</v>
      </c>
      <c r="F506" s="466">
        <v>0</v>
      </c>
      <c r="G506" s="466">
        <v>7509327.8399999999</v>
      </c>
      <c r="H506" s="466">
        <v>14365217.619999999</v>
      </c>
      <c r="I506" s="466">
        <v>0</v>
      </c>
      <c r="J506" s="466">
        <v>14365217.619999999</v>
      </c>
      <c r="K506" s="466">
        <v>0</v>
      </c>
      <c r="L506" s="466">
        <v>14365217.619999999</v>
      </c>
      <c r="M506" s="466">
        <v>0</v>
      </c>
      <c r="N506" s="466">
        <v>0</v>
      </c>
      <c r="O506" s="467">
        <v>0</v>
      </c>
    </row>
    <row r="507" spans="1:15">
      <c r="A507" s="464" t="s">
        <v>1039</v>
      </c>
      <c r="B507" s="465" t="s">
        <v>1036</v>
      </c>
      <c r="C507" s="465" t="s">
        <v>167</v>
      </c>
      <c r="D507" s="466">
        <v>-5229117.9000000004</v>
      </c>
      <c r="E507" s="466">
        <v>5229117.9000000004</v>
      </c>
      <c r="F507" s="466">
        <v>0</v>
      </c>
      <c r="G507" s="466">
        <v>0</v>
      </c>
      <c r="H507" s="466">
        <v>402535.07</v>
      </c>
      <c r="I507" s="466">
        <v>0</v>
      </c>
      <c r="J507" s="466">
        <v>402535.07</v>
      </c>
      <c r="K507" s="466">
        <v>0</v>
      </c>
      <c r="L507" s="466">
        <v>402535.07</v>
      </c>
      <c r="M507" s="466">
        <v>0</v>
      </c>
      <c r="N507" s="466">
        <v>0</v>
      </c>
      <c r="O507" s="467">
        <v>0</v>
      </c>
    </row>
    <row r="508" spans="1:15">
      <c r="A508" s="464" t="s">
        <v>1040</v>
      </c>
      <c r="B508" s="465" t="s">
        <v>167</v>
      </c>
      <c r="C508" s="465" t="s">
        <v>167</v>
      </c>
      <c r="D508" s="466">
        <v>445463.73</v>
      </c>
      <c r="E508" s="466">
        <v>-425622.12</v>
      </c>
      <c r="F508" s="466">
        <v>0</v>
      </c>
      <c r="G508" s="466">
        <v>19841.61</v>
      </c>
      <c r="H508" s="466">
        <v>445463.73</v>
      </c>
      <c r="I508" s="466">
        <v>0</v>
      </c>
      <c r="J508" s="466">
        <v>445463.73</v>
      </c>
      <c r="K508" s="466">
        <v>0</v>
      </c>
      <c r="L508" s="466">
        <v>445463.73</v>
      </c>
      <c r="M508" s="466">
        <v>0</v>
      </c>
      <c r="N508" s="466">
        <v>0</v>
      </c>
      <c r="O508" s="467">
        <v>0</v>
      </c>
    </row>
    <row r="509" spans="1:15">
      <c r="A509" s="464" t="s">
        <v>1041</v>
      </c>
      <c r="B509" s="465" t="s">
        <v>79</v>
      </c>
      <c r="C509" s="465" t="s">
        <v>167</v>
      </c>
      <c r="D509" s="466">
        <v>27246.400000000001</v>
      </c>
      <c r="E509" s="466">
        <v>0</v>
      </c>
      <c r="F509" s="466">
        <v>0</v>
      </c>
      <c r="G509" s="466">
        <v>27246.400000000001</v>
      </c>
      <c r="H509" s="466">
        <v>27246.400000000001</v>
      </c>
      <c r="I509" s="466">
        <v>27246.400000000001</v>
      </c>
      <c r="J509" s="466">
        <v>54492.800000000003</v>
      </c>
      <c r="K509" s="466">
        <v>0</v>
      </c>
      <c r="L509" s="466">
        <v>54492.800000000003</v>
      </c>
      <c r="M509" s="466">
        <v>-20151</v>
      </c>
      <c r="N509" s="466">
        <v>0</v>
      </c>
      <c r="O509" s="467">
        <v>0</v>
      </c>
    </row>
    <row r="510" spans="1:15">
      <c r="A510" s="464" t="s">
        <v>1042</v>
      </c>
      <c r="B510" s="465" t="s">
        <v>592</v>
      </c>
      <c r="C510" s="465" t="s">
        <v>25</v>
      </c>
      <c r="D510" s="466">
        <v>0</v>
      </c>
      <c r="E510" s="466">
        <v>0</v>
      </c>
      <c r="F510" s="466">
        <v>0</v>
      </c>
      <c r="G510" s="466">
        <v>0</v>
      </c>
      <c r="H510" s="466">
        <v>0</v>
      </c>
      <c r="I510" s="466">
        <v>0</v>
      </c>
      <c r="J510" s="466">
        <v>0</v>
      </c>
      <c r="K510" s="466">
        <v>0</v>
      </c>
      <c r="L510" s="466">
        <v>0</v>
      </c>
      <c r="M510" s="466">
        <v>0</v>
      </c>
      <c r="N510" s="466">
        <v>0</v>
      </c>
      <c r="O510" s="467">
        <v>-83588</v>
      </c>
    </row>
    <row r="511" spans="1:15">
      <c r="A511" s="464" t="s">
        <v>1043</v>
      </c>
      <c r="B511" s="465" t="s">
        <v>1044</v>
      </c>
      <c r="C511" s="465" t="s">
        <v>25</v>
      </c>
      <c r="D511" s="466">
        <v>0</v>
      </c>
      <c r="E511" s="466">
        <v>0</v>
      </c>
      <c r="F511" s="466">
        <v>0</v>
      </c>
      <c r="G511" s="466">
        <v>0</v>
      </c>
      <c r="H511" s="466">
        <v>0</v>
      </c>
      <c r="I511" s="466">
        <v>0</v>
      </c>
      <c r="J511" s="466">
        <v>0</v>
      </c>
      <c r="K511" s="466">
        <v>0</v>
      </c>
      <c r="L511" s="466">
        <v>0</v>
      </c>
      <c r="M511" s="466">
        <v>-2077972.44</v>
      </c>
      <c r="N511" s="466">
        <v>0</v>
      </c>
      <c r="O511" s="467">
        <v>16836335.07</v>
      </c>
    </row>
    <row r="512" spans="1:15">
      <c r="A512" s="464" t="s">
        <v>1045</v>
      </c>
      <c r="B512" s="465" t="s">
        <v>1044</v>
      </c>
      <c r="C512" s="465" t="s">
        <v>25</v>
      </c>
      <c r="D512" s="466">
        <v>14104598.210000001</v>
      </c>
      <c r="E512" s="466">
        <v>0</v>
      </c>
      <c r="F512" s="466">
        <v>0</v>
      </c>
      <c r="G512" s="466">
        <v>14104598.210000001</v>
      </c>
      <c r="H512" s="466">
        <v>14104598.210000001</v>
      </c>
      <c r="I512" s="466">
        <v>0</v>
      </c>
      <c r="J512" s="466">
        <v>14104598.210000001</v>
      </c>
      <c r="K512" s="466">
        <v>0</v>
      </c>
      <c r="L512" s="466">
        <v>14104598.210000001</v>
      </c>
      <c r="M512" s="466">
        <v>0</v>
      </c>
      <c r="N512" s="466">
        <v>0</v>
      </c>
      <c r="O512" s="467">
        <v>0</v>
      </c>
    </row>
    <row r="513" spans="1:15">
      <c r="A513" s="464" t="s">
        <v>1046</v>
      </c>
      <c r="B513" s="465" t="s">
        <v>1044</v>
      </c>
      <c r="C513" s="465" t="s">
        <v>25</v>
      </c>
      <c r="D513" s="466">
        <v>0</v>
      </c>
      <c r="E513" s="466">
        <v>321218.45</v>
      </c>
      <c r="F513" s="466">
        <v>0</v>
      </c>
      <c r="G513" s="466">
        <v>321218.45</v>
      </c>
      <c r="H513" s="466">
        <v>0</v>
      </c>
      <c r="I513" s="466">
        <v>14425816.66</v>
      </c>
      <c r="J513" s="466">
        <v>14425816.66</v>
      </c>
      <c r="K513" s="466">
        <v>0</v>
      </c>
      <c r="L513" s="466">
        <v>14425816.66</v>
      </c>
      <c r="M513" s="466">
        <v>0</v>
      </c>
      <c r="N513" s="466">
        <v>0</v>
      </c>
      <c r="O513" s="467">
        <v>0</v>
      </c>
    </row>
    <row r="514" spans="1:15">
      <c r="A514" s="464" t="s">
        <v>1047</v>
      </c>
      <c r="B514" s="465" t="s">
        <v>1048</v>
      </c>
      <c r="C514" s="465" t="s">
        <v>25</v>
      </c>
      <c r="D514" s="466">
        <v>2566122.7999999998</v>
      </c>
      <c r="E514" s="466">
        <v>-2566122.7999999998</v>
      </c>
      <c r="F514" s="466">
        <v>0</v>
      </c>
      <c r="G514" s="466">
        <v>0</v>
      </c>
      <c r="H514" s="466">
        <v>2566122.7999999998</v>
      </c>
      <c r="I514" s="466">
        <v>0</v>
      </c>
      <c r="J514" s="466">
        <v>2566122.7999999998</v>
      </c>
      <c r="K514" s="466">
        <v>0</v>
      </c>
      <c r="L514" s="466">
        <v>2566122.7999999998</v>
      </c>
      <c r="M514" s="466">
        <v>-715252.78</v>
      </c>
      <c r="N514" s="466">
        <v>0</v>
      </c>
      <c r="O514" s="467">
        <v>-8741088.0800000001</v>
      </c>
    </row>
    <row r="515" spans="1:15">
      <c r="A515" s="464" t="s">
        <v>1049</v>
      </c>
      <c r="B515" s="465" t="s">
        <v>1050</v>
      </c>
      <c r="C515" s="465" t="s">
        <v>25</v>
      </c>
      <c r="D515" s="468">
        <v>0</v>
      </c>
      <c r="E515" s="468">
        <v>0</v>
      </c>
      <c r="F515" s="468">
        <v>0</v>
      </c>
      <c r="G515" s="468">
        <v>0</v>
      </c>
      <c r="H515" s="468">
        <v>0</v>
      </c>
      <c r="I515" s="468">
        <v>16717.599999999999</v>
      </c>
      <c r="J515" s="468">
        <v>16717.599999999999</v>
      </c>
      <c r="K515" s="468">
        <v>0</v>
      </c>
      <c r="L515" s="468">
        <v>16717.599999999999</v>
      </c>
      <c r="M515" s="468">
        <v>0</v>
      </c>
      <c r="N515" s="468">
        <v>0</v>
      </c>
      <c r="O515" s="469">
        <v>-16717.599999999999</v>
      </c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pane="topRight"/>
      <selection pane="bottomLeft"/>
      <selection pane="bottomRight" activeCell="F152" sqref="F152"/>
    </sheetView>
  </sheetViews>
  <sheetFormatPr defaultColWidth="9.1796875" defaultRowHeight="12.5"/>
  <cols>
    <col min="1" max="1" width="11.1796875" customWidth="1"/>
    <col min="2" max="2" width="60.1796875" customWidth="1"/>
    <col min="3" max="3" width="24.81640625" customWidth="1"/>
    <col min="4" max="4" width="16.54296875" customWidth="1"/>
    <col min="5" max="5" width="14" customWidth="1"/>
    <col min="6" max="6" width="16.54296875" customWidth="1"/>
    <col min="7" max="7" width="14" customWidth="1"/>
    <col min="8" max="9" width="16.54296875" customWidth="1"/>
  </cols>
  <sheetData>
    <row r="5" spans="1:9">
      <c r="A5" s="793" t="s">
        <v>1051</v>
      </c>
      <c r="B5" s="793"/>
      <c r="C5" s="793"/>
    </row>
    <row r="7" spans="1:9" ht="13">
      <c r="A7" s="446"/>
      <c r="B7" s="446"/>
      <c r="C7" s="446"/>
      <c r="D7" s="446" t="s">
        <v>1052</v>
      </c>
      <c r="E7" s="446" t="s">
        <v>1052</v>
      </c>
      <c r="F7" s="446" t="s">
        <v>1052</v>
      </c>
      <c r="G7" s="446" t="s">
        <v>1052</v>
      </c>
      <c r="H7" s="446" t="s">
        <v>1052</v>
      </c>
      <c r="I7" s="446" t="s">
        <v>150</v>
      </c>
    </row>
    <row r="8" spans="1:9" ht="13">
      <c r="A8" s="447" t="s">
        <v>177</v>
      </c>
      <c r="B8" s="447" t="s">
        <v>178</v>
      </c>
      <c r="C8" s="447" t="s">
        <v>6</v>
      </c>
      <c r="D8" s="448" t="s">
        <v>179</v>
      </c>
      <c r="E8" s="448" t="s">
        <v>180</v>
      </c>
      <c r="F8" s="448" t="s">
        <v>181</v>
      </c>
      <c r="G8" s="448" t="s">
        <v>182</v>
      </c>
      <c r="H8" s="448" t="s">
        <v>155</v>
      </c>
      <c r="I8" s="448" t="s">
        <v>155</v>
      </c>
    </row>
    <row r="9" spans="1:9" ht="13">
      <c r="A9" s="447"/>
      <c r="B9" s="447"/>
      <c r="C9" s="447"/>
      <c r="D9" s="448"/>
      <c r="E9" s="448"/>
      <c r="F9" s="448"/>
      <c r="G9" s="448"/>
      <c r="H9" s="448"/>
      <c r="I9" s="448"/>
    </row>
    <row r="10" spans="1:9">
      <c r="A10" s="449" t="s">
        <v>183</v>
      </c>
      <c r="B10" s="449" t="s">
        <v>184</v>
      </c>
      <c r="C10" s="449" t="s">
        <v>12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1">
        <v>145957.25</v>
      </c>
    </row>
    <row r="11" spans="1:9">
      <c r="A11" s="449" t="s">
        <v>185</v>
      </c>
      <c r="B11" s="449" t="s">
        <v>184</v>
      </c>
      <c r="C11" s="449" t="s">
        <v>12</v>
      </c>
      <c r="D11" s="450">
        <v>365007.42</v>
      </c>
      <c r="E11" s="450">
        <v>0</v>
      </c>
      <c r="F11" s="450">
        <v>365007.42</v>
      </c>
      <c r="G11" s="450">
        <v>0</v>
      </c>
      <c r="H11" s="450">
        <v>365007.42</v>
      </c>
      <c r="I11" s="451">
        <v>0</v>
      </c>
    </row>
    <row r="12" spans="1:9">
      <c r="A12" s="449" t="s">
        <v>186</v>
      </c>
      <c r="B12" s="449" t="s">
        <v>187</v>
      </c>
      <c r="C12" s="449" t="s">
        <v>12</v>
      </c>
      <c r="D12" s="450">
        <v>0</v>
      </c>
      <c r="E12" s="450">
        <v>0</v>
      </c>
      <c r="F12" s="450">
        <v>0</v>
      </c>
      <c r="G12" s="450">
        <v>0</v>
      </c>
      <c r="H12" s="450">
        <v>0</v>
      </c>
      <c r="I12" s="451">
        <v>0</v>
      </c>
    </row>
    <row r="13" spans="1:9">
      <c r="A13" s="449" t="s">
        <v>188</v>
      </c>
      <c r="B13" s="449" t="s">
        <v>189</v>
      </c>
      <c r="C13" s="449" t="s">
        <v>12</v>
      </c>
      <c r="D13" s="450">
        <v>51200</v>
      </c>
      <c r="E13" s="450">
        <v>0</v>
      </c>
      <c r="F13" s="450">
        <v>51200</v>
      </c>
      <c r="G13" s="450">
        <v>-51200</v>
      </c>
      <c r="H13" s="450">
        <v>0</v>
      </c>
      <c r="I13" s="451">
        <v>0</v>
      </c>
    </row>
    <row r="14" spans="1:9">
      <c r="A14" s="449" t="s">
        <v>190</v>
      </c>
      <c r="B14" s="449" t="s">
        <v>191</v>
      </c>
      <c r="C14" s="449" t="s">
        <v>12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1">
        <v>0</v>
      </c>
    </row>
    <row r="15" spans="1:9">
      <c r="A15" s="449" t="s">
        <v>192</v>
      </c>
      <c r="B15" s="449" t="s">
        <v>193</v>
      </c>
      <c r="C15" s="449" t="s">
        <v>12</v>
      </c>
      <c r="D15" s="450">
        <v>0</v>
      </c>
      <c r="E15" s="450">
        <v>0</v>
      </c>
      <c r="F15" s="450">
        <v>0</v>
      </c>
      <c r="G15" s="450">
        <v>0</v>
      </c>
      <c r="H15" s="450">
        <v>0</v>
      </c>
      <c r="I15" s="451">
        <v>0</v>
      </c>
    </row>
    <row r="16" spans="1:9">
      <c r="A16" s="449" t="s">
        <v>194</v>
      </c>
      <c r="B16" s="449" t="s">
        <v>195</v>
      </c>
      <c r="C16" s="449" t="s">
        <v>12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1">
        <v>0</v>
      </c>
    </row>
    <row r="17" spans="1:9">
      <c r="A17" s="449" t="s">
        <v>196</v>
      </c>
      <c r="B17" s="449" t="s">
        <v>197</v>
      </c>
      <c r="C17" s="449" t="s">
        <v>12</v>
      </c>
      <c r="D17" s="450">
        <v>0</v>
      </c>
      <c r="E17" s="450">
        <v>0</v>
      </c>
      <c r="F17" s="450">
        <v>0</v>
      </c>
      <c r="G17" s="450">
        <v>0</v>
      </c>
      <c r="H17" s="450">
        <v>0</v>
      </c>
      <c r="I17" s="451">
        <v>0</v>
      </c>
    </row>
    <row r="18" spans="1:9">
      <c r="A18" s="449" t="s">
        <v>198</v>
      </c>
      <c r="B18" s="449" t="s">
        <v>195</v>
      </c>
      <c r="C18" s="449" t="s">
        <v>12</v>
      </c>
      <c r="D18" s="450">
        <v>0</v>
      </c>
      <c r="E18" s="450">
        <v>0</v>
      </c>
      <c r="F18" s="450">
        <v>0</v>
      </c>
      <c r="G18" s="450">
        <v>0</v>
      </c>
      <c r="H18" s="450">
        <v>0</v>
      </c>
      <c r="I18" s="451">
        <v>16506.830000000002</v>
      </c>
    </row>
    <row r="19" spans="1:9">
      <c r="A19" s="449" t="s">
        <v>199</v>
      </c>
      <c r="B19" s="449" t="s">
        <v>200</v>
      </c>
      <c r="C19" s="449" t="s">
        <v>12</v>
      </c>
      <c r="D19" s="450">
        <v>1536862.3</v>
      </c>
      <c r="E19" s="450">
        <v>0</v>
      </c>
      <c r="F19" s="450">
        <v>1536862.3</v>
      </c>
      <c r="G19" s="450">
        <v>0</v>
      </c>
      <c r="H19" s="450">
        <v>1536862.3</v>
      </c>
      <c r="I19" s="451">
        <v>0</v>
      </c>
    </row>
    <row r="20" spans="1:9">
      <c r="A20" s="449" t="s">
        <v>201</v>
      </c>
      <c r="B20" s="449" t="s">
        <v>202</v>
      </c>
      <c r="C20" s="449" t="s">
        <v>12</v>
      </c>
      <c r="D20" s="450">
        <v>461003.21</v>
      </c>
      <c r="E20" s="450">
        <v>0</v>
      </c>
      <c r="F20" s="450">
        <v>461003.21</v>
      </c>
      <c r="G20" s="450">
        <v>0</v>
      </c>
      <c r="H20" s="450">
        <v>461003.21</v>
      </c>
      <c r="I20" s="451">
        <v>0</v>
      </c>
    </row>
    <row r="21" spans="1:9">
      <c r="A21" s="449" t="s">
        <v>203</v>
      </c>
      <c r="B21" s="449" t="s">
        <v>204</v>
      </c>
      <c r="C21" s="449" t="s">
        <v>12</v>
      </c>
      <c r="D21" s="450">
        <v>9096031.0099999998</v>
      </c>
      <c r="E21" s="450">
        <v>0</v>
      </c>
      <c r="F21" s="450">
        <v>9096031.0099999998</v>
      </c>
      <c r="G21" s="450">
        <v>0</v>
      </c>
      <c r="H21" s="450">
        <v>9096031.0099999998</v>
      </c>
      <c r="I21" s="451">
        <v>0</v>
      </c>
    </row>
    <row r="22" spans="1:9">
      <c r="A22" s="449" t="s">
        <v>205</v>
      </c>
      <c r="B22" s="449" t="s">
        <v>206</v>
      </c>
      <c r="C22" s="449" t="s">
        <v>12</v>
      </c>
      <c r="D22" s="450">
        <v>7221.12</v>
      </c>
      <c r="E22" s="450">
        <v>0</v>
      </c>
      <c r="F22" s="450">
        <v>7221.12</v>
      </c>
      <c r="G22" s="450">
        <v>0</v>
      </c>
      <c r="H22" s="450">
        <v>7221.12</v>
      </c>
      <c r="I22" s="451">
        <v>0</v>
      </c>
    </row>
    <row r="23" spans="1:9">
      <c r="A23" s="449" t="s">
        <v>207</v>
      </c>
      <c r="B23" s="449" t="s">
        <v>208</v>
      </c>
      <c r="C23" s="449" t="s">
        <v>12</v>
      </c>
      <c r="D23" s="450">
        <v>0</v>
      </c>
      <c r="E23" s="450">
        <v>0</v>
      </c>
      <c r="F23" s="450">
        <v>0</v>
      </c>
      <c r="G23" s="450">
        <v>0</v>
      </c>
      <c r="H23" s="450">
        <v>0</v>
      </c>
      <c r="I23" s="451">
        <v>0</v>
      </c>
    </row>
    <row r="24" spans="1:9">
      <c r="A24" s="449" t="s">
        <v>286</v>
      </c>
      <c r="B24" s="449" t="s">
        <v>210</v>
      </c>
      <c r="C24" s="449" t="s">
        <v>12</v>
      </c>
      <c r="D24" s="450">
        <v>0</v>
      </c>
      <c r="E24" s="450">
        <v>0</v>
      </c>
      <c r="F24" s="450">
        <v>0</v>
      </c>
      <c r="G24" s="450">
        <v>0</v>
      </c>
      <c r="H24" s="450">
        <v>0</v>
      </c>
      <c r="I24" s="451">
        <v>0</v>
      </c>
    </row>
    <row r="25" spans="1:9">
      <c r="A25" s="449" t="s">
        <v>287</v>
      </c>
      <c r="B25" s="449" t="s">
        <v>210</v>
      </c>
      <c r="C25" s="449" t="s">
        <v>12</v>
      </c>
      <c r="D25" s="450">
        <v>0</v>
      </c>
      <c r="E25" s="450">
        <v>0</v>
      </c>
      <c r="F25" s="450">
        <v>0</v>
      </c>
      <c r="G25" s="450">
        <v>0</v>
      </c>
      <c r="H25" s="450">
        <v>0</v>
      </c>
      <c r="I25" s="451">
        <v>0</v>
      </c>
    </row>
    <row r="26" spans="1:9">
      <c r="A26" s="449" t="s">
        <v>209</v>
      </c>
      <c r="B26" s="449" t="s">
        <v>210</v>
      </c>
      <c r="C26" s="449" t="s">
        <v>12</v>
      </c>
      <c r="D26" s="450">
        <v>0</v>
      </c>
      <c r="E26" s="450">
        <v>0</v>
      </c>
      <c r="F26" s="450">
        <v>0</v>
      </c>
      <c r="G26" s="450">
        <v>0</v>
      </c>
      <c r="H26" s="450">
        <v>0</v>
      </c>
      <c r="I26" s="451">
        <v>7482301.0099999998</v>
      </c>
    </row>
    <row r="27" spans="1:9">
      <c r="A27" s="449" t="s">
        <v>211</v>
      </c>
      <c r="B27" s="449" t="s">
        <v>212</v>
      </c>
      <c r="C27" s="449" t="s">
        <v>12</v>
      </c>
      <c r="D27" s="450">
        <v>0</v>
      </c>
      <c r="E27" s="450">
        <v>0</v>
      </c>
      <c r="F27" s="450">
        <v>0</v>
      </c>
      <c r="G27" s="450">
        <v>0</v>
      </c>
      <c r="H27" s="450">
        <v>0</v>
      </c>
      <c r="I27" s="451">
        <v>0</v>
      </c>
    </row>
    <row r="28" spans="1:9">
      <c r="A28" s="449" t="s">
        <v>213</v>
      </c>
      <c r="B28" s="449" t="s">
        <v>214</v>
      </c>
      <c r="C28" s="449" t="s">
        <v>12</v>
      </c>
      <c r="D28" s="450">
        <v>0</v>
      </c>
      <c r="E28" s="450">
        <v>0</v>
      </c>
      <c r="F28" s="450">
        <v>0</v>
      </c>
      <c r="G28" s="450">
        <v>0</v>
      </c>
      <c r="H28" s="450">
        <v>0</v>
      </c>
      <c r="I28" s="451">
        <v>0</v>
      </c>
    </row>
    <row r="29" spans="1:9">
      <c r="A29" s="449" t="s">
        <v>215</v>
      </c>
      <c r="B29" s="449" t="s">
        <v>216</v>
      </c>
      <c r="C29" s="449" t="s">
        <v>12</v>
      </c>
      <c r="D29" s="450">
        <v>0</v>
      </c>
      <c r="E29" s="450">
        <v>0</v>
      </c>
      <c r="F29" s="450">
        <v>0</v>
      </c>
      <c r="G29" s="450">
        <v>0</v>
      </c>
      <c r="H29" s="450">
        <v>0</v>
      </c>
      <c r="I29" s="451">
        <v>5000</v>
      </c>
    </row>
    <row r="30" spans="1:9">
      <c r="A30" s="449" t="s">
        <v>217</v>
      </c>
      <c r="B30" s="449" t="s">
        <v>197</v>
      </c>
      <c r="C30" s="449" t="s">
        <v>12</v>
      </c>
      <c r="D30" s="450">
        <v>0</v>
      </c>
      <c r="E30" s="450">
        <v>0</v>
      </c>
      <c r="F30" s="450">
        <v>0</v>
      </c>
      <c r="G30" s="450">
        <v>0</v>
      </c>
      <c r="H30" s="450">
        <v>0</v>
      </c>
      <c r="I30" s="451">
        <v>146.47999999999999</v>
      </c>
    </row>
    <row r="31" spans="1:9">
      <c r="A31" s="449" t="s">
        <v>218</v>
      </c>
      <c r="B31" s="449" t="s">
        <v>200</v>
      </c>
      <c r="C31" s="449" t="s">
        <v>12</v>
      </c>
      <c r="D31" s="450">
        <v>0</v>
      </c>
      <c r="E31" s="450">
        <v>0</v>
      </c>
      <c r="F31" s="450">
        <v>0</v>
      </c>
      <c r="G31" s="450">
        <v>0</v>
      </c>
      <c r="H31" s="450">
        <v>0</v>
      </c>
      <c r="I31" s="451">
        <v>675570.32</v>
      </c>
    </row>
    <row r="32" spans="1:9">
      <c r="A32" s="449" t="s">
        <v>219</v>
      </c>
      <c r="B32" s="449" t="s">
        <v>202</v>
      </c>
      <c r="C32" s="449" t="s">
        <v>12</v>
      </c>
      <c r="D32" s="450">
        <v>0</v>
      </c>
      <c r="E32" s="450">
        <v>0</v>
      </c>
      <c r="F32" s="450">
        <v>0</v>
      </c>
      <c r="G32" s="450">
        <v>0</v>
      </c>
      <c r="H32" s="450">
        <v>0</v>
      </c>
      <c r="I32" s="451">
        <v>113780.08</v>
      </c>
    </row>
    <row r="33" spans="1:9">
      <c r="A33" s="449" t="s">
        <v>220</v>
      </c>
      <c r="B33" s="449" t="s">
        <v>221</v>
      </c>
      <c r="C33" s="449" t="s">
        <v>12</v>
      </c>
      <c r="D33" s="450">
        <v>0</v>
      </c>
      <c r="E33" s="450">
        <v>0</v>
      </c>
      <c r="F33" s="450">
        <v>0</v>
      </c>
      <c r="G33" s="450">
        <v>0</v>
      </c>
      <c r="H33" s="450">
        <v>0</v>
      </c>
      <c r="I33" s="451">
        <v>5000</v>
      </c>
    </row>
    <row r="34" spans="1:9">
      <c r="A34" s="449" t="s">
        <v>222</v>
      </c>
      <c r="B34" s="449" t="s">
        <v>204</v>
      </c>
      <c r="C34" s="449" t="s">
        <v>12</v>
      </c>
      <c r="D34" s="450">
        <v>0</v>
      </c>
      <c r="E34" s="450">
        <v>0</v>
      </c>
      <c r="F34" s="450">
        <v>0</v>
      </c>
      <c r="G34" s="450">
        <v>0</v>
      </c>
      <c r="H34" s="450">
        <v>0</v>
      </c>
      <c r="I34" s="451">
        <v>4631766.6500000004</v>
      </c>
    </row>
    <row r="35" spans="1:9">
      <c r="A35" s="449" t="s">
        <v>223</v>
      </c>
      <c r="B35" s="449" t="s">
        <v>224</v>
      </c>
      <c r="C35" s="449" t="s">
        <v>12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1">
        <v>5000</v>
      </c>
    </row>
    <row r="36" spans="1:9">
      <c r="A36" s="449" t="s">
        <v>225</v>
      </c>
      <c r="B36" s="449" t="s">
        <v>226</v>
      </c>
      <c r="C36" s="449" t="s">
        <v>12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1">
        <v>3000</v>
      </c>
    </row>
    <row r="37" spans="1:9">
      <c r="A37" s="449" t="s">
        <v>227</v>
      </c>
      <c r="B37" s="449" t="s">
        <v>206</v>
      </c>
      <c r="C37" s="449" t="s">
        <v>12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1">
        <v>6548.21</v>
      </c>
    </row>
    <row r="38" spans="1:9">
      <c r="A38" s="449" t="s">
        <v>228</v>
      </c>
      <c r="B38" s="449" t="s">
        <v>229</v>
      </c>
      <c r="C38" s="449" t="s">
        <v>12</v>
      </c>
      <c r="D38" s="450">
        <v>0</v>
      </c>
      <c r="E38" s="450">
        <v>0</v>
      </c>
      <c r="F38" s="450">
        <v>0</v>
      </c>
      <c r="G38" s="450">
        <v>0</v>
      </c>
      <c r="H38" s="450">
        <v>0</v>
      </c>
      <c r="I38" s="451">
        <v>0</v>
      </c>
    </row>
    <row r="39" spans="1:9">
      <c r="A39" s="449" t="s">
        <v>230</v>
      </c>
      <c r="B39" s="449" t="s">
        <v>231</v>
      </c>
      <c r="C39" s="449" t="s">
        <v>12</v>
      </c>
      <c r="D39" s="450">
        <v>0</v>
      </c>
      <c r="E39" s="450">
        <v>0</v>
      </c>
      <c r="F39" s="450">
        <v>0</v>
      </c>
      <c r="G39" s="450">
        <v>0</v>
      </c>
      <c r="H39" s="450">
        <v>0</v>
      </c>
      <c r="I39" s="451">
        <v>10000</v>
      </c>
    </row>
    <row r="40" spans="1:9">
      <c r="A40" s="449" t="s">
        <v>232</v>
      </c>
      <c r="B40" s="449" t="s">
        <v>233</v>
      </c>
      <c r="C40" s="449" t="s">
        <v>12</v>
      </c>
      <c r="D40" s="450">
        <v>0</v>
      </c>
      <c r="E40" s="450">
        <v>0</v>
      </c>
      <c r="F40" s="450">
        <v>0</v>
      </c>
      <c r="G40" s="450">
        <v>0</v>
      </c>
      <c r="H40" s="450">
        <v>0</v>
      </c>
      <c r="I40" s="451">
        <v>5000</v>
      </c>
    </row>
    <row r="41" spans="1:9">
      <c r="A41" s="449" t="s">
        <v>234</v>
      </c>
      <c r="B41" s="449" t="s">
        <v>235</v>
      </c>
      <c r="C41" s="449" t="s">
        <v>15</v>
      </c>
      <c r="D41" s="450">
        <v>0</v>
      </c>
      <c r="E41" s="450">
        <v>0</v>
      </c>
      <c r="F41" s="450">
        <v>0</v>
      </c>
      <c r="G41" s="450">
        <v>0</v>
      </c>
      <c r="H41" s="450">
        <v>0</v>
      </c>
      <c r="I41" s="451">
        <v>-1449230893.3900001</v>
      </c>
    </row>
    <row r="42" spans="1:9">
      <c r="A42" s="449" t="s">
        <v>236</v>
      </c>
      <c r="B42" s="449" t="s">
        <v>235</v>
      </c>
      <c r="C42" s="449" t="s">
        <v>15</v>
      </c>
      <c r="D42" s="450">
        <v>1189507298.6600001</v>
      </c>
      <c r="E42" s="450">
        <v>-47250841.640000001</v>
      </c>
      <c r="F42" s="450">
        <v>1142256457.02</v>
      </c>
      <c r="G42" s="450">
        <v>0</v>
      </c>
      <c r="H42" s="450">
        <v>1142256457.02</v>
      </c>
      <c r="I42" s="451">
        <v>0</v>
      </c>
    </row>
    <row r="43" spans="1:9">
      <c r="A43" s="449" t="s">
        <v>237</v>
      </c>
      <c r="B43" s="449" t="s">
        <v>238</v>
      </c>
      <c r="C43" s="449" t="s">
        <v>15</v>
      </c>
      <c r="D43" s="450">
        <v>-1189507298.6600001</v>
      </c>
      <c r="E43" s="450">
        <v>47250841.640000001</v>
      </c>
      <c r="F43" s="450">
        <v>-1142256457.02</v>
      </c>
      <c r="G43" s="450">
        <v>0</v>
      </c>
      <c r="H43" s="450">
        <v>-1142256457.02</v>
      </c>
      <c r="I43" s="451">
        <v>0</v>
      </c>
    </row>
    <row r="44" spans="1:9">
      <c r="A44" s="449" t="s">
        <v>239</v>
      </c>
      <c r="B44" s="449" t="s">
        <v>238</v>
      </c>
      <c r="C44" s="449" t="s">
        <v>15</v>
      </c>
      <c r="D44" s="450">
        <v>0</v>
      </c>
      <c r="E44" s="450">
        <v>0</v>
      </c>
      <c r="F44" s="450">
        <v>0</v>
      </c>
      <c r="G44" s="450">
        <v>0</v>
      </c>
      <c r="H44" s="450">
        <v>0</v>
      </c>
      <c r="I44" s="451">
        <v>1449230893.3900001</v>
      </c>
    </row>
    <row r="45" spans="1:9">
      <c r="A45" s="449" t="s">
        <v>240</v>
      </c>
      <c r="B45" s="449" t="s">
        <v>241</v>
      </c>
      <c r="C45" s="449" t="s">
        <v>21</v>
      </c>
      <c r="D45" s="450">
        <v>0</v>
      </c>
      <c r="E45" s="450">
        <v>0</v>
      </c>
      <c r="F45" s="450">
        <v>0</v>
      </c>
      <c r="G45" s="450">
        <v>0</v>
      </c>
      <c r="H45" s="450">
        <v>0</v>
      </c>
      <c r="I45" s="451">
        <v>0</v>
      </c>
    </row>
    <row r="46" spans="1:9">
      <c r="A46" s="449" t="s">
        <v>242</v>
      </c>
      <c r="B46" s="449" t="s">
        <v>241</v>
      </c>
      <c r="C46" s="449" t="s">
        <v>21</v>
      </c>
      <c r="D46" s="450">
        <v>0</v>
      </c>
      <c r="E46" s="450">
        <v>0</v>
      </c>
      <c r="F46" s="450">
        <v>0</v>
      </c>
      <c r="G46" s="450">
        <v>0</v>
      </c>
      <c r="H46" s="450">
        <v>0</v>
      </c>
      <c r="I46" s="451">
        <v>1000416720.38</v>
      </c>
    </row>
    <row r="47" spans="1:9">
      <c r="A47" s="449" t="s">
        <v>243</v>
      </c>
      <c r="B47" s="449" t="s">
        <v>244</v>
      </c>
      <c r="C47" s="449" t="s">
        <v>21</v>
      </c>
      <c r="D47" s="450">
        <v>0</v>
      </c>
      <c r="E47" s="450">
        <v>0</v>
      </c>
      <c r="F47" s="450">
        <v>0</v>
      </c>
      <c r="G47" s="450">
        <v>0</v>
      </c>
      <c r="H47" s="450">
        <v>0</v>
      </c>
      <c r="I47" s="451">
        <v>2782904.04</v>
      </c>
    </row>
    <row r="48" spans="1:9">
      <c r="A48" s="449" t="s">
        <v>1053</v>
      </c>
      <c r="B48" s="449" t="s">
        <v>246</v>
      </c>
      <c r="C48" s="449" t="s">
        <v>21</v>
      </c>
      <c r="D48" s="450">
        <v>0</v>
      </c>
      <c r="E48" s="450">
        <v>0</v>
      </c>
      <c r="F48" s="450">
        <v>0</v>
      </c>
      <c r="G48" s="450">
        <v>0</v>
      </c>
      <c r="H48" s="450">
        <v>0</v>
      </c>
      <c r="I48" s="451">
        <v>0</v>
      </c>
    </row>
    <row r="49" spans="1:9">
      <c r="A49" s="449" t="s">
        <v>245</v>
      </c>
      <c r="B49" s="449" t="s">
        <v>246</v>
      </c>
      <c r="C49" s="449" t="s">
        <v>21</v>
      </c>
      <c r="D49" s="450">
        <v>0</v>
      </c>
      <c r="E49" s="450">
        <v>0</v>
      </c>
      <c r="F49" s="450">
        <v>0</v>
      </c>
      <c r="G49" s="450">
        <v>0</v>
      </c>
      <c r="H49" s="450">
        <v>0</v>
      </c>
      <c r="I49" s="451">
        <v>29407524.68</v>
      </c>
    </row>
    <row r="50" spans="1:9">
      <c r="A50" s="449" t="s">
        <v>247</v>
      </c>
      <c r="B50" s="449" t="s">
        <v>248</v>
      </c>
      <c r="C50" s="449" t="s">
        <v>21</v>
      </c>
      <c r="D50" s="450">
        <v>0</v>
      </c>
      <c r="E50" s="450">
        <v>0</v>
      </c>
      <c r="F50" s="450">
        <v>0</v>
      </c>
      <c r="G50" s="450">
        <v>0</v>
      </c>
      <c r="H50" s="450">
        <v>0</v>
      </c>
      <c r="I50" s="451">
        <v>180000000</v>
      </c>
    </row>
    <row r="51" spans="1:9">
      <c r="A51" s="449" t="s">
        <v>249</v>
      </c>
      <c r="B51" s="449" t="s">
        <v>241</v>
      </c>
      <c r="C51" s="449" t="s">
        <v>21</v>
      </c>
      <c r="D51" s="450">
        <v>304100669.25</v>
      </c>
      <c r="E51" s="450">
        <v>0</v>
      </c>
      <c r="F51" s="450">
        <v>304100669.25</v>
      </c>
      <c r="G51" s="450">
        <v>0</v>
      </c>
      <c r="H51" s="450">
        <v>304100669.25</v>
      </c>
      <c r="I51" s="451">
        <v>0</v>
      </c>
    </row>
    <row r="52" spans="1:9">
      <c r="A52" s="449" t="s">
        <v>250</v>
      </c>
      <c r="B52" s="449" t="s">
        <v>251</v>
      </c>
      <c r="C52" s="449" t="s">
        <v>21</v>
      </c>
      <c r="D52" s="450">
        <v>449682672.54000002</v>
      </c>
      <c r="E52" s="450">
        <v>14797762.49</v>
      </c>
      <c r="F52" s="450">
        <v>464480435.02999997</v>
      </c>
      <c r="G52" s="450">
        <v>0</v>
      </c>
      <c r="H52" s="450">
        <v>464480435.02999997</v>
      </c>
      <c r="I52" s="451">
        <v>0</v>
      </c>
    </row>
    <row r="53" spans="1:9">
      <c r="A53" s="449" t="s">
        <v>252</v>
      </c>
      <c r="B53" s="449" t="s">
        <v>244</v>
      </c>
      <c r="C53" s="449" t="s">
        <v>21</v>
      </c>
      <c r="D53" s="450">
        <v>3382317.83</v>
      </c>
      <c r="E53" s="450">
        <v>0</v>
      </c>
      <c r="F53" s="450">
        <v>3382317.83</v>
      </c>
      <c r="G53" s="450">
        <v>0</v>
      </c>
      <c r="H53" s="450">
        <v>3382317.83</v>
      </c>
      <c r="I53" s="451">
        <v>0</v>
      </c>
    </row>
    <row r="54" spans="1:9">
      <c r="A54" s="449" t="s">
        <v>253</v>
      </c>
      <c r="B54" s="449" t="s">
        <v>254</v>
      </c>
      <c r="C54" s="449" t="s">
        <v>21</v>
      </c>
      <c r="D54" s="450">
        <v>0</v>
      </c>
      <c r="E54" s="450">
        <v>0</v>
      </c>
      <c r="F54" s="450">
        <v>0</v>
      </c>
      <c r="G54" s="450">
        <v>0</v>
      </c>
      <c r="H54" s="450">
        <v>0</v>
      </c>
      <c r="I54" s="451">
        <v>0</v>
      </c>
    </row>
    <row r="55" spans="1:9">
      <c r="A55" s="449" t="s">
        <v>255</v>
      </c>
      <c r="B55" s="449" t="s">
        <v>256</v>
      </c>
      <c r="C55" s="449" t="s">
        <v>21</v>
      </c>
      <c r="D55" s="450">
        <v>0</v>
      </c>
      <c r="E55" s="450">
        <v>0</v>
      </c>
      <c r="F55" s="450">
        <v>0</v>
      </c>
      <c r="G55" s="450">
        <v>0</v>
      </c>
      <c r="H55" s="450">
        <v>0</v>
      </c>
      <c r="I55" s="451">
        <v>0</v>
      </c>
    </row>
    <row r="56" spans="1:9">
      <c r="A56" s="449" t="s">
        <v>257</v>
      </c>
      <c r="B56" s="449" t="s">
        <v>258</v>
      </c>
      <c r="C56" s="449" t="s">
        <v>21</v>
      </c>
      <c r="D56" s="450">
        <v>0</v>
      </c>
      <c r="E56" s="450">
        <v>0</v>
      </c>
      <c r="F56" s="450">
        <v>0</v>
      </c>
      <c r="G56" s="450">
        <v>0</v>
      </c>
      <c r="H56" s="450">
        <v>0</v>
      </c>
      <c r="I56" s="451">
        <v>0</v>
      </c>
    </row>
    <row r="57" spans="1:9">
      <c r="A57" s="449" t="s">
        <v>259</v>
      </c>
      <c r="B57" s="449" t="s">
        <v>260</v>
      </c>
      <c r="C57" s="449" t="s">
        <v>21</v>
      </c>
      <c r="D57" s="450">
        <v>0</v>
      </c>
      <c r="E57" s="450">
        <v>0</v>
      </c>
      <c r="F57" s="450">
        <v>0</v>
      </c>
      <c r="G57" s="450">
        <v>0</v>
      </c>
      <c r="H57" s="450">
        <v>0</v>
      </c>
      <c r="I57" s="451">
        <v>0</v>
      </c>
    </row>
    <row r="58" spans="1:9">
      <c r="A58" s="449" t="s">
        <v>261</v>
      </c>
      <c r="B58" s="449" t="s">
        <v>262</v>
      </c>
      <c r="C58" s="449" t="s">
        <v>21</v>
      </c>
      <c r="D58" s="450">
        <v>0</v>
      </c>
      <c r="E58" s="450">
        <v>0</v>
      </c>
      <c r="F58" s="450">
        <v>0</v>
      </c>
      <c r="G58" s="450">
        <v>0</v>
      </c>
      <c r="H58" s="450">
        <v>0</v>
      </c>
      <c r="I58" s="451">
        <v>0</v>
      </c>
    </row>
    <row r="59" spans="1:9">
      <c r="A59" s="449" t="s">
        <v>263</v>
      </c>
      <c r="B59" s="449" t="s">
        <v>264</v>
      </c>
      <c r="C59" s="449" t="s">
        <v>21</v>
      </c>
      <c r="D59" s="450">
        <v>1711218.65</v>
      </c>
      <c r="E59" s="450">
        <v>0</v>
      </c>
      <c r="F59" s="450">
        <v>1711218.65</v>
      </c>
      <c r="G59" s="450">
        <v>0</v>
      </c>
      <c r="H59" s="450">
        <v>1711218.65</v>
      </c>
      <c r="I59" s="451">
        <v>0</v>
      </c>
    </row>
    <row r="60" spans="1:9">
      <c r="A60" s="449" t="s">
        <v>265</v>
      </c>
      <c r="B60" s="449" t="s">
        <v>246</v>
      </c>
      <c r="C60" s="449" t="s">
        <v>21</v>
      </c>
      <c r="D60" s="450">
        <v>10482164.789999999</v>
      </c>
      <c r="E60" s="450">
        <v>-184112.15</v>
      </c>
      <c r="F60" s="450">
        <v>10298052.640000001</v>
      </c>
      <c r="G60" s="450">
        <v>0</v>
      </c>
      <c r="H60" s="450">
        <v>10298052.640000001</v>
      </c>
      <c r="I60" s="451">
        <v>0</v>
      </c>
    </row>
    <row r="61" spans="1:9">
      <c r="A61" s="449" t="s">
        <v>266</v>
      </c>
      <c r="B61" s="449" t="s">
        <v>267</v>
      </c>
      <c r="C61" s="449" t="s">
        <v>21</v>
      </c>
      <c r="D61" s="450">
        <v>0</v>
      </c>
      <c r="E61" s="450">
        <v>0</v>
      </c>
      <c r="F61" s="450">
        <v>0</v>
      </c>
      <c r="G61" s="450">
        <v>0</v>
      </c>
      <c r="H61" s="450">
        <v>0</v>
      </c>
      <c r="I61" s="451">
        <v>0</v>
      </c>
    </row>
    <row r="62" spans="1:9">
      <c r="A62" s="449" t="s">
        <v>268</v>
      </c>
      <c r="B62" s="449" t="s">
        <v>269</v>
      </c>
      <c r="C62" s="449" t="s">
        <v>21</v>
      </c>
      <c r="D62" s="450">
        <v>0</v>
      </c>
      <c r="E62" s="450">
        <v>0</v>
      </c>
      <c r="F62" s="450">
        <v>0</v>
      </c>
      <c r="G62" s="450">
        <v>0</v>
      </c>
      <c r="H62" s="450">
        <v>0</v>
      </c>
      <c r="I62" s="451">
        <v>0</v>
      </c>
    </row>
    <row r="63" spans="1:9">
      <c r="A63" s="449" t="s">
        <v>270</v>
      </c>
      <c r="B63" s="449" t="s">
        <v>271</v>
      </c>
      <c r="C63" s="449" t="s">
        <v>21</v>
      </c>
      <c r="D63" s="450">
        <v>0</v>
      </c>
      <c r="E63" s="450">
        <v>0</v>
      </c>
      <c r="F63" s="450">
        <v>0</v>
      </c>
      <c r="G63" s="450">
        <v>0</v>
      </c>
      <c r="H63" s="450">
        <v>0</v>
      </c>
      <c r="I63" s="451">
        <v>0</v>
      </c>
    </row>
    <row r="64" spans="1:9">
      <c r="A64" s="449" t="s">
        <v>272</v>
      </c>
      <c r="B64" s="449" t="s">
        <v>273</v>
      </c>
      <c r="C64" s="449" t="s">
        <v>21</v>
      </c>
      <c r="D64" s="450">
        <v>0</v>
      </c>
      <c r="E64" s="450">
        <v>0</v>
      </c>
      <c r="F64" s="450">
        <v>0</v>
      </c>
      <c r="G64" s="450">
        <v>0</v>
      </c>
      <c r="H64" s="450">
        <v>0</v>
      </c>
      <c r="I64" s="451">
        <v>0</v>
      </c>
    </row>
    <row r="65" spans="1:9">
      <c r="A65" s="449" t="s">
        <v>274</v>
      </c>
      <c r="B65" s="449" t="s">
        <v>275</v>
      </c>
      <c r="C65" s="449" t="s">
        <v>21</v>
      </c>
      <c r="D65" s="450">
        <v>0</v>
      </c>
      <c r="E65" s="450">
        <v>0</v>
      </c>
      <c r="F65" s="450">
        <v>0</v>
      </c>
      <c r="G65" s="450">
        <v>0</v>
      </c>
      <c r="H65" s="450">
        <v>0</v>
      </c>
      <c r="I65" s="451">
        <v>0</v>
      </c>
    </row>
    <row r="66" spans="1:9">
      <c r="A66" s="449" t="s">
        <v>276</v>
      </c>
      <c r="B66" s="449" t="s">
        <v>277</v>
      </c>
      <c r="C66" s="449" t="s">
        <v>21</v>
      </c>
      <c r="D66" s="450">
        <v>0</v>
      </c>
      <c r="E66" s="450">
        <v>0</v>
      </c>
      <c r="F66" s="450">
        <v>0</v>
      </c>
      <c r="G66" s="450">
        <v>0</v>
      </c>
      <c r="H66" s="450">
        <v>0</v>
      </c>
      <c r="I66" s="451">
        <v>0</v>
      </c>
    </row>
    <row r="67" spans="1:9">
      <c r="A67" s="449" t="s">
        <v>278</v>
      </c>
      <c r="B67" s="449" t="s">
        <v>279</v>
      </c>
      <c r="C67" s="449" t="s">
        <v>21</v>
      </c>
      <c r="D67" s="450">
        <v>0</v>
      </c>
      <c r="E67" s="450">
        <v>0</v>
      </c>
      <c r="F67" s="450">
        <v>0</v>
      </c>
      <c r="G67" s="450">
        <v>0</v>
      </c>
      <c r="H67" s="450">
        <v>0</v>
      </c>
      <c r="I67" s="451">
        <v>0</v>
      </c>
    </row>
    <row r="68" spans="1:9">
      <c r="A68" s="449" t="s">
        <v>280</v>
      </c>
      <c r="B68" s="449" t="s">
        <v>281</v>
      </c>
      <c r="C68" s="449" t="s">
        <v>21</v>
      </c>
      <c r="D68" s="450">
        <v>0</v>
      </c>
      <c r="E68" s="450">
        <v>0</v>
      </c>
      <c r="F68" s="450">
        <v>0</v>
      </c>
      <c r="G68" s="450">
        <v>0</v>
      </c>
      <c r="H68" s="450">
        <v>0</v>
      </c>
      <c r="I68" s="451">
        <v>0</v>
      </c>
    </row>
    <row r="69" spans="1:9">
      <c r="A69" s="449" t="s">
        <v>282</v>
      </c>
      <c r="B69" s="449" t="s">
        <v>251</v>
      </c>
      <c r="C69" s="449" t="s">
        <v>21</v>
      </c>
      <c r="D69" s="450">
        <v>0</v>
      </c>
      <c r="E69" s="450">
        <v>0</v>
      </c>
      <c r="F69" s="450">
        <v>0</v>
      </c>
      <c r="G69" s="450">
        <v>0</v>
      </c>
      <c r="H69" s="450">
        <v>0</v>
      </c>
      <c r="I69" s="451">
        <v>65755960.590000004</v>
      </c>
    </row>
    <row r="70" spans="1:9">
      <c r="A70" s="449" t="s">
        <v>283</v>
      </c>
      <c r="B70" s="449" t="s">
        <v>248</v>
      </c>
      <c r="C70" s="449" t="s">
        <v>21</v>
      </c>
      <c r="D70" s="450">
        <v>666431375</v>
      </c>
      <c r="E70" s="450">
        <v>0</v>
      </c>
      <c r="F70" s="450">
        <v>666431375</v>
      </c>
      <c r="G70" s="450">
        <v>0</v>
      </c>
      <c r="H70" s="450">
        <v>666431375</v>
      </c>
      <c r="I70" s="451">
        <v>0</v>
      </c>
    </row>
    <row r="71" spans="1:9">
      <c r="A71" s="449" t="s">
        <v>1054</v>
      </c>
      <c r="B71" s="449" t="s">
        <v>189</v>
      </c>
      <c r="C71" s="449" t="s">
        <v>26</v>
      </c>
      <c r="D71" s="450">
        <v>0</v>
      </c>
      <c r="E71" s="450">
        <v>0</v>
      </c>
      <c r="F71" s="450">
        <v>0</v>
      </c>
      <c r="G71" s="450">
        <v>51200</v>
      </c>
      <c r="H71" s="450">
        <v>51200</v>
      </c>
      <c r="I71" s="451">
        <v>0</v>
      </c>
    </row>
    <row r="72" spans="1:9">
      <c r="A72" s="449" t="s">
        <v>284</v>
      </c>
      <c r="B72" s="449" t="s">
        <v>285</v>
      </c>
      <c r="C72" s="449" t="s">
        <v>26</v>
      </c>
      <c r="D72" s="450">
        <v>0</v>
      </c>
      <c r="E72" s="450">
        <v>0</v>
      </c>
      <c r="F72" s="450">
        <v>0</v>
      </c>
      <c r="G72" s="450">
        <v>0</v>
      </c>
      <c r="H72" s="450">
        <v>0</v>
      </c>
      <c r="I72" s="451">
        <v>0</v>
      </c>
    </row>
    <row r="73" spans="1:9">
      <c r="A73" s="449" t="s">
        <v>288</v>
      </c>
      <c r="B73" s="449" t="s">
        <v>289</v>
      </c>
      <c r="C73" s="449" t="s">
        <v>26</v>
      </c>
      <c r="D73" s="450">
        <v>1595119.58</v>
      </c>
      <c r="E73" s="450">
        <v>0</v>
      </c>
      <c r="F73" s="450">
        <v>1595119.58</v>
      </c>
      <c r="G73" s="450">
        <v>0</v>
      </c>
      <c r="H73" s="450">
        <v>1595119.58</v>
      </c>
      <c r="I73" s="451">
        <v>0</v>
      </c>
    </row>
    <row r="74" spans="1:9">
      <c r="A74" s="449" t="s">
        <v>290</v>
      </c>
      <c r="B74" s="449" t="s">
        <v>291</v>
      </c>
      <c r="C74" s="449" t="s">
        <v>26</v>
      </c>
      <c r="D74" s="450">
        <v>0</v>
      </c>
      <c r="E74" s="450">
        <v>0</v>
      </c>
      <c r="F74" s="450">
        <v>0</v>
      </c>
      <c r="G74" s="450">
        <v>0</v>
      </c>
      <c r="H74" s="450">
        <v>0</v>
      </c>
      <c r="I74" s="451">
        <v>0</v>
      </c>
    </row>
    <row r="75" spans="1:9">
      <c r="A75" s="449" t="s">
        <v>292</v>
      </c>
      <c r="B75" s="449" t="s">
        <v>189</v>
      </c>
      <c r="C75" s="449" t="s">
        <v>26</v>
      </c>
      <c r="D75" s="450">
        <v>0</v>
      </c>
      <c r="E75" s="450">
        <v>0</v>
      </c>
      <c r="F75" s="450">
        <v>0</v>
      </c>
      <c r="G75" s="450">
        <v>0</v>
      </c>
      <c r="H75" s="450">
        <v>0</v>
      </c>
      <c r="I75" s="451">
        <v>0</v>
      </c>
    </row>
    <row r="76" spans="1:9">
      <c r="A76" s="449" t="s">
        <v>293</v>
      </c>
      <c r="B76" s="449" t="s">
        <v>294</v>
      </c>
      <c r="C76" s="449" t="s">
        <v>26</v>
      </c>
      <c r="D76" s="450">
        <v>2588334.09</v>
      </c>
      <c r="E76" s="450">
        <v>-3673.37</v>
      </c>
      <c r="F76" s="450">
        <v>2584660.7200000002</v>
      </c>
      <c r="G76" s="450">
        <v>0</v>
      </c>
      <c r="H76" s="450">
        <v>2584660.7200000002</v>
      </c>
      <c r="I76" s="451">
        <v>0</v>
      </c>
    </row>
    <row r="77" spans="1:9">
      <c r="A77" s="449" t="s">
        <v>295</v>
      </c>
      <c r="B77" s="449" t="s">
        <v>296</v>
      </c>
      <c r="C77" s="449" t="s">
        <v>26</v>
      </c>
      <c r="D77" s="450">
        <v>281.43</v>
      </c>
      <c r="E77" s="450">
        <v>0</v>
      </c>
      <c r="F77" s="450">
        <v>281.43</v>
      </c>
      <c r="G77" s="450">
        <v>0</v>
      </c>
      <c r="H77" s="450">
        <v>281.43</v>
      </c>
      <c r="I77" s="451">
        <v>0</v>
      </c>
    </row>
    <row r="78" spans="1:9">
      <c r="A78" s="449" t="s">
        <v>297</v>
      </c>
      <c r="B78" s="449" t="s">
        <v>289</v>
      </c>
      <c r="C78" s="449" t="s">
        <v>26</v>
      </c>
      <c r="D78" s="450">
        <v>0</v>
      </c>
      <c r="E78" s="450">
        <v>0</v>
      </c>
      <c r="F78" s="450">
        <v>0</v>
      </c>
      <c r="G78" s="450">
        <v>0</v>
      </c>
      <c r="H78" s="450">
        <v>0</v>
      </c>
      <c r="I78" s="451">
        <v>1163233.53</v>
      </c>
    </row>
    <row r="79" spans="1:9">
      <c r="A79" s="449" t="s">
        <v>298</v>
      </c>
      <c r="B79" s="449" t="s">
        <v>189</v>
      </c>
      <c r="C79" s="449" t="s">
        <v>26</v>
      </c>
      <c r="D79" s="450">
        <v>0</v>
      </c>
      <c r="E79" s="450">
        <v>0</v>
      </c>
      <c r="F79" s="450">
        <v>0</v>
      </c>
      <c r="G79" s="450">
        <v>0</v>
      </c>
      <c r="H79" s="450">
        <v>0</v>
      </c>
      <c r="I79" s="451">
        <v>148336</v>
      </c>
    </row>
    <row r="80" spans="1:9">
      <c r="A80" s="449" t="s">
        <v>299</v>
      </c>
      <c r="B80" s="449" t="s">
        <v>300</v>
      </c>
      <c r="C80" s="449" t="s">
        <v>26</v>
      </c>
      <c r="D80" s="450">
        <v>0</v>
      </c>
      <c r="E80" s="450">
        <v>0</v>
      </c>
      <c r="F80" s="450">
        <v>0</v>
      </c>
      <c r="G80" s="450">
        <v>0</v>
      </c>
      <c r="H80" s="450">
        <v>0</v>
      </c>
      <c r="I80" s="451">
        <v>569589.66</v>
      </c>
    </row>
    <row r="81" spans="1:9">
      <c r="A81" s="449" t="s">
        <v>301</v>
      </c>
      <c r="B81" s="449" t="s">
        <v>66</v>
      </c>
      <c r="C81" s="449" t="s">
        <v>26</v>
      </c>
      <c r="D81" s="450">
        <v>0</v>
      </c>
      <c r="E81" s="450">
        <v>0</v>
      </c>
      <c r="F81" s="450">
        <v>0</v>
      </c>
      <c r="G81" s="450">
        <v>0</v>
      </c>
      <c r="H81" s="450">
        <v>0</v>
      </c>
      <c r="I81" s="451">
        <v>0</v>
      </c>
    </row>
    <row r="82" spans="1:9">
      <c r="A82" s="449" t="s">
        <v>302</v>
      </c>
      <c r="B82" s="449" t="s">
        <v>303</v>
      </c>
      <c r="C82" s="449" t="s">
        <v>26</v>
      </c>
      <c r="D82" s="450">
        <v>0</v>
      </c>
      <c r="E82" s="450">
        <v>0</v>
      </c>
      <c r="F82" s="450">
        <v>0</v>
      </c>
      <c r="G82" s="450">
        <v>0</v>
      </c>
      <c r="H82" s="450">
        <v>0</v>
      </c>
      <c r="I82" s="451">
        <v>1373082.92</v>
      </c>
    </row>
    <row r="83" spans="1:9">
      <c r="A83" s="449" t="s">
        <v>304</v>
      </c>
      <c r="B83" s="449" t="s">
        <v>305</v>
      </c>
      <c r="C83" s="449" t="s">
        <v>26</v>
      </c>
      <c r="D83" s="450">
        <v>0</v>
      </c>
      <c r="E83" s="450">
        <v>0</v>
      </c>
      <c r="F83" s="450">
        <v>0</v>
      </c>
      <c r="G83" s="450">
        <v>0</v>
      </c>
      <c r="H83" s="450">
        <v>0</v>
      </c>
      <c r="I83" s="451">
        <v>0</v>
      </c>
    </row>
    <row r="84" spans="1:9">
      <c r="A84" s="449" t="s">
        <v>306</v>
      </c>
      <c r="B84" s="449" t="s">
        <v>307</v>
      </c>
      <c r="C84" s="449" t="s">
        <v>26</v>
      </c>
      <c r="D84" s="450">
        <v>0</v>
      </c>
      <c r="E84" s="450">
        <v>0</v>
      </c>
      <c r="F84" s="450">
        <v>0</v>
      </c>
      <c r="G84" s="450">
        <v>0</v>
      </c>
      <c r="H84" s="450">
        <v>0</v>
      </c>
      <c r="I84" s="451">
        <v>0</v>
      </c>
    </row>
    <row r="85" spans="1:9">
      <c r="A85" s="449" t="s">
        <v>308</v>
      </c>
      <c r="B85" s="449" t="s">
        <v>309</v>
      </c>
      <c r="C85" s="449" t="s">
        <v>26</v>
      </c>
      <c r="D85" s="450">
        <v>0</v>
      </c>
      <c r="E85" s="450">
        <v>0</v>
      </c>
      <c r="F85" s="450">
        <v>0</v>
      </c>
      <c r="G85" s="450">
        <v>0</v>
      </c>
      <c r="H85" s="450">
        <v>0</v>
      </c>
      <c r="I85" s="451">
        <v>0</v>
      </c>
    </row>
    <row r="86" spans="1:9">
      <c r="A86" s="449" t="s">
        <v>310</v>
      </c>
      <c r="B86" s="449" t="s">
        <v>311</v>
      </c>
      <c r="C86" s="449" t="s">
        <v>26</v>
      </c>
      <c r="D86" s="450">
        <v>0</v>
      </c>
      <c r="E86" s="450">
        <v>0</v>
      </c>
      <c r="F86" s="450">
        <v>0</v>
      </c>
      <c r="G86" s="450">
        <v>0</v>
      </c>
      <c r="H86" s="450">
        <v>0</v>
      </c>
      <c r="I86" s="451">
        <v>0</v>
      </c>
    </row>
    <row r="87" spans="1:9">
      <c r="A87" s="449" t="s">
        <v>312</v>
      </c>
      <c r="B87" s="449" t="s">
        <v>313</v>
      </c>
      <c r="C87" s="449" t="s">
        <v>26</v>
      </c>
      <c r="D87" s="450">
        <v>0</v>
      </c>
      <c r="E87" s="450">
        <v>0</v>
      </c>
      <c r="F87" s="450">
        <v>0</v>
      </c>
      <c r="G87" s="450">
        <v>0</v>
      </c>
      <c r="H87" s="450">
        <v>0</v>
      </c>
      <c r="I87" s="451">
        <v>0</v>
      </c>
    </row>
    <row r="88" spans="1:9">
      <c r="A88" s="449" t="s">
        <v>314</v>
      </c>
      <c r="B88" s="449" t="s">
        <v>294</v>
      </c>
      <c r="C88" s="449" t="s">
        <v>26</v>
      </c>
      <c r="D88" s="450">
        <v>0</v>
      </c>
      <c r="E88" s="450">
        <v>0</v>
      </c>
      <c r="F88" s="450">
        <v>0</v>
      </c>
      <c r="G88" s="450">
        <v>0</v>
      </c>
      <c r="H88" s="450">
        <v>0</v>
      </c>
      <c r="I88" s="451">
        <v>2401984.6800000002</v>
      </c>
    </row>
    <row r="89" spans="1:9">
      <c r="A89" s="449" t="s">
        <v>315</v>
      </c>
      <c r="B89" s="449" t="s">
        <v>66</v>
      </c>
      <c r="C89" s="449" t="s">
        <v>26</v>
      </c>
      <c r="D89" s="450">
        <v>0</v>
      </c>
      <c r="E89" s="450">
        <v>0</v>
      </c>
      <c r="F89" s="450">
        <v>0</v>
      </c>
      <c r="G89" s="450">
        <v>0</v>
      </c>
      <c r="H89" s="450">
        <v>0</v>
      </c>
      <c r="I89" s="451">
        <v>0</v>
      </c>
    </row>
    <row r="90" spans="1:9">
      <c r="A90" s="449" t="s">
        <v>316</v>
      </c>
      <c r="B90" s="449" t="s">
        <v>317</v>
      </c>
      <c r="C90" s="449" t="s">
        <v>26</v>
      </c>
      <c r="D90" s="450">
        <v>130809.60000000001</v>
      </c>
      <c r="E90" s="450">
        <v>-33006.99</v>
      </c>
      <c r="F90" s="450">
        <v>97802.61</v>
      </c>
      <c r="G90" s="450">
        <v>0</v>
      </c>
      <c r="H90" s="450">
        <v>97802.61</v>
      </c>
      <c r="I90" s="451">
        <v>0</v>
      </c>
    </row>
    <row r="91" spans="1:9">
      <c r="A91" s="449" t="s">
        <v>318</v>
      </c>
      <c r="B91" s="449" t="s">
        <v>303</v>
      </c>
      <c r="C91" s="449" t="s">
        <v>26</v>
      </c>
      <c r="D91" s="450">
        <v>1334510</v>
      </c>
      <c r="E91" s="450">
        <v>-52430</v>
      </c>
      <c r="F91" s="450">
        <v>1282080</v>
      </c>
      <c r="G91" s="450">
        <v>0</v>
      </c>
      <c r="H91" s="450">
        <v>1282080</v>
      </c>
      <c r="I91" s="451">
        <v>0</v>
      </c>
    </row>
    <row r="92" spans="1:9">
      <c r="A92" s="449" t="s">
        <v>319</v>
      </c>
      <c r="B92" s="449" t="s">
        <v>309</v>
      </c>
      <c r="C92" s="449" t="s">
        <v>26</v>
      </c>
      <c r="D92" s="450">
        <v>0</v>
      </c>
      <c r="E92" s="450">
        <v>0</v>
      </c>
      <c r="F92" s="450">
        <v>0</v>
      </c>
      <c r="G92" s="450">
        <v>0</v>
      </c>
      <c r="H92" s="450">
        <v>0</v>
      </c>
      <c r="I92" s="451">
        <v>0</v>
      </c>
    </row>
    <row r="93" spans="1:9">
      <c r="A93" s="449" t="s">
        <v>320</v>
      </c>
      <c r="B93" s="449" t="s">
        <v>321</v>
      </c>
      <c r="C93" s="449" t="s">
        <v>26</v>
      </c>
      <c r="D93" s="450">
        <v>181400</v>
      </c>
      <c r="E93" s="450">
        <v>0</v>
      </c>
      <c r="F93" s="450">
        <v>181400</v>
      </c>
      <c r="G93" s="450">
        <v>0</v>
      </c>
      <c r="H93" s="450">
        <v>181400</v>
      </c>
      <c r="I93" s="451">
        <v>0</v>
      </c>
    </row>
    <row r="94" spans="1:9">
      <c r="A94" s="449" t="s">
        <v>322</v>
      </c>
      <c r="B94" s="449" t="s">
        <v>313</v>
      </c>
      <c r="C94" s="449" t="s">
        <v>26</v>
      </c>
      <c r="D94" s="450">
        <v>0</v>
      </c>
      <c r="E94" s="450">
        <v>0</v>
      </c>
      <c r="F94" s="450">
        <v>0</v>
      </c>
      <c r="G94" s="450">
        <v>0</v>
      </c>
      <c r="H94" s="450">
        <v>0</v>
      </c>
      <c r="I94" s="451">
        <v>0</v>
      </c>
    </row>
    <row r="95" spans="1:9">
      <c r="A95" s="449" t="s">
        <v>323</v>
      </c>
      <c r="B95" s="449" t="s">
        <v>324</v>
      </c>
      <c r="C95" s="449" t="s">
        <v>26</v>
      </c>
      <c r="D95" s="450">
        <v>0</v>
      </c>
      <c r="E95" s="450">
        <v>0</v>
      </c>
      <c r="F95" s="450">
        <v>0</v>
      </c>
      <c r="G95" s="450">
        <v>0</v>
      </c>
      <c r="H95" s="450">
        <v>0</v>
      </c>
      <c r="I95" s="451">
        <v>0</v>
      </c>
    </row>
    <row r="96" spans="1:9">
      <c r="A96" s="449" t="s">
        <v>1055</v>
      </c>
      <c r="B96" s="449" t="s">
        <v>1056</v>
      </c>
      <c r="C96" s="449" t="s">
        <v>26</v>
      </c>
      <c r="D96" s="450">
        <v>0</v>
      </c>
      <c r="E96" s="450">
        <v>217037.08</v>
      </c>
      <c r="F96" s="450">
        <v>217037.08</v>
      </c>
      <c r="G96" s="450">
        <v>0</v>
      </c>
      <c r="H96" s="450">
        <v>217037.08</v>
      </c>
      <c r="I96" s="451">
        <v>0</v>
      </c>
    </row>
    <row r="97" spans="1:9">
      <c r="A97" s="449" t="s">
        <v>325</v>
      </c>
      <c r="B97" s="449" t="s">
        <v>324</v>
      </c>
      <c r="C97" s="449" t="s">
        <v>26</v>
      </c>
      <c r="D97" s="450">
        <v>0</v>
      </c>
      <c r="E97" s="450">
        <v>0</v>
      </c>
      <c r="F97" s="450">
        <v>0</v>
      </c>
      <c r="G97" s="450">
        <v>0</v>
      </c>
      <c r="H97" s="450">
        <v>0</v>
      </c>
      <c r="I97" s="451">
        <v>0</v>
      </c>
    </row>
    <row r="98" spans="1:9">
      <c r="A98" s="449" t="s">
        <v>326</v>
      </c>
      <c r="B98" s="449" t="s">
        <v>327</v>
      </c>
      <c r="C98" s="449" t="s">
        <v>31</v>
      </c>
      <c r="D98" s="450">
        <v>0</v>
      </c>
      <c r="E98" s="450">
        <v>0</v>
      </c>
      <c r="F98" s="450">
        <v>0</v>
      </c>
      <c r="G98" s="450">
        <v>0</v>
      </c>
      <c r="H98" s="450">
        <v>0</v>
      </c>
      <c r="I98" s="451">
        <v>0</v>
      </c>
    </row>
    <row r="99" spans="1:9">
      <c r="A99" s="449" t="s">
        <v>328</v>
      </c>
      <c r="B99" s="449" t="s">
        <v>329</v>
      </c>
      <c r="C99" s="449" t="s">
        <v>31</v>
      </c>
      <c r="D99" s="450">
        <v>0</v>
      </c>
      <c r="E99" s="450">
        <v>0</v>
      </c>
      <c r="F99" s="450">
        <v>0</v>
      </c>
      <c r="G99" s="450">
        <v>0</v>
      </c>
      <c r="H99" s="450">
        <v>0</v>
      </c>
      <c r="I99" s="451">
        <v>0</v>
      </c>
    </row>
    <row r="100" spans="1:9">
      <c r="A100" s="449" t="s">
        <v>330</v>
      </c>
      <c r="B100" s="449" t="s">
        <v>331</v>
      </c>
      <c r="C100" s="449" t="s">
        <v>31</v>
      </c>
      <c r="D100" s="450">
        <v>0</v>
      </c>
      <c r="E100" s="450">
        <v>0</v>
      </c>
      <c r="F100" s="450">
        <v>0</v>
      </c>
      <c r="G100" s="450">
        <v>0</v>
      </c>
      <c r="H100" s="450">
        <v>0</v>
      </c>
      <c r="I100" s="451">
        <v>2146482.92</v>
      </c>
    </row>
    <row r="101" spans="1:9">
      <c r="A101" s="449" t="s">
        <v>332</v>
      </c>
      <c r="B101" s="449" t="s">
        <v>333</v>
      </c>
      <c r="C101" s="449" t="s">
        <v>31</v>
      </c>
      <c r="D101" s="450">
        <v>0</v>
      </c>
      <c r="E101" s="450">
        <v>0</v>
      </c>
      <c r="F101" s="450">
        <v>0</v>
      </c>
      <c r="G101" s="450">
        <v>0</v>
      </c>
      <c r="H101" s="450">
        <v>0</v>
      </c>
      <c r="I101" s="451">
        <v>132889.07</v>
      </c>
    </row>
    <row r="102" spans="1:9">
      <c r="A102" s="449" t="s">
        <v>334</v>
      </c>
      <c r="B102" s="449" t="s">
        <v>335</v>
      </c>
      <c r="C102" s="449" t="s">
        <v>31</v>
      </c>
      <c r="D102" s="450">
        <v>0</v>
      </c>
      <c r="E102" s="450">
        <v>0</v>
      </c>
      <c r="F102" s="450">
        <v>0</v>
      </c>
      <c r="G102" s="450">
        <v>0</v>
      </c>
      <c r="H102" s="450">
        <v>0</v>
      </c>
      <c r="I102" s="451">
        <v>12500000</v>
      </c>
    </row>
    <row r="103" spans="1:9">
      <c r="A103" s="449" t="s">
        <v>336</v>
      </c>
      <c r="B103" s="449" t="s">
        <v>337</v>
      </c>
      <c r="C103" s="449" t="s">
        <v>31</v>
      </c>
      <c r="D103" s="450">
        <v>57114294.280000001</v>
      </c>
      <c r="E103" s="450">
        <v>-416848.15</v>
      </c>
      <c r="F103" s="450">
        <v>56697446.130000003</v>
      </c>
      <c r="G103" s="450">
        <v>-56697446.130000003</v>
      </c>
      <c r="H103" s="450">
        <v>0</v>
      </c>
      <c r="I103" s="451">
        <v>0</v>
      </c>
    </row>
    <row r="104" spans="1:9">
      <c r="A104" s="449" t="s">
        <v>338</v>
      </c>
      <c r="B104" s="449" t="s">
        <v>339</v>
      </c>
      <c r="C104" s="449" t="s">
        <v>36</v>
      </c>
      <c r="D104" s="450">
        <v>0</v>
      </c>
      <c r="E104" s="450">
        <v>0</v>
      </c>
      <c r="F104" s="450">
        <v>0</v>
      </c>
      <c r="G104" s="450">
        <v>0</v>
      </c>
      <c r="H104" s="450">
        <v>0</v>
      </c>
      <c r="I104" s="451">
        <v>0</v>
      </c>
    </row>
    <row r="105" spans="1:9">
      <c r="A105" s="449" t="s">
        <v>340</v>
      </c>
      <c r="B105" s="449" t="s">
        <v>339</v>
      </c>
      <c r="C105" s="449" t="s">
        <v>36</v>
      </c>
      <c r="D105" s="450">
        <v>0</v>
      </c>
      <c r="E105" s="450">
        <v>0</v>
      </c>
      <c r="F105" s="450">
        <v>0</v>
      </c>
      <c r="G105" s="450">
        <v>0</v>
      </c>
      <c r="H105" s="450">
        <v>0</v>
      </c>
      <c r="I105" s="451">
        <v>89382416</v>
      </c>
    </row>
    <row r="106" spans="1:9">
      <c r="A106" s="449" t="s">
        <v>341</v>
      </c>
      <c r="B106" s="449" t="s">
        <v>156</v>
      </c>
      <c r="C106" s="449" t="s">
        <v>156</v>
      </c>
      <c r="D106" s="450">
        <v>12547272.4</v>
      </c>
      <c r="E106" s="450">
        <v>-596981.73</v>
      </c>
      <c r="F106" s="450">
        <v>11950290.67</v>
      </c>
      <c r="G106" s="450">
        <v>0</v>
      </c>
      <c r="H106" s="450">
        <v>11950290.67</v>
      </c>
      <c r="I106" s="451">
        <v>13884708.199999999</v>
      </c>
    </row>
    <row r="107" spans="1:9">
      <c r="A107" s="449" t="s">
        <v>342</v>
      </c>
      <c r="B107" s="449" t="s">
        <v>343</v>
      </c>
      <c r="C107" s="449" t="s">
        <v>39</v>
      </c>
      <c r="D107" s="450">
        <v>14987328.84</v>
      </c>
      <c r="E107" s="450">
        <v>-14987328.84</v>
      </c>
      <c r="F107" s="450">
        <v>0</v>
      </c>
      <c r="G107" s="450">
        <v>0</v>
      </c>
      <c r="H107" s="450">
        <v>0</v>
      </c>
      <c r="I107" s="451">
        <v>0</v>
      </c>
    </row>
    <row r="108" spans="1:9">
      <c r="A108" s="449" t="s">
        <v>344</v>
      </c>
      <c r="B108" s="449" t="s">
        <v>343</v>
      </c>
      <c r="C108" s="449" t="s">
        <v>39</v>
      </c>
      <c r="D108" s="450">
        <v>0</v>
      </c>
      <c r="E108" s="450">
        <v>0</v>
      </c>
      <c r="F108" s="450">
        <v>0</v>
      </c>
      <c r="G108" s="450">
        <v>0</v>
      </c>
      <c r="H108" s="450">
        <v>0</v>
      </c>
      <c r="I108" s="451">
        <v>17302114.43</v>
      </c>
    </row>
    <row r="109" spans="1:9">
      <c r="A109" s="449" t="s">
        <v>345</v>
      </c>
      <c r="B109" s="449" t="s">
        <v>346</v>
      </c>
      <c r="C109" s="449" t="s">
        <v>46</v>
      </c>
      <c r="D109" s="450">
        <v>0</v>
      </c>
      <c r="E109" s="450">
        <v>0</v>
      </c>
      <c r="F109" s="450">
        <v>0</v>
      </c>
      <c r="G109" s="450">
        <v>0</v>
      </c>
      <c r="H109" s="450">
        <v>0</v>
      </c>
      <c r="I109" s="451">
        <v>0</v>
      </c>
    </row>
    <row r="110" spans="1:9">
      <c r="A110" s="449" t="s">
        <v>347</v>
      </c>
      <c r="B110" s="449" t="s">
        <v>348</v>
      </c>
      <c r="C110" s="449" t="s">
        <v>46</v>
      </c>
      <c r="D110" s="450">
        <v>0</v>
      </c>
      <c r="E110" s="450">
        <v>0</v>
      </c>
      <c r="F110" s="450">
        <v>0</v>
      </c>
      <c r="G110" s="450">
        <v>0</v>
      </c>
      <c r="H110" s="450">
        <v>0</v>
      </c>
      <c r="I110" s="451">
        <v>0</v>
      </c>
    </row>
    <row r="111" spans="1:9">
      <c r="A111" s="449" t="s">
        <v>349</v>
      </c>
      <c r="B111" s="449" t="s">
        <v>350</v>
      </c>
      <c r="C111" s="449" t="s">
        <v>46</v>
      </c>
      <c r="D111" s="450">
        <v>0</v>
      </c>
      <c r="E111" s="450">
        <v>0</v>
      </c>
      <c r="F111" s="450">
        <v>0</v>
      </c>
      <c r="G111" s="450">
        <v>0</v>
      </c>
      <c r="H111" s="450">
        <v>0</v>
      </c>
      <c r="I111" s="451">
        <v>0</v>
      </c>
    </row>
    <row r="112" spans="1:9">
      <c r="A112" s="449" t="s">
        <v>351</v>
      </c>
      <c r="B112" s="449" t="s">
        <v>352</v>
      </c>
      <c r="C112" s="449" t="s">
        <v>46</v>
      </c>
      <c r="D112" s="450">
        <v>0</v>
      </c>
      <c r="E112" s="450">
        <v>0</v>
      </c>
      <c r="F112" s="450">
        <v>0</v>
      </c>
      <c r="G112" s="450">
        <v>0</v>
      </c>
      <c r="H112" s="450">
        <v>0</v>
      </c>
      <c r="I112" s="451">
        <v>0</v>
      </c>
    </row>
    <row r="113" spans="1:9">
      <c r="A113" s="449" t="s">
        <v>353</v>
      </c>
      <c r="B113" s="449" t="s">
        <v>354</v>
      </c>
      <c r="C113" s="449" t="s">
        <v>46</v>
      </c>
      <c r="D113" s="450">
        <v>0</v>
      </c>
      <c r="E113" s="450">
        <v>0</v>
      </c>
      <c r="F113" s="450">
        <v>0</v>
      </c>
      <c r="G113" s="450">
        <v>0</v>
      </c>
      <c r="H113" s="450">
        <v>0</v>
      </c>
      <c r="I113" s="451">
        <v>0</v>
      </c>
    </row>
    <row r="114" spans="1:9">
      <c r="A114" s="449" t="s">
        <v>355</v>
      </c>
      <c r="B114" s="449" t="s">
        <v>356</v>
      </c>
      <c r="C114" s="449" t="s">
        <v>46</v>
      </c>
      <c r="D114" s="450">
        <v>0</v>
      </c>
      <c r="E114" s="450">
        <v>0</v>
      </c>
      <c r="F114" s="450">
        <v>0</v>
      </c>
      <c r="G114" s="450">
        <v>0</v>
      </c>
      <c r="H114" s="450">
        <v>0</v>
      </c>
      <c r="I114" s="451">
        <v>0</v>
      </c>
    </row>
    <row r="115" spans="1:9">
      <c r="A115" s="449" t="s">
        <v>357</v>
      </c>
      <c r="B115" s="449" t="s">
        <v>358</v>
      </c>
      <c r="C115" s="449" t="s">
        <v>46</v>
      </c>
      <c r="D115" s="450">
        <v>0</v>
      </c>
      <c r="E115" s="450">
        <v>0</v>
      </c>
      <c r="F115" s="450">
        <v>0</v>
      </c>
      <c r="G115" s="450">
        <v>0</v>
      </c>
      <c r="H115" s="450">
        <v>0</v>
      </c>
      <c r="I115" s="451">
        <v>0</v>
      </c>
    </row>
    <row r="116" spans="1:9">
      <c r="A116" s="449" t="s">
        <v>359</v>
      </c>
      <c r="B116" s="449" t="s">
        <v>360</v>
      </c>
      <c r="C116" s="449" t="s">
        <v>46</v>
      </c>
      <c r="D116" s="450">
        <v>0</v>
      </c>
      <c r="E116" s="450">
        <v>0</v>
      </c>
      <c r="F116" s="450">
        <v>0</v>
      </c>
      <c r="G116" s="450">
        <v>0</v>
      </c>
      <c r="H116" s="450">
        <v>0</v>
      </c>
      <c r="I116" s="451">
        <v>0</v>
      </c>
    </row>
    <row r="117" spans="1:9">
      <c r="A117" s="449" t="s">
        <v>361</v>
      </c>
      <c r="B117" s="449" t="s">
        <v>362</v>
      </c>
      <c r="C117" s="449" t="s">
        <v>46</v>
      </c>
      <c r="D117" s="450">
        <v>0</v>
      </c>
      <c r="E117" s="450">
        <v>0</v>
      </c>
      <c r="F117" s="450">
        <v>0</v>
      </c>
      <c r="G117" s="450">
        <v>0</v>
      </c>
      <c r="H117" s="450">
        <v>0</v>
      </c>
      <c r="I117" s="451">
        <v>0</v>
      </c>
    </row>
    <row r="118" spans="1:9">
      <c r="A118" s="449" t="s">
        <v>363</v>
      </c>
      <c r="B118" s="449" t="s">
        <v>364</v>
      </c>
      <c r="C118" s="449" t="s">
        <v>46</v>
      </c>
      <c r="D118" s="450">
        <v>0</v>
      </c>
      <c r="E118" s="450">
        <v>0</v>
      </c>
      <c r="F118" s="450">
        <v>0</v>
      </c>
      <c r="G118" s="450">
        <v>0</v>
      </c>
      <c r="H118" s="450">
        <v>0</v>
      </c>
      <c r="I118" s="451">
        <v>0</v>
      </c>
    </row>
    <row r="119" spans="1:9">
      <c r="A119" s="449" t="s">
        <v>365</v>
      </c>
      <c r="B119" s="449" t="s">
        <v>366</v>
      </c>
      <c r="C119" s="449" t="s">
        <v>46</v>
      </c>
      <c r="D119" s="450">
        <v>0</v>
      </c>
      <c r="E119" s="450">
        <v>0</v>
      </c>
      <c r="F119" s="450">
        <v>0</v>
      </c>
      <c r="G119" s="450">
        <v>0</v>
      </c>
      <c r="H119" s="450">
        <v>0</v>
      </c>
      <c r="I119" s="451">
        <v>0</v>
      </c>
    </row>
    <row r="120" spans="1:9">
      <c r="A120" s="449" t="s">
        <v>367</v>
      </c>
      <c r="B120" s="449" t="s">
        <v>368</v>
      </c>
      <c r="C120" s="449" t="s">
        <v>46</v>
      </c>
      <c r="D120" s="450">
        <v>0</v>
      </c>
      <c r="E120" s="450">
        <v>0</v>
      </c>
      <c r="F120" s="450">
        <v>0</v>
      </c>
      <c r="G120" s="450">
        <v>0</v>
      </c>
      <c r="H120" s="450">
        <v>0</v>
      </c>
      <c r="I120" s="451">
        <v>0</v>
      </c>
    </row>
    <row r="121" spans="1:9">
      <c r="A121" s="449" t="s">
        <v>369</v>
      </c>
      <c r="B121" s="449" t="s">
        <v>370</v>
      </c>
      <c r="C121" s="449" t="s">
        <v>46</v>
      </c>
      <c r="D121" s="450">
        <v>5000</v>
      </c>
      <c r="E121" s="450">
        <v>0</v>
      </c>
      <c r="F121" s="450">
        <v>5000</v>
      </c>
      <c r="G121" s="450">
        <v>0</v>
      </c>
      <c r="H121" s="450">
        <v>5000</v>
      </c>
      <c r="I121" s="451">
        <v>0</v>
      </c>
    </row>
    <row r="122" spans="1:9">
      <c r="A122" s="449" t="s">
        <v>371</v>
      </c>
      <c r="B122" s="449" t="s">
        <v>372</v>
      </c>
      <c r="C122" s="449" t="s">
        <v>46</v>
      </c>
      <c r="D122" s="450">
        <v>-1049.1500000000001</v>
      </c>
      <c r="E122" s="450">
        <v>0</v>
      </c>
      <c r="F122" s="450">
        <v>-1049.1500000000001</v>
      </c>
      <c r="G122" s="450">
        <v>0</v>
      </c>
      <c r="H122" s="450">
        <v>-1049.1500000000001</v>
      </c>
      <c r="I122" s="451">
        <v>0</v>
      </c>
    </row>
    <row r="123" spans="1:9" s="443" customFormat="1">
      <c r="A123" s="452" t="s">
        <v>373</v>
      </c>
      <c r="B123" s="452" t="s">
        <v>374</v>
      </c>
      <c r="C123" s="452" t="s">
        <v>46</v>
      </c>
      <c r="D123" s="450">
        <v>539007.44999999995</v>
      </c>
      <c r="E123" s="450">
        <v>0</v>
      </c>
      <c r="F123" s="450">
        <v>539007.44999999995</v>
      </c>
      <c r="G123" s="450">
        <v>0</v>
      </c>
      <c r="H123" s="450">
        <v>539007.44999999995</v>
      </c>
      <c r="I123" s="451">
        <v>0</v>
      </c>
    </row>
    <row r="124" spans="1:9">
      <c r="A124" s="449" t="s">
        <v>375</v>
      </c>
      <c r="B124" s="449" t="s">
        <v>376</v>
      </c>
      <c r="C124" s="449" t="s">
        <v>46</v>
      </c>
      <c r="D124" s="450">
        <v>-455458.95</v>
      </c>
      <c r="E124" s="450">
        <v>0</v>
      </c>
      <c r="F124" s="450">
        <v>-455458.95</v>
      </c>
      <c r="G124" s="450">
        <v>0</v>
      </c>
      <c r="H124" s="450">
        <v>-455458.95</v>
      </c>
      <c r="I124" s="451">
        <v>0</v>
      </c>
    </row>
    <row r="125" spans="1:9">
      <c r="A125" s="449" t="s">
        <v>377</v>
      </c>
      <c r="B125" s="449" t="s">
        <v>378</v>
      </c>
      <c r="C125" s="449" t="s">
        <v>46</v>
      </c>
      <c r="D125" s="450">
        <v>939555.79</v>
      </c>
      <c r="E125" s="450">
        <v>0</v>
      </c>
      <c r="F125" s="450">
        <v>939555.79</v>
      </c>
      <c r="G125" s="450">
        <v>0</v>
      </c>
      <c r="H125" s="450">
        <v>939555.79</v>
      </c>
      <c r="I125" s="451">
        <v>0</v>
      </c>
    </row>
    <row r="126" spans="1:9">
      <c r="A126" s="449" t="s">
        <v>379</v>
      </c>
      <c r="B126" s="449" t="s">
        <v>380</v>
      </c>
      <c r="C126" s="449" t="s">
        <v>46</v>
      </c>
      <c r="D126" s="450">
        <v>-430744.21</v>
      </c>
      <c r="E126" s="450">
        <v>0</v>
      </c>
      <c r="F126" s="450">
        <v>-430744.21</v>
      </c>
      <c r="G126" s="450">
        <v>0</v>
      </c>
      <c r="H126" s="450">
        <v>-430744.21</v>
      </c>
      <c r="I126" s="451">
        <v>0</v>
      </c>
    </row>
    <row r="127" spans="1:9">
      <c r="A127" s="449" t="s">
        <v>381</v>
      </c>
      <c r="B127" s="449" t="s">
        <v>382</v>
      </c>
      <c r="C127" s="449" t="s">
        <v>46</v>
      </c>
      <c r="D127" s="450">
        <v>1588574.45</v>
      </c>
      <c r="E127" s="450">
        <v>0</v>
      </c>
      <c r="F127" s="450">
        <v>1588574.45</v>
      </c>
      <c r="G127" s="450">
        <v>0</v>
      </c>
      <c r="H127" s="450">
        <v>1588574.45</v>
      </c>
      <c r="I127" s="451">
        <v>0</v>
      </c>
    </row>
    <row r="128" spans="1:9">
      <c r="A128" s="449" t="s">
        <v>383</v>
      </c>
      <c r="B128" s="449" t="s">
        <v>384</v>
      </c>
      <c r="C128" s="449" t="s">
        <v>46</v>
      </c>
      <c r="D128" s="450">
        <v>-740207.86</v>
      </c>
      <c r="E128" s="450">
        <v>0</v>
      </c>
      <c r="F128" s="450">
        <v>-740207.86</v>
      </c>
      <c r="G128" s="450">
        <v>0</v>
      </c>
      <c r="H128" s="450">
        <v>-740207.86</v>
      </c>
      <c r="I128" s="451">
        <v>0</v>
      </c>
    </row>
    <row r="129" spans="1:9" s="152" customFormat="1">
      <c r="A129" s="453" t="s">
        <v>385</v>
      </c>
      <c r="B129" s="453" t="s">
        <v>386</v>
      </c>
      <c r="C129" s="453" t="s">
        <v>46</v>
      </c>
      <c r="D129" s="450">
        <v>1445677</v>
      </c>
      <c r="E129" s="450">
        <v>0</v>
      </c>
      <c r="F129" s="450">
        <v>1445677</v>
      </c>
      <c r="G129" s="450">
        <v>0</v>
      </c>
      <c r="H129" s="450">
        <v>1445677</v>
      </c>
      <c r="I129" s="451">
        <v>0</v>
      </c>
    </row>
    <row r="130" spans="1:9" s="152" customFormat="1">
      <c r="A130" s="453" t="s">
        <v>387</v>
      </c>
      <c r="B130" s="453" t="s">
        <v>388</v>
      </c>
      <c r="C130" s="453" t="s">
        <v>46</v>
      </c>
      <c r="D130" s="450">
        <v>-432003.11</v>
      </c>
      <c r="E130" s="450">
        <v>0</v>
      </c>
      <c r="F130" s="450">
        <v>-432003.11</v>
      </c>
      <c r="G130" s="450">
        <v>0</v>
      </c>
      <c r="H130" s="450">
        <v>-432003.11</v>
      </c>
      <c r="I130" s="451">
        <v>0</v>
      </c>
    </row>
    <row r="131" spans="1:9">
      <c r="A131" s="449" t="s">
        <v>389</v>
      </c>
      <c r="B131" s="449" t="s">
        <v>390</v>
      </c>
      <c r="C131" s="449" t="s">
        <v>46</v>
      </c>
      <c r="D131" s="450">
        <v>4831727.3</v>
      </c>
      <c r="E131" s="450">
        <v>0</v>
      </c>
      <c r="F131" s="450">
        <v>4831727.3</v>
      </c>
      <c r="G131" s="450">
        <v>0</v>
      </c>
      <c r="H131" s="450">
        <v>4831727.3</v>
      </c>
      <c r="I131" s="451">
        <v>0</v>
      </c>
    </row>
    <row r="132" spans="1:9">
      <c r="A132" s="449" t="s">
        <v>391</v>
      </c>
      <c r="B132" s="449" t="s">
        <v>392</v>
      </c>
      <c r="C132" s="449" t="s">
        <v>46</v>
      </c>
      <c r="D132" s="450">
        <v>-1763323.16</v>
      </c>
      <c r="E132" s="450">
        <v>0</v>
      </c>
      <c r="F132" s="450">
        <v>-1763323.16</v>
      </c>
      <c r="G132" s="450">
        <v>0</v>
      </c>
      <c r="H132" s="450">
        <v>-1763323.16</v>
      </c>
      <c r="I132" s="451">
        <v>0</v>
      </c>
    </row>
    <row r="133" spans="1:9" s="443" customFormat="1">
      <c r="A133" s="452" t="s">
        <v>393</v>
      </c>
      <c r="B133" s="452" t="s">
        <v>394</v>
      </c>
      <c r="C133" s="452" t="s">
        <v>46</v>
      </c>
      <c r="D133" s="450">
        <v>3635297.36</v>
      </c>
      <c r="E133" s="450">
        <v>0</v>
      </c>
      <c r="F133" s="450">
        <v>3635297.36</v>
      </c>
      <c r="G133" s="450">
        <v>0</v>
      </c>
      <c r="H133" s="450">
        <v>3635297.36</v>
      </c>
      <c r="I133" s="451">
        <v>0</v>
      </c>
    </row>
    <row r="134" spans="1:9">
      <c r="A134" s="449" t="s">
        <v>395</v>
      </c>
      <c r="B134" s="449" t="s">
        <v>396</v>
      </c>
      <c r="C134" s="449" t="s">
        <v>46</v>
      </c>
      <c r="D134" s="450">
        <v>-2602122.5</v>
      </c>
      <c r="E134" s="450">
        <v>0</v>
      </c>
      <c r="F134" s="450">
        <v>-2602122.5</v>
      </c>
      <c r="G134" s="450">
        <v>0</v>
      </c>
      <c r="H134" s="450">
        <v>-2602122.5</v>
      </c>
      <c r="I134" s="451">
        <v>0</v>
      </c>
    </row>
    <row r="135" spans="1:9" s="444" customFormat="1">
      <c r="A135" s="454" t="s">
        <v>397</v>
      </c>
      <c r="B135" s="454" t="s">
        <v>398</v>
      </c>
      <c r="C135" s="454" t="s">
        <v>46</v>
      </c>
      <c r="D135" s="450">
        <v>7127277.0499999998</v>
      </c>
      <c r="E135" s="450">
        <v>0</v>
      </c>
      <c r="F135" s="450">
        <v>7127277.0499999998</v>
      </c>
      <c r="G135" s="450">
        <v>0</v>
      </c>
      <c r="H135" s="450">
        <v>7127277.0499999998</v>
      </c>
      <c r="I135" s="451">
        <v>0</v>
      </c>
    </row>
    <row r="136" spans="1:9" s="444" customFormat="1">
      <c r="A136" s="454" t="s">
        <v>399</v>
      </c>
      <c r="B136" s="454" t="s">
        <v>400</v>
      </c>
      <c r="C136" s="454" t="s">
        <v>46</v>
      </c>
      <c r="D136" s="450">
        <v>-1561206.47</v>
      </c>
      <c r="E136" s="450">
        <v>0</v>
      </c>
      <c r="F136" s="450">
        <v>-1561206.47</v>
      </c>
      <c r="G136" s="450">
        <v>0</v>
      </c>
      <c r="H136" s="450">
        <v>-1561206.47</v>
      </c>
      <c r="I136" s="451">
        <v>0</v>
      </c>
    </row>
    <row r="137" spans="1:9">
      <c r="A137" s="449" t="s">
        <v>1057</v>
      </c>
      <c r="B137" s="449" t="s">
        <v>1058</v>
      </c>
      <c r="C137" s="449" t="s">
        <v>46</v>
      </c>
      <c r="D137" s="450">
        <v>0</v>
      </c>
      <c r="E137" s="450">
        <v>0</v>
      </c>
      <c r="F137" s="450">
        <v>0</v>
      </c>
      <c r="G137" s="450">
        <v>0</v>
      </c>
      <c r="H137" s="450">
        <v>0</v>
      </c>
      <c r="I137" s="451">
        <v>0</v>
      </c>
    </row>
    <row r="138" spans="1:9">
      <c r="A138" s="449" t="s">
        <v>401</v>
      </c>
      <c r="B138" s="449" t="s">
        <v>370</v>
      </c>
      <c r="C138" s="449" t="s">
        <v>46</v>
      </c>
      <c r="D138" s="450">
        <v>0</v>
      </c>
      <c r="E138" s="450">
        <v>0</v>
      </c>
      <c r="F138" s="450">
        <v>0</v>
      </c>
      <c r="G138" s="450">
        <v>0</v>
      </c>
      <c r="H138" s="450">
        <v>0</v>
      </c>
      <c r="I138" s="451">
        <v>5000</v>
      </c>
    </row>
    <row r="139" spans="1:9">
      <c r="A139" s="449" t="s">
        <v>402</v>
      </c>
      <c r="B139" s="449" t="s">
        <v>403</v>
      </c>
      <c r="C139" s="449" t="s">
        <v>46</v>
      </c>
      <c r="D139" s="450">
        <v>0</v>
      </c>
      <c r="E139" s="450">
        <v>0</v>
      </c>
      <c r="F139" s="450">
        <v>0</v>
      </c>
      <c r="G139" s="450">
        <v>0</v>
      </c>
      <c r="H139" s="450">
        <v>0</v>
      </c>
      <c r="I139" s="451">
        <v>-49.17</v>
      </c>
    </row>
    <row r="140" spans="1:9">
      <c r="A140" s="449" t="s">
        <v>404</v>
      </c>
      <c r="B140" s="449" t="s">
        <v>374</v>
      </c>
      <c r="C140" s="449" t="s">
        <v>46</v>
      </c>
      <c r="D140" s="450">
        <v>0</v>
      </c>
      <c r="E140" s="450">
        <v>0</v>
      </c>
      <c r="F140" s="450">
        <v>0</v>
      </c>
      <c r="G140" s="450">
        <v>0</v>
      </c>
      <c r="H140" s="450">
        <v>0</v>
      </c>
      <c r="I140" s="451">
        <v>539007.44999999995</v>
      </c>
    </row>
    <row r="141" spans="1:9">
      <c r="A141" s="449" t="s">
        <v>405</v>
      </c>
      <c r="B141" s="449" t="s">
        <v>406</v>
      </c>
      <c r="C141" s="449" t="s">
        <v>46</v>
      </c>
      <c r="D141" s="450">
        <v>0</v>
      </c>
      <c r="E141" s="450">
        <v>0</v>
      </c>
      <c r="F141" s="450">
        <v>0</v>
      </c>
      <c r="G141" s="450">
        <v>0</v>
      </c>
      <c r="H141" s="450">
        <v>0</v>
      </c>
      <c r="I141" s="451">
        <v>-426545.81</v>
      </c>
    </row>
    <row r="142" spans="1:9">
      <c r="A142" s="449" t="s">
        <v>407</v>
      </c>
      <c r="B142" s="449" t="s">
        <v>378</v>
      </c>
      <c r="C142" s="449" t="s">
        <v>46</v>
      </c>
      <c r="D142" s="450">
        <v>0</v>
      </c>
      <c r="E142" s="450">
        <v>0</v>
      </c>
      <c r="F142" s="450">
        <v>0</v>
      </c>
      <c r="G142" s="450">
        <v>0</v>
      </c>
      <c r="H142" s="450">
        <v>0</v>
      </c>
      <c r="I142" s="451">
        <v>633568.93999999994</v>
      </c>
    </row>
    <row r="143" spans="1:9">
      <c r="A143" s="449" t="s">
        <v>408</v>
      </c>
      <c r="B143" s="449" t="s">
        <v>409</v>
      </c>
      <c r="C143" s="449" t="s">
        <v>46</v>
      </c>
      <c r="D143" s="450">
        <v>0</v>
      </c>
      <c r="E143" s="450">
        <v>0</v>
      </c>
      <c r="F143" s="450">
        <v>0</v>
      </c>
      <c r="G143" s="450">
        <v>0</v>
      </c>
      <c r="H143" s="450">
        <v>0</v>
      </c>
      <c r="I143" s="451">
        <v>-279369.39</v>
      </c>
    </row>
    <row r="144" spans="1:9">
      <c r="A144" s="449" t="s">
        <v>410</v>
      </c>
      <c r="B144" s="449" t="s">
        <v>382</v>
      </c>
      <c r="C144" s="449" t="s">
        <v>46</v>
      </c>
      <c r="D144" s="450">
        <v>0</v>
      </c>
      <c r="E144" s="450">
        <v>0</v>
      </c>
      <c r="F144" s="450">
        <v>0</v>
      </c>
      <c r="G144" s="450">
        <v>0</v>
      </c>
      <c r="H144" s="450">
        <v>0</v>
      </c>
      <c r="I144" s="451">
        <v>1132893.95</v>
      </c>
    </row>
    <row r="145" spans="1:9">
      <c r="A145" s="449" t="s">
        <v>411</v>
      </c>
      <c r="B145" s="449" t="s">
        <v>412</v>
      </c>
      <c r="C145" s="449" t="s">
        <v>46</v>
      </c>
      <c r="D145" s="450">
        <v>0</v>
      </c>
      <c r="E145" s="450">
        <v>0</v>
      </c>
      <c r="F145" s="450">
        <v>0</v>
      </c>
      <c r="G145" s="450">
        <v>0</v>
      </c>
      <c r="H145" s="450">
        <v>0</v>
      </c>
      <c r="I145" s="451">
        <v>-527527.65</v>
      </c>
    </row>
    <row r="146" spans="1:9" s="152" customFormat="1">
      <c r="A146" s="453" t="s">
        <v>413</v>
      </c>
      <c r="B146" s="453" t="s">
        <v>386</v>
      </c>
      <c r="C146" s="453" t="s">
        <v>46</v>
      </c>
      <c r="D146" s="450">
        <v>0</v>
      </c>
      <c r="E146" s="450">
        <v>0</v>
      </c>
      <c r="F146" s="450">
        <v>0</v>
      </c>
      <c r="G146" s="450">
        <v>0</v>
      </c>
      <c r="H146" s="450">
        <v>0</v>
      </c>
      <c r="I146" s="451">
        <v>403390</v>
      </c>
    </row>
    <row r="147" spans="1:9" s="152" customFormat="1">
      <c r="A147" s="453" t="s">
        <v>1059</v>
      </c>
      <c r="B147" s="453" t="s">
        <v>388</v>
      </c>
      <c r="C147" s="453" t="s">
        <v>46</v>
      </c>
      <c r="D147" s="450">
        <v>0</v>
      </c>
      <c r="E147" s="450">
        <v>0</v>
      </c>
      <c r="F147" s="450">
        <v>0</v>
      </c>
      <c r="G147" s="450">
        <v>0</v>
      </c>
      <c r="H147" s="450">
        <v>0</v>
      </c>
      <c r="I147" s="451">
        <v>0</v>
      </c>
    </row>
    <row r="148" spans="1:9" s="152" customFormat="1">
      <c r="A148" s="453" t="s">
        <v>414</v>
      </c>
      <c r="B148" s="453" t="s">
        <v>388</v>
      </c>
      <c r="C148" s="453" t="s">
        <v>46</v>
      </c>
      <c r="D148" s="450">
        <v>0</v>
      </c>
      <c r="E148" s="450">
        <v>0</v>
      </c>
      <c r="F148" s="450">
        <v>0</v>
      </c>
      <c r="G148" s="450">
        <v>0</v>
      </c>
      <c r="H148" s="450">
        <v>0</v>
      </c>
      <c r="I148" s="451">
        <v>-45312.3</v>
      </c>
    </row>
    <row r="149" spans="1:9">
      <c r="A149" s="449" t="s">
        <v>415</v>
      </c>
      <c r="B149" s="449" t="s">
        <v>390</v>
      </c>
      <c r="C149" s="449" t="s">
        <v>46</v>
      </c>
      <c r="D149" s="450">
        <v>0</v>
      </c>
      <c r="E149" s="450">
        <v>0</v>
      </c>
      <c r="F149" s="450">
        <v>0</v>
      </c>
      <c r="G149" s="450">
        <v>0</v>
      </c>
      <c r="H149" s="450">
        <v>0</v>
      </c>
      <c r="I149" s="451">
        <v>806293.69</v>
      </c>
    </row>
    <row r="150" spans="1:9">
      <c r="A150" s="449" t="s">
        <v>416</v>
      </c>
      <c r="B150" s="449" t="s">
        <v>417</v>
      </c>
      <c r="C150" s="449" t="s">
        <v>46</v>
      </c>
      <c r="D150" s="450">
        <v>0</v>
      </c>
      <c r="E150" s="450">
        <v>0</v>
      </c>
      <c r="F150" s="450">
        <v>0</v>
      </c>
      <c r="G150" s="450">
        <v>0</v>
      </c>
      <c r="H150" s="450">
        <v>0</v>
      </c>
      <c r="I150" s="451">
        <v>-645675.32999999996</v>
      </c>
    </row>
    <row r="151" spans="1:9">
      <c r="A151" s="449" t="s">
        <v>418</v>
      </c>
      <c r="B151" s="449" t="s">
        <v>394</v>
      </c>
      <c r="C151" s="449" t="s">
        <v>46</v>
      </c>
      <c r="D151" s="450">
        <v>0</v>
      </c>
      <c r="E151" s="450">
        <v>0</v>
      </c>
      <c r="F151" s="450">
        <v>0</v>
      </c>
      <c r="G151" s="450">
        <v>0</v>
      </c>
      <c r="H151" s="450">
        <v>0</v>
      </c>
      <c r="I151" s="451">
        <v>2571098.54</v>
      </c>
    </row>
    <row r="152" spans="1:9">
      <c r="A152" s="449" t="s">
        <v>419</v>
      </c>
      <c r="B152" s="449" t="s">
        <v>420</v>
      </c>
      <c r="C152" s="449" t="s">
        <v>46</v>
      </c>
      <c r="D152" s="450">
        <v>0</v>
      </c>
      <c r="E152" s="450">
        <v>0</v>
      </c>
      <c r="F152" s="450">
        <v>0</v>
      </c>
      <c r="G152" s="450">
        <v>0</v>
      </c>
      <c r="H152" s="450">
        <v>0</v>
      </c>
      <c r="I152" s="451">
        <v>-2540249.21</v>
      </c>
    </row>
    <row r="153" spans="1:9">
      <c r="A153" s="449" t="s">
        <v>421</v>
      </c>
      <c r="B153" s="449" t="s">
        <v>422</v>
      </c>
      <c r="C153" s="449" t="s">
        <v>46</v>
      </c>
      <c r="D153" s="450">
        <v>0</v>
      </c>
      <c r="E153" s="450">
        <v>0</v>
      </c>
      <c r="F153" s="450">
        <v>0</v>
      </c>
      <c r="G153" s="450">
        <v>0</v>
      </c>
      <c r="H153" s="450">
        <v>0</v>
      </c>
      <c r="I153" s="451">
        <v>393353</v>
      </c>
    </row>
    <row r="154" spans="1:9">
      <c r="A154" s="449" t="s">
        <v>423</v>
      </c>
      <c r="B154" s="449" t="s">
        <v>424</v>
      </c>
      <c r="C154" s="449" t="s">
        <v>46</v>
      </c>
      <c r="D154" s="450">
        <v>0</v>
      </c>
      <c r="E154" s="450">
        <v>0</v>
      </c>
      <c r="F154" s="450">
        <v>0</v>
      </c>
      <c r="G154" s="450">
        <v>0</v>
      </c>
      <c r="H154" s="450">
        <v>0</v>
      </c>
      <c r="I154" s="451">
        <v>-133720.37</v>
      </c>
    </row>
    <row r="155" spans="1:9">
      <c r="A155" s="449" t="s">
        <v>425</v>
      </c>
      <c r="B155" s="449" t="s">
        <v>426</v>
      </c>
      <c r="C155" s="449" t="s">
        <v>46</v>
      </c>
      <c r="D155" s="450">
        <v>0</v>
      </c>
      <c r="E155" s="450">
        <v>0</v>
      </c>
      <c r="F155" s="450">
        <v>0</v>
      </c>
      <c r="G155" s="450">
        <v>0</v>
      </c>
      <c r="H155" s="450">
        <v>0</v>
      </c>
      <c r="I155" s="451">
        <v>63914.75</v>
      </c>
    </row>
    <row r="156" spans="1:9">
      <c r="A156" s="449" t="s">
        <v>427</v>
      </c>
      <c r="B156" s="449" t="s">
        <v>428</v>
      </c>
      <c r="C156" s="449" t="s">
        <v>46</v>
      </c>
      <c r="D156" s="450">
        <v>0</v>
      </c>
      <c r="E156" s="450">
        <v>0</v>
      </c>
      <c r="F156" s="450">
        <v>0</v>
      </c>
      <c r="G156" s="450">
        <v>0</v>
      </c>
      <c r="H156" s="450">
        <v>0</v>
      </c>
      <c r="I156" s="451">
        <v>0</v>
      </c>
    </row>
    <row r="157" spans="1:9">
      <c r="A157" s="449" t="s">
        <v>429</v>
      </c>
      <c r="B157" s="449" t="s">
        <v>428</v>
      </c>
      <c r="C157" s="449" t="s">
        <v>46</v>
      </c>
      <c r="D157" s="450">
        <v>0</v>
      </c>
      <c r="E157" s="450">
        <v>0</v>
      </c>
      <c r="F157" s="450">
        <v>0</v>
      </c>
      <c r="G157" s="450">
        <v>0</v>
      </c>
      <c r="H157" s="450">
        <v>0</v>
      </c>
      <c r="I157" s="451">
        <v>-19772.64</v>
      </c>
    </row>
    <row r="158" spans="1:9">
      <c r="A158" s="449" t="s">
        <v>430</v>
      </c>
      <c r="B158" s="449" t="s">
        <v>431</v>
      </c>
      <c r="C158" s="449" t="s">
        <v>46</v>
      </c>
      <c r="D158" s="450">
        <v>0</v>
      </c>
      <c r="E158" s="450">
        <v>0</v>
      </c>
      <c r="F158" s="450">
        <v>0</v>
      </c>
      <c r="G158" s="450">
        <v>0</v>
      </c>
      <c r="H158" s="450">
        <v>0</v>
      </c>
      <c r="I158" s="451">
        <v>695895.38</v>
      </c>
    </row>
    <row r="159" spans="1:9">
      <c r="A159" s="449" t="s">
        <v>432</v>
      </c>
      <c r="B159" s="449" t="s">
        <v>433</v>
      </c>
      <c r="C159" s="449" t="s">
        <v>46</v>
      </c>
      <c r="D159" s="450">
        <v>0</v>
      </c>
      <c r="E159" s="450">
        <v>0</v>
      </c>
      <c r="F159" s="450">
        <v>0</v>
      </c>
      <c r="G159" s="450">
        <v>0</v>
      </c>
      <c r="H159" s="450">
        <v>0</v>
      </c>
      <c r="I159" s="451">
        <v>0</v>
      </c>
    </row>
    <row r="160" spans="1:9">
      <c r="A160" s="449" t="s">
        <v>434</v>
      </c>
      <c r="B160" s="449" t="s">
        <v>433</v>
      </c>
      <c r="C160" s="449" t="s">
        <v>46</v>
      </c>
      <c r="D160" s="450">
        <v>0</v>
      </c>
      <c r="E160" s="450">
        <v>0</v>
      </c>
      <c r="F160" s="450">
        <v>0</v>
      </c>
      <c r="G160" s="450">
        <v>0</v>
      </c>
      <c r="H160" s="450">
        <v>0</v>
      </c>
      <c r="I160" s="451">
        <v>-297151.8</v>
      </c>
    </row>
    <row r="161" spans="1:9">
      <c r="A161" s="449" t="s">
        <v>435</v>
      </c>
      <c r="B161" s="449" t="s">
        <v>436</v>
      </c>
      <c r="C161" s="449" t="s">
        <v>46</v>
      </c>
      <c r="D161" s="450">
        <v>0</v>
      </c>
      <c r="E161" s="450">
        <v>0</v>
      </c>
      <c r="F161" s="450">
        <v>0</v>
      </c>
      <c r="G161" s="450">
        <v>0</v>
      </c>
      <c r="H161" s="450">
        <v>0</v>
      </c>
      <c r="I161" s="451">
        <v>470612.49</v>
      </c>
    </row>
    <row r="162" spans="1:9">
      <c r="A162" s="449" t="s">
        <v>437</v>
      </c>
      <c r="B162" s="449" t="s">
        <v>438</v>
      </c>
      <c r="C162" s="449" t="s">
        <v>46</v>
      </c>
      <c r="D162" s="450">
        <v>0</v>
      </c>
      <c r="E162" s="450">
        <v>0</v>
      </c>
      <c r="F162" s="450">
        <v>0</v>
      </c>
      <c r="G162" s="450">
        <v>0</v>
      </c>
      <c r="H162" s="450">
        <v>0</v>
      </c>
      <c r="I162" s="451">
        <v>-42596.4</v>
      </c>
    </row>
    <row r="163" spans="1:9">
      <c r="A163" s="449" t="s">
        <v>439</v>
      </c>
      <c r="B163" s="449" t="s">
        <v>440</v>
      </c>
      <c r="C163" s="449" t="s">
        <v>46</v>
      </c>
      <c r="D163" s="450">
        <v>0</v>
      </c>
      <c r="E163" s="450">
        <v>0</v>
      </c>
      <c r="F163" s="450">
        <v>0</v>
      </c>
      <c r="G163" s="450">
        <v>0</v>
      </c>
      <c r="H163" s="450">
        <v>0</v>
      </c>
      <c r="I163" s="451">
        <v>244460</v>
      </c>
    </row>
    <row r="164" spans="1:9">
      <c r="A164" s="449" t="s">
        <v>441</v>
      </c>
      <c r="B164" s="449" t="s">
        <v>442</v>
      </c>
      <c r="C164" s="449" t="s">
        <v>46</v>
      </c>
      <c r="D164" s="450">
        <v>0</v>
      </c>
      <c r="E164" s="450">
        <v>0</v>
      </c>
      <c r="F164" s="450">
        <v>0</v>
      </c>
      <c r="G164" s="450">
        <v>0</v>
      </c>
      <c r="H164" s="450">
        <v>0</v>
      </c>
      <c r="I164" s="451">
        <v>-2419.66</v>
      </c>
    </row>
    <row r="165" spans="1:9">
      <c r="A165" s="449" t="s">
        <v>22</v>
      </c>
      <c r="B165" s="449" t="s">
        <v>443</v>
      </c>
      <c r="C165" s="449" t="s">
        <v>46</v>
      </c>
      <c r="D165" s="450">
        <v>0</v>
      </c>
      <c r="E165" s="450">
        <v>0</v>
      </c>
      <c r="F165" s="450">
        <v>0</v>
      </c>
      <c r="G165" s="450">
        <v>0</v>
      </c>
      <c r="H165" s="450">
        <v>0</v>
      </c>
      <c r="I165" s="451">
        <v>0</v>
      </c>
    </row>
    <row r="166" spans="1:9">
      <c r="A166" s="449" t="s">
        <v>444</v>
      </c>
      <c r="B166" s="449" t="s">
        <v>445</v>
      </c>
      <c r="C166" s="449" t="s">
        <v>42</v>
      </c>
      <c r="D166" s="450">
        <v>0</v>
      </c>
      <c r="E166" s="450">
        <v>0</v>
      </c>
      <c r="F166" s="450">
        <v>0</v>
      </c>
      <c r="G166" s="450">
        <v>0</v>
      </c>
      <c r="H166" s="450">
        <v>0</v>
      </c>
      <c r="I166" s="451">
        <v>0</v>
      </c>
    </row>
    <row r="167" spans="1:9">
      <c r="A167" s="449" t="s">
        <v>446</v>
      </c>
      <c r="B167" s="449" t="s">
        <v>447</v>
      </c>
      <c r="C167" s="449" t="s">
        <v>42</v>
      </c>
      <c r="D167" s="450">
        <v>0</v>
      </c>
      <c r="E167" s="450">
        <v>0</v>
      </c>
      <c r="F167" s="450">
        <v>0</v>
      </c>
      <c r="G167" s="450">
        <v>0</v>
      </c>
      <c r="H167" s="450">
        <v>0</v>
      </c>
      <c r="I167" s="451">
        <v>0</v>
      </c>
    </row>
    <row r="168" spans="1:9">
      <c r="A168" s="449" t="s">
        <v>448</v>
      </c>
      <c r="B168" s="449" t="s">
        <v>449</v>
      </c>
      <c r="C168" s="449" t="s">
        <v>42</v>
      </c>
      <c r="D168" s="450">
        <v>0</v>
      </c>
      <c r="E168" s="450">
        <v>0</v>
      </c>
      <c r="F168" s="450">
        <v>0</v>
      </c>
      <c r="G168" s="450">
        <v>0</v>
      </c>
      <c r="H168" s="450">
        <v>0</v>
      </c>
      <c r="I168" s="451">
        <v>0</v>
      </c>
    </row>
    <row r="169" spans="1:9">
      <c r="A169" s="449" t="s">
        <v>450</v>
      </c>
      <c r="B169" s="449" t="s">
        <v>449</v>
      </c>
      <c r="C169" s="449" t="s">
        <v>42</v>
      </c>
      <c r="D169" s="450">
        <v>0</v>
      </c>
      <c r="E169" s="450">
        <v>0</v>
      </c>
      <c r="F169" s="450">
        <v>0</v>
      </c>
      <c r="G169" s="450">
        <v>0</v>
      </c>
      <c r="H169" s="450">
        <v>0</v>
      </c>
      <c r="I169" s="451">
        <v>0</v>
      </c>
    </row>
    <row r="170" spans="1:9">
      <c r="A170" s="449" t="s">
        <v>451</v>
      </c>
      <c r="B170" s="449" t="s">
        <v>452</v>
      </c>
      <c r="C170" s="449" t="s">
        <v>42</v>
      </c>
      <c r="D170" s="450">
        <v>0</v>
      </c>
      <c r="E170" s="450">
        <v>0</v>
      </c>
      <c r="F170" s="450">
        <v>0</v>
      </c>
      <c r="G170" s="450">
        <v>0</v>
      </c>
      <c r="H170" s="450">
        <v>0</v>
      </c>
      <c r="I170" s="451">
        <v>0</v>
      </c>
    </row>
    <row r="171" spans="1:9">
      <c r="A171" s="449" t="s">
        <v>453</v>
      </c>
      <c r="B171" s="449" t="s">
        <v>452</v>
      </c>
      <c r="C171" s="449" t="s">
        <v>42</v>
      </c>
      <c r="D171" s="450">
        <v>0</v>
      </c>
      <c r="E171" s="450">
        <v>0</v>
      </c>
      <c r="F171" s="450">
        <v>0</v>
      </c>
      <c r="G171" s="450">
        <v>0</v>
      </c>
      <c r="H171" s="450">
        <v>0</v>
      </c>
      <c r="I171" s="451">
        <v>0</v>
      </c>
    </row>
    <row r="172" spans="1:9">
      <c r="A172" s="449" t="s">
        <v>454</v>
      </c>
      <c r="B172" s="449" t="s">
        <v>455</v>
      </c>
      <c r="C172" s="449" t="s">
        <v>42</v>
      </c>
      <c r="D172" s="450">
        <v>0</v>
      </c>
      <c r="E172" s="450">
        <v>0</v>
      </c>
      <c r="F172" s="450">
        <v>0</v>
      </c>
      <c r="G172" s="450">
        <v>0</v>
      </c>
      <c r="H172" s="450">
        <v>0</v>
      </c>
      <c r="I172" s="451">
        <v>178000</v>
      </c>
    </row>
    <row r="173" spans="1:9">
      <c r="A173" s="449" t="s">
        <v>456</v>
      </c>
      <c r="B173" s="449" t="s">
        <v>452</v>
      </c>
      <c r="C173" s="449" t="s">
        <v>42</v>
      </c>
      <c r="D173" s="450">
        <v>0</v>
      </c>
      <c r="E173" s="450">
        <v>0</v>
      </c>
      <c r="F173" s="450">
        <v>0</v>
      </c>
      <c r="G173" s="450">
        <v>0</v>
      </c>
      <c r="H173" s="450">
        <v>0</v>
      </c>
      <c r="I173" s="451">
        <v>198057.16</v>
      </c>
    </row>
    <row r="174" spans="1:9">
      <c r="A174" s="449" t="s">
        <v>457</v>
      </c>
      <c r="B174" s="449" t="s">
        <v>452</v>
      </c>
      <c r="C174" s="449" t="s">
        <v>42</v>
      </c>
      <c r="D174" s="450">
        <v>401057.16</v>
      </c>
      <c r="E174" s="450">
        <v>0</v>
      </c>
      <c r="F174" s="450">
        <v>401057.16</v>
      </c>
      <c r="G174" s="450">
        <v>0</v>
      </c>
      <c r="H174" s="450">
        <v>401057.16</v>
      </c>
      <c r="I174" s="451">
        <v>0</v>
      </c>
    </row>
    <row r="175" spans="1:9">
      <c r="A175" s="449" t="s">
        <v>458</v>
      </c>
      <c r="B175" s="449" t="s">
        <v>55</v>
      </c>
      <c r="C175" s="449" t="s">
        <v>55</v>
      </c>
      <c r="D175" s="450">
        <v>468856.67</v>
      </c>
      <c r="E175" s="450">
        <v>3048052.69</v>
      </c>
      <c r="F175" s="450">
        <v>3516909.36</v>
      </c>
      <c r="G175" s="450">
        <v>0</v>
      </c>
      <c r="H175" s="450">
        <v>3516909.36</v>
      </c>
      <c r="I175" s="451">
        <v>0</v>
      </c>
    </row>
    <row r="176" spans="1:9">
      <c r="A176" s="449" t="s">
        <v>459</v>
      </c>
      <c r="B176" s="449" t="s">
        <v>55</v>
      </c>
      <c r="C176" s="449" t="s">
        <v>55</v>
      </c>
      <c r="D176" s="450">
        <v>0</v>
      </c>
      <c r="E176" s="450">
        <v>0</v>
      </c>
      <c r="F176" s="450">
        <v>0</v>
      </c>
      <c r="G176" s="450">
        <v>0</v>
      </c>
      <c r="H176" s="450">
        <v>0</v>
      </c>
      <c r="I176" s="451">
        <v>6256148.1299999999</v>
      </c>
    </row>
    <row r="177" spans="1:9">
      <c r="A177" s="449" t="s">
        <v>1060</v>
      </c>
      <c r="B177" s="449" t="s">
        <v>1061</v>
      </c>
      <c r="C177" s="449" t="s">
        <v>55</v>
      </c>
      <c r="D177" s="455">
        <v>10700</v>
      </c>
      <c r="E177" s="455">
        <v>0</v>
      </c>
      <c r="F177" s="455">
        <v>10700</v>
      </c>
      <c r="G177" s="455">
        <v>0</v>
      </c>
      <c r="H177" s="455">
        <v>10700</v>
      </c>
      <c r="I177" s="456">
        <v>0</v>
      </c>
    </row>
    <row r="178" spans="1:9">
      <c r="A178" s="449" t="s">
        <v>460</v>
      </c>
      <c r="B178" s="449" t="s">
        <v>461</v>
      </c>
      <c r="C178" s="449" t="s">
        <v>57</v>
      </c>
      <c r="D178" s="450">
        <v>0</v>
      </c>
      <c r="E178" s="450">
        <v>0</v>
      </c>
      <c r="F178" s="450">
        <v>0</v>
      </c>
      <c r="G178" s="450">
        <v>0</v>
      </c>
      <c r="H178" s="450">
        <v>0</v>
      </c>
      <c r="I178" s="451">
        <v>0</v>
      </c>
    </row>
    <row r="179" spans="1:9">
      <c r="A179" s="449" t="s">
        <v>462</v>
      </c>
      <c r="B179" s="449" t="s">
        <v>461</v>
      </c>
      <c r="C179" s="449" t="s">
        <v>57</v>
      </c>
      <c r="D179" s="450">
        <v>0</v>
      </c>
      <c r="E179" s="450">
        <v>0</v>
      </c>
      <c r="F179" s="450">
        <v>0</v>
      </c>
      <c r="G179" s="450">
        <v>0</v>
      </c>
      <c r="H179" s="450">
        <v>0</v>
      </c>
      <c r="I179" s="451">
        <v>-26923896.199999999</v>
      </c>
    </row>
    <row r="180" spans="1:9">
      <c r="A180" s="449" t="s">
        <v>463</v>
      </c>
      <c r="B180" s="449" t="s">
        <v>464</v>
      </c>
      <c r="C180" s="449" t="s">
        <v>61</v>
      </c>
      <c r="D180" s="450">
        <v>0</v>
      </c>
      <c r="E180" s="450">
        <v>0</v>
      </c>
      <c r="F180" s="450">
        <v>0</v>
      </c>
      <c r="G180" s="450">
        <v>0</v>
      </c>
      <c r="H180" s="450">
        <v>0</v>
      </c>
      <c r="I180" s="451">
        <v>-16236431.689999999</v>
      </c>
    </row>
    <row r="181" spans="1:9">
      <c r="A181" s="449" t="s">
        <v>465</v>
      </c>
      <c r="B181" s="449" t="s">
        <v>464</v>
      </c>
      <c r="C181" s="449" t="s">
        <v>61</v>
      </c>
      <c r="D181" s="450">
        <v>-11659056.26</v>
      </c>
      <c r="E181" s="450">
        <v>312475.64</v>
      </c>
      <c r="F181" s="450">
        <v>-11346580.619999999</v>
      </c>
      <c r="G181" s="450">
        <v>0</v>
      </c>
      <c r="H181" s="450">
        <v>-11346580.619999999</v>
      </c>
      <c r="I181" s="451">
        <v>0</v>
      </c>
    </row>
    <row r="182" spans="1:9">
      <c r="A182" s="449" t="s">
        <v>466</v>
      </c>
      <c r="B182" s="449" t="s">
        <v>467</v>
      </c>
      <c r="C182" s="449" t="s">
        <v>61</v>
      </c>
      <c r="D182" s="450">
        <v>-776057</v>
      </c>
      <c r="E182" s="450">
        <v>-2675856.17</v>
      </c>
      <c r="F182" s="450">
        <v>-3451913.17</v>
      </c>
      <c r="G182" s="450">
        <v>0</v>
      </c>
      <c r="H182" s="450">
        <v>-3451913.17</v>
      </c>
      <c r="I182" s="451">
        <v>135815261.68000001</v>
      </c>
    </row>
    <row r="183" spans="1:9">
      <c r="A183" s="449" t="s">
        <v>468</v>
      </c>
      <c r="B183" s="449" t="s">
        <v>467</v>
      </c>
      <c r="C183" s="449" t="s">
        <v>61</v>
      </c>
      <c r="D183" s="450">
        <v>0</v>
      </c>
      <c r="E183" s="450">
        <v>0</v>
      </c>
      <c r="F183" s="450">
        <v>0</v>
      </c>
      <c r="G183" s="450">
        <v>0</v>
      </c>
      <c r="H183" s="450">
        <v>0</v>
      </c>
      <c r="I183" s="451">
        <v>-138226062.84</v>
      </c>
    </row>
    <row r="184" spans="1:9">
      <c r="A184" s="449" t="s">
        <v>1062</v>
      </c>
      <c r="B184" s="449" t="s">
        <v>1063</v>
      </c>
      <c r="C184" s="449" t="s">
        <v>61</v>
      </c>
      <c r="D184" s="450">
        <v>-107124333.65000001</v>
      </c>
      <c r="E184" s="450">
        <v>-3597713.05</v>
      </c>
      <c r="F184" s="450">
        <v>-110722046.7</v>
      </c>
      <c r="G184" s="450">
        <v>56697446.130000003</v>
      </c>
      <c r="H184" s="450">
        <v>-54024600.57</v>
      </c>
      <c r="I184" s="451">
        <v>-135815261.68000001</v>
      </c>
    </row>
    <row r="185" spans="1:9">
      <c r="A185" s="449" t="s">
        <v>469</v>
      </c>
      <c r="B185" s="449" t="s">
        <v>470</v>
      </c>
      <c r="C185" s="449" t="s">
        <v>63</v>
      </c>
      <c r="D185" s="450">
        <v>0</v>
      </c>
      <c r="E185" s="450">
        <v>0</v>
      </c>
      <c r="F185" s="450">
        <v>0</v>
      </c>
      <c r="G185" s="450">
        <v>0</v>
      </c>
      <c r="H185" s="450">
        <v>0</v>
      </c>
      <c r="I185" s="451">
        <v>0</v>
      </c>
    </row>
    <row r="186" spans="1:9">
      <c r="A186" s="449" t="s">
        <v>471</v>
      </c>
      <c r="B186" s="449" t="s">
        <v>472</v>
      </c>
      <c r="C186" s="449" t="s">
        <v>63</v>
      </c>
      <c r="D186" s="450">
        <v>0</v>
      </c>
      <c r="E186" s="450">
        <v>0</v>
      </c>
      <c r="F186" s="450">
        <v>0</v>
      </c>
      <c r="G186" s="450">
        <v>0</v>
      </c>
      <c r="H186" s="450">
        <v>0</v>
      </c>
      <c r="I186" s="451">
        <v>0</v>
      </c>
    </row>
    <row r="187" spans="1:9">
      <c r="A187" s="449" t="s">
        <v>473</v>
      </c>
      <c r="B187" s="449" t="s">
        <v>474</v>
      </c>
      <c r="C187" s="449" t="s">
        <v>72</v>
      </c>
      <c r="D187" s="450">
        <v>-2604554.48</v>
      </c>
      <c r="E187" s="450">
        <v>73507.48</v>
      </c>
      <c r="F187" s="450">
        <v>-2531047</v>
      </c>
      <c r="G187" s="450">
        <v>0</v>
      </c>
      <c r="H187" s="450">
        <v>-2531047</v>
      </c>
      <c r="I187" s="451">
        <v>0</v>
      </c>
    </row>
    <row r="188" spans="1:9">
      <c r="A188" s="449" t="s">
        <v>475</v>
      </c>
      <c r="B188" s="449" t="s">
        <v>474</v>
      </c>
      <c r="C188" s="449" t="s">
        <v>72</v>
      </c>
      <c r="D188" s="450">
        <v>0</v>
      </c>
      <c r="E188" s="450">
        <v>0</v>
      </c>
      <c r="F188" s="450">
        <v>0</v>
      </c>
      <c r="G188" s="450">
        <v>0</v>
      </c>
      <c r="H188" s="450">
        <v>0</v>
      </c>
      <c r="I188" s="451">
        <v>-1977483</v>
      </c>
    </row>
    <row r="189" spans="1:9">
      <c r="A189" s="449" t="s">
        <v>476</v>
      </c>
      <c r="B189" s="449" t="s">
        <v>477</v>
      </c>
      <c r="C189" s="449" t="s">
        <v>68</v>
      </c>
      <c r="D189" s="450">
        <v>-9195.14</v>
      </c>
      <c r="E189" s="450">
        <v>-489259.8</v>
      </c>
      <c r="F189" s="450">
        <v>-498454.94</v>
      </c>
      <c r="G189" s="450">
        <v>0</v>
      </c>
      <c r="H189" s="450">
        <v>-498454.94</v>
      </c>
      <c r="I189" s="451">
        <v>0</v>
      </c>
    </row>
    <row r="190" spans="1:9">
      <c r="A190" s="449" t="s">
        <v>478</v>
      </c>
      <c r="B190" s="449" t="s">
        <v>68</v>
      </c>
      <c r="C190" s="449" t="s">
        <v>68</v>
      </c>
      <c r="D190" s="450">
        <v>-991150.64</v>
      </c>
      <c r="E190" s="450">
        <v>-1775382.85</v>
      </c>
      <c r="F190" s="450">
        <v>-2766533.49</v>
      </c>
      <c r="G190" s="450">
        <v>0</v>
      </c>
      <c r="H190" s="450">
        <v>-2766533.49</v>
      </c>
      <c r="I190" s="451">
        <v>0</v>
      </c>
    </row>
    <row r="191" spans="1:9">
      <c r="A191" s="449" t="s">
        <v>479</v>
      </c>
      <c r="B191" s="449" t="s">
        <v>480</v>
      </c>
      <c r="C191" s="449" t="s">
        <v>68</v>
      </c>
      <c r="D191" s="450">
        <v>-194000</v>
      </c>
      <c r="E191" s="450">
        <v>6000</v>
      </c>
      <c r="F191" s="450">
        <v>-188000</v>
      </c>
      <c r="G191" s="450">
        <v>0</v>
      </c>
      <c r="H191" s="450">
        <v>-188000</v>
      </c>
      <c r="I191" s="451">
        <v>0</v>
      </c>
    </row>
    <row r="192" spans="1:9">
      <c r="A192" s="449" t="s">
        <v>481</v>
      </c>
      <c r="B192" s="449" t="s">
        <v>482</v>
      </c>
      <c r="C192" s="449" t="s">
        <v>68</v>
      </c>
      <c r="D192" s="450">
        <v>-467391.4</v>
      </c>
      <c r="E192" s="450">
        <v>-1040224.57</v>
      </c>
      <c r="F192" s="450">
        <v>-1507615.97</v>
      </c>
      <c r="G192" s="450">
        <v>0</v>
      </c>
      <c r="H192" s="450">
        <v>-1507615.97</v>
      </c>
      <c r="I192" s="451">
        <v>0</v>
      </c>
    </row>
    <row r="193" spans="1:9">
      <c r="A193" s="449" t="s">
        <v>483</v>
      </c>
      <c r="B193" s="449" t="s">
        <v>484</v>
      </c>
      <c r="C193" s="449" t="s">
        <v>68</v>
      </c>
      <c r="D193" s="450">
        <v>-953071.85</v>
      </c>
      <c r="E193" s="450">
        <v>0</v>
      </c>
      <c r="F193" s="450">
        <v>-953071.85</v>
      </c>
      <c r="G193" s="450">
        <v>0</v>
      </c>
      <c r="H193" s="450">
        <v>-953071.85</v>
      </c>
      <c r="I193" s="451">
        <v>0</v>
      </c>
    </row>
    <row r="194" spans="1:9">
      <c r="A194" s="449" t="s">
        <v>485</v>
      </c>
      <c r="B194" s="449" t="s">
        <v>486</v>
      </c>
      <c r="C194" s="449" t="s">
        <v>68</v>
      </c>
      <c r="D194" s="450">
        <v>-27333333</v>
      </c>
      <c r="E194" s="450">
        <v>1190000</v>
      </c>
      <c r="F194" s="450">
        <v>-26143333</v>
      </c>
      <c r="G194" s="450">
        <v>0</v>
      </c>
      <c r="H194" s="450">
        <v>-26143333</v>
      </c>
      <c r="I194" s="451">
        <v>0</v>
      </c>
    </row>
    <row r="195" spans="1:9">
      <c r="A195" s="449" t="s">
        <v>487</v>
      </c>
      <c r="B195" s="449" t="s">
        <v>488</v>
      </c>
      <c r="C195" s="449" t="s">
        <v>68</v>
      </c>
      <c r="D195" s="450">
        <v>-320000</v>
      </c>
      <c r="E195" s="450">
        <v>0</v>
      </c>
      <c r="F195" s="450">
        <v>-320000</v>
      </c>
      <c r="G195" s="450">
        <v>0</v>
      </c>
      <c r="H195" s="450">
        <v>-320000</v>
      </c>
      <c r="I195" s="451">
        <v>0</v>
      </c>
    </row>
    <row r="196" spans="1:9">
      <c r="A196" s="449" t="s">
        <v>489</v>
      </c>
      <c r="B196" s="449" t="s">
        <v>490</v>
      </c>
      <c r="C196" s="449" t="s">
        <v>68</v>
      </c>
      <c r="D196" s="450">
        <v>-650313.35</v>
      </c>
      <c r="E196" s="450">
        <v>0</v>
      </c>
      <c r="F196" s="450">
        <v>-650313.35</v>
      </c>
      <c r="G196" s="450">
        <v>0</v>
      </c>
      <c r="H196" s="450">
        <v>-650313.35</v>
      </c>
      <c r="I196" s="451">
        <v>0</v>
      </c>
    </row>
    <row r="197" spans="1:9">
      <c r="A197" s="449" t="s">
        <v>491</v>
      </c>
      <c r="B197" s="449" t="s">
        <v>492</v>
      </c>
      <c r="C197" s="449" t="s">
        <v>68</v>
      </c>
      <c r="D197" s="450">
        <v>-86361</v>
      </c>
      <c r="E197" s="450">
        <v>0</v>
      </c>
      <c r="F197" s="450">
        <v>-86361</v>
      </c>
      <c r="G197" s="450">
        <v>0</v>
      </c>
      <c r="H197" s="450">
        <v>-86361</v>
      </c>
      <c r="I197" s="451">
        <v>0</v>
      </c>
    </row>
    <row r="198" spans="1:9">
      <c r="A198" s="449" t="s">
        <v>493</v>
      </c>
      <c r="B198" s="449" t="s">
        <v>494</v>
      </c>
      <c r="C198" s="449" t="s">
        <v>68</v>
      </c>
      <c r="D198" s="450">
        <v>-87062</v>
      </c>
      <c r="E198" s="450">
        <v>0</v>
      </c>
      <c r="F198" s="450">
        <v>-87062</v>
      </c>
      <c r="G198" s="450">
        <v>0</v>
      </c>
      <c r="H198" s="450">
        <v>-87062</v>
      </c>
      <c r="I198" s="451">
        <v>0</v>
      </c>
    </row>
    <row r="199" spans="1:9">
      <c r="A199" s="449" t="s">
        <v>495</v>
      </c>
      <c r="B199" s="449" t="s">
        <v>496</v>
      </c>
      <c r="C199" s="449" t="s">
        <v>68</v>
      </c>
      <c r="D199" s="450">
        <v>-975843.68</v>
      </c>
      <c r="E199" s="450">
        <v>0</v>
      </c>
      <c r="F199" s="450">
        <v>-975843.68</v>
      </c>
      <c r="G199" s="450">
        <v>0</v>
      </c>
      <c r="H199" s="450">
        <v>-975843.68</v>
      </c>
      <c r="I199" s="451">
        <v>0</v>
      </c>
    </row>
    <row r="200" spans="1:9">
      <c r="A200" s="449" t="s">
        <v>497</v>
      </c>
      <c r="B200" s="449" t="s">
        <v>490</v>
      </c>
      <c r="C200" s="449" t="s">
        <v>68</v>
      </c>
      <c r="D200" s="450">
        <v>-65098</v>
      </c>
      <c r="E200" s="450">
        <v>0</v>
      </c>
      <c r="F200" s="450">
        <v>-65098</v>
      </c>
      <c r="G200" s="450">
        <v>0</v>
      </c>
      <c r="H200" s="450">
        <v>-65098</v>
      </c>
      <c r="I200" s="451">
        <v>0</v>
      </c>
    </row>
    <row r="201" spans="1:9">
      <c r="A201" s="449" t="s">
        <v>498</v>
      </c>
      <c r="B201" s="449" t="s">
        <v>477</v>
      </c>
      <c r="C201" s="449" t="s">
        <v>68</v>
      </c>
      <c r="D201" s="450">
        <v>0</v>
      </c>
      <c r="E201" s="450">
        <v>0</v>
      </c>
      <c r="F201" s="450">
        <v>0</v>
      </c>
      <c r="G201" s="450">
        <v>0</v>
      </c>
      <c r="H201" s="450">
        <v>0</v>
      </c>
      <c r="I201" s="451">
        <v>-1340310.3600000001</v>
      </c>
    </row>
    <row r="202" spans="1:9">
      <c r="A202" s="449" t="s">
        <v>499</v>
      </c>
      <c r="B202" s="449" t="s">
        <v>68</v>
      </c>
      <c r="C202" s="449" t="s">
        <v>68</v>
      </c>
      <c r="D202" s="450">
        <v>0</v>
      </c>
      <c r="E202" s="450">
        <v>0</v>
      </c>
      <c r="F202" s="450">
        <v>0</v>
      </c>
      <c r="G202" s="450">
        <v>0</v>
      </c>
      <c r="H202" s="450">
        <v>0</v>
      </c>
      <c r="I202" s="451">
        <v>-3714988.48</v>
      </c>
    </row>
    <row r="203" spans="1:9">
      <c r="A203" s="449" t="s">
        <v>500</v>
      </c>
      <c r="B203" s="449" t="s">
        <v>480</v>
      </c>
      <c r="C203" s="449" t="s">
        <v>68</v>
      </c>
      <c r="D203" s="450">
        <v>0</v>
      </c>
      <c r="E203" s="450">
        <v>0</v>
      </c>
      <c r="F203" s="450">
        <v>0</v>
      </c>
      <c r="G203" s="450">
        <v>0</v>
      </c>
      <c r="H203" s="450">
        <v>0</v>
      </c>
      <c r="I203" s="451">
        <v>-235000</v>
      </c>
    </row>
    <row r="204" spans="1:9">
      <c r="A204" s="449" t="s">
        <v>501</v>
      </c>
      <c r="B204" s="449" t="s">
        <v>482</v>
      </c>
      <c r="C204" s="449" t="s">
        <v>68</v>
      </c>
      <c r="D204" s="450">
        <v>0</v>
      </c>
      <c r="E204" s="450">
        <v>0</v>
      </c>
      <c r="F204" s="450">
        <v>0</v>
      </c>
      <c r="G204" s="450">
        <v>0</v>
      </c>
      <c r="H204" s="450">
        <v>0</v>
      </c>
      <c r="I204" s="451">
        <v>-222570.29</v>
      </c>
    </row>
    <row r="205" spans="1:9">
      <c r="A205" s="449" t="s">
        <v>502</v>
      </c>
      <c r="B205" s="449" t="s">
        <v>484</v>
      </c>
      <c r="C205" s="449" t="s">
        <v>68</v>
      </c>
      <c r="D205" s="450">
        <v>0</v>
      </c>
      <c r="E205" s="450">
        <v>0</v>
      </c>
      <c r="F205" s="450">
        <v>0</v>
      </c>
      <c r="G205" s="450">
        <v>0</v>
      </c>
      <c r="H205" s="450">
        <v>0</v>
      </c>
      <c r="I205" s="451">
        <v>-1172765.3600000001</v>
      </c>
    </row>
    <row r="206" spans="1:9">
      <c r="A206" s="449" t="s">
        <v>503</v>
      </c>
      <c r="B206" s="449" t="s">
        <v>486</v>
      </c>
      <c r="C206" s="449" t="s">
        <v>68</v>
      </c>
      <c r="D206" s="450">
        <v>0</v>
      </c>
      <c r="E206" s="450">
        <v>0</v>
      </c>
      <c r="F206" s="450">
        <v>0</v>
      </c>
      <c r="G206" s="450">
        <v>0</v>
      </c>
      <c r="H206" s="450">
        <v>0</v>
      </c>
      <c r="I206" s="451">
        <v>-13142055.33</v>
      </c>
    </row>
    <row r="207" spans="1:9">
      <c r="A207" s="449" t="s">
        <v>504</v>
      </c>
      <c r="B207" s="449" t="s">
        <v>488</v>
      </c>
      <c r="C207" s="449" t="s">
        <v>68</v>
      </c>
      <c r="D207" s="450">
        <v>0</v>
      </c>
      <c r="E207" s="450">
        <v>0</v>
      </c>
      <c r="F207" s="450">
        <v>0</v>
      </c>
      <c r="G207" s="450">
        <v>0</v>
      </c>
      <c r="H207" s="450">
        <v>0</v>
      </c>
      <c r="I207" s="451">
        <v>-520000</v>
      </c>
    </row>
    <row r="208" spans="1:9">
      <c r="A208" s="449" t="s">
        <v>505</v>
      </c>
      <c r="B208" s="449" t="s">
        <v>490</v>
      </c>
      <c r="C208" s="449" t="s">
        <v>68</v>
      </c>
      <c r="D208" s="450">
        <v>0</v>
      </c>
      <c r="E208" s="450">
        <v>0</v>
      </c>
      <c r="F208" s="450">
        <v>0</v>
      </c>
      <c r="G208" s="450">
        <v>0</v>
      </c>
      <c r="H208" s="450">
        <v>0</v>
      </c>
      <c r="I208" s="451">
        <v>-12963234</v>
      </c>
    </row>
    <row r="209" spans="1:9">
      <c r="A209" s="449" t="s">
        <v>506</v>
      </c>
      <c r="B209" s="449" t="s">
        <v>492</v>
      </c>
      <c r="C209" s="449" t="s">
        <v>68</v>
      </c>
      <c r="D209" s="450">
        <v>0</v>
      </c>
      <c r="E209" s="450">
        <v>0</v>
      </c>
      <c r="F209" s="450">
        <v>0</v>
      </c>
      <c r="G209" s="450">
        <v>0</v>
      </c>
      <c r="H209" s="450">
        <v>0</v>
      </c>
      <c r="I209" s="451">
        <v>-259050</v>
      </c>
    </row>
    <row r="210" spans="1:9">
      <c r="A210" s="449" t="s">
        <v>507</v>
      </c>
      <c r="B210" s="449" t="s">
        <v>494</v>
      </c>
      <c r="C210" s="449" t="s">
        <v>68</v>
      </c>
      <c r="D210" s="450">
        <v>0</v>
      </c>
      <c r="E210" s="450">
        <v>0</v>
      </c>
      <c r="F210" s="450">
        <v>0</v>
      </c>
      <c r="G210" s="450">
        <v>0</v>
      </c>
      <c r="H210" s="450">
        <v>0</v>
      </c>
      <c r="I210" s="451">
        <v>-53754</v>
      </c>
    </row>
    <row r="211" spans="1:9">
      <c r="A211" s="449" t="s">
        <v>508</v>
      </c>
      <c r="B211" s="449" t="s">
        <v>509</v>
      </c>
      <c r="C211" s="449" t="s">
        <v>68</v>
      </c>
      <c r="D211" s="450">
        <v>0</v>
      </c>
      <c r="E211" s="450">
        <v>0</v>
      </c>
      <c r="F211" s="450">
        <v>0</v>
      </c>
      <c r="G211" s="450">
        <v>0</v>
      </c>
      <c r="H211" s="450">
        <v>0</v>
      </c>
      <c r="I211" s="451">
        <v>0</v>
      </c>
    </row>
    <row r="212" spans="1:9">
      <c r="A212" s="449" t="s">
        <v>510</v>
      </c>
      <c r="B212" s="449" t="s">
        <v>511</v>
      </c>
      <c r="C212" s="449" t="s">
        <v>68</v>
      </c>
      <c r="D212" s="450">
        <v>0</v>
      </c>
      <c r="E212" s="450">
        <v>0</v>
      </c>
      <c r="F212" s="450">
        <v>0</v>
      </c>
      <c r="G212" s="450">
        <v>0</v>
      </c>
      <c r="H212" s="450">
        <v>0</v>
      </c>
      <c r="I212" s="451">
        <v>0</v>
      </c>
    </row>
    <row r="213" spans="1:9">
      <c r="A213" s="449" t="s">
        <v>512</v>
      </c>
      <c r="B213" s="449" t="s">
        <v>513</v>
      </c>
      <c r="C213" s="449" t="s">
        <v>68</v>
      </c>
      <c r="D213" s="450">
        <v>0</v>
      </c>
      <c r="E213" s="450">
        <v>0</v>
      </c>
      <c r="F213" s="450">
        <v>0</v>
      </c>
      <c r="G213" s="450">
        <v>0</v>
      </c>
      <c r="H213" s="450">
        <v>0</v>
      </c>
      <c r="I213" s="451">
        <v>-152001.56</v>
      </c>
    </row>
    <row r="214" spans="1:9">
      <c r="A214" s="449" t="s">
        <v>514</v>
      </c>
      <c r="B214" s="449" t="s">
        <v>515</v>
      </c>
      <c r="C214" s="449" t="s">
        <v>68</v>
      </c>
      <c r="D214" s="450">
        <v>0</v>
      </c>
      <c r="E214" s="450">
        <v>0</v>
      </c>
      <c r="F214" s="450">
        <v>0</v>
      </c>
      <c r="G214" s="450">
        <v>0</v>
      </c>
      <c r="H214" s="450">
        <v>0</v>
      </c>
      <c r="I214" s="451">
        <v>-205815.65</v>
      </c>
    </row>
    <row r="215" spans="1:9">
      <c r="A215" s="449" t="s">
        <v>516</v>
      </c>
      <c r="B215" s="449" t="s">
        <v>517</v>
      </c>
      <c r="C215" s="449" t="s">
        <v>68</v>
      </c>
      <c r="D215" s="450">
        <v>0</v>
      </c>
      <c r="E215" s="450">
        <v>0</v>
      </c>
      <c r="F215" s="450">
        <v>0</v>
      </c>
      <c r="G215" s="450">
        <v>0</v>
      </c>
      <c r="H215" s="450">
        <v>0</v>
      </c>
      <c r="I215" s="451">
        <v>-166190.26999999999</v>
      </c>
    </row>
    <row r="216" spans="1:9">
      <c r="A216" s="449" t="s">
        <v>518</v>
      </c>
      <c r="B216" s="449" t="s">
        <v>519</v>
      </c>
      <c r="C216" s="449" t="s">
        <v>68</v>
      </c>
      <c r="D216" s="450">
        <v>0</v>
      </c>
      <c r="E216" s="450">
        <v>0</v>
      </c>
      <c r="F216" s="450">
        <v>0</v>
      </c>
      <c r="G216" s="450">
        <v>0</v>
      </c>
      <c r="H216" s="450">
        <v>0</v>
      </c>
      <c r="I216" s="451">
        <v>-442637.67</v>
      </c>
    </row>
    <row r="217" spans="1:9">
      <c r="A217" s="449" t="s">
        <v>520</v>
      </c>
      <c r="B217" s="449" t="s">
        <v>521</v>
      </c>
      <c r="C217" s="449" t="s">
        <v>157</v>
      </c>
      <c r="D217" s="450">
        <v>0</v>
      </c>
      <c r="E217" s="450">
        <v>0</v>
      </c>
      <c r="F217" s="450">
        <v>0</v>
      </c>
      <c r="G217" s="450">
        <v>-3593030</v>
      </c>
      <c r="H217" s="450">
        <v>-3593030</v>
      </c>
      <c r="I217" s="451">
        <v>-5006515</v>
      </c>
    </row>
    <row r="218" spans="1:9">
      <c r="A218" s="449" t="s">
        <v>522</v>
      </c>
      <c r="B218" s="449" t="s">
        <v>523</v>
      </c>
      <c r="C218" s="449" t="s">
        <v>70</v>
      </c>
      <c r="D218" s="450">
        <v>-85175166.879999995</v>
      </c>
      <c r="E218" s="450">
        <v>0</v>
      </c>
      <c r="F218" s="450">
        <v>-85175166.879999995</v>
      </c>
      <c r="G218" s="450">
        <v>3593030</v>
      </c>
      <c r="H218" s="450">
        <v>-81582136.879999995</v>
      </c>
      <c r="I218" s="451">
        <v>0</v>
      </c>
    </row>
    <row r="219" spans="1:9">
      <c r="A219" s="449" t="s">
        <v>524</v>
      </c>
      <c r="B219" s="449" t="s">
        <v>525</v>
      </c>
      <c r="C219" s="449" t="s">
        <v>70</v>
      </c>
      <c r="D219" s="450">
        <v>0</v>
      </c>
      <c r="E219" s="450">
        <v>0</v>
      </c>
      <c r="F219" s="450">
        <v>0</v>
      </c>
      <c r="G219" s="450">
        <v>0</v>
      </c>
      <c r="H219" s="450">
        <v>0</v>
      </c>
      <c r="I219" s="451">
        <v>0</v>
      </c>
    </row>
    <row r="220" spans="1:9">
      <c r="A220" s="449" t="s">
        <v>526</v>
      </c>
      <c r="B220" s="449" t="s">
        <v>527</v>
      </c>
      <c r="C220" s="449" t="s">
        <v>70</v>
      </c>
      <c r="D220" s="450">
        <v>0</v>
      </c>
      <c r="E220" s="450">
        <v>0</v>
      </c>
      <c r="F220" s="450">
        <v>0</v>
      </c>
      <c r="G220" s="450">
        <v>0</v>
      </c>
      <c r="H220" s="450">
        <v>0</v>
      </c>
      <c r="I220" s="451">
        <v>0</v>
      </c>
    </row>
    <row r="221" spans="1:9">
      <c r="A221" s="449" t="s">
        <v>528</v>
      </c>
      <c r="B221" s="449" t="s">
        <v>529</v>
      </c>
      <c r="C221" s="449" t="s">
        <v>70</v>
      </c>
      <c r="D221" s="450">
        <v>0</v>
      </c>
      <c r="E221" s="450">
        <v>0</v>
      </c>
      <c r="F221" s="450">
        <v>0</v>
      </c>
      <c r="G221" s="450">
        <v>0</v>
      </c>
      <c r="H221" s="450">
        <v>0</v>
      </c>
      <c r="I221" s="451">
        <v>-50000</v>
      </c>
    </row>
    <row r="222" spans="1:9">
      <c r="A222" s="449" t="s">
        <v>530</v>
      </c>
      <c r="B222" s="449" t="s">
        <v>531</v>
      </c>
      <c r="C222" s="449" t="s">
        <v>70</v>
      </c>
      <c r="D222" s="450">
        <v>0</v>
      </c>
      <c r="E222" s="450">
        <v>0</v>
      </c>
      <c r="F222" s="450">
        <v>0</v>
      </c>
      <c r="G222" s="450">
        <v>0</v>
      </c>
      <c r="H222" s="450">
        <v>0</v>
      </c>
      <c r="I222" s="451">
        <v>-110336641.61</v>
      </c>
    </row>
    <row r="223" spans="1:9">
      <c r="A223" s="449" t="s">
        <v>532</v>
      </c>
      <c r="B223" s="449" t="s">
        <v>533</v>
      </c>
      <c r="C223" s="449" t="s">
        <v>70</v>
      </c>
      <c r="D223" s="450">
        <v>0</v>
      </c>
      <c r="E223" s="450">
        <v>0</v>
      </c>
      <c r="F223" s="450">
        <v>0</v>
      </c>
      <c r="G223" s="450">
        <v>0</v>
      </c>
      <c r="H223" s="450">
        <v>0</v>
      </c>
      <c r="I223" s="451">
        <v>-3056220</v>
      </c>
    </row>
    <row r="224" spans="1:9">
      <c r="A224" s="449" t="s">
        <v>534</v>
      </c>
      <c r="B224" s="449" t="s">
        <v>535</v>
      </c>
      <c r="C224" s="449" t="s">
        <v>70</v>
      </c>
      <c r="D224" s="450">
        <v>0</v>
      </c>
      <c r="E224" s="450">
        <v>0</v>
      </c>
      <c r="F224" s="450">
        <v>0</v>
      </c>
      <c r="G224" s="450">
        <v>0</v>
      </c>
      <c r="H224" s="450">
        <v>0</v>
      </c>
      <c r="I224" s="451">
        <v>-9234200</v>
      </c>
    </row>
    <row r="225" spans="1:9">
      <c r="A225" s="449" t="s">
        <v>536</v>
      </c>
      <c r="B225" s="449" t="s">
        <v>537</v>
      </c>
      <c r="C225" s="449" t="s">
        <v>64</v>
      </c>
      <c r="D225" s="450">
        <v>-24897461.829999998</v>
      </c>
      <c r="E225" s="450">
        <v>-1821649.8</v>
      </c>
      <c r="F225" s="450">
        <v>-26719111.629999999</v>
      </c>
      <c r="G225" s="450">
        <v>0</v>
      </c>
      <c r="H225" s="450">
        <v>-26719111.629999999</v>
      </c>
      <c r="I225" s="451">
        <v>0</v>
      </c>
    </row>
    <row r="226" spans="1:9">
      <c r="A226" s="449" t="s">
        <v>538</v>
      </c>
      <c r="B226" s="449" t="s">
        <v>539</v>
      </c>
      <c r="C226" s="449" t="s">
        <v>64</v>
      </c>
      <c r="D226" s="450">
        <v>0</v>
      </c>
      <c r="E226" s="450">
        <v>0</v>
      </c>
      <c r="F226" s="450">
        <v>0</v>
      </c>
      <c r="G226" s="450">
        <v>0</v>
      </c>
      <c r="H226" s="450">
        <v>0</v>
      </c>
      <c r="I226" s="451">
        <v>-8749429.6699999999</v>
      </c>
    </row>
    <row r="227" spans="1:9">
      <c r="A227" s="449" t="s">
        <v>540</v>
      </c>
      <c r="B227" s="449" t="s">
        <v>541</v>
      </c>
      <c r="C227" s="449" t="s">
        <v>158</v>
      </c>
      <c r="D227" s="450">
        <v>0</v>
      </c>
      <c r="E227" s="450">
        <v>0</v>
      </c>
      <c r="F227" s="450">
        <v>0</v>
      </c>
      <c r="G227" s="450">
        <v>0</v>
      </c>
      <c r="H227" s="450">
        <v>0</v>
      </c>
      <c r="I227" s="451">
        <v>0</v>
      </c>
    </row>
    <row r="228" spans="1:9">
      <c r="A228" s="449" t="s">
        <v>542</v>
      </c>
      <c r="B228" s="449" t="s">
        <v>543</v>
      </c>
      <c r="C228" s="449" t="s">
        <v>84</v>
      </c>
      <c r="D228" s="450">
        <v>0</v>
      </c>
      <c r="E228" s="450">
        <v>0</v>
      </c>
      <c r="F228" s="450">
        <v>0</v>
      </c>
      <c r="G228" s="450">
        <v>0</v>
      </c>
      <c r="H228" s="450">
        <v>0</v>
      </c>
      <c r="I228" s="451">
        <v>0</v>
      </c>
    </row>
    <row r="229" spans="1:9">
      <c r="A229" s="449" t="s">
        <v>544</v>
      </c>
      <c r="B229" s="449" t="s">
        <v>543</v>
      </c>
      <c r="C229" s="449" t="s">
        <v>84</v>
      </c>
      <c r="D229" s="450">
        <v>0</v>
      </c>
      <c r="E229" s="450">
        <v>0</v>
      </c>
      <c r="F229" s="450">
        <v>0</v>
      </c>
      <c r="G229" s="450">
        <v>0</v>
      </c>
      <c r="H229" s="450">
        <v>0</v>
      </c>
      <c r="I229" s="451">
        <v>-31500000</v>
      </c>
    </row>
    <row r="230" spans="1:9">
      <c r="A230" s="449" t="s">
        <v>545</v>
      </c>
      <c r="B230" s="449" t="s">
        <v>546</v>
      </c>
      <c r="C230" s="449" t="s">
        <v>84</v>
      </c>
      <c r="D230" s="450">
        <v>-2019393.94</v>
      </c>
      <c r="E230" s="450">
        <v>-312475.64</v>
      </c>
      <c r="F230" s="450">
        <v>-2331869.58</v>
      </c>
      <c r="G230" s="450">
        <v>0</v>
      </c>
      <c r="H230" s="450">
        <v>-2331869.58</v>
      </c>
      <c r="I230" s="451">
        <v>0</v>
      </c>
    </row>
    <row r="231" spans="1:9">
      <c r="A231" s="449" t="s">
        <v>547</v>
      </c>
      <c r="B231" s="449" t="s">
        <v>548</v>
      </c>
      <c r="C231" s="449" t="s">
        <v>84</v>
      </c>
      <c r="D231" s="450">
        <v>-46898</v>
      </c>
      <c r="E231" s="450">
        <v>0</v>
      </c>
      <c r="F231" s="450">
        <v>-46898</v>
      </c>
      <c r="G231" s="450">
        <v>0</v>
      </c>
      <c r="H231" s="450">
        <v>-46898</v>
      </c>
      <c r="I231" s="451">
        <v>0</v>
      </c>
    </row>
    <row r="232" spans="1:9">
      <c r="A232" s="449" t="s">
        <v>549</v>
      </c>
      <c r="B232" s="449" t="s">
        <v>550</v>
      </c>
      <c r="C232" s="449" t="s">
        <v>84</v>
      </c>
      <c r="D232" s="450">
        <v>0</v>
      </c>
      <c r="E232" s="450">
        <v>0</v>
      </c>
      <c r="F232" s="450">
        <v>0</v>
      </c>
      <c r="G232" s="450">
        <v>0</v>
      </c>
      <c r="H232" s="450">
        <v>0</v>
      </c>
      <c r="I232" s="451">
        <v>0</v>
      </c>
    </row>
    <row r="233" spans="1:9">
      <c r="A233" s="449" t="s">
        <v>551</v>
      </c>
      <c r="B233" s="449" t="s">
        <v>546</v>
      </c>
      <c r="C233" s="449" t="s">
        <v>84</v>
      </c>
      <c r="D233" s="450">
        <v>0</v>
      </c>
      <c r="E233" s="450">
        <v>0</v>
      </c>
      <c r="F233" s="450">
        <v>0</v>
      </c>
      <c r="G233" s="450">
        <v>0</v>
      </c>
      <c r="H233" s="450">
        <v>0</v>
      </c>
      <c r="I233" s="451">
        <v>-200897.56</v>
      </c>
    </row>
    <row r="234" spans="1:9">
      <c r="A234" s="449" t="s">
        <v>552</v>
      </c>
      <c r="B234" s="449" t="s">
        <v>548</v>
      </c>
      <c r="C234" s="449" t="s">
        <v>84</v>
      </c>
      <c r="D234" s="450">
        <v>0</v>
      </c>
      <c r="E234" s="450">
        <v>0</v>
      </c>
      <c r="F234" s="450">
        <v>0</v>
      </c>
      <c r="G234" s="450">
        <v>0</v>
      </c>
      <c r="H234" s="450">
        <v>0</v>
      </c>
      <c r="I234" s="451">
        <v>-10000</v>
      </c>
    </row>
    <row r="235" spans="1:9">
      <c r="A235" s="449" t="s">
        <v>553</v>
      </c>
      <c r="B235" s="449" t="s">
        <v>554</v>
      </c>
      <c r="C235" s="449" t="s">
        <v>84</v>
      </c>
      <c r="D235" s="450">
        <v>0</v>
      </c>
      <c r="E235" s="450">
        <v>0</v>
      </c>
      <c r="F235" s="450">
        <v>0</v>
      </c>
      <c r="G235" s="450">
        <v>0</v>
      </c>
      <c r="H235" s="450">
        <v>0</v>
      </c>
      <c r="I235" s="451">
        <v>-417301.4</v>
      </c>
    </row>
    <row r="236" spans="1:9">
      <c r="A236" s="449" t="s">
        <v>555</v>
      </c>
      <c r="B236" s="449" t="s">
        <v>556</v>
      </c>
      <c r="C236" s="449" t="s">
        <v>84</v>
      </c>
      <c r="D236" s="450">
        <v>0</v>
      </c>
      <c r="E236" s="450">
        <v>0</v>
      </c>
      <c r="F236" s="450">
        <v>0</v>
      </c>
      <c r="G236" s="450">
        <v>0</v>
      </c>
      <c r="H236" s="450">
        <v>0</v>
      </c>
      <c r="I236" s="451">
        <v>0</v>
      </c>
    </row>
    <row r="237" spans="1:9">
      <c r="A237" s="449" t="s">
        <v>557</v>
      </c>
      <c r="B237" s="449" t="s">
        <v>554</v>
      </c>
      <c r="C237" s="449" t="s">
        <v>84</v>
      </c>
      <c r="D237" s="450">
        <v>0</v>
      </c>
      <c r="E237" s="450">
        <v>-13462.57</v>
      </c>
      <c r="F237" s="450">
        <v>-13462.57</v>
      </c>
      <c r="G237" s="450">
        <v>0</v>
      </c>
      <c r="H237" s="450">
        <v>-13462.57</v>
      </c>
      <c r="I237" s="451">
        <v>0</v>
      </c>
    </row>
    <row r="238" spans="1:9">
      <c r="A238" s="449" t="s">
        <v>558</v>
      </c>
      <c r="B238" s="449" t="s">
        <v>556</v>
      </c>
      <c r="C238" s="449" t="s">
        <v>84</v>
      </c>
      <c r="D238" s="450">
        <v>0</v>
      </c>
      <c r="E238" s="450">
        <v>0</v>
      </c>
      <c r="F238" s="450">
        <v>0</v>
      </c>
      <c r="G238" s="450">
        <v>0</v>
      </c>
      <c r="H238" s="450">
        <v>0</v>
      </c>
      <c r="I238" s="451">
        <v>0</v>
      </c>
    </row>
    <row r="239" spans="1:9">
      <c r="A239" s="449" t="s">
        <v>559</v>
      </c>
      <c r="B239" s="449" t="s">
        <v>560</v>
      </c>
      <c r="C239" s="449" t="s">
        <v>86</v>
      </c>
      <c r="D239" s="450">
        <v>420000</v>
      </c>
      <c r="E239" s="450">
        <v>0</v>
      </c>
      <c r="F239" s="450">
        <v>420000</v>
      </c>
      <c r="G239" s="450">
        <v>0</v>
      </c>
      <c r="H239" s="450">
        <v>420000</v>
      </c>
      <c r="I239" s="451">
        <v>0</v>
      </c>
    </row>
    <row r="240" spans="1:9">
      <c r="A240" s="449" t="s">
        <v>561</v>
      </c>
      <c r="B240" s="449" t="s">
        <v>560</v>
      </c>
      <c r="C240" s="449" t="s">
        <v>86</v>
      </c>
      <c r="D240" s="450">
        <v>0</v>
      </c>
      <c r="E240" s="450">
        <v>0</v>
      </c>
      <c r="F240" s="450">
        <v>0</v>
      </c>
      <c r="G240" s="450">
        <v>0</v>
      </c>
      <c r="H240" s="450">
        <v>0</v>
      </c>
      <c r="I240" s="451">
        <v>368000</v>
      </c>
    </row>
    <row r="241" spans="1:9">
      <c r="A241" s="449" t="s">
        <v>562</v>
      </c>
      <c r="B241" s="449" t="s">
        <v>563</v>
      </c>
      <c r="C241" s="449" t="s">
        <v>86</v>
      </c>
      <c r="D241" s="450">
        <v>-420000</v>
      </c>
      <c r="E241" s="450">
        <v>0</v>
      </c>
      <c r="F241" s="450">
        <v>-420000</v>
      </c>
      <c r="G241" s="450">
        <v>0</v>
      </c>
      <c r="H241" s="450">
        <v>-420000</v>
      </c>
      <c r="I241" s="451">
        <v>0</v>
      </c>
    </row>
    <row r="242" spans="1:9">
      <c r="A242" s="449" t="s">
        <v>564</v>
      </c>
      <c r="B242" s="449" t="s">
        <v>563</v>
      </c>
      <c r="C242" s="449" t="s">
        <v>86</v>
      </c>
      <c r="D242" s="450">
        <v>0</v>
      </c>
      <c r="E242" s="450">
        <v>0</v>
      </c>
      <c r="F242" s="450">
        <v>0</v>
      </c>
      <c r="G242" s="450">
        <v>0</v>
      </c>
      <c r="H242" s="450">
        <v>0</v>
      </c>
      <c r="I242" s="451">
        <v>-368000</v>
      </c>
    </row>
    <row r="243" spans="1:9">
      <c r="A243" s="449" t="s">
        <v>565</v>
      </c>
      <c r="B243" s="449" t="s">
        <v>80</v>
      </c>
      <c r="C243" s="449" t="s">
        <v>80</v>
      </c>
      <c r="D243" s="450">
        <v>-14272223.960000001</v>
      </c>
      <c r="E243" s="450">
        <v>-189602.68</v>
      </c>
      <c r="F243" s="450">
        <v>-14461826.640000001</v>
      </c>
      <c r="G243" s="450">
        <v>0</v>
      </c>
      <c r="H243" s="450">
        <v>-14461826.640000001</v>
      </c>
      <c r="I243" s="451">
        <v>0</v>
      </c>
    </row>
    <row r="244" spans="1:9">
      <c r="A244" s="449" t="s">
        <v>566</v>
      </c>
      <c r="B244" s="449" t="s">
        <v>80</v>
      </c>
      <c r="C244" s="449" t="s">
        <v>80</v>
      </c>
      <c r="D244" s="450">
        <v>0</v>
      </c>
      <c r="E244" s="450">
        <v>0</v>
      </c>
      <c r="F244" s="450">
        <v>0</v>
      </c>
      <c r="G244" s="450">
        <v>0</v>
      </c>
      <c r="H244" s="450">
        <v>0</v>
      </c>
      <c r="I244" s="451">
        <v>-27378353.199999999</v>
      </c>
    </row>
    <row r="245" spans="1:9">
      <c r="A245" s="449" t="s">
        <v>567</v>
      </c>
      <c r="B245" s="449" t="s">
        <v>568</v>
      </c>
      <c r="C245" s="449" t="s">
        <v>83</v>
      </c>
      <c r="D245" s="450">
        <v>-124349782.02</v>
      </c>
      <c r="E245" s="450">
        <v>0</v>
      </c>
      <c r="F245" s="450">
        <v>-124349782.02</v>
      </c>
      <c r="G245" s="450">
        <v>0</v>
      </c>
      <c r="H245" s="450">
        <v>-124349782.02</v>
      </c>
      <c r="I245" s="451">
        <v>0</v>
      </c>
    </row>
    <row r="246" spans="1:9">
      <c r="A246" s="449" t="s">
        <v>569</v>
      </c>
      <c r="B246" s="449" t="s">
        <v>570</v>
      </c>
      <c r="C246" s="449" t="s">
        <v>83</v>
      </c>
      <c r="D246" s="450">
        <v>0</v>
      </c>
      <c r="E246" s="450">
        <v>0</v>
      </c>
      <c r="F246" s="450">
        <v>0</v>
      </c>
      <c r="G246" s="450">
        <v>0</v>
      </c>
      <c r="H246" s="450">
        <v>0</v>
      </c>
      <c r="I246" s="451">
        <v>0</v>
      </c>
    </row>
    <row r="247" spans="1:9">
      <c r="A247" s="449" t="s">
        <v>571</v>
      </c>
      <c r="B247" s="449" t="s">
        <v>568</v>
      </c>
      <c r="C247" s="449" t="s">
        <v>83</v>
      </c>
      <c r="D247" s="450">
        <v>0</v>
      </c>
      <c r="E247" s="450">
        <v>0</v>
      </c>
      <c r="F247" s="450">
        <v>0</v>
      </c>
      <c r="G247" s="450">
        <v>0</v>
      </c>
      <c r="H247" s="450">
        <v>0</v>
      </c>
      <c r="I247" s="451">
        <v>-165585286.5</v>
      </c>
    </row>
    <row r="248" spans="1:9">
      <c r="A248" s="449" t="s">
        <v>572</v>
      </c>
      <c r="B248" s="449" t="s">
        <v>573</v>
      </c>
      <c r="C248" s="449" t="s">
        <v>83</v>
      </c>
      <c r="D248" s="450">
        <v>0</v>
      </c>
      <c r="E248" s="450">
        <v>0</v>
      </c>
      <c r="F248" s="450">
        <v>0</v>
      </c>
      <c r="G248" s="450">
        <v>0</v>
      </c>
      <c r="H248" s="450">
        <v>0</v>
      </c>
      <c r="I248" s="451">
        <v>0</v>
      </c>
    </row>
    <row r="249" spans="1:9">
      <c r="A249" s="449" t="s">
        <v>574</v>
      </c>
      <c r="B249" s="449" t="s">
        <v>575</v>
      </c>
      <c r="C249" s="449" t="s">
        <v>83</v>
      </c>
      <c r="D249" s="450">
        <v>0</v>
      </c>
      <c r="E249" s="450">
        <v>0</v>
      </c>
      <c r="F249" s="450">
        <v>0</v>
      </c>
      <c r="G249" s="450">
        <v>0</v>
      </c>
      <c r="H249" s="450">
        <v>0</v>
      </c>
      <c r="I249" s="451">
        <v>0</v>
      </c>
    </row>
    <row r="250" spans="1:9">
      <c r="A250" s="449" t="s">
        <v>576</v>
      </c>
      <c r="B250" s="449" t="s">
        <v>577</v>
      </c>
      <c r="C250" s="449" t="s">
        <v>83</v>
      </c>
      <c r="D250" s="450">
        <v>0</v>
      </c>
      <c r="E250" s="450">
        <v>0</v>
      </c>
      <c r="F250" s="450">
        <v>0</v>
      </c>
      <c r="G250" s="450">
        <v>0</v>
      </c>
      <c r="H250" s="450">
        <v>0</v>
      </c>
      <c r="I250" s="451">
        <v>0</v>
      </c>
    </row>
    <row r="251" spans="1:9">
      <c r="A251" s="449" t="s">
        <v>578</v>
      </c>
      <c r="B251" s="449" t="s">
        <v>577</v>
      </c>
      <c r="C251" s="449" t="s">
        <v>82</v>
      </c>
      <c r="D251" s="450">
        <v>-463702861.85000002</v>
      </c>
      <c r="E251" s="450">
        <v>0</v>
      </c>
      <c r="F251" s="450">
        <v>-463702861.85000002</v>
      </c>
      <c r="G251" s="450">
        <v>0</v>
      </c>
      <c r="H251" s="450">
        <v>-463702861.85000002</v>
      </c>
      <c r="I251" s="451">
        <v>0</v>
      </c>
    </row>
    <row r="252" spans="1:9">
      <c r="A252" s="449" t="s">
        <v>579</v>
      </c>
      <c r="B252" s="449" t="s">
        <v>580</v>
      </c>
      <c r="C252" s="449" t="s">
        <v>82</v>
      </c>
      <c r="D252" s="450">
        <v>0</v>
      </c>
      <c r="E252" s="450">
        <v>0</v>
      </c>
      <c r="F252" s="450">
        <v>0</v>
      </c>
      <c r="G252" s="450">
        <v>0</v>
      </c>
      <c r="H252" s="450">
        <v>0</v>
      </c>
      <c r="I252" s="451">
        <v>-486102839.27999997</v>
      </c>
    </row>
    <row r="253" spans="1:9">
      <c r="A253" s="449" t="s">
        <v>581</v>
      </c>
      <c r="B253" s="449" t="s">
        <v>543</v>
      </c>
      <c r="C253" s="449" t="s">
        <v>168</v>
      </c>
      <c r="D253" s="455">
        <v>-64000000</v>
      </c>
      <c r="E253" s="455">
        <v>0</v>
      </c>
      <c r="F253" s="455">
        <v>-64000000</v>
      </c>
      <c r="G253" s="455">
        <v>0</v>
      </c>
      <c r="H253" s="455">
        <v>-64000000</v>
      </c>
      <c r="I253" s="456">
        <v>0</v>
      </c>
    </row>
    <row r="254" spans="1:9">
      <c r="A254" s="449" t="s">
        <v>582</v>
      </c>
      <c r="B254" s="449" t="s">
        <v>583</v>
      </c>
      <c r="C254" s="449" t="s">
        <v>89</v>
      </c>
      <c r="D254" s="450">
        <v>0</v>
      </c>
      <c r="E254" s="450">
        <v>0</v>
      </c>
      <c r="F254" s="450">
        <v>0</v>
      </c>
      <c r="G254" s="450">
        <v>0</v>
      </c>
      <c r="H254" s="450">
        <v>0</v>
      </c>
      <c r="I254" s="451">
        <v>-292180000</v>
      </c>
    </row>
    <row r="255" spans="1:9">
      <c r="A255" s="449" t="s">
        <v>584</v>
      </c>
      <c r="B255" s="449" t="s">
        <v>583</v>
      </c>
      <c r="C255" s="449" t="s">
        <v>89</v>
      </c>
      <c r="D255" s="450">
        <v>-500000000</v>
      </c>
      <c r="E255" s="450">
        <v>0</v>
      </c>
      <c r="F255" s="450">
        <v>-500000000</v>
      </c>
      <c r="G255" s="450">
        <v>0</v>
      </c>
      <c r="H255" s="450">
        <v>-500000000</v>
      </c>
      <c r="I255" s="451">
        <v>0</v>
      </c>
    </row>
    <row r="256" spans="1:9">
      <c r="A256" s="449" t="s">
        <v>1064</v>
      </c>
      <c r="B256" s="449" t="s">
        <v>1065</v>
      </c>
      <c r="C256" s="449" t="s">
        <v>89</v>
      </c>
      <c r="D256" s="450">
        <v>0</v>
      </c>
      <c r="E256" s="450">
        <v>0</v>
      </c>
      <c r="F256" s="450">
        <v>0</v>
      </c>
      <c r="G256" s="450">
        <v>0</v>
      </c>
      <c r="H256" s="450">
        <v>0</v>
      </c>
      <c r="I256" s="451">
        <v>0</v>
      </c>
    </row>
    <row r="257" spans="1:9">
      <c r="A257" s="449" t="s">
        <v>585</v>
      </c>
      <c r="B257" s="449" t="s">
        <v>586</v>
      </c>
      <c r="C257" s="449" t="s">
        <v>91</v>
      </c>
      <c r="D257" s="450">
        <v>-2304363</v>
      </c>
      <c r="E257" s="450">
        <v>0</v>
      </c>
      <c r="F257" s="450">
        <v>-2304363</v>
      </c>
      <c r="G257" s="450">
        <v>0</v>
      </c>
      <c r="H257" s="450">
        <v>-2304363</v>
      </c>
      <c r="I257" s="451">
        <v>0</v>
      </c>
    </row>
    <row r="258" spans="1:9">
      <c r="A258" s="449" t="s">
        <v>587</v>
      </c>
      <c r="B258" s="449" t="s">
        <v>586</v>
      </c>
      <c r="C258" s="449" t="s">
        <v>91</v>
      </c>
      <c r="D258" s="450">
        <v>0</v>
      </c>
      <c r="E258" s="450">
        <v>0</v>
      </c>
      <c r="F258" s="450">
        <v>0</v>
      </c>
      <c r="G258" s="450">
        <v>0</v>
      </c>
      <c r="H258" s="450">
        <v>0</v>
      </c>
      <c r="I258" s="451">
        <v>-2304363</v>
      </c>
    </row>
    <row r="259" spans="1:9">
      <c r="A259" s="449" t="s">
        <v>588</v>
      </c>
      <c r="B259" s="449" t="s">
        <v>589</v>
      </c>
      <c r="C259" s="449" t="s">
        <v>94</v>
      </c>
      <c r="D259" s="450">
        <v>-4897441.8</v>
      </c>
      <c r="E259" s="450">
        <v>1050000</v>
      </c>
      <c r="F259" s="450">
        <v>-3847441.8</v>
      </c>
      <c r="G259" s="450">
        <v>0</v>
      </c>
      <c r="H259" s="450">
        <v>-3847441.8</v>
      </c>
      <c r="I259" s="451">
        <v>0</v>
      </c>
    </row>
    <row r="260" spans="1:9">
      <c r="A260" s="449" t="s">
        <v>590</v>
      </c>
      <c r="B260" s="449" t="s">
        <v>94</v>
      </c>
      <c r="C260" s="449" t="s">
        <v>94</v>
      </c>
      <c r="D260" s="450">
        <v>-56307503.960000001</v>
      </c>
      <c r="E260" s="450">
        <v>0</v>
      </c>
      <c r="F260" s="450">
        <v>-56307503.960000001</v>
      </c>
      <c r="G260" s="450">
        <v>0</v>
      </c>
      <c r="H260" s="450">
        <v>-56307503.960000001</v>
      </c>
      <c r="I260" s="451">
        <v>-4337319.5</v>
      </c>
    </row>
    <row r="261" spans="1:9">
      <c r="A261" s="449" t="s">
        <v>591</v>
      </c>
      <c r="B261" s="449" t="s">
        <v>592</v>
      </c>
      <c r="C261" s="449" t="s">
        <v>94</v>
      </c>
      <c r="D261" s="450">
        <v>-83588</v>
      </c>
      <c r="E261" s="450">
        <v>-100754.28</v>
      </c>
      <c r="F261" s="450">
        <v>-184342.28</v>
      </c>
      <c r="G261" s="450">
        <v>0</v>
      </c>
      <c r="H261" s="450">
        <v>-184342.28</v>
      </c>
      <c r="I261" s="451">
        <v>0</v>
      </c>
    </row>
    <row r="262" spans="1:9">
      <c r="A262" s="449" t="s">
        <v>593</v>
      </c>
      <c r="B262" s="449" t="s">
        <v>94</v>
      </c>
      <c r="C262" s="449" t="s">
        <v>94</v>
      </c>
      <c r="D262" s="450">
        <v>0</v>
      </c>
      <c r="E262" s="450">
        <v>0</v>
      </c>
      <c r="F262" s="450">
        <v>0</v>
      </c>
      <c r="G262" s="450">
        <v>0</v>
      </c>
      <c r="H262" s="450">
        <v>0</v>
      </c>
      <c r="I262" s="451">
        <v>-161941532.47999999</v>
      </c>
    </row>
    <row r="263" spans="1:9">
      <c r="A263" s="449" t="s">
        <v>594</v>
      </c>
      <c r="B263" s="449" t="s">
        <v>595</v>
      </c>
      <c r="C263" s="449" t="s">
        <v>94</v>
      </c>
      <c r="D263" s="450">
        <v>0</v>
      </c>
      <c r="E263" s="450">
        <v>0</v>
      </c>
      <c r="F263" s="450">
        <v>0</v>
      </c>
      <c r="G263" s="450">
        <v>0</v>
      </c>
      <c r="H263" s="450">
        <v>0</v>
      </c>
      <c r="I263" s="451">
        <v>2896121.07</v>
      </c>
    </row>
    <row r="264" spans="1:9">
      <c r="A264" s="449" t="s">
        <v>596</v>
      </c>
      <c r="B264" s="449" t="s">
        <v>597</v>
      </c>
      <c r="C264" s="449" t="s">
        <v>94</v>
      </c>
      <c r="D264" s="450">
        <v>0</v>
      </c>
      <c r="E264" s="450">
        <v>0</v>
      </c>
      <c r="F264" s="450">
        <v>0</v>
      </c>
      <c r="G264" s="450">
        <v>0</v>
      </c>
      <c r="H264" s="450">
        <v>0</v>
      </c>
      <c r="I264" s="451">
        <v>-2896121.07</v>
      </c>
    </row>
    <row r="265" spans="1:9">
      <c r="A265" s="449" t="s">
        <v>1042</v>
      </c>
      <c r="B265" s="449" t="s">
        <v>592</v>
      </c>
      <c r="C265" s="449" t="s">
        <v>94</v>
      </c>
      <c r="D265" s="450">
        <v>0</v>
      </c>
      <c r="E265" s="450">
        <v>0</v>
      </c>
      <c r="F265" s="450">
        <v>0</v>
      </c>
      <c r="G265" s="450">
        <v>0</v>
      </c>
      <c r="H265" s="450">
        <v>0</v>
      </c>
      <c r="I265" s="451">
        <v>-83588</v>
      </c>
    </row>
    <row r="266" spans="1:9">
      <c r="A266" s="449" t="s">
        <v>598</v>
      </c>
      <c r="B266" s="449" t="s">
        <v>599</v>
      </c>
      <c r="C266" s="449" t="s">
        <v>97</v>
      </c>
      <c r="D266" s="450">
        <v>186294446</v>
      </c>
      <c r="E266" s="450">
        <v>0</v>
      </c>
      <c r="F266" s="450">
        <v>186294446</v>
      </c>
      <c r="G266" s="450">
        <v>0</v>
      </c>
      <c r="H266" s="450">
        <v>186294446</v>
      </c>
      <c r="I266" s="451">
        <v>0</v>
      </c>
    </row>
    <row r="267" spans="1:9">
      <c r="A267" s="449" t="s">
        <v>600</v>
      </c>
      <c r="B267" s="449" t="s">
        <v>97</v>
      </c>
      <c r="C267" s="449" t="s">
        <v>97</v>
      </c>
      <c r="D267" s="450">
        <v>0</v>
      </c>
      <c r="E267" s="450">
        <v>0</v>
      </c>
      <c r="F267" s="450">
        <v>0</v>
      </c>
      <c r="G267" s="450">
        <v>0</v>
      </c>
      <c r="H267" s="450">
        <v>0</v>
      </c>
      <c r="I267" s="451">
        <v>161300000</v>
      </c>
    </row>
    <row r="268" spans="1:9">
      <c r="A268" s="449" t="s">
        <v>601</v>
      </c>
      <c r="B268" s="449" t="s">
        <v>602</v>
      </c>
      <c r="C268" s="449" t="s">
        <v>93</v>
      </c>
      <c r="D268" s="450">
        <v>-20750000</v>
      </c>
      <c r="E268" s="450">
        <v>-1050000</v>
      </c>
      <c r="F268" s="450">
        <v>-21800000</v>
      </c>
      <c r="G268" s="450">
        <v>0</v>
      </c>
      <c r="H268" s="450">
        <v>-21800000</v>
      </c>
      <c r="I268" s="451">
        <v>0</v>
      </c>
    </row>
    <row r="269" spans="1:9">
      <c r="A269" s="449" t="s">
        <v>603</v>
      </c>
      <c r="B269" s="449" t="s">
        <v>602</v>
      </c>
      <c r="C269" s="449" t="s">
        <v>93</v>
      </c>
      <c r="D269" s="450">
        <v>0</v>
      </c>
      <c r="E269" s="450">
        <v>0</v>
      </c>
      <c r="F269" s="450">
        <v>0</v>
      </c>
      <c r="G269" s="450">
        <v>0</v>
      </c>
      <c r="H269" s="450">
        <v>0</v>
      </c>
      <c r="I269" s="451">
        <v>-10800000</v>
      </c>
    </row>
    <row r="270" spans="1:9">
      <c r="A270" s="449" t="s">
        <v>604</v>
      </c>
      <c r="B270" s="449" t="s">
        <v>605</v>
      </c>
      <c r="C270" s="449" t="s">
        <v>93</v>
      </c>
      <c r="D270" s="450">
        <v>0</v>
      </c>
      <c r="E270" s="450">
        <v>0</v>
      </c>
      <c r="F270" s="450">
        <v>0</v>
      </c>
      <c r="G270" s="450">
        <v>0</v>
      </c>
      <c r="H270" s="450">
        <v>0</v>
      </c>
      <c r="I270" s="451">
        <v>0</v>
      </c>
    </row>
    <row r="271" spans="1:9">
      <c r="A271" s="449" t="s">
        <v>606</v>
      </c>
      <c r="B271" s="449" t="s">
        <v>607</v>
      </c>
      <c r="C271" s="449" t="s">
        <v>159</v>
      </c>
      <c r="D271" s="450">
        <v>0</v>
      </c>
      <c r="E271" s="450">
        <v>0</v>
      </c>
      <c r="F271" s="450">
        <v>0</v>
      </c>
      <c r="G271" s="450">
        <v>0</v>
      </c>
      <c r="H271" s="450">
        <v>0</v>
      </c>
      <c r="I271" s="451">
        <v>0</v>
      </c>
    </row>
    <row r="272" spans="1:9">
      <c r="A272" s="449" t="s">
        <v>608</v>
      </c>
      <c r="B272" s="449" t="s">
        <v>609</v>
      </c>
      <c r="C272" s="449" t="s">
        <v>159</v>
      </c>
      <c r="D272" s="450">
        <v>-1161807908</v>
      </c>
      <c r="E272" s="450">
        <v>0</v>
      </c>
      <c r="F272" s="450">
        <v>-1161807908</v>
      </c>
      <c r="G272" s="450">
        <v>0</v>
      </c>
      <c r="H272" s="450">
        <v>-1161807908</v>
      </c>
      <c r="I272" s="451">
        <v>0</v>
      </c>
    </row>
    <row r="273" spans="1:9">
      <c r="A273" s="449" t="s">
        <v>610</v>
      </c>
      <c r="B273" s="449" t="s">
        <v>611</v>
      </c>
      <c r="C273" s="449" t="s">
        <v>159</v>
      </c>
      <c r="D273" s="450">
        <v>-45477388.07</v>
      </c>
      <c r="E273" s="450">
        <v>-192322.43</v>
      </c>
      <c r="F273" s="450">
        <v>-45669710.5</v>
      </c>
      <c r="G273" s="450">
        <v>0</v>
      </c>
      <c r="H273" s="450">
        <v>-45669710.5</v>
      </c>
      <c r="I273" s="451">
        <v>0</v>
      </c>
    </row>
    <row r="274" spans="1:9">
      <c r="A274" s="449" t="s">
        <v>612</v>
      </c>
      <c r="B274" s="449" t="s">
        <v>613</v>
      </c>
      <c r="C274" s="449" t="s">
        <v>159</v>
      </c>
      <c r="D274" s="450">
        <v>6962514.7999999998</v>
      </c>
      <c r="E274" s="450">
        <v>0</v>
      </c>
      <c r="F274" s="450">
        <v>6962514.7999999998</v>
      </c>
      <c r="G274" s="450">
        <v>0</v>
      </c>
      <c r="H274" s="450">
        <v>6962514.7999999998</v>
      </c>
      <c r="I274" s="451">
        <v>0</v>
      </c>
    </row>
    <row r="275" spans="1:9">
      <c r="A275" s="449" t="s">
        <v>614</v>
      </c>
      <c r="B275" s="449" t="s">
        <v>615</v>
      </c>
      <c r="C275" s="449" t="s">
        <v>159</v>
      </c>
      <c r="D275" s="450">
        <v>0</v>
      </c>
      <c r="E275" s="450">
        <v>0</v>
      </c>
      <c r="F275" s="450">
        <v>0</v>
      </c>
      <c r="G275" s="450">
        <v>0</v>
      </c>
      <c r="H275" s="450">
        <v>0</v>
      </c>
      <c r="I275" s="451">
        <v>-89387163</v>
      </c>
    </row>
    <row r="276" spans="1:9">
      <c r="A276" s="449" t="s">
        <v>616</v>
      </c>
      <c r="B276" s="449" t="s">
        <v>617</v>
      </c>
      <c r="C276" s="449" t="s">
        <v>159</v>
      </c>
      <c r="D276" s="450">
        <v>0</v>
      </c>
      <c r="E276" s="450">
        <v>0</v>
      </c>
      <c r="F276" s="450">
        <v>0</v>
      </c>
      <c r="G276" s="450">
        <v>0</v>
      </c>
      <c r="H276" s="450">
        <v>0</v>
      </c>
      <c r="I276" s="451">
        <v>-34452186</v>
      </c>
    </row>
    <row r="277" spans="1:9">
      <c r="A277" s="449" t="s">
        <v>618</v>
      </c>
      <c r="B277" s="449" t="s">
        <v>619</v>
      </c>
      <c r="C277" s="449" t="s">
        <v>159</v>
      </c>
      <c r="D277" s="450">
        <v>0</v>
      </c>
      <c r="E277" s="450">
        <v>0</v>
      </c>
      <c r="F277" s="450">
        <v>0</v>
      </c>
      <c r="G277" s="450">
        <v>0</v>
      </c>
      <c r="H277" s="450">
        <v>0</v>
      </c>
      <c r="I277" s="451">
        <v>-122186797</v>
      </c>
    </row>
    <row r="278" spans="1:9">
      <c r="A278" s="449" t="s">
        <v>620</v>
      </c>
      <c r="B278" s="449" t="s">
        <v>621</v>
      </c>
      <c r="C278" s="449" t="s">
        <v>159</v>
      </c>
      <c r="D278" s="450">
        <v>0</v>
      </c>
      <c r="E278" s="450">
        <v>0</v>
      </c>
      <c r="F278" s="450">
        <v>0</v>
      </c>
      <c r="G278" s="450">
        <v>0</v>
      </c>
      <c r="H278" s="450">
        <v>0</v>
      </c>
      <c r="I278" s="451">
        <v>-158477655.75999999</v>
      </c>
    </row>
    <row r="279" spans="1:9">
      <c r="A279" s="449" t="s">
        <v>622</v>
      </c>
      <c r="B279" s="449" t="s">
        <v>611</v>
      </c>
      <c r="C279" s="449" t="s">
        <v>159</v>
      </c>
      <c r="D279" s="450">
        <v>0</v>
      </c>
      <c r="E279" s="450">
        <v>0</v>
      </c>
      <c r="F279" s="450">
        <v>0</v>
      </c>
      <c r="G279" s="450">
        <v>0</v>
      </c>
      <c r="H279" s="450">
        <v>0</v>
      </c>
      <c r="I279" s="451">
        <v>-4906542.0599999996</v>
      </c>
    </row>
    <row r="280" spans="1:9">
      <c r="A280" s="449" t="s">
        <v>623</v>
      </c>
      <c r="B280" s="449" t="s">
        <v>613</v>
      </c>
      <c r="C280" s="449" t="s">
        <v>159</v>
      </c>
      <c r="D280" s="450">
        <v>0</v>
      </c>
      <c r="E280" s="450">
        <v>0</v>
      </c>
      <c r="F280" s="450">
        <v>0</v>
      </c>
      <c r="G280" s="450">
        <v>0</v>
      </c>
      <c r="H280" s="450">
        <v>0</v>
      </c>
      <c r="I280" s="451">
        <v>1177133.8700000001</v>
      </c>
    </row>
    <row r="281" spans="1:9">
      <c r="A281" s="449" t="s">
        <v>624</v>
      </c>
      <c r="B281" s="449" t="s">
        <v>625</v>
      </c>
      <c r="C281" s="449" t="s">
        <v>160</v>
      </c>
      <c r="D281" s="450">
        <v>0</v>
      </c>
      <c r="E281" s="450">
        <v>0</v>
      </c>
      <c r="F281" s="450">
        <v>0</v>
      </c>
      <c r="G281" s="450">
        <v>0</v>
      </c>
      <c r="H281" s="450">
        <v>0</v>
      </c>
      <c r="I281" s="451">
        <v>0</v>
      </c>
    </row>
    <row r="282" spans="1:9">
      <c r="A282" s="449" t="s">
        <v>626</v>
      </c>
      <c r="B282" s="449" t="s">
        <v>627</v>
      </c>
      <c r="C282" s="449" t="s">
        <v>160</v>
      </c>
      <c r="D282" s="450">
        <v>0</v>
      </c>
      <c r="E282" s="450">
        <v>0</v>
      </c>
      <c r="F282" s="450">
        <v>0</v>
      </c>
      <c r="G282" s="450">
        <v>0</v>
      </c>
      <c r="H282" s="450">
        <v>0</v>
      </c>
      <c r="I282" s="451">
        <v>-577860.69999999995</v>
      </c>
    </row>
    <row r="283" spans="1:9">
      <c r="A283" s="449" t="s">
        <v>628</v>
      </c>
      <c r="B283" s="449" t="s">
        <v>629</v>
      </c>
      <c r="C283" s="449" t="s">
        <v>160</v>
      </c>
      <c r="D283" s="450">
        <v>-6178145.2400000002</v>
      </c>
      <c r="E283" s="450">
        <v>199785</v>
      </c>
      <c r="F283" s="450">
        <v>-5978360.2400000002</v>
      </c>
      <c r="G283" s="450">
        <v>345600</v>
      </c>
      <c r="H283" s="450">
        <v>-5632760.2400000002</v>
      </c>
      <c r="I283" s="451">
        <v>0</v>
      </c>
    </row>
    <row r="284" spans="1:9">
      <c r="A284" s="449" t="s">
        <v>630</v>
      </c>
      <c r="B284" s="449" t="s">
        <v>627</v>
      </c>
      <c r="C284" s="449" t="s">
        <v>160</v>
      </c>
      <c r="D284" s="450">
        <v>-33625.129999999997</v>
      </c>
      <c r="E284" s="450">
        <v>0</v>
      </c>
      <c r="F284" s="450">
        <v>-33625.129999999997</v>
      </c>
      <c r="G284" s="450">
        <v>0</v>
      </c>
      <c r="H284" s="450">
        <v>-33625.129999999997</v>
      </c>
      <c r="I284" s="451">
        <v>0</v>
      </c>
    </row>
    <row r="285" spans="1:9">
      <c r="A285" s="449" t="s">
        <v>631</v>
      </c>
      <c r="B285" s="449" t="s">
        <v>632</v>
      </c>
      <c r="C285" s="449" t="s">
        <v>160</v>
      </c>
      <c r="D285" s="450">
        <v>-53556.74</v>
      </c>
      <c r="E285" s="450">
        <v>0</v>
      </c>
      <c r="F285" s="450">
        <v>-53556.74</v>
      </c>
      <c r="G285" s="450">
        <v>0</v>
      </c>
      <c r="H285" s="450">
        <v>-53556.74</v>
      </c>
      <c r="I285" s="451">
        <v>0</v>
      </c>
    </row>
    <row r="286" spans="1:9">
      <c r="A286" s="449" t="s">
        <v>633</v>
      </c>
      <c r="B286" s="449" t="s">
        <v>634</v>
      </c>
      <c r="C286" s="449" t="s">
        <v>160</v>
      </c>
      <c r="D286" s="450">
        <v>-468318</v>
      </c>
      <c r="E286" s="450">
        <v>0</v>
      </c>
      <c r="F286" s="450">
        <v>-468318</v>
      </c>
      <c r="G286" s="450">
        <v>0</v>
      </c>
      <c r="H286" s="450">
        <v>-468318</v>
      </c>
      <c r="I286" s="451">
        <v>0</v>
      </c>
    </row>
    <row r="287" spans="1:9">
      <c r="A287" s="449" t="s">
        <v>635</v>
      </c>
      <c r="B287" s="449" t="s">
        <v>636</v>
      </c>
      <c r="C287" s="449" t="s">
        <v>160</v>
      </c>
      <c r="D287" s="450">
        <v>0</v>
      </c>
      <c r="E287" s="450">
        <v>0</v>
      </c>
      <c r="F287" s="450">
        <v>0</v>
      </c>
      <c r="G287" s="450">
        <v>0</v>
      </c>
      <c r="H287" s="450">
        <v>0</v>
      </c>
      <c r="I287" s="451">
        <v>-66227</v>
      </c>
    </row>
    <row r="288" spans="1:9">
      <c r="A288" s="449" t="s">
        <v>637</v>
      </c>
      <c r="B288" s="449" t="s">
        <v>629</v>
      </c>
      <c r="C288" s="449" t="s">
        <v>160</v>
      </c>
      <c r="D288" s="450">
        <v>0</v>
      </c>
      <c r="E288" s="450">
        <v>0</v>
      </c>
      <c r="F288" s="450">
        <v>0</v>
      </c>
      <c r="G288" s="450">
        <v>0</v>
      </c>
      <c r="H288" s="450">
        <v>0</v>
      </c>
      <c r="I288" s="451">
        <v>-1635181.26</v>
      </c>
    </row>
    <row r="289" spans="1:9">
      <c r="A289" s="449" t="s">
        <v>638</v>
      </c>
      <c r="B289" s="449" t="s">
        <v>634</v>
      </c>
      <c r="C289" s="449" t="s">
        <v>160</v>
      </c>
      <c r="D289" s="450">
        <v>0</v>
      </c>
      <c r="E289" s="450">
        <v>0</v>
      </c>
      <c r="F289" s="450">
        <v>0</v>
      </c>
      <c r="G289" s="450">
        <v>0</v>
      </c>
      <c r="H289" s="450">
        <v>0</v>
      </c>
      <c r="I289" s="451">
        <v>-943879.09</v>
      </c>
    </row>
    <row r="290" spans="1:9">
      <c r="A290" s="449" t="s">
        <v>639</v>
      </c>
      <c r="B290" s="449" t="s">
        <v>640</v>
      </c>
      <c r="C290" s="449" t="s">
        <v>160</v>
      </c>
      <c r="D290" s="455">
        <v>0</v>
      </c>
      <c r="E290" s="455">
        <v>0</v>
      </c>
      <c r="F290" s="455">
        <v>0</v>
      </c>
      <c r="G290" s="455">
        <v>778373</v>
      </c>
      <c r="H290" s="455">
        <v>778373</v>
      </c>
      <c r="I290" s="456">
        <v>1187175</v>
      </c>
    </row>
    <row r="291" spans="1:9">
      <c r="A291" s="449" t="s">
        <v>641</v>
      </c>
      <c r="B291" s="449" t="s">
        <v>642</v>
      </c>
      <c r="C291" s="449" t="s">
        <v>162</v>
      </c>
      <c r="D291" s="450">
        <v>0</v>
      </c>
      <c r="E291" s="450">
        <v>0</v>
      </c>
      <c r="F291" s="450">
        <v>0</v>
      </c>
      <c r="G291" s="450">
        <v>0</v>
      </c>
      <c r="H291" s="450">
        <v>0</v>
      </c>
      <c r="I291" s="451">
        <v>0</v>
      </c>
    </row>
    <row r="292" spans="1:9">
      <c r="A292" s="449" t="s">
        <v>643</v>
      </c>
      <c r="B292" s="449" t="s">
        <v>642</v>
      </c>
      <c r="C292" s="449" t="s">
        <v>162</v>
      </c>
      <c r="D292" s="450">
        <v>0</v>
      </c>
      <c r="E292" s="450">
        <v>0</v>
      </c>
      <c r="F292" s="450">
        <v>0</v>
      </c>
      <c r="G292" s="450">
        <v>0</v>
      </c>
      <c r="H292" s="450">
        <v>0</v>
      </c>
      <c r="I292" s="451">
        <v>245625281.53</v>
      </c>
    </row>
    <row r="293" spans="1:9">
      <c r="A293" s="449" t="s">
        <v>644</v>
      </c>
      <c r="B293" s="449" t="s">
        <v>642</v>
      </c>
      <c r="C293" s="449" t="s">
        <v>162</v>
      </c>
      <c r="D293" s="450">
        <v>713791672.96000004</v>
      </c>
      <c r="E293" s="450">
        <v>1681231.91</v>
      </c>
      <c r="F293" s="450">
        <v>715472904.87</v>
      </c>
      <c r="G293" s="450">
        <v>0</v>
      </c>
      <c r="H293" s="450">
        <v>715472904.87</v>
      </c>
      <c r="I293" s="451">
        <v>0</v>
      </c>
    </row>
    <row r="294" spans="1:9">
      <c r="A294" s="449" t="s">
        <v>645</v>
      </c>
      <c r="B294" s="449" t="s">
        <v>646</v>
      </c>
      <c r="C294" s="449" t="s">
        <v>162</v>
      </c>
      <c r="D294" s="450">
        <v>44408164.450000003</v>
      </c>
      <c r="E294" s="450">
        <v>184112.15</v>
      </c>
      <c r="F294" s="450">
        <v>44592276.600000001</v>
      </c>
      <c r="G294" s="450">
        <v>0</v>
      </c>
      <c r="H294" s="450">
        <v>44592276.600000001</v>
      </c>
      <c r="I294" s="451">
        <v>0</v>
      </c>
    </row>
    <row r="295" spans="1:9">
      <c r="A295" s="449" t="s">
        <v>647</v>
      </c>
      <c r="B295" s="449" t="s">
        <v>648</v>
      </c>
      <c r="C295" s="449" t="s">
        <v>162</v>
      </c>
      <c r="D295" s="450">
        <v>0</v>
      </c>
      <c r="E295" s="450">
        <v>0</v>
      </c>
      <c r="F295" s="450">
        <v>0</v>
      </c>
      <c r="G295" s="450">
        <v>0</v>
      </c>
      <c r="H295" s="450">
        <v>0</v>
      </c>
      <c r="I295" s="451">
        <v>0</v>
      </c>
    </row>
    <row r="296" spans="1:9">
      <c r="A296" s="449" t="s">
        <v>655</v>
      </c>
      <c r="B296" s="449" t="s">
        <v>656</v>
      </c>
      <c r="C296" s="449" t="s">
        <v>162</v>
      </c>
      <c r="D296" s="450">
        <v>0</v>
      </c>
      <c r="E296" s="450">
        <v>0</v>
      </c>
      <c r="F296" s="450">
        <v>0</v>
      </c>
      <c r="G296" s="450">
        <v>0</v>
      </c>
      <c r="H296" s="450">
        <v>0</v>
      </c>
      <c r="I296" s="451">
        <v>2398761</v>
      </c>
    </row>
    <row r="297" spans="1:9">
      <c r="A297" s="449" t="s">
        <v>657</v>
      </c>
      <c r="B297" s="449" t="s">
        <v>658</v>
      </c>
      <c r="C297" s="449" t="s">
        <v>162</v>
      </c>
      <c r="D297" s="450">
        <v>0</v>
      </c>
      <c r="E297" s="450">
        <v>0</v>
      </c>
      <c r="F297" s="450">
        <v>0</v>
      </c>
      <c r="G297" s="450">
        <v>0</v>
      </c>
      <c r="H297" s="450">
        <v>0</v>
      </c>
      <c r="I297" s="451">
        <v>12388.3</v>
      </c>
    </row>
    <row r="298" spans="1:9">
      <c r="A298" s="449" t="s">
        <v>659</v>
      </c>
      <c r="B298" s="449" t="s">
        <v>660</v>
      </c>
      <c r="C298" s="449" t="s">
        <v>162</v>
      </c>
      <c r="D298" s="450">
        <v>0</v>
      </c>
      <c r="E298" s="450">
        <v>0</v>
      </c>
      <c r="F298" s="450">
        <v>0</v>
      </c>
      <c r="G298" s="450">
        <v>0</v>
      </c>
      <c r="H298" s="450">
        <v>0</v>
      </c>
      <c r="I298" s="451">
        <v>3000</v>
      </c>
    </row>
    <row r="299" spans="1:9">
      <c r="A299" s="449" t="s">
        <v>661</v>
      </c>
      <c r="B299" s="449" t="s">
        <v>662</v>
      </c>
      <c r="C299" s="449" t="s">
        <v>162</v>
      </c>
      <c r="D299" s="450">
        <v>0</v>
      </c>
      <c r="E299" s="450">
        <v>0</v>
      </c>
      <c r="F299" s="450">
        <v>0</v>
      </c>
      <c r="G299" s="450">
        <v>0</v>
      </c>
      <c r="H299" s="450">
        <v>0</v>
      </c>
      <c r="I299" s="451">
        <v>64333.08</v>
      </c>
    </row>
    <row r="300" spans="1:9">
      <c r="A300" s="449" t="s">
        <v>663</v>
      </c>
      <c r="B300" s="449" t="s">
        <v>664</v>
      </c>
      <c r="C300" s="449" t="s">
        <v>162</v>
      </c>
      <c r="D300" s="450">
        <v>0</v>
      </c>
      <c r="E300" s="450">
        <v>0</v>
      </c>
      <c r="F300" s="450">
        <v>0</v>
      </c>
      <c r="G300" s="450">
        <v>0</v>
      </c>
      <c r="H300" s="450">
        <v>0</v>
      </c>
      <c r="I300" s="451">
        <v>62881.31</v>
      </c>
    </row>
    <row r="301" spans="1:9">
      <c r="A301" s="449" t="s">
        <v>665</v>
      </c>
      <c r="B301" s="449" t="s">
        <v>666</v>
      </c>
      <c r="C301" s="449" t="s">
        <v>162</v>
      </c>
      <c r="D301" s="450">
        <v>0</v>
      </c>
      <c r="E301" s="450">
        <v>0</v>
      </c>
      <c r="F301" s="450">
        <v>0</v>
      </c>
      <c r="G301" s="450">
        <v>0</v>
      </c>
      <c r="H301" s="450">
        <v>0</v>
      </c>
      <c r="I301" s="451">
        <v>1989.9</v>
      </c>
    </row>
    <row r="302" spans="1:9">
      <c r="A302" s="449" t="s">
        <v>667</v>
      </c>
      <c r="B302" s="449" t="s">
        <v>668</v>
      </c>
      <c r="C302" s="449" t="s">
        <v>162</v>
      </c>
      <c r="D302" s="450">
        <v>0</v>
      </c>
      <c r="E302" s="450">
        <v>0</v>
      </c>
      <c r="F302" s="450">
        <v>0</v>
      </c>
      <c r="G302" s="450">
        <v>0</v>
      </c>
      <c r="H302" s="450">
        <v>0</v>
      </c>
      <c r="I302" s="451">
        <v>11984.26</v>
      </c>
    </row>
    <row r="303" spans="1:9">
      <c r="A303" s="449" t="s">
        <v>669</v>
      </c>
      <c r="B303" s="449" t="s">
        <v>670</v>
      </c>
      <c r="C303" s="449" t="s">
        <v>162</v>
      </c>
      <c r="D303" s="450">
        <v>0</v>
      </c>
      <c r="E303" s="450">
        <v>0</v>
      </c>
      <c r="F303" s="450">
        <v>0</v>
      </c>
      <c r="G303" s="450">
        <v>0</v>
      </c>
      <c r="H303" s="450">
        <v>0</v>
      </c>
      <c r="I303" s="451">
        <v>32580.5</v>
      </c>
    </row>
    <row r="304" spans="1:9">
      <c r="A304" s="449" t="s">
        <v>671</v>
      </c>
      <c r="B304" s="449" t="s">
        <v>672</v>
      </c>
      <c r="C304" s="449" t="s">
        <v>162</v>
      </c>
      <c r="D304" s="450">
        <v>0</v>
      </c>
      <c r="E304" s="450">
        <v>0</v>
      </c>
      <c r="F304" s="450">
        <v>0</v>
      </c>
      <c r="G304" s="450">
        <v>0</v>
      </c>
      <c r="H304" s="450">
        <v>0</v>
      </c>
      <c r="I304" s="451">
        <v>2994</v>
      </c>
    </row>
    <row r="305" spans="1:9">
      <c r="A305" s="449" t="s">
        <v>673</v>
      </c>
      <c r="B305" s="449" t="s">
        <v>674</v>
      </c>
      <c r="C305" s="449" t="s">
        <v>162</v>
      </c>
      <c r="D305" s="450">
        <v>0</v>
      </c>
      <c r="E305" s="450">
        <v>0</v>
      </c>
      <c r="F305" s="450">
        <v>0</v>
      </c>
      <c r="G305" s="450">
        <v>0</v>
      </c>
      <c r="H305" s="450">
        <v>0</v>
      </c>
      <c r="I305" s="451">
        <v>9816.98</v>
      </c>
    </row>
    <row r="306" spans="1:9">
      <c r="A306" s="449" t="s">
        <v>675</v>
      </c>
      <c r="B306" s="449" t="s">
        <v>676</v>
      </c>
      <c r="C306" s="449" t="s">
        <v>162</v>
      </c>
      <c r="D306" s="450">
        <v>0</v>
      </c>
      <c r="E306" s="450">
        <v>0</v>
      </c>
      <c r="F306" s="450">
        <v>0</v>
      </c>
      <c r="G306" s="450">
        <v>0</v>
      </c>
      <c r="H306" s="450">
        <v>0</v>
      </c>
      <c r="I306" s="451">
        <v>860</v>
      </c>
    </row>
    <row r="307" spans="1:9">
      <c r="A307" s="449" t="s">
        <v>677</v>
      </c>
      <c r="B307" s="449" t="s">
        <v>678</v>
      </c>
      <c r="C307" s="449" t="s">
        <v>162</v>
      </c>
      <c r="D307" s="450">
        <v>0</v>
      </c>
      <c r="E307" s="450">
        <v>0</v>
      </c>
      <c r="F307" s="450">
        <v>0</v>
      </c>
      <c r="G307" s="450">
        <v>0</v>
      </c>
      <c r="H307" s="450">
        <v>0</v>
      </c>
      <c r="I307" s="451">
        <v>9416.17</v>
      </c>
    </row>
    <row r="308" spans="1:9">
      <c r="A308" s="449" t="s">
        <v>679</v>
      </c>
      <c r="B308" s="449" t="s">
        <v>680</v>
      </c>
      <c r="C308" s="449" t="s">
        <v>162</v>
      </c>
      <c r="D308" s="450">
        <v>0</v>
      </c>
      <c r="E308" s="450">
        <v>0</v>
      </c>
      <c r="F308" s="450">
        <v>0</v>
      </c>
      <c r="G308" s="450">
        <v>0</v>
      </c>
      <c r="H308" s="450">
        <v>0</v>
      </c>
      <c r="I308" s="451">
        <v>89.87</v>
      </c>
    </row>
    <row r="309" spans="1:9">
      <c r="A309" s="449" t="s">
        <v>681</v>
      </c>
      <c r="B309" s="449" t="s">
        <v>682</v>
      </c>
      <c r="C309" s="449" t="s">
        <v>162</v>
      </c>
      <c r="D309" s="450">
        <v>0</v>
      </c>
      <c r="E309" s="450">
        <v>0</v>
      </c>
      <c r="F309" s="450">
        <v>0</v>
      </c>
      <c r="G309" s="450">
        <v>0</v>
      </c>
      <c r="H309" s="450">
        <v>0</v>
      </c>
      <c r="I309" s="451">
        <v>3310.77</v>
      </c>
    </row>
    <row r="310" spans="1:9">
      <c r="A310" s="449" t="s">
        <v>683</v>
      </c>
      <c r="B310" s="449" t="s">
        <v>684</v>
      </c>
      <c r="C310" s="449" t="s">
        <v>162</v>
      </c>
      <c r="D310" s="450">
        <v>0</v>
      </c>
      <c r="E310" s="450">
        <v>0</v>
      </c>
      <c r="F310" s="450">
        <v>0</v>
      </c>
      <c r="G310" s="450">
        <v>0</v>
      </c>
      <c r="H310" s="450">
        <v>0</v>
      </c>
      <c r="I310" s="451">
        <v>30796.03</v>
      </c>
    </row>
    <row r="311" spans="1:9">
      <c r="A311" s="449" t="s">
        <v>685</v>
      </c>
      <c r="B311" s="449" t="s">
        <v>686</v>
      </c>
      <c r="C311" s="449" t="s">
        <v>162</v>
      </c>
      <c r="D311" s="450">
        <v>0</v>
      </c>
      <c r="E311" s="450">
        <v>0</v>
      </c>
      <c r="F311" s="450">
        <v>0</v>
      </c>
      <c r="G311" s="450">
        <v>0</v>
      </c>
      <c r="H311" s="450">
        <v>0</v>
      </c>
      <c r="I311" s="451">
        <v>6854.22</v>
      </c>
    </row>
    <row r="312" spans="1:9">
      <c r="A312" s="449" t="s">
        <v>687</v>
      </c>
      <c r="B312" s="449" t="s">
        <v>688</v>
      </c>
      <c r="C312" s="449" t="s">
        <v>162</v>
      </c>
      <c r="D312" s="450">
        <v>0</v>
      </c>
      <c r="E312" s="450">
        <v>0</v>
      </c>
      <c r="F312" s="450">
        <v>0</v>
      </c>
      <c r="G312" s="450">
        <v>0</v>
      </c>
      <c r="H312" s="450">
        <v>0</v>
      </c>
      <c r="I312" s="451">
        <v>44983</v>
      </c>
    </row>
    <row r="313" spans="1:9">
      <c r="A313" s="449" t="s">
        <v>689</v>
      </c>
      <c r="B313" s="449" t="s">
        <v>690</v>
      </c>
      <c r="C313" s="449" t="s">
        <v>162</v>
      </c>
      <c r="D313" s="450">
        <v>0</v>
      </c>
      <c r="E313" s="450">
        <v>0</v>
      </c>
      <c r="F313" s="450">
        <v>0</v>
      </c>
      <c r="G313" s="450">
        <v>0</v>
      </c>
      <c r="H313" s="450">
        <v>0</v>
      </c>
      <c r="I313" s="451">
        <v>35010.44</v>
      </c>
    </row>
    <row r="314" spans="1:9">
      <c r="A314" s="449" t="s">
        <v>691</v>
      </c>
      <c r="B314" s="449" t="s">
        <v>692</v>
      </c>
      <c r="C314" s="449" t="s">
        <v>162</v>
      </c>
      <c r="D314" s="450">
        <v>0</v>
      </c>
      <c r="E314" s="450">
        <v>0</v>
      </c>
      <c r="F314" s="450">
        <v>0</v>
      </c>
      <c r="G314" s="450">
        <v>0</v>
      </c>
      <c r="H314" s="450">
        <v>0</v>
      </c>
      <c r="I314" s="451">
        <v>135954</v>
      </c>
    </row>
    <row r="315" spans="1:9">
      <c r="A315" s="449" t="s">
        <v>649</v>
      </c>
      <c r="B315" s="449" t="s">
        <v>650</v>
      </c>
      <c r="C315" s="449" t="s">
        <v>162</v>
      </c>
      <c r="D315" s="450">
        <v>0</v>
      </c>
      <c r="E315" s="450">
        <v>0</v>
      </c>
      <c r="F315" s="450">
        <v>0</v>
      </c>
      <c r="G315" s="450">
        <v>0</v>
      </c>
      <c r="H315" s="450">
        <v>0</v>
      </c>
      <c r="I315" s="451">
        <v>0</v>
      </c>
    </row>
    <row r="316" spans="1:9">
      <c r="A316" s="449" t="s">
        <v>651</v>
      </c>
      <c r="B316" s="449" t="s">
        <v>246</v>
      </c>
      <c r="C316" s="449" t="s">
        <v>162</v>
      </c>
      <c r="D316" s="450">
        <v>0</v>
      </c>
      <c r="E316" s="450">
        <v>0</v>
      </c>
      <c r="F316" s="450">
        <v>0</v>
      </c>
      <c r="G316" s="450">
        <v>0</v>
      </c>
      <c r="H316" s="450">
        <v>0</v>
      </c>
      <c r="I316" s="451">
        <v>0</v>
      </c>
    </row>
    <row r="317" spans="1:9">
      <c r="A317" s="449" t="s">
        <v>856</v>
      </c>
      <c r="B317" s="449" t="s">
        <v>656</v>
      </c>
      <c r="C317" s="449" t="s">
        <v>162</v>
      </c>
      <c r="D317" s="450">
        <v>3464771</v>
      </c>
      <c r="E317" s="450">
        <v>0</v>
      </c>
      <c r="F317" s="450">
        <v>3464771</v>
      </c>
      <c r="G317" s="450">
        <v>0</v>
      </c>
      <c r="H317" s="450">
        <v>3464771</v>
      </c>
      <c r="I317" s="451">
        <v>0</v>
      </c>
    </row>
    <row r="318" spans="1:9">
      <c r="A318" s="449" t="s">
        <v>857</v>
      </c>
      <c r="B318" s="449" t="s">
        <v>658</v>
      </c>
      <c r="C318" s="449" t="s">
        <v>162</v>
      </c>
      <c r="D318" s="450">
        <v>18390.36</v>
      </c>
      <c r="E318" s="450">
        <v>0</v>
      </c>
      <c r="F318" s="450">
        <v>18390.36</v>
      </c>
      <c r="G318" s="450">
        <v>0</v>
      </c>
      <c r="H318" s="450">
        <v>18390.36</v>
      </c>
      <c r="I318" s="451">
        <v>0</v>
      </c>
    </row>
    <row r="319" spans="1:9">
      <c r="A319" s="449" t="s">
        <v>858</v>
      </c>
      <c r="B319" s="449" t="s">
        <v>859</v>
      </c>
      <c r="C319" s="449" t="s">
        <v>162</v>
      </c>
      <c r="D319" s="450">
        <v>57182</v>
      </c>
      <c r="E319" s="450">
        <v>0</v>
      </c>
      <c r="F319" s="450">
        <v>57182</v>
      </c>
      <c r="G319" s="450">
        <v>0</v>
      </c>
      <c r="H319" s="450">
        <v>57182</v>
      </c>
      <c r="I319" s="451">
        <v>0</v>
      </c>
    </row>
    <row r="320" spans="1:9">
      <c r="A320" s="449" t="s">
        <v>860</v>
      </c>
      <c r="B320" s="449" t="s">
        <v>861</v>
      </c>
      <c r="C320" s="449" t="s">
        <v>162</v>
      </c>
      <c r="D320" s="450">
        <v>168569.60000000001</v>
      </c>
      <c r="E320" s="450">
        <v>0</v>
      </c>
      <c r="F320" s="450">
        <v>168569.60000000001</v>
      </c>
      <c r="G320" s="450">
        <v>0</v>
      </c>
      <c r="H320" s="450">
        <v>168569.60000000001</v>
      </c>
      <c r="I320" s="451">
        <v>0</v>
      </c>
    </row>
    <row r="321" spans="1:10">
      <c r="A321" s="449" t="s">
        <v>862</v>
      </c>
      <c r="B321" s="449" t="s">
        <v>863</v>
      </c>
      <c r="C321" s="449" t="s">
        <v>162</v>
      </c>
      <c r="D321" s="450">
        <v>100847.61</v>
      </c>
      <c r="E321" s="450">
        <v>0</v>
      </c>
      <c r="F321" s="450">
        <v>100847.61</v>
      </c>
      <c r="G321" s="450">
        <v>0</v>
      </c>
      <c r="H321" s="450">
        <v>100847.61</v>
      </c>
      <c r="I321" s="451">
        <v>0</v>
      </c>
    </row>
    <row r="322" spans="1:10">
      <c r="A322" s="449" t="s">
        <v>864</v>
      </c>
      <c r="B322" s="449" t="s">
        <v>865</v>
      </c>
      <c r="C322" s="449" t="s">
        <v>162</v>
      </c>
      <c r="D322" s="450">
        <v>4858.3900000000003</v>
      </c>
      <c r="E322" s="450">
        <v>0</v>
      </c>
      <c r="F322" s="450">
        <v>4858.3900000000003</v>
      </c>
      <c r="G322" s="450">
        <v>0</v>
      </c>
      <c r="H322" s="450">
        <v>4858.3900000000003</v>
      </c>
      <c r="I322" s="451">
        <v>0</v>
      </c>
    </row>
    <row r="323" spans="1:10">
      <c r="A323" s="449" t="s">
        <v>866</v>
      </c>
      <c r="B323" s="449" t="s">
        <v>867</v>
      </c>
      <c r="C323" s="449" t="s">
        <v>162</v>
      </c>
      <c r="D323" s="450">
        <v>32769.85</v>
      </c>
      <c r="E323" s="450">
        <v>0</v>
      </c>
      <c r="F323" s="450">
        <v>32769.85</v>
      </c>
      <c r="G323" s="450">
        <v>0</v>
      </c>
      <c r="H323" s="450">
        <v>32769.85</v>
      </c>
      <c r="I323" s="451">
        <v>0</v>
      </c>
    </row>
    <row r="324" spans="1:10" s="443" customFormat="1">
      <c r="A324" s="452" t="s">
        <v>868</v>
      </c>
      <c r="B324" s="452" t="s">
        <v>869</v>
      </c>
      <c r="C324" s="452" t="s">
        <v>162</v>
      </c>
      <c r="D324" s="450">
        <v>33065.64</v>
      </c>
      <c r="E324" s="450">
        <v>0</v>
      </c>
      <c r="F324" s="450">
        <v>33065.64</v>
      </c>
      <c r="G324" s="450">
        <v>0</v>
      </c>
      <c r="H324" s="450">
        <v>33065.64</v>
      </c>
      <c r="I324" s="451">
        <v>0</v>
      </c>
      <c r="J324" s="443" t="s">
        <v>87</v>
      </c>
    </row>
    <row r="325" spans="1:10">
      <c r="A325" s="449" t="s">
        <v>1066</v>
      </c>
      <c r="B325" s="449" t="s">
        <v>1067</v>
      </c>
      <c r="C325" s="449" t="s">
        <v>162</v>
      </c>
      <c r="D325" s="450">
        <v>1920</v>
      </c>
      <c r="E325" s="450">
        <v>0</v>
      </c>
      <c r="F325" s="450">
        <v>1920</v>
      </c>
      <c r="G325" s="450">
        <v>0</v>
      </c>
      <c r="H325" s="450">
        <v>1920</v>
      </c>
      <c r="I325" s="451">
        <v>0</v>
      </c>
    </row>
    <row r="326" spans="1:10">
      <c r="A326" s="449" t="s">
        <v>870</v>
      </c>
      <c r="B326" s="449" t="s">
        <v>871</v>
      </c>
      <c r="C326" s="449" t="s">
        <v>162</v>
      </c>
      <c r="D326" s="450">
        <v>1040</v>
      </c>
      <c r="E326" s="450">
        <v>0</v>
      </c>
      <c r="F326" s="450">
        <v>1040</v>
      </c>
      <c r="G326" s="450">
        <v>0</v>
      </c>
      <c r="H326" s="450">
        <v>1040</v>
      </c>
      <c r="I326" s="451">
        <v>0</v>
      </c>
    </row>
    <row r="327" spans="1:10">
      <c r="A327" s="449" t="s">
        <v>872</v>
      </c>
      <c r="B327" s="449" t="s">
        <v>674</v>
      </c>
      <c r="C327" s="449" t="s">
        <v>162</v>
      </c>
      <c r="D327" s="450">
        <v>13085.13</v>
      </c>
      <c r="E327" s="450">
        <v>0</v>
      </c>
      <c r="F327" s="450">
        <v>13085.13</v>
      </c>
      <c r="G327" s="450">
        <v>0</v>
      </c>
      <c r="H327" s="450">
        <v>13085.13</v>
      </c>
      <c r="I327" s="451">
        <v>0</v>
      </c>
    </row>
    <row r="328" spans="1:10">
      <c r="A328" s="449" t="s">
        <v>873</v>
      </c>
      <c r="B328" s="449" t="s">
        <v>874</v>
      </c>
      <c r="C328" s="449" t="s">
        <v>162</v>
      </c>
      <c r="D328" s="450">
        <v>99200.82</v>
      </c>
      <c r="E328" s="450">
        <v>0</v>
      </c>
      <c r="F328" s="450">
        <v>99200.82</v>
      </c>
      <c r="G328" s="450">
        <v>0</v>
      </c>
      <c r="H328" s="450">
        <v>99200.82</v>
      </c>
      <c r="I328" s="451">
        <v>0</v>
      </c>
    </row>
    <row r="329" spans="1:10">
      <c r="A329" s="449" t="s">
        <v>875</v>
      </c>
      <c r="B329" s="449" t="s">
        <v>876</v>
      </c>
      <c r="C329" s="449" t="s">
        <v>162</v>
      </c>
      <c r="D329" s="450">
        <v>25622.51</v>
      </c>
      <c r="E329" s="450">
        <v>0</v>
      </c>
      <c r="F329" s="450">
        <v>25622.51</v>
      </c>
      <c r="G329" s="450">
        <v>0</v>
      </c>
      <c r="H329" s="450">
        <v>25622.51</v>
      </c>
      <c r="I329" s="451">
        <v>0</v>
      </c>
    </row>
    <row r="330" spans="1:10">
      <c r="A330" s="449" t="s">
        <v>877</v>
      </c>
      <c r="B330" s="449" t="s">
        <v>878</v>
      </c>
      <c r="C330" s="449" t="s">
        <v>162</v>
      </c>
      <c r="D330" s="450">
        <v>12292.82</v>
      </c>
      <c r="E330" s="450">
        <v>0</v>
      </c>
      <c r="F330" s="450">
        <v>12292.82</v>
      </c>
      <c r="G330" s="450">
        <v>0</v>
      </c>
      <c r="H330" s="450">
        <v>12292.82</v>
      </c>
      <c r="I330" s="451">
        <v>0</v>
      </c>
    </row>
    <row r="331" spans="1:10">
      <c r="A331" s="449" t="s">
        <v>879</v>
      </c>
      <c r="B331" s="449" t="s">
        <v>880</v>
      </c>
      <c r="C331" s="449" t="s">
        <v>162</v>
      </c>
      <c r="D331" s="450">
        <v>171360</v>
      </c>
      <c r="E331" s="450">
        <v>0</v>
      </c>
      <c r="F331" s="450">
        <v>171360</v>
      </c>
      <c r="G331" s="450">
        <v>0</v>
      </c>
      <c r="H331" s="450">
        <v>171360</v>
      </c>
      <c r="I331" s="451">
        <v>0</v>
      </c>
    </row>
    <row r="332" spans="1:10">
      <c r="A332" s="449" t="s">
        <v>881</v>
      </c>
      <c r="B332" s="449" t="s">
        <v>882</v>
      </c>
      <c r="C332" s="449" t="s">
        <v>162</v>
      </c>
      <c r="D332" s="450">
        <v>133587.35999999999</v>
      </c>
      <c r="E332" s="450">
        <v>0</v>
      </c>
      <c r="F332" s="450">
        <v>133587.35999999999</v>
      </c>
      <c r="G332" s="450">
        <v>0</v>
      </c>
      <c r="H332" s="450">
        <v>133587.35999999999</v>
      </c>
      <c r="I332" s="451">
        <v>0</v>
      </c>
    </row>
    <row r="333" spans="1:10">
      <c r="A333" s="449" t="s">
        <v>883</v>
      </c>
      <c r="B333" s="449" t="s">
        <v>834</v>
      </c>
      <c r="C333" s="449" t="s">
        <v>162</v>
      </c>
      <c r="D333" s="450">
        <v>37102.29</v>
      </c>
      <c r="E333" s="450">
        <v>0</v>
      </c>
      <c r="F333" s="450">
        <v>37102.29</v>
      </c>
      <c r="G333" s="450">
        <v>0</v>
      </c>
      <c r="H333" s="450">
        <v>37102.29</v>
      </c>
      <c r="I333" s="451">
        <v>0</v>
      </c>
    </row>
    <row r="334" spans="1:10">
      <c r="A334" s="449" t="s">
        <v>884</v>
      </c>
      <c r="B334" s="449" t="s">
        <v>885</v>
      </c>
      <c r="C334" s="449" t="s">
        <v>162</v>
      </c>
      <c r="D334" s="450">
        <v>7252.88</v>
      </c>
      <c r="E334" s="450">
        <v>0</v>
      </c>
      <c r="F334" s="450">
        <v>7252.88</v>
      </c>
      <c r="G334" s="450">
        <v>0</v>
      </c>
      <c r="H334" s="450">
        <v>7252.88</v>
      </c>
      <c r="I334" s="451">
        <v>0</v>
      </c>
    </row>
    <row r="335" spans="1:10">
      <c r="A335" s="449" t="s">
        <v>886</v>
      </c>
      <c r="B335" s="449" t="s">
        <v>887</v>
      </c>
      <c r="C335" s="449" t="s">
        <v>162</v>
      </c>
      <c r="D335" s="450">
        <v>38217.300000000003</v>
      </c>
      <c r="E335" s="450">
        <v>0</v>
      </c>
      <c r="F335" s="450">
        <v>38217.300000000003</v>
      </c>
      <c r="G335" s="450">
        <v>0</v>
      </c>
      <c r="H335" s="450">
        <v>38217.300000000003</v>
      </c>
      <c r="I335" s="451">
        <v>0</v>
      </c>
    </row>
    <row r="336" spans="1:10">
      <c r="A336" s="449" t="s">
        <v>888</v>
      </c>
      <c r="B336" s="449" t="s">
        <v>889</v>
      </c>
      <c r="C336" s="449" t="s">
        <v>162</v>
      </c>
      <c r="D336" s="450">
        <v>71426.600000000006</v>
      </c>
      <c r="E336" s="450">
        <v>0</v>
      </c>
      <c r="F336" s="450">
        <v>71426.600000000006</v>
      </c>
      <c r="G336" s="450">
        <v>0</v>
      </c>
      <c r="H336" s="450">
        <v>71426.600000000006</v>
      </c>
      <c r="I336" s="451">
        <v>0</v>
      </c>
    </row>
    <row r="337" spans="1:10">
      <c r="A337" s="449" t="s">
        <v>890</v>
      </c>
      <c r="B337" s="449" t="s">
        <v>891</v>
      </c>
      <c r="C337" s="449" t="s">
        <v>162</v>
      </c>
      <c r="D337" s="450">
        <v>17910.189999999999</v>
      </c>
      <c r="E337" s="450">
        <v>0</v>
      </c>
      <c r="F337" s="450">
        <v>17910.189999999999</v>
      </c>
      <c r="G337" s="450">
        <v>0</v>
      </c>
      <c r="H337" s="450">
        <v>17910.189999999999</v>
      </c>
      <c r="I337" s="451">
        <v>0</v>
      </c>
    </row>
    <row r="338" spans="1:10" s="445" customFormat="1">
      <c r="A338" s="457" t="s">
        <v>892</v>
      </c>
      <c r="B338" s="457" t="s">
        <v>692</v>
      </c>
      <c r="C338" s="457" t="s">
        <v>162</v>
      </c>
      <c r="D338" s="450">
        <v>133220</v>
      </c>
      <c r="E338" s="450">
        <v>0</v>
      </c>
      <c r="F338" s="450">
        <v>133220</v>
      </c>
      <c r="G338" s="450">
        <v>0</v>
      </c>
      <c r="H338" s="450">
        <v>133220</v>
      </c>
      <c r="I338" s="451">
        <v>0</v>
      </c>
      <c r="J338" s="445" t="s">
        <v>87</v>
      </c>
    </row>
    <row r="339" spans="1:10">
      <c r="A339" s="449" t="s">
        <v>693</v>
      </c>
      <c r="B339" s="449" t="s">
        <v>694</v>
      </c>
      <c r="C339" s="449" t="s">
        <v>163</v>
      </c>
      <c r="D339" s="450">
        <v>0</v>
      </c>
      <c r="E339" s="450">
        <v>0</v>
      </c>
      <c r="F339" s="450">
        <v>0</v>
      </c>
      <c r="G339" s="450">
        <v>0</v>
      </c>
      <c r="H339" s="450">
        <v>0</v>
      </c>
      <c r="I339" s="451">
        <v>4125607</v>
      </c>
    </row>
    <row r="340" spans="1:10">
      <c r="A340" s="449" t="s">
        <v>695</v>
      </c>
      <c r="B340" s="449" t="s">
        <v>696</v>
      </c>
      <c r="C340" s="449" t="s">
        <v>163</v>
      </c>
      <c r="D340" s="450">
        <v>0</v>
      </c>
      <c r="E340" s="450">
        <v>0</v>
      </c>
      <c r="F340" s="450">
        <v>0</v>
      </c>
      <c r="G340" s="450">
        <v>0</v>
      </c>
      <c r="H340" s="450">
        <v>0</v>
      </c>
      <c r="I340" s="451">
        <v>53132.23</v>
      </c>
    </row>
    <row r="341" spans="1:10">
      <c r="A341" s="449" t="s">
        <v>697</v>
      </c>
      <c r="B341" s="449" t="s">
        <v>698</v>
      </c>
      <c r="C341" s="449" t="s">
        <v>163</v>
      </c>
      <c r="D341" s="450">
        <v>0</v>
      </c>
      <c r="E341" s="450">
        <v>0</v>
      </c>
      <c r="F341" s="450">
        <v>0</v>
      </c>
      <c r="G341" s="450">
        <v>0</v>
      </c>
      <c r="H341" s="450">
        <v>0</v>
      </c>
      <c r="I341" s="451">
        <v>10674</v>
      </c>
    </row>
    <row r="342" spans="1:10">
      <c r="A342" s="449" t="s">
        <v>699</v>
      </c>
      <c r="B342" s="449" t="s">
        <v>700</v>
      </c>
      <c r="C342" s="449" t="s">
        <v>163</v>
      </c>
      <c r="D342" s="450">
        <v>0</v>
      </c>
      <c r="E342" s="450">
        <v>0</v>
      </c>
      <c r="F342" s="450">
        <v>0</v>
      </c>
      <c r="G342" s="450">
        <v>0</v>
      </c>
      <c r="H342" s="450">
        <v>0</v>
      </c>
      <c r="I342" s="451">
        <v>132031.73000000001</v>
      </c>
    </row>
    <row r="343" spans="1:10">
      <c r="A343" s="449" t="s">
        <v>701</v>
      </c>
      <c r="B343" s="449" t="s">
        <v>702</v>
      </c>
      <c r="C343" s="449" t="s">
        <v>163</v>
      </c>
      <c r="D343" s="450">
        <v>0</v>
      </c>
      <c r="E343" s="450">
        <v>0</v>
      </c>
      <c r="F343" s="450">
        <v>0</v>
      </c>
      <c r="G343" s="450">
        <v>0</v>
      </c>
      <c r="H343" s="450">
        <v>0</v>
      </c>
      <c r="I343" s="451">
        <v>336334.36</v>
      </c>
    </row>
    <row r="344" spans="1:10">
      <c r="A344" s="449" t="s">
        <v>703</v>
      </c>
      <c r="B344" s="449" t="s">
        <v>704</v>
      </c>
      <c r="C344" s="449" t="s">
        <v>163</v>
      </c>
      <c r="D344" s="450">
        <v>0</v>
      </c>
      <c r="E344" s="450">
        <v>0</v>
      </c>
      <c r="F344" s="450">
        <v>0</v>
      </c>
      <c r="G344" s="450">
        <v>0</v>
      </c>
      <c r="H344" s="450">
        <v>0</v>
      </c>
      <c r="I344" s="451">
        <v>10664.64</v>
      </c>
    </row>
    <row r="345" spans="1:10">
      <c r="A345" s="449" t="s">
        <v>705</v>
      </c>
      <c r="B345" s="449" t="s">
        <v>706</v>
      </c>
      <c r="C345" s="449" t="s">
        <v>163</v>
      </c>
      <c r="D345" s="450">
        <v>0</v>
      </c>
      <c r="E345" s="450">
        <v>0</v>
      </c>
      <c r="F345" s="450">
        <v>0</v>
      </c>
      <c r="G345" s="450">
        <v>0</v>
      </c>
      <c r="H345" s="450">
        <v>0</v>
      </c>
      <c r="I345" s="451">
        <v>171199.01</v>
      </c>
    </row>
    <row r="346" spans="1:10">
      <c r="A346" s="449" t="s">
        <v>707</v>
      </c>
      <c r="B346" s="449" t="s">
        <v>708</v>
      </c>
      <c r="C346" s="449" t="s">
        <v>163</v>
      </c>
      <c r="D346" s="450">
        <v>0</v>
      </c>
      <c r="E346" s="450">
        <v>0</v>
      </c>
      <c r="F346" s="450">
        <v>0</v>
      </c>
      <c r="G346" s="450">
        <v>0</v>
      </c>
      <c r="H346" s="450">
        <v>0</v>
      </c>
      <c r="I346" s="451">
        <v>1392</v>
      </c>
    </row>
    <row r="347" spans="1:10">
      <c r="A347" s="449" t="s">
        <v>709</v>
      </c>
      <c r="B347" s="449" t="s">
        <v>710</v>
      </c>
      <c r="C347" s="449" t="s">
        <v>163</v>
      </c>
      <c r="D347" s="450">
        <v>0</v>
      </c>
      <c r="E347" s="450">
        <v>0</v>
      </c>
      <c r="F347" s="450">
        <v>0</v>
      </c>
      <c r="G347" s="450">
        <v>0</v>
      </c>
      <c r="H347" s="450">
        <v>0</v>
      </c>
      <c r="I347" s="451">
        <v>3771128.4</v>
      </c>
    </row>
    <row r="348" spans="1:10">
      <c r="A348" s="449" t="s">
        <v>711</v>
      </c>
      <c r="B348" s="449" t="s">
        <v>712</v>
      </c>
      <c r="C348" s="449" t="s">
        <v>163</v>
      </c>
      <c r="D348" s="450">
        <v>0</v>
      </c>
      <c r="E348" s="450">
        <v>0</v>
      </c>
      <c r="F348" s="450">
        <v>0</v>
      </c>
      <c r="G348" s="450">
        <v>0</v>
      </c>
      <c r="H348" s="450">
        <v>0</v>
      </c>
      <c r="I348" s="451">
        <v>411788.76</v>
      </c>
    </row>
    <row r="349" spans="1:10">
      <c r="A349" s="449" t="s">
        <v>713</v>
      </c>
      <c r="B349" s="449" t="s">
        <v>714</v>
      </c>
      <c r="C349" s="449" t="s">
        <v>163</v>
      </c>
      <c r="D349" s="450">
        <v>0</v>
      </c>
      <c r="E349" s="450">
        <v>0</v>
      </c>
      <c r="F349" s="450">
        <v>0</v>
      </c>
      <c r="G349" s="450">
        <v>0</v>
      </c>
      <c r="H349" s="450">
        <v>0</v>
      </c>
      <c r="I349" s="451">
        <v>41438.22</v>
      </c>
    </row>
    <row r="350" spans="1:10">
      <c r="A350" s="449" t="s">
        <v>715</v>
      </c>
      <c r="B350" s="449" t="s">
        <v>716</v>
      </c>
      <c r="C350" s="449" t="s">
        <v>163</v>
      </c>
      <c r="D350" s="450">
        <v>0</v>
      </c>
      <c r="E350" s="450">
        <v>0</v>
      </c>
      <c r="F350" s="450">
        <v>0</v>
      </c>
      <c r="G350" s="450">
        <v>0</v>
      </c>
      <c r="H350" s="450">
        <v>0</v>
      </c>
      <c r="I350" s="451">
        <v>8959</v>
      </c>
    </row>
    <row r="351" spans="1:10">
      <c r="A351" s="449" t="s">
        <v>717</v>
      </c>
      <c r="B351" s="449" t="s">
        <v>718</v>
      </c>
      <c r="C351" s="449" t="s">
        <v>163</v>
      </c>
      <c r="D351" s="450">
        <v>0</v>
      </c>
      <c r="E351" s="450">
        <v>0</v>
      </c>
      <c r="F351" s="450">
        <v>0</v>
      </c>
      <c r="G351" s="450">
        <v>0</v>
      </c>
      <c r="H351" s="450">
        <v>0</v>
      </c>
      <c r="I351" s="451">
        <v>64723.73</v>
      </c>
    </row>
    <row r="352" spans="1:10">
      <c r="A352" s="449" t="s">
        <v>719</v>
      </c>
      <c r="B352" s="449" t="s">
        <v>720</v>
      </c>
      <c r="C352" s="449" t="s">
        <v>163</v>
      </c>
      <c r="D352" s="450">
        <v>0</v>
      </c>
      <c r="E352" s="450">
        <v>0</v>
      </c>
      <c r="F352" s="450">
        <v>0</v>
      </c>
      <c r="G352" s="450">
        <v>0</v>
      </c>
      <c r="H352" s="450">
        <v>0</v>
      </c>
      <c r="I352" s="451">
        <v>190865.5</v>
      </c>
    </row>
    <row r="353" spans="1:9">
      <c r="A353" s="449" t="s">
        <v>721</v>
      </c>
      <c r="B353" s="449" t="s">
        <v>722</v>
      </c>
      <c r="C353" s="449" t="s">
        <v>163</v>
      </c>
      <c r="D353" s="450">
        <v>0</v>
      </c>
      <c r="E353" s="450">
        <v>0</v>
      </c>
      <c r="F353" s="450">
        <v>0</v>
      </c>
      <c r="G353" s="450">
        <v>0</v>
      </c>
      <c r="H353" s="450">
        <v>0</v>
      </c>
      <c r="I353" s="451">
        <v>1187.5999999999999</v>
      </c>
    </row>
    <row r="354" spans="1:9">
      <c r="A354" s="449" t="s">
        <v>723</v>
      </c>
      <c r="B354" s="449" t="s">
        <v>724</v>
      </c>
      <c r="C354" s="449" t="s">
        <v>163</v>
      </c>
      <c r="D354" s="450">
        <v>0</v>
      </c>
      <c r="E354" s="450">
        <v>0</v>
      </c>
      <c r="F354" s="450">
        <v>0</v>
      </c>
      <c r="G354" s="450">
        <v>0</v>
      </c>
      <c r="H354" s="450">
        <v>0</v>
      </c>
      <c r="I354" s="451">
        <v>8299.7999999999993</v>
      </c>
    </row>
    <row r="355" spans="1:9">
      <c r="A355" s="449" t="s">
        <v>725</v>
      </c>
      <c r="B355" s="449" t="s">
        <v>726</v>
      </c>
      <c r="C355" s="449" t="s">
        <v>163</v>
      </c>
      <c r="D355" s="450">
        <v>0</v>
      </c>
      <c r="E355" s="450">
        <v>0</v>
      </c>
      <c r="F355" s="450">
        <v>0</v>
      </c>
      <c r="G355" s="450">
        <v>0</v>
      </c>
      <c r="H355" s="450">
        <v>0</v>
      </c>
      <c r="I355" s="451">
        <v>331572.78000000003</v>
      </c>
    </row>
    <row r="356" spans="1:9">
      <c r="A356" s="449" t="s">
        <v>727</v>
      </c>
      <c r="B356" s="449" t="s">
        <v>728</v>
      </c>
      <c r="C356" s="449" t="s">
        <v>163</v>
      </c>
      <c r="D356" s="450">
        <v>0</v>
      </c>
      <c r="E356" s="450">
        <v>0</v>
      </c>
      <c r="F356" s="450">
        <v>0</v>
      </c>
      <c r="G356" s="450">
        <v>0</v>
      </c>
      <c r="H356" s="450">
        <v>0</v>
      </c>
      <c r="I356" s="451">
        <v>45705.67</v>
      </c>
    </row>
    <row r="357" spans="1:9">
      <c r="A357" s="449" t="s">
        <v>729</v>
      </c>
      <c r="B357" s="449" t="s">
        <v>730</v>
      </c>
      <c r="C357" s="449" t="s">
        <v>163</v>
      </c>
      <c r="D357" s="450">
        <v>0</v>
      </c>
      <c r="E357" s="450">
        <v>0</v>
      </c>
      <c r="F357" s="450">
        <v>0</v>
      </c>
      <c r="G357" s="450">
        <v>0</v>
      </c>
      <c r="H357" s="450">
        <v>0</v>
      </c>
      <c r="I357" s="451">
        <v>-7.0000000000000007E-2</v>
      </c>
    </row>
    <row r="358" spans="1:9">
      <c r="A358" s="449" t="s">
        <v>731</v>
      </c>
      <c r="B358" s="449" t="s">
        <v>732</v>
      </c>
      <c r="C358" s="449" t="s">
        <v>163</v>
      </c>
      <c r="D358" s="450">
        <v>0</v>
      </c>
      <c r="E358" s="450">
        <v>0</v>
      </c>
      <c r="F358" s="450">
        <v>0</v>
      </c>
      <c r="G358" s="450">
        <v>0</v>
      </c>
      <c r="H358" s="450">
        <v>0</v>
      </c>
      <c r="I358" s="451">
        <v>173980.73</v>
      </c>
    </row>
    <row r="359" spans="1:9">
      <c r="A359" s="449" t="s">
        <v>733</v>
      </c>
      <c r="B359" s="449" t="s">
        <v>734</v>
      </c>
      <c r="C359" s="449" t="s">
        <v>163</v>
      </c>
      <c r="D359" s="450">
        <v>0</v>
      </c>
      <c r="E359" s="450">
        <v>0</v>
      </c>
      <c r="F359" s="450">
        <v>0</v>
      </c>
      <c r="G359" s="450">
        <v>0</v>
      </c>
      <c r="H359" s="450">
        <v>0</v>
      </c>
      <c r="I359" s="451">
        <v>133913.1</v>
      </c>
    </row>
    <row r="360" spans="1:9">
      <c r="A360" s="449" t="s">
        <v>735</v>
      </c>
      <c r="B360" s="449" t="s">
        <v>736</v>
      </c>
      <c r="C360" s="449" t="s">
        <v>163</v>
      </c>
      <c r="D360" s="450">
        <v>0</v>
      </c>
      <c r="E360" s="450">
        <v>0</v>
      </c>
      <c r="F360" s="450">
        <v>0</v>
      </c>
      <c r="G360" s="450">
        <v>0</v>
      </c>
      <c r="H360" s="450">
        <v>0</v>
      </c>
      <c r="I360" s="451">
        <v>19260</v>
      </c>
    </row>
    <row r="361" spans="1:9">
      <c r="A361" s="449" t="s">
        <v>737</v>
      </c>
      <c r="B361" s="449" t="s">
        <v>738</v>
      </c>
      <c r="C361" s="449" t="s">
        <v>163</v>
      </c>
      <c r="D361" s="450">
        <v>0</v>
      </c>
      <c r="E361" s="450">
        <v>0</v>
      </c>
      <c r="F361" s="450">
        <v>0</v>
      </c>
      <c r="G361" s="450">
        <v>0</v>
      </c>
      <c r="H361" s="450">
        <v>0</v>
      </c>
      <c r="I361" s="451">
        <v>67528</v>
      </c>
    </row>
    <row r="362" spans="1:9">
      <c r="A362" s="449" t="s">
        <v>739</v>
      </c>
      <c r="B362" s="449" t="s">
        <v>740</v>
      </c>
      <c r="C362" s="449" t="s">
        <v>163</v>
      </c>
      <c r="D362" s="450">
        <v>0</v>
      </c>
      <c r="E362" s="450">
        <v>0</v>
      </c>
      <c r="F362" s="450">
        <v>0</v>
      </c>
      <c r="G362" s="450">
        <v>0</v>
      </c>
      <c r="H362" s="450">
        <v>0</v>
      </c>
      <c r="I362" s="451">
        <v>1285194.3400000001</v>
      </c>
    </row>
    <row r="363" spans="1:9">
      <c r="A363" s="449" t="s">
        <v>741</v>
      </c>
      <c r="B363" s="449" t="s">
        <v>742</v>
      </c>
      <c r="C363" s="449" t="s">
        <v>163</v>
      </c>
      <c r="D363" s="450">
        <v>0</v>
      </c>
      <c r="E363" s="450">
        <v>0</v>
      </c>
      <c r="F363" s="450">
        <v>0</v>
      </c>
      <c r="G363" s="450">
        <v>0</v>
      </c>
      <c r="H363" s="450">
        <v>0</v>
      </c>
      <c r="I363" s="451">
        <v>5223443.51</v>
      </c>
    </row>
    <row r="364" spans="1:9">
      <c r="A364" s="449" t="s">
        <v>743</v>
      </c>
      <c r="B364" s="449" t="s">
        <v>744</v>
      </c>
      <c r="C364" s="449" t="s">
        <v>163</v>
      </c>
      <c r="D364" s="450">
        <v>0</v>
      </c>
      <c r="E364" s="450">
        <v>0</v>
      </c>
      <c r="F364" s="450">
        <v>0</v>
      </c>
      <c r="G364" s="450">
        <v>0</v>
      </c>
      <c r="H364" s="450">
        <v>0</v>
      </c>
      <c r="I364" s="451">
        <v>12648263.98</v>
      </c>
    </row>
    <row r="365" spans="1:9">
      <c r="A365" s="449" t="s">
        <v>745</v>
      </c>
      <c r="B365" s="449" t="s">
        <v>746</v>
      </c>
      <c r="C365" s="449" t="s">
        <v>163</v>
      </c>
      <c r="D365" s="450">
        <v>0</v>
      </c>
      <c r="E365" s="450">
        <v>0</v>
      </c>
      <c r="F365" s="450">
        <v>0</v>
      </c>
      <c r="G365" s="450">
        <v>0</v>
      </c>
      <c r="H365" s="450">
        <v>0</v>
      </c>
      <c r="I365" s="451">
        <v>735016.3</v>
      </c>
    </row>
    <row r="366" spans="1:9">
      <c r="A366" s="449" t="s">
        <v>747</v>
      </c>
      <c r="B366" s="449" t="s">
        <v>748</v>
      </c>
      <c r="C366" s="449" t="s">
        <v>163</v>
      </c>
      <c r="D366" s="450">
        <v>0</v>
      </c>
      <c r="E366" s="450">
        <v>0</v>
      </c>
      <c r="F366" s="450">
        <v>0</v>
      </c>
      <c r="G366" s="450">
        <v>0</v>
      </c>
      <c r="H366" s="450">
        <v>0</v>
      </c>
      <c r="I366" s="451">
        <v>7426736.4000000004</v>
      </c>
    </row>
    <row r="367" spans="1:9">
      <c r="A367" s="449" t="s">
        <v>749</v>
      </c>
      <c r="B367" s="449" t="s">
        <v>750</v>
      </c>
      <c r="C367" s="449" t="s">
        <v>163</v>
      </c>
      <c r="D367" s="450">
        <v>0</v>
      </c>
      <c r="E367" s="450">
        <v>0</v>
      </c>
      <c r="F367" s="450">
        <v>0</v>
      </c>
      <c r="G367" s="450">
        <v>0</v>
      </c>
      <c r="H367" s="450">
        <v>0</v>
      </c>
      <c r="I367" s="451">
        <v>2295129.79</v>
      </c>
    </row>
    <row r="368" spans="1:9">
      <c r="A368" s="449" t="s">
        <v>652</v>
      </c>
      <c r="B368" s="449" t="s">
        <v>653</v>
      </c>
      <c r="C368" s="449" t="s">
        <v>163</v>
      </c>
      <c r="D368" s="450">
        <v>0</v>
      </c>
      <c r="E368" s="450">
        <v>0</v>
      </c>
      <c r="F368" s="450">
        <v>0</v>
      </c>
      <c r="G368" s="450">
        <v>0</v>
      </c>
      <c r="H368" s="450">
        <v>0</v>
      </c>
      <c r="I368" s="451">
        <v>13808924.630000001</v>
      </c>
    </row>
    <row r="369" spans="1:9">
      <c r="A369" s="449" t="s">
        <v>751</v>
      </c>
      <c r="B369" s="449" t="s">
        <v>752</v>
      </c>
      <c r="C369" s="449" t="s">
        <v>163</v>
      </c>
      <c r="D369" s="450">
        <v>0</v>
      </c>
      <c r="E369" s="450">
        <v>0</v>
      </c>
      <c r="F369" s="450">
        <v>0</v>
      </c>
      <c r="G369" s="450">
        <v>0</v>
      </c>
      <c r="H369" s="450">
        <v>0</v>
      </c>
      <c r="I369" s="451">
        <v>3516481.47</v>
      </c>
    </row>
    <row r="370" spans="1:9">
      <c r="A370" s="449" t="s">
        <v>753</v>
      </c>
      <c r="B370" s="449" t="s">
        <v>754</v>
      </c>
      <c r="C370" s="449" t="s">
        <v>163</v>
      </c>
      <c r="D370" s="450">
        <v>0</v>
      </c>
      <c r="E370" s="450">
        <v>0</v>
      </c>
      <c r="F370" s="450">
        <v>0</v>
      </c>
      <c r="G370" s="450">
        <v>0</v>
      </c>
      <c r="H370" s="450">
        <v>0</v>
      </c>
      <c r="I370" s="451">
        <v>0</v>
      </c>
    </row>
    <row r="371" spans="1:9">
      <c r="A371" s="449" t="s">
        <v>755</v>
      </c>
      <c r="B371" s="449" t="s">
        <v>756</v>
      </c>
      <c r="C371" s="449" t="s">
        <v>163</v>
      </c>
      <c r="D371" s="450">
        <v>0</v>
      </c>
      <c r="E371" s="450">
        <v>0</v>
      </c>
      <c r="F371" s="450">
        <v>0</v>
      </c>
      <c r="G371" s="450">
        <v>0</v>
      </c>
      <c r="H371" s="450">
        <v>0</v>
      </c>
      <c r="I371" s="451">
        <v>0</v>
      </c>
    </row>
    <row r="372" spans="1:9">
      <c r="A372" s="449" t="s">
        <v>757</v>
      </c>
      <c r="B372" s="449" t="s">
        <v>758</v>
      </c>
      <c r="C372" s="449" t="s">
        <v>163</v>
      </c>
      <c r="D372" s="450">
        <v>0</v>
      </c>
      <c r="E372" s="450">
        <v>0</v>
      </c>
      <c r="F372" s="450">
        <v>0</v>
      </c>
      <c r="G372" s="450">
        <v>0</v>
      </c>
      <c r="H372" s="450">
        <v>0</v>
      </c>
      <c r="I372" s="451">
        <v>0</v>
      </c>
    </row>
    <row r="373" spans="1:9">
      <c r="A373" s="449" t="s">
        <v>759</v>
      </c>
      <c r="B373" s="449" t="s">
        <v>760</v>
      </c>
      <c r="C373" s="449" t="s">
        <v>163</v>
      </c>
      <c r="D373" s="450">
        <v>0</v>
      </c>
      <c r="E373" s="450">
        <v>0</v>
      </c>
      <c r="F373" s="450">
        <v>0</v>
      </c>
      <c r="G373" s="450">
        <v>0</v>
      </c>
      <c r="H373" s="450">
        <v>0</v>
      </c>
      <c r="I373" s="451">
        <v>61356.05</v>
      </c>
    </row>
    <row r="374" spans="1:9">
      <c r="A374" s="449" t="s">
        <v>761</v>
      </c>
      <c r="B374" s="449" t="s">
        <v>762</v>
      </c>
      <c r="C374" s="449" t="s">
        <v>163</v>
      </c>
      <c r="D374" s="450">
        <v>0</v>
      </c>
      <c r="E374" s="450">
        <v>0</v>
      </c>
      <c r="F374" s="450">
        <v>0</v>
      </c>
      <c r="G374" s="450">
        <v>0</v>
      </c>
      <c r="H374" s="450">
        <v>0</v>
      </c>
      <c r="I374" s="451">
        <v>60000</v>
      </c>
    </row>
    <row r="375" spans="1:9">
      <c r="A375" s="449" t="s">
        <v>763</v>
      </c>
      <c r="B375" s="449" t="s">
        <v>764</v>
      </c>
      <c r="C375" s="449" t="s">
        <v>163</v>
      </c>
      <c r="D375" s="450">
        <v>0</v>
      </c>
      <c r="E375" s="450">
        <v>0</v>
      </c>
      <c r="F375" s="450">
        <v>0</v>
      </c>
      <c r="G375" s="450">
        <v>0</v>
      </c>
      <c r="H375" s="450">
        <v>0</v>
      </c>
      <c r="I375" s="451">
        <v>100146.05</v>
      </c>
    </row>
    <row r="376" spans="1:9">
      <c r="A376" s="449" t="s">
        <v>765</v>
      </c>
      <c r="B376" s="449" t="s">
        <v>766</v>
      </c>
      <c r="C376" s="449" t="s">
        <v>163</v>
      </c>
      <c r="D376" s="450">
        <v>0</v>
      </c>
      <c r="E376" s="450">
        <v>0</v>
      </c>
      <c r="F376" s="450">
        <v>0</v>
      </c>
      <c r="G376" s="450">
        <v>0</v>
      </c>
      <c r="H376" s="450">
        <v>0</v>
      </c>
      <c r="I376" s="451">
        <v>72361.5</v>
      </c>
    </row>
    <row r="377" spans="1:9">
      <c r="A377" s="449" t="s">
        <v>767</v>
      </c>
      <c r="B377" s="449" t="s">
        <v>768</v>
      </c>
      <c r="C377" s="449" t="s">
        <v>163</v>
      </c>
      <c r="D377" s="450">
        <v>0</v>
      </c>
      <c r="E377" s="450">
        <v>0</v>
      </c>
      <c r="F377" s="450">
        <v>0</v>
      </c>
      <c r="G377" s="450">
        <v>0</v>
      </c>
      <c r="H377" s="450">
        <v>0</v>
      </c>
      <c r="I377" s="451">
        <v>49627.5</v>
      </c>
    </row>
    <row r="378" spans="1:9">
      <c r="A378" s="449" t="s">
        <v>769</v>
      </c>
      <c r="B378" s="449" t="s">
        <v>770</v>
      </c>
      <c r="C378" s="449" t="s">
        <v>163</v>
      </c>
      <c r="D378" s="450">
        <v>0</v>
      </c>
      <c r="E378" s="450">
        <v>0</v>
      </c>
      <c r="F378" s="450">
        <v>0</v>
      </c>
      <c r="G378" s="450">
        <v>0</v>
      </c>
      <c r="H378" s="450">
        <v>0</v>
      </c>
      <c r="I378" s="451">
        <v>0</v>
      </c>
    </row>
    <row r="379" spans="1:9">
      <c r="A379" s="449" t="s">
        <v>771</v>
      </c>
      <c r="B379" s="449" t="s">
        <v>772</v>
      </c>
      <c r="C379" s="449" t="s">
        <v>163</v>
      </c>
      <c r="D379" s="450">
        <v>0</v>
      </c>
      <c r="E379" s="450">
        <v>0</v>
      </c>
      <c r="F379" s="450">
        <v>0</v>
      </c>
      <c r="G379" s="450">
        <v>0</v>
      </c>
      <c r="H379" s="450">
        <v>0</v>
      </c>
      <c r="I379" s="451">
        <v>8441</v>
      </c>
    </row>
    <row r="380" spans="1:9">
      <c r="A380" s="449" t="s">
        <v>773</v>
      </c>
      <c r="B380" s="449" t="s">
        <v>774</v>
      </c>
      <c r="C380" s="449" t="s">
        <v>163</v>
      </c>
      <c r="D380" s="450">
        <v>0</v>
      </c>
      <c r="E380" s="450">
        <v>0</v>
      </c>
      <c r="F380" s="450">
        <v>0</v>
      </c>
      <c r="G380" s="450">
        <v>0</v>
      </c>
      <c r="H380" s="450">
        <v>0</v>
      </c>
      <c r="I380" s="451">
        <v>30556.5</v>
      </c>
    </row>
    <row r="381" spans="1:9">
      <c r="A381" s="449" t="s">
        <v>775</v>
      </c>
      <c r="B381" s="449" t="s">
        <v>776</v>
      </c>
      <c r="C381" s="449" t="s">
        <v>163</v>
      </c>
      <c r="D381" s="450">
        <v>0</v>
      </c>
      <c r="E381" s="450">
        <v>0</v>
      </c>
      <c r="F381" s="450">
        <v>0</v>
      </c>
      <c r="G381" s="450">
        <v>0</v>
      </c>
      <c r="H381" s="450">
        <v>0</v>
      </c>
      <c r="I381" s="451">
        <v>11238</v>
      </c>
    </row>
    <row r="382" spans="1:9">
      <c r="A382" s="449" t="s">
        <v>777</v>
      </c>
      <c r="B382" s="449" t="s">
        <v>778</v>
      </c>
      <c r="C382" s="449" t="s">
        <v>163</v>
      </c>
      <c r="D382" s="450">
        <v>0</v>
      </c>
      <c r="E382" s="450">
        <v>0</v>
      </c>
      <c r="F382" s="450">
        <v>0</v>
      </c>
      <c r="G382" s="450">
        <v>0</v>
      </c>
      <c r="H382" s="450">
        <v>0</v>
      </c>
      <c r="I382" s="451">
        <v>6350809.5</v>
      </c>
    </row>
    <row r="383" spans="1:9">
      <c r="A383" s="449" t="s">
        <v>779</v>
      </c>
      <c r="B383" s="449" t="s">
        <v>780</v>
      </c>
      <c r="C383" s="449" t="s">
        <v>163</v>
      </c>
      <c r="D383" s="450">
        <v>0</v>
      </c>
      <c r="E383" s="450">
        <v>0</v>
      </c>
      <c r="F383" s="450">
        <v>0</v>
      </c>
      <c r="G383" s="450">
        <v>0</v>
      </c>
      <c r="H383" s="450">
        <v>0</v>
      </c>
      <c r="I383" s="451">
        <v>85953.89</v>
      </c>
    </row>
    <row r="384" spans="1:9">
      <c r="A384" s="449" t="s">
        <v>781</v>
      </c>
      <c r="B384" s="449" t="s">
        <v>782</v>
      </c>
      <c r="C384" s="449" t="s">
        <v>163</v>
      </c>
      <c r="D384" s="450">
        <v>0</v>
      </c>
      <c r="E384" s="450">
        <v>0</v>
      </c>
      <c r="F384" s="450">
        <v>0</v>
      </c>
      <c r="G384" s="450">
        <v>0</v>
      </c>
      <c r="H384" s="450">
        <v>0</v>
      </c>
      <c r="I384" s="451">
        <v>244288</v>
      </c>
    </row>
    <row r="385" spans="1:9">
      <c r="A385" s="449" t="s">
        <v>783</v>
      </c>
      <c r="B385" s="449" t="s">
        <v>784</v>
      </c>
      <c r="C385" s="449" t="s">
        <v>163</v>
      </c>
      <c r="D385" s="450">
        <v>0</v>
      </c>
      <c r="E385" s="450">
        <v>0</v>
      </c>
      <c r="F385" s="450">
        <v>0</v>
      </c>
      <c r="G385" s="450">
        <v>0</v>
      </c>
      <c r="H385" s="450">
        <v>0</v>
      </c>
      <c r="I385" s="451">
        <v>239243.95</v>
      </c>
    </row>
    <row r="386" spans="1:9">
      <c r="A386" s="449" t="s">
        <v>785</v>
      </c>
      <c r="B386" s="449" t="s">
        <v>786</v>
      </c>
      <c r="C386" s="449" t="s">
        <v>163</v>
      </c>
      <c r="D386" s="450">
        <v>0</v>
      </c>
      <c r="E386" s="450">
        <v>0</v>
      </c>
      <c r="F386" s="450">
        <v>0</v>
      </c>
      <c r="G386" s="450">
        <v>0</v>
      </c>
      <c r="H386" s="450">
        <v>0</v>
      </c>
      <c r="I386" s="451">
        <v>147018.85</v>
      </c>
    </row>
    <row r="387" spans="1:9">
      <c r="A387" s="449" t="s">
        <v>787</v>
      </c>
      <c r="B387" s="449" t="s">
        <v>788</v>
      </c>
      <c r="C387" s="449" t="s">
        <v>163</v>
      </c>
      <c r="D387" s="450">
        <v>0</v>
      </c>
      <c r="E387" s="450">
        <v>0</v>
      </c>
      <c r="F387" s="450">
        <v>0</v>
      </c>
      <c r="G387" s="450">
        <v>0</v>
      </c>
      <c r="H387" s="450">
        <v>0</v>
      </c>
      <c r="I387" s="451">
        <v>43191.55</v>
      </c>
    </row>
    <row r="388" spans="1:9">
      <c r="A388" s="449" t="s">
        <v>789</v>
      </c>
      <c r="B388" s="449" t="s">
        <v>790</v>
      </c>
      <c r="C388" s="449" t="s">
        <v>163</v>
      </c>
      <c r="D388" s="450">
        <v>0</v>
      </c>
      <c r="E388" s="450">
        <v>0</v>
      </c>
      <c r="F388" s="450">
        <v>0</v>
      </c>
      <c r="G388" s="450">
        <v>0</v>
      </c>
      <c r="H388" s="450">
        <v>0</v>
      </c>
      <c r="I388" s="451">
        <v>246833.72</v>
      </c>
    </row>
    <row r="389" spans="1:9">
      <c r="A389" s="449" t="s">
        <v>791</v>
      </c>
      <c r="B389" s="449" t="s">
        <v>792</v>
      </c>
      <c r="C389" s="449" t="s">
        <v>163</v>
      </c>
      <c r="D389" s="450">
        <v>0</v>
      </c>
      <c r="E389" s="450">
        <v>0</v>
      </c>
      <c r="F389" s="450">
        <v>0</v>
      </c>
      <c r="G389" s="450">
        <v>0</v>
      </c>
      <c r="H389" s="450">
        <v>0</v>
      </c>
      <c r="I389" s="451">
        <v>414329.01</v>
      </c>
    </row>
    <row r="390" spans="1:9">
      <c r="A390" s="449" t="s">
        <v>793</v>
      </c>
      <c r="B390" s="449" t="s">
        <v>794</v>
      </c>
      <c r="C390" s="449" t="s">
        <v>163</v>
      </c>
      <c r="D390" s="450">
        <v>0</v>
      </c>
      <c r="E390" s="450">
        <v>0</v>
      </c>
      <c r="F390" s="450">
        <v>0</v>
      </c>
      <c r="G390" s="450">
        <v>0</v>
      </c>
      <c r="H390" s="450">
        <v>0</v>
      </c>
      <c r="I390" s="451">
        <v>364390.01</v>
      </c>
    </row>
    <row r="391" spans="1:9">
      <c r="A391" s="449" t="s">
        <v>795</v>
      </c>
      <c r="B391" s="449" t="s">
        <v>796</v>
      </c>
      <c r="C391" s="449" t="s">
        <v>163</v>
      </c>
      <c r="D391" s="450">
        <v>0</v>
      </c>
      <c r="E391" s="450">
        <v>0</v>
      </c>
      <c r="F391" s="450">
        <v>0</v>
      </c>
      <c r="G391" s="450">
        <v>0</v>
      </c>
      <c r="H391" s="450">
        <v>0</v>
      </c>
      <c r="I391" s="451">
        <v>132511.37</v>
      </c>
    </row>
    <row r="392" spans="1:9">
      <c r="A392" s="449" t="s">
        <v>797</v>
      </c>
      <c r="B392" s="449" t="s">
        <v>798</v>
      </c>
      <c r="C392" s="449" t="s">
        <v>163</v>
      </c>
      <c r="D392" s="450">
        <v>0</v>
      </c>
      <c r="E392" s="450">
        <v>0</v>
      </c>
      <c r="F392" s="450">
        <v>0</v>
      </c>
      <c r="G392" s="450">
        <v>0</v>
      </c>
      <c r="H392" s="450">
        <v>0</v>
      </c>
      <c r="I392" s="451">
        <v>4740.1000000000004</v>
      </c>
    </row>
    <row r="393" spans="1:9">
      <c r="A393" s="449" t="s">
        <v>799</v>
      </c>
      <c r="B393" s="449" t="s">
        <v>800</v>
      </c>
      <c r="C393" s="449" t="s">
        <v>163</v>
      </c>
      <c r="D393" s="450">
        <v>0</v>
      </c>
      <c r="E393" s="450">
        <v>0</v>
      </c>
      <c r="F393" s="450">
        <v>0</v>
      </c>
      <c r="G393" s="450">
        <v>0</v>
      </c>
      <c r="H393" s="450">
        <v>0</v>
      </c>
      <c r="I393" s="451">
        <v>56964.89</v>
      </c>
    </row>
    <row r="394" spans="1:9">
      <c r="A394" s="449" t="s">
        <v>801</v>
      </c>
      <c r="B394" s="449" t="s">
        <v>802</v>
      </c>
      <c r="C394" s="449" t="s">
        <v>163</v>
      </c>
      <c r="D394" s="450">
        <v>0</v>
      </c>
      <c r="E394" s="450">
        <v>0</v>
      </c>
      <c r="F394" s="450">
        <v>0</v>
      </c>
      <c r="G394" s="450">
        <v>0</v>
      </c>
      <c r="H394" s="450">
        <v>0</v>
      </c>
      <c r="I394" s="451">
        <v>34709.86</v>
      </c>
    </row>
    <row r="395" spans="1:9">
      <c r="A395" s="449" t="s">
        <v>803</v>
      </c>
      <c r="B395" s="449" t="s">
        <v>804</v>
      </c>
      <c r="C395" s="449" t="s">
        <v>163</v>
      </c>
      <c r="D395" s="450">
        <v>0</v>
      </c>
      <c r="E395" s="450">
        <v>0</v>
      </c>
      <c r="F395" s="450">
        <v>0</v>
      </c>
      <c r="G395" s="450">
        <v>0</v>
      </c>
      <c r="H395" s="450">
        <v>0</v>
      </c>
      <c r="I395" s="451">
        <v>49.17</v>
      </c>
    </row>
    <row r="396" spans="1:9">
      <c r="A396" s="449" t="s">
        <v>805</v>
      </c>
      <c r="B396" s="449" t="s">
        <v>806</v>
      </c>
      <c r="C396" s="449" t="s">
        <v>163</v>
      </c>
      <c r="D396" s="450">
        <v>0</v>
      </c>
      <c r="E396" s="450">
        <v>0</v>
      </c>
      <c r="F396" s="450">
        <v>0</v>
      </c>
      <c r="G396" s="450">
        <v>0</v>
      </c>
      <c r="H396" s="450">
        <v>0</v>
      </c>
      <c r="I396" s="451">
        <v>19651.78</v>
      </c>
    </row>
    <row r="397" spans="1:9">
      <c r="A397" s="449" t="s">
        <v>807</v>
      </c>
      <c r="B397" s="449" t="s">
        <v>808</v>
      </c>
      <c r="C397" s="449" t="s">
        <v>163</v>
      </c>
      <c r="D397" s="450">
        <v>0</v>
      </c>
      <c r="E397" s="450">
        <v>0</v>
      </c>
      <c r="F397" s="450">
        <v>0</v>
      </c>
      <c r="G397" s="450">
        <v>0</v>
      </c>
      <c r="H397" s="450">
        <v>0</v>
      </c>
      <c r="I397" s="451">
        <v>77638.42</v>
      </c>
    </row>
    <row r="398" spans="1:9">
      <c r="A398" s="449" t="s">
        <v>809</v>
      </c>
      <c r="B398" s="449" t="s">
        <v>810</v>
      </c>
      <c r="C398" s="449" t="s">
        <v>163</v>
      </c>
      <c r="D398" s="450">
        <v>0</v>
      </c>
      <c r="E398" s="450">
        <v>0</v>
      </c>
      <c r="F398" s="450">
        <v>0</v>
      </c>
      <c r="G398" s="450">
        <v>0</v>
      </c>
      <c r="H398" s="450">
        <v>0</v>
      </c>
      <c r="I398" s="451">
        <v>60085.53</v>
      </c>
    </row>
    <row r="399" spans="1:9">
      <c r="A399" s="449" t="s">
        <v>1068</v>
      </c>
      <c r="B399" s="449" t="s">
        <v>812</v>
      </c>
      <c r="C399" s="449" t="s">
        <v>163</v>
      </c>
      <c r="D399" s="450">
        <v>0</v>
      </c>
      <c r="E399" s="450">
        <v>0</v>
      </c>
      <c r="F399" s="450">
        <v>0</v>
      </c>
      <c r="G399" s="450">
        <v>0</v>
      </c>
      <c r="H399" s="450">
        <v>0</v>
      </c>
      <c r="I399" s="451">
        <v>0</v>
      </c>
    </row>
    <row r="400" spans="1:9">
      <c r="A400" s="449" t="s">
        <v>811</v>
      </c>
      <c r="B400" s="449" t="s">
        <v>812</v>
      </c>
      <c r="C400" s="449" t="s">
        <v>163</v>
      </c>
      <c r="D400" s="450">
        <v>0</v>
      </c>
      <c r="E400" s="450">
        <v>0</v>
      </c>
      <c r="F400" s="450">
        <v>0</v>
      </c>
      <c r="G400" s="450">
        <v>0</v>
      </c>
      <c r="H400" s="450">
        <v>0</v>
      </c>
      <c r="I400" s="451">
        <v>45312.3</v>
      </c>
    </row>
    <row r="401" spans="1:9">
      <c r="A401" s="449" t="s">
        <v>813</v>
      </c>
      <c r="B401" s="449" t="s">
        <v>814</v>
      </c>
      <c r="C401" s="449" t="s">
        <v>163</v>
      </c>
      <c r="D401" s="450">
        <v>0</v>
      </c>
      <c r="E401" s="450">
        <v>0</v>
      </c>
      <c r="F401" s="450">
        <v>0</v>
      </c>
      <c r="G401" s="450">
        <v>0</v>
      </c>
      <c r="H401" s="450">
        <v>0</v>
      </c>
      <c r="I401" s="451">
        <v>339353.73</v>
      </c>
    </row>
    <row r="402" spans="1:9">
      <c r="A402" s="449" t="s">
        <v>815</v>
      </c>
      <c r="B402" s="449" t="s">
        <v>816</v>
      </c>
      <c r="C402" s="449" t="s">
        <v>163</v>
      </c>
      <c r="D402" s="450">
        <v>0</v>
      </c>
      <c r="E402" s="450">
        <v>0</v>
      </c>
      <c r="F402" s="450">
        <v>0</v>
      </c>
      <c r="G402" s="450">
        <v>0</v>
      </c>
      <c r="H402" s="450">
        <v>0</v>
      </c>
      <c r="I402" s="451">
        <v>247353.09</v>
      </c>
    </row>
    <row r="403" spans="1:9">
      <c r="A403" s="449" t="s">
        <v>817</v>
      </c>
      <c r="B403" s="449" t="s">
        <v>818</v>
      </c>
      <c r="C403" s="449" t="s">
        <v>163</v>
      </c>
      <c r="D403" s="450">
        <v>0</v>
      </c>
      <c r="E403" s="450">
        <v>0</v>
      </c>
      <c r="F403" s="450">
        <v>0</v>
      </c>
      <c r="G403" s="450">
        <v>0</v>
      </c>
      <c r="H403" s="450">
        <v>0</v>
      </c>
      <c r="I403" s="451">
        <v>357057</v>
      </c>
    </row>
    <row r="404" spans="1:9">
      <c r="A404" s="449" t="s">
        <v>819</v>
      </c>
      <c r="B404" s="449" t="s">
        <v>820</v>
      </c>
      <c r="C404" s="449" t="s">
        <v>163</v>
      </c>
      <c r="D404" s="450">
        <v>0</v>
      </c>
      <c r="E404" s="450">
        <v>0</v>
      </c>
      <c r="F404" s="450">
        <v>0</v>
      </c>
      <c r="G404" s="450">
        <v>0</v>
      </c>
      <c r="H404" s="450">
        <v>0</v>
      </c>
      <c r="I404" s="451">
        <v>77366.600000000006</v>
      </c>
    </row>
    <row r="405" spans="1:9">
      <c r="A405" s="449" t="s">
        <v>821</v>
      </c>
      <c r="B405" s="449" t="s">
        <v>822</v>
      </c>
      <c r="C405" s="449" t="s">
        <v>163</v>
      </c>
      <c r="D405" s="450">
        <v>0</v>
      </c>
      <c r="E405" s="450">
        <v>0</v>
      </c>
      <c r="F405" s="450">
        <v>0</v>
      </c>
      <c r="G405" s="450">
        <v>0</v>
      </c>
      <c r="H405" s="450">
        <v>0</v>
      </c>
      <c r="I405" s="451">
        <v>116750.95</v>
      </c>
    </row>
    <row r="406" spans="1:9">
      <c r="A406" s="449" t="s">
        <v>823</v>
      </c>
      <c r="B406" s="449" t="s">
        <v>824</v>
      </c>
      <c r="C406" s="449" t="s">
        <v>163</v>
      </c>
      <c r="D406" s="450">
        <v>0</v>
      </c>
      <c r="E406" s="450">
        <v>0</v>
      </c>
      <c r="F406" s="450">
        <v>0</v>
      </c>
      <c r="G406" s="450">
        <v>0</v>
      </c>
      <c r="H406" s="450">
        <v>0</v>
      </c>
      <c r="I406" s="451">
        <v>27883.75</v>
      </c>
    </row>
    <row r="407" spans="1:9">
      <c r="A407" s="449" t="s">
        <v>825</v>
      </c>
      <c r="B407" s="449" t="s">
        <v>826</v>
      </c>
      <c r="C407" s="449" t="s">
        <v>163</v>
      </c>
      <c r="D407" s="450">
        <v>0</v>
      </c>
      <c r="E407" s="450">
        <v>0</v>
      </c>
      <c r="F407" s="450">
        <v>0</v>
      </c>
      <c r="G407" s="450">
        <v>0</v>
      </c>
      <c r="H407" s="450">
        <v>0</v>
      </c>
      <c r="I407" s="451">
        <v>0</v>
      </c>
    </row>
    <row r="408" spans="1:9">
      <c r="A408" s="449" t="s">
        <v>827</v>
      </c>
      <c r="B408" s="449" t="s">
        <v>828</v>
      </c>
      <c r="C408" s="449" t="s">
        <v>163</v>
      </c>
      <c r="D408" s="450">
        <v>0</v>
      </c>
      <c r="E408" s="450">
        <v>0</v>
      </c>
      <c r="F408" s="450">
        <v>0</v>
      </c>
      <c r="G408" s="450">
        <v>0</v>
      </c>
      <c r="H408" s="450">
        <v>0</v>
      </c>
      <c r="I408" s="451">
        <v>469134.5</v>
      </c>
    </row>
    <row r="409" spans="1:9">
      <c r="A409" s="449" t="s">
        <v>829</v>
      </c>
      <c r="B409" s="449" t="s">
        <v>830</v>
      </c>
      <c r="C409" s="449" t="s">
        <v>163</v>
      </c>
      <c r="D409" s="450">
        <v>0</v>
      </c>
      <c r="E409" s="450">
        <v>0</v>
      </c>
      <c r="F409" s="450">
        <v>0</v>
      </c>
      <c r="G409" s="450">
        <v>0</v>
      </c>
      <c r="H409" s="450">
        <v>0</v>
      </c>
      <c r="I409" s="451">
        <v>37450</v>
      </c>
    </row>
    <row r="410" spans="1:9">
      <c r="A410" s="449" t="s">
        <v>831</v>
      </c>
      <c r="B410" s="449" t="s">
        <v>832</v>
      </c>
      <c r="C410" s="449" t="s">
        <v>163</v>
      </c>
      <c r="D410" s="450">
        <v>0</v>
      </c>
      <c r="E410" s="450">
        <v>0</v>
      </c>
      <c r="F410" s="450">
        <v>0</v>
      </c>
      <c r="G410" s="450">
        <v>0</v>
      </c>
      <c r="H410" s="450">
        <v>0</v>
      </c>
      <c r="I410" s="451">
        <v>14124843.33</v>
      </c>
    </row>
    <row r="411" spans="1:9">
      <c r="A411" s="449" t="s">
        <v>833</v>
      </c>
      <c r="B411" s="449" t="s">
        <v>834</v>
      </c>
      <c r="C411" s="449" t="s">
        <v>163</v>
      </c>
      <c r="D411" s="450">
        <v>0</v>
      </c>
      <c r="E411" s="450">
        <v>0</v>
      </c>
      <c r="F411" s="450">
        <v>0</v>
      </c>
      <c r="G411" s="450">
        <v>0</v>
      </c>
      <c r="H411" s="450">
        <v>0</v>
      </c>
      <c r="I411" s="451">
        <v>285844</v>
      </c>
    </row>
    <row r="412" spans="1:9">
      <c r="A412" s="449" t="s">
        <v>835</v>
      </c>
      <c r="B412" s="449" t="s">
        <v>1069</v>
      </c>
      <c r="C412" s="449" t="s">
        <v>163</v>
      </c>
      <c r="D412" s="450">
        <v>0</v>
      </c>
      <c r="E412" s="450">
        <v>0</v>
      </c>
      <c r="F412" s="450">
        <v>0</v>
      </c>
      <c r="G412" s="450">
        <v>0</v>
      </c>
      <c r="H412" s="450">
        <v>0</v>
      </c>
      <c r="I412" s="451">
        <v>255000</v>
      </c>
    </row>
    <row r="413" spans="1:9">
      <c r="A413" s="449" t="s">
        <v>837</v>
      </c>
      <c r="B413" s="449" t="s">
        <v>838</v>
      </c>
      <c r="C413" s="449" t="s">
        <v>163</v>
      </c>
      <c r="D413" s="450">
        <v>0</v>
      </c>
      <c r="E413" s="450">
        <v>0</v>
      </c>
      <c r="F413" s="450">
        <v>0</v>
      </c>
      <c r="G413" s="450">
        <v>0</v>
      </c>
      <c r="H413" s="450">
        <v>0</v>
      </c>
      <c r="I413" s="451">
        <v>73843.460000000006</v>
      </c>
    </row>
    <row r="414" spans="1:9">
      <c r="A414" s="449" t="s">
        <v>839</v>
      </c>
      <c r="B414" s="449" t="s">
        <v>840</v>
      </c>
      <c r="C414" s="449" t="s">
        <v>163</v>
      </c>
      <c r="D414" s="450">
        <v>0</v>
      </c>
      <c r="E414" s="450">
        <v>0</v>
      </c>
      <c r="F414" s="450">
        <v>0</v>
      </c>
      <c r="G414" s="450">
        <v>0</v>
      </c>
      <c r="H414" s="450">
        <v>0</v>
      </c>
      <c r="I414" s="451">
        <v>0</v>
      </c>
    </row>
    <row r="415" spans="1:9">
      <c r="A415" s="449" t="s">
        <v>841</v>
      </c>
      <c r="B415" s="449" t="s">
        <v>842</v>
      </c>
      <c r="C415" s="449" t="s">
        <v>163</v>
      </c>
      <c r="D415" s="450">
        <v>0</v>
      </c>
      <c r="E415" s="450">
        <v>0</v>
      </c>
      <c r="F415" s="450">
        <v>0</v>
      </c>
      <c r="G415" s="450">
        <v>0</v>
      </c>
      <c r="H415" s="450">
        <v>0</v>
      </c>
      <c r="I415" s="451">
        <v>8860</v>
      </c>
    </row>
    <row r="416" spans="1:9">
      <c r="A416" s="449" t="s">
        <v>843</v>
      </c>
      <c r="B416" s="449" t="s">
        <v>844</v>
      </c>
      <c r="C416" s="449" t="s">
        <v>163</v>
      </c>
      <c r="D416" s="450">
        <v>0</v>
      </c>
      <c r="E416" s="450">
        <v>0</v>
      </c>
      <c r="F416" s="450">
        <v>0</v>
      </c>
      <c r="G416" s="450">
        <v>0</v>
      </c>
      <c r="H416" s="450">
        <v>0</v>
      </c>
      <c r="I416" s="451">
        <v>95000</v>
      </c>
    </row>
    <row r="417" spans="1:10">
      <c r="A417" s="449" t="s">
        <v>845</v>
      </c>
      <c r="B417" s="449" t="s">
        <v>846</v>
      </c>
      <c r="C417" s="449" t="s">
        <v>163</v>
      </c>
      <c r="D417" s="450">
        <v>0</v>
      </c>
      <c r="E417" s="450">
        <v>0</v>
      </c>
      <c r="F417" s="450">
        <v>0</v>
      </c>
      <c r="G417" s="450">
        <v>0</v>
      </c>
      <c r="H417" s="450">
        <v>0</v>
      </c>
      <c r="I417" s="451">
        <v>539600</v>
      </c>
    </row>
    <row r="418" spans="1:10">
      <c r="A418" s="449" t="s">
        <v>847</v>
      </c>
      <c r="B418" s="449" t="s">
        <v>848</v>
      </c>
      <c r="C418" s="449" t="s">
        <v>163</v>
      </c>
      <c r="D418" s="450">
        <v>0</v>
      </c>
      <c r="E418" s="450">
        <v>0</v>
      </c>
      <c r="F418" s="450">
        <v>0</v>
      </c>
      <c r="G418" s="450">
        <v>0</v>
      </c>
      <c r="H418" s="450">
        <v>0</v>
      </c>
      <c r="I418" s="451">
        <v>12702</v>
      </c>
    </row>
    <row r="419" spans="1:10">
      <c r="A419" s="449" t="s">
        <v>849</v>
      </c>
      <c r="B419" s="449" t="s">
        <v>850</v>
      </c>
      <c r="C419" s="449" t="s">
        <v>163</v>
      </c>
      <c r="D419" s="450">
        <v>0</v>
      </c>
      <c r="E419" s="450">
        <v>0</v>
      </c>
      <c r="F419" s="450">
        <v>0</v>
      </c>
      <c r="G419" s="450">
        <v>0</v>
      </c>
      <c r="H419" s="450">
        <v>0</v>
      </c>
      <c r="I419" s="451">
        <v>149310</v>
      </c>
    </row>
    <row r="420" spans="1:10">
      <c r="A420" s="449" t="s">
        <v>851</v>
      </c>
      <c r="B420" s="449" t="s">
        <v>852</v>
      </c>
      <c r="C420" s="449" t="s">
        <v>163</v>
      </c>
      <c r="D420" s="450">
        <v>0</v>
      </c>
      <c r="E420" s="450">
        <v>0</v>
      </c>
      <c r="F420" s="450">
        <v>0</v>
      </c>
      <c r="G420" s="450">
        <v>0</v>
      </c>
      <c r="H420" s="450">
        <v>0</v>
      </c>
      <c r="I420" s="451">
        <v>298122.34000000003</v>
      </c>
    </row>
    <row r="421" spans="1:10">
      <c r="A421" s="449" t="s">
        <v>853</v>
      </c>
      <c r="B421" s="449" t="s">
        <v>854</v>
      </c>
      <c r="C421" s="449" t="s">
        <v>163</v>
      </c>
      <c r="D421" s="450">
        <v>0</v>
      </c>
      <c r="E421" s="450">
        <v>0</v>
      </c>
      <c r="F421" s="450">
        <v>0</v>
      </c>
      <c r="G421" s="450">
        <v>0</v>
      </c>
      <c r="H421" s="450">
        <v>0</v>
      </c>
      <c r="I421" s="451">
        <v>481272.9</v>
      </c>
    </row>
    <row r="422" spans="1:10">
      <c r="A422" s="449" t="s">
        <v>855</v>
      </c>
      <c r="B422" s="449" t="s">
        <v>838</v>
      </c>
      <c r="C422" s="449" t="s">
        <v>163</v>
      </c>
      <c r="D422" s="450">
        <v>0</v>
      </c>
      <c r="E422" s="450">
        <v>0</v>
      </c>
      <c r="F422" s="450">
        <v>0</v>
      </c>
      <c r="G422" s="450">
        <v>0</v>
      </c>
      <c r="H422" s="450">
        <v>0</v>
      </c>
      <c r="I422" s="451">
        <v>0</v>
      </c>
    </row>
    <row r="423" spans="1:10">
      <c r="A423" s="449" t="s">
        <v>893</v>
      </c>
      <c r="B423" s="449" t="s">
        <v>694</v>
      </c>
      <c r="C423" s="449" t="s">
        <v>163</v>
      </c>
      <c r="D423" s="450">
        <v>5533724</v>
      </c>
      <c r="E423" s="450">
        <v>0</v>
      </c>
      <c r="F423" s="450">
        <v>5533724</v>
      </c>
      <c r="G423" s="450">
        <v>-345600</v>
      </c>
      <c r="H423" s="450">
        <v>5188124</v>
      </c>
      <c r="I423" s="451">
        <v>0</v>
      </c>
    </row>
    <row r="424" spans="1:10">
      <c r="A424" s="449" t="s">
        <v>894</v>
      </c>
      <c r="B424" s="449" t="s">
        <v>696</v>
      </c>
      <c r="C424" s="449" t="s">
        <v>163</v>
      </c>
      <c r="D424" s="450">
        <v>58694.18</v>
      </c>
      <c r="E424" s="450">
        <v>0</v>
      </c>
      <c r="F424" s="450">
        <v>58694.18</v>
      </c>
      <c r="G424" s="450">
        <v>0</v>
      </c>
      <c r="H424" s="450">
        <v>58694.18</v>
      </c>
      <c r="I424" s="451">
        <v>0</v>
      </c>
    </row>
    <row r="425" spans="1:10">
      <c r="A425" s="449" t="s">
        <v>895</v>
      </c>
      <c r="B425" s="449" t="s">
        <v>698</v>
      </c>
      <c r="C425" s="449" t="s">
        <v>163</v>
      </c>
      <c r="D425" s="450">
        <v>145148</v>
      </c>
      <c r="E425" s="450">
        <v>0</v>
      </c>
      <c r="F425" s="450">
        <v>145148</v>
      </c>
      <c r="G425" s="450">
        <v>0</v>
      </c>
      <c r="H425" s="450">
        <v>145148</v>
      </c>
      <c r="I425" s="451">
        <v>0</v>
      </c>
    </row>
    <row r="426" spans="1:10">
      <c r="A426" s="449" t="s">
        <v>896</v>
      </c>
      <c r="B426" s="449" t="s">
        <v>700</v>
      </c>
      <c r="C426" s="449" t="s">
        <v>163</v>
      </c>
      <c r="D426" s="450">
        <v>247361</v>
      </c>
      <c r="E426" s="450">
        <v>0</v>
      </c>
      <c r="F426" s="450">
        <v>247361</v>
      </c>
      <c r="G426" s="450">
        <v>0</v>
      </c>
      <c r="H426" s="450">
        <v>247361</v>
      </c>
      <c r="I426" s="451">
        <v>0</v>
      </c>
    </row>
    <row r="427" spans="1:10">
      <c r="A427" s="449" t="s">
        <v>897</v>
      </c>
      <c r="B427" s="449" t="s">
        <v>702</v>
      </c>
      <c r="C427" s="449" t="s">
        <v>163</v>
      </c>
      <c r="D427" s="450">
        <v>708144.34</v>
      </c>
      <c r="E427" s="450">
        <v>0</v>
      </c>
      <c r="F427" s="450">
        <v>708144.34</v>
      </c>
      <c r="G427" s="450">
        <v>0</v>
      </c>
      <c r="H427" s="450">
        <v>708144.34</v>
      </c>
      <c r="I427" s="451">
        <v>0</v>
      </c>
    </row>
    <row r="428" spans="1:10">
      <c r="A428" s="449" t="s">
        <v>898</v>
      </c>
      <c r="B428" s="449" t="s">
        <v>704</v>
      </c>
      <c r="C428" s="449" t="s">
        <v>163</v>
      </c>
      <c r="D428" s="450">
        <v>46309.35</v>
      </c>
      <c r="E428" s="450">
        <v>0</v>
      </c>
      <c r="F428" s="450">
        <v>46309.35</v>
      </c>
      <c r="G428" s="450">
        <v>0</v>
      </c>
      <c r="H428" s="450">
        <v>46309.35</v>
      </c>
      <c r="I428" s="451">
        <v>0</v>
      </c>
    </row>
    <row r="429" spans="1:10">
      <c r="A429" s="449" t="s">
        <v>899</v>
      </c>
      <c r="B429" s="449" t="s">
        <v>706</v>
      </c>
      <c r="C429" s="449" t="s">
        <v>163</v>
      </c>
      <c r="D429" s="450">
        <v>272195.69</v>
      </c>
      <c r="E429" s="450">
        <v>0</v>
      </c>
      <c r="F429" s="450">
        <v>272195.69</v>
      </c>
      <c r="G429" s="450">
        <v>0</v>
      </c>
      <c r="H429" s="450">
        <v>272195.69</v>
      </c>
      <c r="I429" s="451">
        <v>0</v>
      </c>
    </row>
    <row r="430" spans="1:10" s="443" customFormat="1">
      <c r="A430" s="452" t="s">
        <v>900</v>
      </c>
      <c r="B430" s="452" t="s">
        <v>901</v>
      </c>
      <c r="C430" s="452" t="s">
        <v>163</v>
      </c>
      <c r="D430" s="450">
        <v>70676</v>
      </c>
      <c r="E430" s="450">
        <v>0</v>
      </c>
      <c r="F430" s="450">
        <v>70676</v>
      </c>
      <c r="G430" s="450">
        <v>0</v>
      </c>
      <c r="H430" s="450">
        <v>70676</v>
      </c>
      <c r="I430" s="451">
        <v>0</v>
      </c>
      <c r="J430" s="443" t="s">
        <v>87</v>
      </c>
    </row>
    <row r="431" spans="1:10">
      <c r="A431" s="449" t="s">
        <v>902</v>
      </c>
      <c r="B431" s="449" t="s">
        <v>903</v>
      </c>
      <c r="C431" s="449" t="s">
        <v>163</v>
      </c>
      <c r="D431" s="450">
        <v>11050319.699999999</v>
      </c>
      <c r="E431" s="450">
        <v>0</v>
      </c>
      <c r="F431" s="450">
        <v>11050319.699999999</v>
      </c>
      <c r="G431" s="450">
        <v>0</v>
      </c>
      <c r="H431" s="450">
        <v>11050319.699999999</v>
      </c>
      <c r="I431" s="451">
        <v>0</v>
      </c>
    </row>
    <row r="432" spans="1:10">
      <c r="A432" s="449" t="s">
        <v>904</v>
      </c>
      <c r="B432" s="449" t="s">
        <v>905</v>
      </c>
      <c r="C432" s="449" t="s">
        <v>163</v>
      </c>
      <c r="D432" s="450">
        <v>300440.88</v>
      </c>
      <c r="E432" s="450">
        <v>0</v>
      </c>
      <c r="F432" s="450">
        <v>300440.88</v>
      </c>
      <c r="G432" s="450">
        <v>0</v>
      </c>
      <c r="H432" s="450">
        <v>300440.88</v>
      </c>
      <c r="I432" s="451">
        <v>0</v>
      </c>
    </row>
    <row r="433" spans="1:9">
      <c r="A433" s="449" t="s">
        <v>906</v>
      </c>
      <c r="B433" s="449" t="s">
        <v>714</v>
      </c>
      <c r="C433" s="449" t="s">
        <v>163</v>
      </c>
      <c r="D433" s="450">
        <v>67947.44</v>
      </c>
      <c r="E433" s="450">
        <v>0</v>
      </c>
      <c r="F433" s="450">
        <v>67947.44</v>
      </c>
      <c r="G433" s="450">
        <v>0</v>
      </c>
      <c r="H433" s="450">
        <v>67947.44</v>
      </c>
      <c r="I433" s="451">
        <v>0</v>
      </c>
    </row>
    <row r="434" spans="1:9">
      <c r="A434" s="449" t="s">
        <v>907</v>
      </c>
      <c r="B434" s="449" t="s">
        <v>908</v>
      </c>
      <c r="C434" s="449" t="s">
        <v>163</v>
      </c>
      <c r="D434" s="450">
        <v>22845.82</v>
      </c>
      <c r="E434" s="450">
        <v>0</v>
      </c>
      <c r="F434" s="450">
        <v>22845.82</v>
      </c>
      <c r="G434" s="450">
        <v>0</v>
      </c>
      <c r="H434" s="450">
        <v>22845.82</v>
      </c>
      <c r="I434" s="451">
        <v>0</v>
      </c>
    </row>
    <row r="435" spans="1:9">
      <c r="A435" s="449" t="s">
        <v>909</v>
      </c>
      <c r="B435" s="449" t="s">
        <v>718</v>
      </c>
      <c r="C435" s="449" t="s">
        <v>163</v>
      </c>
      <c r="D435" s="450">
        <v>111352.84</v>
      </c>
      <c r="E435" s="450">
        <v>0</v>
      </c>
      <c r="F435" s="450">
        <v>111352.84</v>
      </c>
      <c r="G435" s="450">
        <v>0</v>
      </c>
      <c r="H435" s="450">
        <v>111352.84</v>
      </c>
      <c r="I435" s="451">
        <v>0</v>
      </c>
    </row>
    <row r="436" spans="1:9">
      <c r="A436" s="449" t="s">
        <v>910</v>
      </c>
      <c r="B436" s="449" t="s">
        <v>722</v>
      </c>
      <c r="C436" s="449" t="s">
        <v>163</v>
      </c>
      <c r="D436" s="450">
        <v>4280.25</v>
      </c>
      <c r="E436" s="450">
        <v>0</v>
      </c>
      <c r="F436" s="450">
        <v>4280.25</v>
      </c>
      <c r="G436" s="450">
        <v>0</v>
      </c>
      <c r="H436" s="450">
        <v>4280.25</v>
      </c>
      <c r="I436" s="451">
        <v>0</v>
      </c>
    </row>
    <row r="437" spans="1:9">
      <c r="A437" s="449" t="s">
        <v>911</v>
      </c>
      <c r="B437" s="449" t="s">
        <v>912</v>
      </c>
      <c r="C437" s="449" t="s">
        <v>163</v>
      </c>
      <c r="D437" s="450">
        <v>172473.22</v>
      </c>
      <c r="E437" s="450">
        <v>0</v>
      </c>
      <c r="F437" s="450">
        <v>172473.22</v>
      </c>
      <c r="G437" s="450">
        <v>0</v>
      </c>
      <c r="H437" s="450">
        <v>172473.22</v>
      </c>
      <c r="I437" s="451">
        <v>0</v>
      </c>
    </row>
    <row r="438" spans="1:9">
      <c r="A438" s="449" t="s">
        <v>913</v>
      </c>
      <c r="B438" s="449" t="s">
        <v>914</v>
      </c>
      <c r="C438" s="449" t="s">
        <v>163</v>
      </c>
      <c r="D438" s="450">
        <v>132474.14000000001</v>
      </c>
      <c r="E438" s="450">
        <v>0</v>
      </c>
      <c r="F438" s="450">
        <v>132474.14000000001</v>
      </c>
      <c r="G438" s="450">
        <v>0</v>
      </c>
      <c r="H438" s="450">
        <v>132474.14000000001</v>
      </c>
      <c r="I438" s="451">
        <v>0</v>
      </c>
    </row>
    <row r="439" spans="1:9">
      <c r="A439" s="449" t="s">
        <v>915</v>
      </c>
      <c r="B439" s="449" t="s">
        <v>916</v>
      </c>
      <c r="C439" s="449" t="s">
        <v>163</v>
      </c>
      <c r="D439" s="450">
        <v>104060.29</v>
      </c>
      <c r="E439" s="450">
        <v>0</v>
      </c>
      <c r="F439" s="450">
        <v>104060.29</v>
      </c>
      <c r="G439" s="450">
        <v>0</v>
      </c>
      <c r="H439" s="450">
        <v>104060.29</v>
      </c>
      <c r="I439" s="451">
        <v>0</v>
      </c>
    </row>
    <row r="440" spans="1:9">
      <c r="A440" s="449" t="s">
        <v>917</v>
      </c>
      <c r="B440" s="449" t="s">
        <v>720</v>
      </c>
      <c r="C440" s="449" t="s">
        <v>163</v>
      </c>
      <c r="D440" s="450">
        <v>426120.32</v>
      </c>
      <c r="E440" s="450">
        <v>35310</v>
      </c>
      <c r="F440" s="450">
        <v>461430.32</v>
      </c>
      <c r="G440" s="450">
        <v>0</v>
      </c>
      <c r="H440" s="450">
        <v>461430.32</v>
      </c>
      <c r="I440" s="451">
        <v>0</v>
      </c>
    </row>
    <row r="441" spans="1:9">
      <c r="A441" s="449" t="s">
        <v>918</v>
      </c>
      <c r="B441" s="449" t="s">
        <v>919</v>
      </c>
      <c r="C441" s="449" t="s">
        <v>163</v>
      </c>
      <c r="D441" s="450">
        <v>2048817.01</v>
      </c>
      <c r="E441" s="450">
        <v>1000000</v>
      </c>
      <c r="F441" s="450">
        <v>3048817.01</v>
      </c>
      <c r="G441" s="450">
        <v>0</v>
      </c>
      <c r="H441" s="450">
        <v>3048817.01</v>
      </c>
      <c r="I441" s="451">
        <v>0</v>
      </c>
    </row>
    <row r="442" spans="1:9">
      <c r="A442" s="449" t="s">
        <v>920</v>
      </c>
      <c r="B442" s="449" t="s">
        <v>742</v>
      </c>
      <c r="C442" s="449" t="s">
        <v>163</v>
      </c>
      <c r="D442" s="450">
        <v>1300553.8600000001</v>
      </c>
      <c r="E442" s="450">
        <v>0</v>
      </c>
      <c r="F442" s="450">
        <v>1300553.8600000001</v>
      </c>
      <c r="G442" s="450">
        <v>0</v>
      </c>
      <c r="H442" s="450">
        <v>1300553.8600000001</v>
      </c>
      <c r="I442" s="451">
        <v>0</v>
      </c>
    </row>
    <row r="443" spans="1:9">
      <c r="A443" s="449" t="s">
        <v>921</v>
      </c>
      <c r="B443" s="449" t="s">
        <v>744</v>
      </c>
      <c r="C443" s="449" t="s">
        <v>163</v>
      </c>
      <c r="D443" s="450">
        <v>21447003.390000001</v>
      </c>
      <c r="E443" s="450">
        <v>204080</v>
      </c>
      <c r="F443" s="450">
        <v>21651083.390000001</v>
      </c>
      <c r="G443" s="450">
        <v>0</v>
      </c>
      <c r="H443" s="450">
        <v>21651083.390000001</v>
      </c>
      <c r="I443" s="451">
        <v>0</v>
      </c>
    </row>
    <row r="444" spans="1:9">
      <c r="A444" s="449" t="s">
        <v>922</v>
      </c>
      <c r="B444" s="449" t="s">
        <v>746</v>
      </c>
      <c r="C444" s="449" t="s">
        <v>163</v>
      </c>
      <c r="D444" s="450">
        <v>331549</v>
      </c>
      <c r="E444" s="450">
        <v>0</v>
      </c>
      <c r="F444" s="450">
        <v>331549</v>
      </c>
      <c r="G444" s="450">
        <v>0</v>
      </c>
      <c r="H444" s="450">
        <v>331549</v>
      </c>
      <c r="I444" s="451">
        <v>0</v>
      </c>
    </row>
    <row r="445" spans="1:9">
      <c r="A445" s="449" t="s">
        <v>923</v>
      </c>
      <c r="B445" s="449" t="s">
        <v>748</v>
      </c>
      <c r="C445" s="449" t="s">
        <v>163</v>
      </c>
      <c r="D445" s="450">
        <v>4210967.95</v>
      </c>
      <c r="E445" s="450">
        <v>-61394</v>
      </c>
      <c r="F445" s="450">
        <v>4149573.95</v>
      </c>
      <c r="G445" s="450">
        <v>-778373</v>
      </c>
      <c r="H445" s="450">
        <v>3371200.95</v>
      </c>
      <c r="I445" s="451">
        <v>0</v>
      </c>
    </row>
    <row r="446" spans="1:9">
      <c r="A446" s="449" t="s">
        <v>924</v>
      </c>
      <c r="B446" s="449" t="s">
        <v>750</v>
      </c>
      <c r="C446" s="449" t="s">
        <v>163</v>
      </c>
      <c r="D446" s="450">
        <v>4922098.5599999996</v>
      </c>
      <c r="E446" s="450">
        <v>1040224.57</v>
      </c>
      <c r="F446" s="450">
        <v>5962323.1299999999</v>
      </c>
      <c r="G446" s="450">
        <v>0</v>
      </c>
      <c r="H446" s="450">
        <v>5962323.1299999999</v>
      </c>
      <c r="I446" s="451">
        <v>0</v>
      </c>
    </row>
    <row r="447" spans="1:9">
      <c r="A447" s="449" t="s">
        <v>654</v>
      </c>
      <c r="B447" s="449" t="s">
        <v>653</v>
      </c>
      <c r="C447" s="449" t="s">
        <v>163</v>
      </c>
      <c r="D447" s="450">
        <v>38397648.840000004</v>
      </c>
      <c r="E447" s="450">
        <v>0</v>
      </c>
      <c r="F447" s="450">
        <v>38397648.840000004</v>
      </c>
      <c r="G447" s="450">
        <v>0</v>
      </c>
      <c r="H447" s="450">
        <v>38397648.840000004</v>
      </c>
      <c r="I447" s="451">
        <v>0</v>
      </c>
    </row>
    <row r="448" spans="1:9">
      <c r="A448" s="449" t="s">
        <v>925</v>
      </c>
      <c r="B448" s="449" t="s">
        <v>752</v>
      </c>
      <c r="C448" s="449" t="s">
        <v>163</v>
      </c>
      <c r="D448" s="450">
        <v>4498392.4800000004</v>
      </c>
      <c r="E448" s="450">
        <v>43722.66</v>
      </c>
      <c r="F448" s="450">
        <v>4542115.1399999997</v>
      </c>
      <c r="G448" s="450">
        <v>0</v>
      </c>
      <c r="H448" s="450">
        <v>4542115.1399999997</v>
      </c>
      <c r="I448" s="451">
        <v>0</v>
      </c>
    </row>
    <row r="449" spans="1:10">
      <c r="A449" s="449" t="s">
        <v>926</v>
      </c>
      <c r="B449" s="449" t="s">
        <v>760</v>
      </c>
      <c r="C449" s="449" t="s">
        <v>163</v>
      </c>
      <c r="D449" s="450">
        <v>425109.6</v>
      </c>
      <c r="E449" s="450">
        <v>0</v>
      </c>
      <c r="F449" s="450">
        <v>425109.6</v>
      </c>
      <c r="G449" s="450">
        <v>0</v>
      </c>
      <c r="H449" s="450">
        <v>425109.6</v>
      </c>
      <c r="I449" s="451">
        <v>0</v>
      </c>
    </row>
    <row r="450" spans="1:10">
      <c r="A450" s="449" t="s">
        <v>927</v>
      </c>
      <c r="B450" s="449" t="s">
        <v>928</v>
      </c>
      <c r="C450" s="449" t="s">
        <v>163</v>
      </c>
      <c r="D450" s="450">
        <v>80628.25</v>
      </c>
      <c r="E450" s="450">
        <v>0</v>
      </c>
      <c r="F450" s="450">
        <v>80628.25</v>
      </c>
      <c r="G450" s="450">
        <v>0</v>
      </c>
      <c r="H450" s="450">
        <v>80628.25</v>
      </c>
      <c r="I450" s="451">
        <v>0</v>
      </c>
    </row>
    <row r="451" spans="1:10">
      <c r="A451" s="449" t="s">
        <v>1070</v>
      </c>
      <c r="B451" s="449" t="s">
        <v>1071</v>
      </c>
      <c r="C451" s="449" t="s">
        <v>163</v>
      </c>
      <c r="D451" s="450">
        <v>511000</v>
      </c>
      <c r="E451" s="450">
        <v>0</v>
      </c>
      <c r="F451" s="450">
        <v>511000</v>
      </c>
      <c r="G451" s="450">
        <v>0</v>
      </c>
      <c r="H451" s="450">
        <v>511000</v>
      </c>
      <c r="I451" s="451">
        <v>0</v>
      </c>
    </row>
    <row r="452" spans="1:10">
      <c r="A452" s="449" t="s">
        <v>929</v>
      </c>
      <c r="B452" s="449" t="s">
        <v>930</v>
      </c>
      <c r="C452" s="449" t="s">
        <v>163</v>
      </c>
      <c r="D452" s="450">
        <v>61874.29</v>
      </c>
      <c r="E452" s="450">
        <v>0</v>
      </c>
      <c r="F452" s="450">
        <v>61874.29</v>
      </c>
      <c r="G452" s="450">
        <v>0</v>
      </c>
      <c r="H452" s="450">
        <v>61874.29</v>
      </c>
      <c r="I452" s="451">
        <v>0</v>
      </c>
    </row>
    <row r="453" spans="1:10">
      <c r="A453" s="449" t="s">
        <v>931</v>
      </c>
      <c r="B453" s="449" t="s">
        <v>932</v>
      </c>
      <c r="C453" s="449" t="s">
        <v>163</v>
      </c>
      <c r="D453" s="450">
        <v>10714.92</v>
      </c>
      <c r="E453" s="450">
        <v>0</v>
      </c>
      <c r="F453" s="450">
        <v>10714.92</v>
      </c>
      <c r="G453" s="450">
        <v>0</v>
      </c>
      <c r="H453" s="450">
        <v>10714.92</v>
      </c>
      <c r="I453" s="451">
        <v>0</v>
      </c>
    </row>
    <row r="454" spans="1:10">
      <c r="A454" s="449" t="s">
        <v>933</v>
      </c>
      <c r="B454" s="449" t="s">
        <v>726</v>
      </c>
      <c r="C454" s="449" t="s">
        <v>163</v>
      </c>
      <c r="D454" s="450">
        <v>104360.13</v>
      </c>
      <c r="E454" s="450">
        <v>-63685.78</v>
      </c>
      <c r="F454" s="450">
        <v>40674.35</v>
      </c>
      <c r="G454" s="450">
        <v>0</v>
      </c>
      <c r="H454" s="450">
        <v>40674.35</v>
      </c>
      <c r="I454" s="451">
        <v>0</v>
      </c>
    </row>
    <row r="455" spans="1:10">
      <c r="A455" s="449" t="s">
        <v>934</v>
      </c>
      <c r="B455" s="449" t="s">
        <v>728</v>
      </c>
      <c r="C455" s="449" t="s">
        <v>163</v>
      </c>
      <c r="D455" s="450">
        <v>71426.62</v>
      </c>
      <c r="E455" s="450">
        <v>0</v>
      </c>
      <c r="F455" s="450">
        <v>71426.62</v>
      </c>
      <c r="G455" s="450">
        <v>0</v>
      </c>
      <c r="H455" s="450">
        <v>71426.62</v>
      </c>
      <c r="I455" s="451">
        <v>0</v>
      </c>
    </row>
    <row r="456" spans="1:10">
      <c r="A456" s="449" t="s">
        <v>935</v>
      </c>
      <c r="B456" s="449" t="s">
        <v>936</v>
      </c>
      <c r="C456" s="449" t="s">
        <v>163</v>
      </c>
      <c r="D456" s="450">
        <v>20226.349999999999</v>
      </c>
      <c r="E456" s="450">
        <v>0</v>
      </c>
      <c r="F456" s="450">
        <v>20226.349999999999</v>
      </c>
      <c r="G456" s="450">
        <v>0</v>
      </c>
      <c r="H456" s="450">
        <v>20226.349999999999</v>
      </c>
      <c r="I456" s="451">
        <v>0</v>
      </c>
    </row>
    <row r="457" spans="1:10">
      <c r="A457" s="449" t="s">
        <v>937</v>
      </c>
      <c r="B457" s="449" t="s">
        <v>938</v>
      </c>
      <c r="C457" s="449" t="s">
        <v>163</v>
      </c>
      <c r="D457" s="450">
        <v>1410446.77</v>
      </c>
      <c r="E457" s="450">
        <v>0</v>
      </c>
      <c r="F457" s="450">
        <v>1410446.77</v>
      </c>
      <c r="G457" s="450">
        <v>0</v>
      </c>
      <c r="H457" s="450">
        <v>1410446.77</v>
      </c>
      <c r="I457" s="451">
        <v>0</v>
      </c>
    </row>
    <row r="458" spans="1:10" s="445" customFormat="1">
      <c r="A458" s="457" t="s">
        <v>939</v>
      </c>
      <c r="B458" s="457" t="s">
        <v>940</v>
      </c>
      <c r="C458" s="457" t="s">
        <v>163</v>
      </c>
      <c r="D458" s="450">
        <v>252885.28</v>
      </c>
      <c r="E458" s="450">
        <v>0</v>
      </c>
      <c r="F458" s="450">
        <v>252885.28</v>
      </c>
      <c r="G458" s="450">
        <v>0</v>
      </c>
      <c r="H458" s="450">
        <v>252885.28</v>
      </c>
      <c r="I458" s="451">
        <v>0</v>
      </c>
      <c r="J458" s="445" t="s">
        <v>87</v>
      </c>
    </row>
    <row r="459" spans="1:10">
      <c r="A459" s="449" t="s">
        <v>941</v>
      </c>
      <c r="B459" s="449" t="s">
        <v>942</v>
      </c>
      <c r="C459" s="449" t="s">
        <v>163</v>
      </c>
      <c r="D459" s="450">
        <v>1561206.47</v>
      </c>
      <c r="E459" s="450">
        <v>0</v>
      </c>
      <c r="F459" s="450">
        <v>1561206.47</v>
      </c>
      <c r="G459" s="450">
        <v>0</v>
      </c>
      <c r="H459" s="450">
        <v>1561206.47</v>
      </c>
      <c r="I459" s="451">
        <v>0</v>
      </c>
    </row>
    <row r="460" spans="1:10">
      <c r="A460" s="449" t="s">
        <v>943</v>
      </c>
      <c r="B460" s="449" t="s">
        <v>944</v>
      </c>
      <c r="C460" s="449" t="s">
        <v>163</v>
      </c>
      <c r="D460" s="450">
        <v>556239.31000000006</v>
      </c>
      <c r="E460" s="450">
        <v>63685.78</v>
      </c>
      <c r="F460" s="450">
        <v>619925.09</v>
      </c>
      <c r="G460" s="450">
        <v>0</v>
      </c>
      <c r="H460" s="450">
        <v>619925.09</v>
      </c>
      <c r="I460" s="451">
        <v>0</v>
      </c>
    </row>
    <row r="461" spans="1:10">
      <c r="A461" s="449" t="s">
        <v>945</v>
      </c>
      <c r="B461" s="449" t="s">
        <v>778</v>
      </c>
      <c r="C461" s="449" t="s">
        <v>163</v>
      </c>
      <c r="D461" s="450">
        <v>7815091</v>
      </c>
      <c r="E461" s="450">
        <v>0</v>
      </c>
      <c r="F461" s="450">
        <v>7815091</v>
      </c>
      <c r="G461" s="450">
        <v>0</v>
      </c>
      <c r="H461" s="450">
        <v>7815091</v>
      </c>
      <c r="I461" s="451">
        <v>0</v>
      </c>
    </row>
    <row r="462" spans="1:10">
      <c r="A462" s="449" t="s">
        <v>946</v>
      </c>
      <c r="B462" s="449" t="s">
        <v>780</v>
      </c>
      <c r="C462" s="449" t="s">
        <v>163</v>
      </c>
      <c r="D462" s="450">
        <v>308712.3</v>
      </c>
      <c r="E462" s="450">
        <v>0</v>
      </c>
      <c r="F462" s="450">
        <v>308712.3</v>
      </c>
      <c r="G462" s="450">
        <v>0</v>
      </c>
      <c r="H462" s="450">
        <v>308712.3</v>
      </c>
      <c r="I462" s="451">
        <v>0</v>
      </c>
    </row>
    <row r="463" spans="1:10">
      <c r="A463" s="449" t="s">
        <v>947</v>
      </c>
      <c r="B463" s="449" t="s">
        <v>782</v>
      </c>
      <c r="C463" s="449" t="s">
        <v>163</v>
      </c>
      <c r="D463" s="450">
        <v>125547</v>
      </c>
      <c r="E463" s="450">
        <v>0</v>
      </c>
      <c r="F463" s="450">
        <v>125547</v>
      </c>
      <c r="G463" s="450">
        <v>0</v>
      </c>
      <c r="H463" s="450">
        <v>125547</v>
      </c>
      <c r="I463" s="451">
        <v>0</v>
      </c>
    </row>
    <row r="464" spans="1:10">
      <c r="A464" s="449" t="s">
        <v>948</v>
      </c>
      <c r="B464" s="449" t="s">
        <v>784</v>
      </c>
      <c r="C464" s="449" t="s">
        <v>163</v>
      </c>
      <c r="D464" s="450">
        <v>265079.78000000003</v>
      </c>
      <c r="E464" s="450">
        <v>0</v>
      </c>
      <c r="F464" s="450">
        <v>265079.78000000003</v>
      </c>
      <c r="G464" s="450">
        <v>0</v>
      </c>
      <c r="H464" s="450">
        <v>265079.78000000003</v>
      </c>
      <c r="I464" s="451">
        <v>0</v>
      </c>
    </row>
    <row r="465" spans="1:10">
      <c r="A465" s="449" t="s">
        <v>949</v>
      </c>
      <c r="B465" s="449" t="s">
        <v>786</v>
      </c>
      <c r="C465" s="449" t="s">
        <v>163</v>
      </c>
      <c r="D465" s="450">
        <v>102692.95</v>
      </c>
      <c r="E465" s="450">
        <v>0</v>
      </c>
      <c r="F465" s="450">
        <v>102692.95</v>
      </c>
      <c r="G465" s="450">
        <v>0</v>
      </c>
      <c r="H465" s="450">
        <v>102692.95</v>
      </c>
      <c r="I465" s="451">
        <v>0</v>
      </c>
    </row>
    <row r="466" spans="1:10">
      <c r="A466" s="449" t="s">
        <v>950</v>
      </c>
      <c r="B466" s="449" t="s">
        <v>788</v>
      </c>
      <c r="C466" s="449" t="s">
        <v>163</v>
      </c>
      <c r="D466" s="450">
        <v>205076.74</v>
      </c>
      <c r="E466" s="450">
        <v>0</v>
      </c>
      <c r="F466" s="450">
        <v>205076.74</v>
      </c>
      <c r="G466" s="450">
        <v>0</v>
      </c>
      <c r="H466" s="450">
        <v>205076.74</v>
      </c>
      <c r="I466" s="451">
        <v>0</v>
      </c>
    </row>
    <row r="467" spans="1:10" s="443" customFormat="1">
      <c r="A467" s="452" t="s">
        <v>951</v>
      </c>
      <c r="B467" s="452" t="s">
        <v>790</v>
      </c>
      <c r="C467" s="452" t="s">
        <v>163</v>
      </c>
      <c r="D467" s="450">
        <v>384351.41</v>
      </c>
      <c r="E467" s="450">
        <v>0</v>
      </c>
      <c r="F467" s="450">
        <v>384351.41</v>
      </c>
      <c r="G467" s="450">
        <v>0</v>
      </c>
      <c r="H467" s="450">
        <v>384351.41</v>
      </c>
      <c r="I467" s="451">
        <v>0</v>
      </c>
      <c r="J467" s="443" t="s">
        <v>87</v>
      </c>
    </row>
    <row r="468" spans="1:10">
      <c r="A468" s="449" t="s">
        <v>952</v>
      </c>
      <c r="B468" s="449" t="s">
        <v>953</v>
      </c>
      <c r="C468" s="449" t="s">
        <v>163</v>
      </c>
      <c r="D468" s="450">
        <v>617238</v>
      </c>
      <c r="E468" s="450">
        <v>0</v>
      </c>
      <c r="F468" s="450">
        <v>617238</v>
      </c>
      <c r="G468" s="450">
        <v>0</v>
      </c>
      <c r="H468" s="450">
        <v>617238</v>
      </c>
      <c r="I468" s="451">
        <v>0</v>
      </c>
    </row>
    <row r="469" spans="1:10">
      <c r="A469" s="449" t="s">
        <v>954</v>
      </c>
      <c r="B469" s="449" t="s">
        <v>955</v>
      </c>
      <c r="C469" s="449" t="s">
        <v>163</v>
      </c>
      <c r="D469" s="450">
        <v>16921</v>
      </c>
      <c r="E469" s="450">
        <v>0</v>
      </c>
      <c r="F469" s="450">
        <v>16921</v>
      </c>
      <c r="G469" s="450">
        <v>0</v>
      </c>
      <c r="H469" s="450">
        <v>16921</v>
      </c>
      <c r="I469" s="451">
        <v>0</v>
      </c>
    </row>
    <row r="470" spans="1:10">
      <c r="A470" s="449" t="s">
        <v>956</v>
      </c>
      <c r="B470" s="449" t="s">
        <v>796</v>
      </c>
      <c r="C470" s="449" t="s">
        <v>163</v>
      </c>
      <c r="D470" s="450">
        <v>219966.11</v>
      </c>
      <c r="E470" s="450">
        <v>0</v>
      </c>
      <c r="F470" s="450">
        <v>219966.11</v>
      </c>
      <c r="G470" s="450">
        <v>0</v>
      </c>
      <c r="H470" s="450">
        <v>219966.11</v>
      </c>
      <c r="I470" s="451">
        <v>0</v>
      </c>
    </row>
    <row r="471" spans="1:10">
      <c r="A471" s="449" t="s">
        <v>957</v>
      </c>
      <c r="B471" s="449" t="s">
        <v>800</v>
      </c>
      <c r="C471" s="449" t="s">
        <v>163</v>
      </c>
      <c r="D471" s="450">
        <v>66144.429999999993</v>
      </c>
      <c r="E471" s="450">
        <v>0</v>
      </c>
      <c r="F471" s="450">
        <v>66144.429999999993</v>
      </c>
      <c r="G471" s="450">
        <v>0</v>
      </c>
      <c r="H471" s="450">
        <v>66144.429999999993</v>
      </c>
      <c r="I471" s="451">
        <v>0</v>
      </c>
    </row>
    <row r="472" spans="1:10">
      <c r="A472" s="449" t="s">
        <v>958</v>
      </c>
      <c r="B472" s="449" t="s">
        <v>802</v>
      </c>
      <c r="C472" s="449" t="s">
        <v>163</v>
      </c>
      <c r="D472" s="450">
        <v>25263.77</v>
      </c>
      <c r="E472" s="450">
        <v>0</v>
      </c>
      <c r="F472" s="450">
        <v>25263.77</v>
      </c>
      <c r="G472" s="450">
        <v>0</v>
      </c>
      <c r="H472" s="450">
        <v>25263.77</v>
      </c>
      <c r="I472" s="451">
        <v>0</v>
      </c>
    </row>
    <row r="473" spans="1:10">
      <c r="A473" s="449" t="s">
        <v>959</v>
      </c>
      <c r="B473" s="449" t="s">
        <v>960</v>
      </c>
      <c r="C473" s="449" t="s">
        <v>163</v>
      </c>
      <c r="D473" s="450">
        <v>131505.45000000001</v>
      </c>
      <c r="E473" s="450">
        <v>0</v>
      </c>
      <c r="F473" s="450">
        <v>131505.45000000001</v>
      </c>
      <c r="G473" s="450">
        <v>0</v>
      </c>
      <c r="H473" s="450">
        <v>131505.45000000001</v>
      </c>
      <c r="I473" s="451">
        <v>0</v>
      </c>
    </row>
    <row r="474" spans="1:10">
      <c r="A474" s="449" t="s">
        <v>961</v>
      </c>
      <c r="B474" s="449" t="s">
        <v>962</v>
      </c>
      <c r="C474" s="449" t="s">
        <v>163</v>
      </c>
      <c r="D474" s="450">
        <v>97215.52</v>
      </c>
      <c r="E474" s="450">
        <v>0</v>
      </c>
      <c r="F474" s="450">
        <v>97215.52</v>
      </c>
      <c r="G474" s="450">
        <v>0</v>
      </c>
      <c r="H474" s="450">
        <v>97215.52</v>
      </c>
      <c r="I474" s="451">
        <v>0</v>
      </c>
    </row>
    <row r="475" spans="1:10">
      <c r="A475" s="449" t="s">
        <v>963</v>
      </c>
      <c r="B475" s="449" t="s">
        <v>964</v>
      </c>
      <c r="C475" s="449" t="s">
        <v>163</v>
      </c>
      <c r="D475" s="450">
        <v>997110.33</v>
      </c>
      <c r="E475" s="450">
        <v>0</v>
      </c>
      <c r="F475" s="450">
        <v>997110.33</v>
      </c>
      <c r="G475" s="450">
        <v>0</v>
      </c>
      <c r="H475" s="450">
        <v>997110.33</v>
      </c>
      <c r="I475" s="451">
        <v>0</v>
      </c>
    </row>
    <row r="476" spans="1:10">
      <c r="A476" s="449" t="s">
        <v>965</v>
      </c>
      <c r="B476" s="449" t="s">
        <v>966</v>
      </c>
      <c r="C476" s="449" t="s">
        <v>163</v>
      </c>
      <c r="D476" s="450">
        <v>254963</v>
      </c>
      <c r="E476" s="450">
        <v>0</v>
      </c>
      <c r="F476" s="450">
        <v>254963</v>
      </c>
      <c r="G476" s="450">
        <v>0</v>
      </c>
      <c r="H476" s="450">
        <v>254963</v>
      </c>
      <c r="I476" s="451">
        <v>0</v>
      </c>
    </row>
    <row r="477" spans="1:10">
      <c r="A477" s="449" t="s">
        <v>967</v>
      </c>
      <c r="B477" s="449" t="s">
        <v>968</v>
      </c>
      <c r="C477" s="449" t="s">
        <v>163</v>
      </c>
      <c r="D477" s="450">
        <v>32144.85</v>
      </c>
      <c r="E477" s="450">
        <v>0</v>
      </c>
      <c r="F477" s="450">
        <v>32144.85</v>
      </c>
      <c r="G477" s="450">
        <v>0</v>
      </c>
      <c r="H477" s="450">
        <v>32144.85</v>
      </c>
      <c r="I477" s="451">
        <v>0</v>
      </c>
    </row>
    <row r="478" spans="1:10">
      <c r="A478" s="449" t="s">
        <v>969</v>
      </c>
      <c r="B478" s="449" t="s">
        <v>822</v>
      </c>
      <c r="C478" s="449" t="s">
        <v>163</v>
      </c>
      <c r="D478" s="450">
        <v>150680.19</v>
      </c>
      <c r="E478" s="450">
        <v>0</v>
      </c>
      <c r="F478" s="450">
        <v>150680.19</v>
      </c>
      <c r="G478" s="450">
        <v>0</v>
      </c>
      <c r="H478" s="450">
        <v>150680.19</v>
      </c>
      <c r="I478" s="451">
        <v>0</v>
      </c>
    </row>
    <row r="479" spans="1:10">
      <c r="A479" s="449" t="s">
        <v>970</v>
      </c>
      <c r="B479" s="449" t="s">
        <v>824</v>
      </c>
      <c r="C479" s="449" t="s">
        <v>163</v>
      </c>
      <c r="D479" s="450">
        <v>87596.43</v>
      </c>
      <c r="E479" s="450">
        <v>10540.95</v>
      </c>
      <c r="F479" s="450">
        <v>98137.38</v>
      </c>
      <c r="G479" s="450">
        <v>0</v>
      </c>
      <c r="H479" s="450">
        <v>98137.38</v>
      </c>
      <c r="I479" s="451">
        <v>0</v>
      </c>
    </row>
    <row r="480" spans="1:10">
      <c r="A480" s="449" t="s">
        <v>971</v>
      </c>
      <c r="B480" s="449" t="s">
        <v>972</v>
      </c>
      <c r="C480" s="449" t="s">
        <v>163</v>
      </c>
      <c r="D480" s="450">
        <v>618967</v>
      </c>
      <c r="E480" s="450">
        <v>0</v>
      </c>
      <c r="F480" s="450">
        <v>618967</v>
      </c>
      <c r="G480" s="450">
        <v>0</v>
      </c>
      <c r="H480" s="450">
        <v>618967</v>
      </c>
      <c r="I480" s="451">
        <v>0</v>
      </c>
    </row>
    <row r="481" spans="1:10">
      <c r="A481" s="449" t="s">
        <v>973</v>
      </c>
      <c r="B481" s="449" t="s">
        <v>836</v>
      </c>
      <c r="C481" s="449" t="s">
        <v>163</v>
      </c>
      <c r="D481" s="450">
        <v>585000</v>
      </c>
      <c r="E481" s="450">
        <v>0</v>
      </c>
      <c r="F481" s="450">
        <v>585000</v>
      </c>
      <c r="G481" s="450">
        <v>0</v>
      </c>
      <c r="H481" s="450">
        <v>585000</v>
      </c>
      <c r="I481" s="451">
        <v>0</v>
      </c>
    </row>
    <row r="482" spans="1:10">
      <c r="A482" s="449" t="s">
        <v>1072</v>
      </c>
      <c r="B482" s="449" t="s">
        <v>842</v>
      </c>
      <c r="C482" s="449" t="s">
        <v>163</v>
      </c>
      <c r="D482" s="450">
        <v>6990</v>
      </c>
      <c r="E482" s="450">
        <v>0</v>
      </c>
      <c r="F482" s="450">
        <v>6990</v>
      </c>
      <c r="G482" s="450">
        <v>0</v>
      </c>
      <c r="H482" s="450">
        <v>6990</v>
      </c>
      <c r="I482" s="451">
        <v>0</v>
      </c>
    </row>
    <row r="483" spans="1:10" s="443" customFormat="1">
      <c r="A483" s="452" t="s">
        <v>1073</v>
      </c>
      <c r="B483" s="452" t="s">
        <v>844</v>
      </c>
      <c r="C483" s="452" t="s">
        <v>163</v>
      </c>
      <c r="D483" s="450">
        <v>138000</v>
      </c>
      <c r="E483" s="450">
        <v>3000</v>
      </c>
      <c r="F483" s="450">
        <v>141000</v>
      </c>
      <c r="G483" s="450">
        <v>0</v>
      </c>
      <c r="H483" s="450">
        <v>141000</v>
      </c>
      <c r="I483" s="451">
        <v>0</v>
      </c>
      <c r="J483" s="443" t="s">
        <v>87</v>
      </c>
    </row>
    <row r="484" spans="1:10">
      <c r="A484" s="449" t="s">
        <v>974</v>
      </c>
      <c r="B484" s="449" t="s">
        <v>846</v>
      </c>
      <c r="C484" s="449" t="s">
        <v>163</v>
      </c>
      <c r="D484" s="450">
        <v>418333</v>
      </c>
      <c r="E484" s="450">
        <v>40000</v>
      </c>
      <c r="F484" s="450">
        <v>458333</v>
      </c>
      <c r="G484" s="450">
        <v>0</v>
      </c>
      <c r="H484" s="450">
        <v>458333</v>
      </c>
      <c r="I484" s="451">
        <v>0</v>
      </c>
    </row>
    <row r="485" spans="1:10" s="445" customFormat="1">
      <c r="A485" s="457" t="s">
        <v>975</v>
      </c>
      <c r="B485" s="457" t="s">
        <v>850</v>
      </c>
      <c r="C485" s="457" t="s">
        <v>163</v>
      </c>
      <c r="D485" s="450">
        <v>159227</v>
      </c>
      <c r="E485" s="450">
        <v>0</v>
      </c>
      <c r="F485" s="450">
        <v>159227</v>
      </c>
      <c r="G485" s="450">
        <v>0</v>
      </c>
      <c r="H485" s="450">
        <v>159227</v>
      </c>
      <c r="I485" s="451">
        <v>0</v>
      </c>
      <c r="J485" s="445" t="s">
        <v>87</v>
      </c>
    </row>
    <row r="486" spans="1:10">
      <c r="A486" s="449" t="s">
        <v>976</v>
      </c>
      <c r="B486" s="449" t="s">
        <v>977</v>
      </c>
      <c r="C486" s="449" t="s">
        <v>163</v>
      </c>
      <c r="D486" s="450">
        <v>78259.929999999993</v>
      </c>
      <c r="E486" s="450">
        <v>0</v>
      </c>
      <c r="F486" s="450">
        <v>78259.929999999993</v>
      </c>
      <c r="G486" s="450">
        <v>0</v>
      </c>
      <c r="H486" s="450">
        <v>78259.929999999993</v>
      </c>
      <c r="I486" s="451">
        <v>0</v>
      </c>
    </row>
    <row r="487" spans="1:10">
      <c r="A487" s="449" t="s">
        <v>1074</v>
      </c>
      <c r="B487" s="449" t="s">
        <v>832</v>
      </c>
      <c r="C487" s="449" t="s">
        <v>163</v>
      </c>
      <c r="D487" s="450">
        <v>22800484.75</v>
      </c>
      <c r="E487" s="450">
        <v>3342848.25</v>
      </c>
      <c r="F487" s="450">
        <v>26143333</v>
      </c>
      <c r="G487" s="450">
        <v>0</v>
      </c>
      <c r="H487" s="450">
        <v>26143333</v>
      </c>
      <c r="I487" s="451">
        <v>0</v>
      </c>
    </row>
    <row r="488" spans="1:10">
      <c r="A488" s="449" t="s">
        <v>978</v>
      </c>
      <c r="B488" s="449" t="s">
        <v>806</v>
      </c>
      <c r="C488" s="449" t="s">
        <v>163</v>
      </c>
      <c r="D488" s="450">
        <v>7252.87</v>
      </c>
      <c r="E488" s="450">
        <v>0</v>
      </c>
      <c r="F488" s="450">
        <v>7252.87</v>
      </c>
      <c r="G488" s="450">
        <v>0</v>
      </c>
      <c r="H488" s="450">
        <v>7252.87</v>
      </c>
      <c r="I488" s="451">
        <v>0</v>
      </c>
    </row>
    <row r="489" spans="1:10">
      <c r="A489" s="449" t="s">
        <v>979</v>
      </c>
      <c r="B489" s="449" t="s">
        <v>808</v>
      </c>
      <c r="C489" s="449" t="s">
        <v>163</v>
      </c>
      <c r="D489" s="450">
        <v>38217.300000000003</v>
      </c>
      <c r="E489" s="450">
        <v>0</v>
      </c>
      <c r="F489" s="450">
        <v>38217.300000000003</v>
      </c>
      <c r="G489" s="450">
        <v>0</v>
      </c>
      <c r="H489" s="450">
        <v>38217.300000000003</v>
      </c>
      <c r="I489" s="451">
        <v>0</v>
      </c>
    </row>
    <row r="490" spans="1:10">
      <c r="A490" s="449" t="s">
        <v>980</v>
      </c>
      <c r="B490" s="449" t="s">
        <v>810</v>
      </c>
      <c r="C490" s="449" t="s">
        <v>163</v>
      </c>
      <c r="D490" s="450">
        <v>69826.990000000005</v>
      </c>
      <c r="E490" s="450">
        <v>0</v>
      </c>
      <c r="F490" s="450">
        <v>69826.990000000005</v>
      </c>
      <c r="G490" s="450">
        <v>0</v>
      </c>
      <c r="H490" s="450">
        <v>69826.990000000005</v>
      </c>
      <c r="I490" s="451">
        <v>0</v>
      </c>
    </row>
    <row r="491" spans="1:10">
      <c r="A491" s="449" t="s">
        <v>981</v>
      </c>
      <c r="B491" s="449" t="s">
        <v>982</v>
      </c>
      <c r="C491" s="449" t="s">
        <v>163</v>
      </c>
      <c r="D491" s="450">
        <v>999.98</v>
      </c>
      <c r="E491" s="450">
        <v>0</v>
      </c>
      <c r="F491" s="450">
        <v>999.98</v>
      </c>
      <c r="G491" s="450">
        <v>0</v>
      </c>
      <c r="H491" s="450">
        <v>999.98</v>
      </c>
      <c r="I491" s="451">
        <v>0</v>
      </c>
    </row>
    <row r="492" spans="1:10" s="445" customFormat="1">
      <c r="A492" s="457" t="s">
        <v>983</v>
      </c>
      <c r="B492" s="457" t="s">
        <v>852</v>
      </c>
      <c r="C492" s="457" t="s">
        <v>163</v>
      </c>
      <c r="D492" s="450">
        <v>564842.9</v>
      </c>
      <c r="E492" s="450">
        <v>189602.68</v>
      </c>
      <c r="F492" s="450">
        <v>754445.58</v>
      </c>
      <c r="G492" s="450">
        <v>0</v>
      </c>
      <c r="H492" s="450">
        <v>754445.58</v>
      </c>
      <c r="I492" s="451">
        <v>0</v>
      </c>
      <c r="J492" s="445" t="s">
        <v>87</v>
      </c>
    </row>
    <row r="493" spans="1:10">
      <c r="A493" s="449" t="s">
        <v>984</v>
      </c>
      <c r="B493" s="449" t="s">
        <v>985</v>
      </c>
      <c r="C493" s="449" t="s">
        <v>163</v>
      </c>
      <c r="D493" s="450">
        <v>90311</v>
      </c>
      <c r="E493" s="450">
        <v>0</v>
      </c>
      <c r="F493" s="450">
        <v>90311</v>
      </c>
      <c r="G493" s="450">
        <v>0</v>
      </c>
      <c r="H493" s="450">
        <v>90311</v>
      </c>
      <c r="I493" s="451">
        <v>0</v>
      </c>
    </row>
    <row r="494" spans="1:10">
      <c r="A494" s="449" t="s">
        <v>986</v>
      </c>
      <c r="B494" s="449" t="s">
        <v>987</v>
      </c>
      <c r="C494" s="449" t="s">
        <v>163</v>
      </c>
      <c r="D494" s="450">
        <v>23468</v>
      </c>
      <c r="E494" s="450">
        <v>0</v>
      </c>
      <c r="F494" s="450">
        <v>23468</v>
      </c>
      <c r="G494" s="450">
        <v>0</v>
      </c>
      <c r="H494" s="450">
        <v>23468</v>
      </c>
      <c r="I494" s="451">
        <v>0</v>
      </c>
    </row>
    <row r="495" spans="1:10">
      <c r="A495" s="449" t="s">
        <v>988</v>
      </c>
      <c r="B495" s="449" t="s">
        <v>989</v>
      </c>
      <c r="C495" s="449" t="s">
        <v>163</v>
      </c>
      <c r="D495" s="450">
        <v>3288121</v>
      </c>
      <c r="E495" s="450">
        <v>0</v>
      </c>
      <c r="F495" s="450">
        <v>3288121</v>
      </c>
      <c r="G495" s="450">
        <v>0</v>
      </c>
      <c r="H495" s="450">
        <v>3288121</v>
      </c>
      <c r="I495" s="451">
        <v>0</v>
      </c>
    </row>
    <row r="496" spans="1:10">
      <c r="A496" s="449" t="s">
        <v>1075</v>
      </c>
      <c r="B496" s="449" t="s">
        <v>1076</v>
      </c>
      <c r="C496" s="449" t="s">
        <v>163</v>
      </c>
      <c r="D496" s="450">
        <v>14925.73</v>
      </c>
      <c r="E496" s="450">
        <v>0</v>
      </c>
      <c r="F496" s="450">
        <v>14925.73</v>
      </c>
      <c r="G496" s="450">
        <v>0</v>
      </c>
      <c r="H496" s="450">
        <v>14925.73</v>
      </c>
      <c r="I496" s="451">
        <v>0</v>
      </c>
    </row>
    <row r="497" spans="1:10">
      <c r="A497" s="449" t="s">
        <v>990</v>
      </c>
      <c r="B497" s="449" t="s">
        <v>991</v>
      </c>
      <c r="C497" s="449" t="s">
        <v>163</v>
      </c>
      <c r="D497" s="450">
        <v>89363</v>
      </c>
      <c r="E497" s="450">
        <v>0</v>
      </c>
      <c r="F497" s="450">
        <v>89363</v>
      </c>
      <c r="G497" s="450">
        <v>0</v>
      </c>
      <c r="H497" s="450">
        <v>89363</v>
      </c>
      <c r="I497" s="451">
        <v>0</v>
      </c>
    </row>
    <row r="498" spans="1:10">
      <c r="A498" s="449" t="s">
        <v>992</v>
      </c>
      <c r="B498" s="449" t="s">
        <v>993</v>
      </c>
      <c r="C498" s="449" t="s">
        <v>163</v>
      </c>
      <c r="D498" s="450">
        <v>35664.519999999997</v>
      </c>
      <c r="E498" s="450">
        <v>0</v>
      </c>
      <c r="F498" s="450">
        <v>35664.519999999997</v>
      </c>
      <c r="G498" s="450">
        <v>0</v>
      </c>
      <c r="H498" s="450">
        <v>35664.519999999997</v>
      </c>
      <c r="I498" s="451">
        <v>0</v>
      </c>
    </row>
    <row r="499" spans="1:10">
      <c r="A499" s="449" t="s">
        <v>994</v>
      </c>
      <c r="B499" s="449" t="s">
        <v>995</v>
      </c>
      <c r="C499" s="449" t="s">
        <v>163</v>
      </c>
      <c r="D499" s="450">
        <v>99627.38</v>
      </c>
      <c r="E499" s="450">
        <v>0</v>
      </c>
      <c r="F499" s="450">
        <v>99627.38</v>
      </c>
      <c r="G499" s="450">
        <v>0</v>
      </c>
      <c r="H499" s="450">
        <v>99627.38</v>
      </c>
      <c r="I499" s="451">
        <v>0</v>
      </c>
    </row>
    <row r="500" spans="1:10">
      <c r="A500" s="449" t="s">
        <v>996</v>
      </c>
      <c r="B500" s="449" t="s">
        <v>997</v>
      </c>
      <c r="C500" s="449" t="s">
        <v>163</v>
      </c>
      <c r="D500" s="450">
        <v>23673.25</v>
      </c>
      <c r="E500" s="450">
        <v>0</v>
      </c>
      <c r="F500" s="450">
        <v>23673.25</v>
      </c>
      <c r="G500" s="450">
        <v>0</v>
      </c>
      <c r="H500" s="450">
        <v>23673.25</v>
      </c>
      <c r="I500" s="451">
        <v>0</v>
      </c>
    </row>
    <row r="501" spans="1:10" s="443" customFormat="1">
      <c r="A501" s="452" t="s">
        <v>998</v>
      </c>
      <c r="B501" s="452" t="s">
        <v>999</v>
      </c>
      <c r="C501" s="452" t="s">
        <v>163</v>
      </c>
      <c r="D501" s="450">
        <v>3224</v>
      </c>
      <c r="E501" s="450">
        <v>0</v>
      </c>
      <c r="F501" s="450">
        <v>3224</v>
      </c>
      <c r="G501" s="450">
        <v>0</v>
      </c>
      <c r="H501" s="450">
        <v>3224</v>
      </c>
      <c r="I501" s="451">
        <v>0</v>
      </c>
      <c r="J501" s="443" t="s">
        <v>87</v>
      </c>
    </row>
    <row r="502" spans="1:10">
      <c r="A502" s="449" t="s">
        <v>1000</v>
      </c>
      <c r="B502" s="449" t="s">
        <v>1001</v>
      </c>
      <c r="C502" s="449" t="s">
        <v>163</v>
      </c>
      <c r="D502" s="450">
        <v>8984.5</v>
      </c>
      <c r="E502" s="450">
        <v>0</v>
      </c>
      <c r="F502" s="450">
        <v>8984.5</v>
      </c>
      <c r="G502" s="450">
        <v>0</v>
      </c>
      <c r="H502" s="450">
        <v>8984.5</v>
      </c>
      <c r="I502" s="451">
        <v>0</v>
      </c>
    </row>
    <row r="503" spans="1:10">
      <c r="A503" s="449" t="s">
        <v>1002</v>
      </c>
      <c r="B503" s="449" t="s">
        <v>1003</v>
      </c>
      <c r="C503" s="449" t="s">
        <v>163</v>
      </c>
      <c r="D503" s="450">
        <v>425731.51</v>
      </c>
      <c r="E503" s="450">
        <v>0</v>
      </c>
      <c r="F503" s="450">
        <v>425731.51</v>
      </c>
      <c r="G503" s="450">
        <v>0</v>
      </c>
      <c r="H503" s="450">
        <v>425731.51</v>
      </c>
      <c r="I503" s="451">
        <v>0</v>
      </c>
    </row>
    <row r="504" spans="1:10">
      <c r="A504" s="449" t="s">
        <v>1004</v>
      </c>
      <c r="B504" s="449" t="s">
        <v>1005</v>
      </c>
      <c r="C504" s="449" t="s">
        <v>163</v>
      </c>
      <c r="D504" s="450">
        <v>35208.03</v>
      </c>
      <c r="E504" s="450">
        <v>0</v>
      </c>
      <c r="F504" s="450">
        <v>35208.03</v>
      </c>
      <c r="G504" s="450">
        <v>0</v>
      </c>
      <c r="H504" s="450">
        <v>35208.03</v>
      </c>
      <c r="I504" s="451">
        <v>0</v>
      </c>
    </row>
    <row r="505" spans="1:10">
      <c r="A505" s="449" t="s">
        <v>1006</v>
      </c>
      <c r="B505" s="449" t="s">
        <v>1007</v>
      </c>
      <c r="C505" s="449" t="s">
        <v>163</v>
      </c>
      <c r="D505" s="450">
        <v>45410.239999999998</v>
      </c>
      <c r="E505" s="450">
        <v>0</v>
      </c>
      <c r="F505" s="450">
        <v>45410.239999999998</v>
      </c>
      <c r="G505" s="450">
        <v>0</v>
      </c>
      <c r="H505" s="450">
        <v>45410.239999999998</v>
      </c>
      <c r="I505" s="451">
        <v>0</v>
      </c>
    </row>
    <row r="506" spans="1:10">
      <c r="A506" s="449" t="s">
        <v>1008</v>
      </c>
      <c r="B506" s="449" t="s">
        <v>1009</v>
      </c>
      <c r="C506" s="449" t="s">
        <v>163</v>
      </c>
      <c r="D506" s="450">
        <v>301.77999999999997</v>
      </c>
      <c r="E506" s="450">
        <v>0</v>
      </c>
      <c r="F506" s="450">
        <v>301.77999999999997</v>
      </c>
      <c r="G506" s="450">
        <v>0</v>
      </c>
      <c r="H506" s="450">
        <v>301.77999999999997</v>
      </c>
      <c r="I506" s="451">
        <v>0</v>
      </c>
    </row>
    <row r="507" spans="1:10">
      <c r="A507" s="449" t="s">
        <v>1010</v>
      </c>
      <c r="B507" s="449" t="s">
        <v>1011</v>
      </c>
      <c r="C507" s="449" t="s">
        <v>163</v>
      </c>
      <c r="D507" s="450">
        <v>128578.9</v>
      </c>
      <c r="E507" s="450">
        <v>0</v>
      </c>
      <c r="F507" s="450">
        <v>128578.9</v>
      </c>
      <c r="G507" s="450">
        <v>0</v>
      </c>
      <c r="H507" s="450">
        <v>128578.9</v>
      </c>
      <c r="I507" s="451">
        <v>0</v>
      </c>
    </row>
    <row r="508" spans="1:10">
      <c r="A508" s="449" t="s">
        <v>1012</v>
      </c>
      <c r="B508" s="449" t="s">
        <v>1013</v>
      </c>
      <c r="C508" s="449" t="s">
        <v>163</v>
      </c>
      <c r="D508" s="450">
        <v>96815.52</v>
      </c>
      <c r="E508" s="450">
        <v>0</v>
      </c>
      <c r="F508" s="450">
        <v>96815.52</v>
      </c>
      <c r="G508" s="450">
        <v>0</v>
      </c>
      <c r="H508" s="450">
        <v>96815.52</v>
      </c>
      <c r="I508" s="451">
        <v>0</v>
      </c>
    </row>
    <row r="509" spans="1:10">
      <c r="A509" s="449" t="s">
        <v>1014</v>
      </c>
      <c r="B509" s="449" t="s">
        <v>1015</v>
      </c>
      <c r="C509" s="449" t="s">
        <v>163</v>
      </c>
      <c r="D509" s="450">
        <v>227661.09</v>
      </c>
      <c r="E509" s="450">
        <v>0</v>
      </c>
      <c r="F509" s="450">
        <v>227661.09</v>
      </c>
      <c r="G509" s="450">
        <v>0</v>
      </c>
      <c r="H509" s="450">
        <v>227661.09</v>
      </c>
      <c r="I509" s="451">
        <v>0</v>
      </c>
    </row>
    <row r="510" spans="1:10">
      <c r="A510" s="449" t="s">
        <v>1016</v>
      </c>
      <c r="B510" s="449" t="s">
        <v>1017</v>
      </c>
      <c r="C510" s="449" t="s">
        <v>163</v>
      </c>
      <c r="D510" s="450">
        <v>524177</v>
      </c>
      <c r="E510" s="450">
        <v>0</v>
      </c>
      <c r="F510" s="450">
        <v>524177</v>
      </c>
      <c r="G510" s="450">
        <v>0</v>
      </c>
      <c r="H510" s="450">
        <v>524177</v>
      </c>
      <c r="I510" s="451">
        <v>0</v>
      </c>
    </row>
    <row r="511" spans="1:10">
      <c r="A511" s="449" t="s">
        <v>1018</v>
      </c>
      <c r="B511" s="449" t="s">
        <v>822</v>
      </c>
      <c r="C511" s="449" t="s">
        <v>163</v>
      </c>
      <c r="D511" s="450">
        <v>64230.38</v>
      </c>
      <c r="E511" s="450">
        <v>0</v>
      </c>
      <c r="F511" s="450">
        <v>64230.38</v>
      </c>
      <c r="G511" s="450">
        <v>0</v>
      </c>
      <c r="H511" s="450">
        <v>64230.38</v>
      </c>
      <c r="I511" s="451">
        <v>0</v>
      </c>
    </row>
    <row r="512" spans="1:10">
      <c r="A512" s="449" t="s">
        <v>1019</v>
      </c>
      <c r="B512" s="449" t="s">
        <v>1020</v>
      </c>
      <c r="C512" s="449" t="s">
        <v>163</v>
      </c>
      <c r="D512" s="450">
        <v>120000</v>
      </c>
      <c r="E512" s="450">
        <v>0</v>
      </c>
      <c r="F512" s="450">
        <v>120000</v>
      </c>
      <c r="G512" s="450">
        <v>0</v>
      </c>
      <c r="H512" s="450">
        <v>120000</v>
      </c>
      <c r="I512" s="451">
        <v>0</v>
      </c>
    </row>
    <row r="513" spans="1:10">
      <c r="A513" s="449" t="s">
        <v>1021</v>
      </c>
      <c r="B513" s="449" t="s">
        <v>842</v>
      </c>
      <c r="C513" s="449" t="s">
        <v>163</v>
      </c>
      <c r="D513" s="450">
        <v>26750</v>
      </c>
      <c r="E513" s="450">
        <v>0</v>
      </c>
      <c r="F513" s="450">
        <v>26750</v>
      </c>
      <c r="G513" s="450">
        <v>0</v>
      </c>
      <c r="H513" s="450">
        <v>26750</v>
      </c>
      <c r="I513" s="451">
        <v>0</v>
      </c>
    </row>
    <row r="514" spans="1:10">
      <c r="A514" s="449" t="s">
        <v>1077</v>
      </c>
      <c r="B514" s="449" t="s">
        <v>1078</v>
      </c>
      <c r="C514" s="449" t="s">
        <v>163</v>
      </c>
      <c r="D514" s="450">
        <v>10000</v>
      </c>
      <c r="E514" s="450">
        <v>0</v>
      </c>
      <c r="F514" s="450">
        <v>10000</v>
      </c>
      <c r="G514" s="450">
        <v>0</v>
      </c>
      <c r="H514" s="450">
        <v>10000</v>
      </c>
      <c r="I514" s="451">
        <v>0</v>
      </c>
    </row>
    <row r="515" spans="1:10">
      <c r="A515" s="449" t="s">
        <v>1079</v>
      </c>
      <c r="B515" s="449" t="s">
        <v>1080</v>
      </c>
      <c r="C515" s="449" t="s">
        <v>163</v>
      </c>
      <c r="D515" s="450">
        <v>4532848.25</v>
      </c>
      <c r="E515" s="450">
        <v>-4532848.25</v>
      </c>
      <c r="F515" s="450">
        <v>0</v>
      </c>
      <c r="G515" s="450">
        <v>0</v>
      </c>
      <c r="H515" s="450">
        <v>0</v>
      </c>
      <c r="I515" s="451">
        <v>0</v>
      </c>
    </row>
    <row r="516" spans="1:10">
      <c r="A516" s="449" t="s">
        <v>1022</v>
      </c>
      <c r="B516" s="449" t="s">
        <v>1023</v>
      </c>
      <c r="C516" s="449" t="s">
        <v>163</v>
      </c>
      <c r="D516" s="450">
        <v>3692.46</v>
      </c>
      <c r="E516" s="450">
        <v>0</v>
      </c>
      <c r="F516" s="450">
        <v>3692.46</v>
      </c>
      <c r="G516" s="450">
        <v>0</v>
      </c>
      <c r="H516" s="450">
        <v>3692.46</v>
      </c>
      <c r="I516" s="451">
        <v>0</v>
      </c>
    </row>
    <row r="517" spans="1:10">
      <c r="A517" s="449" t="s">
        <v>1024</v>
      </c>
      <c r="B517" s="449" t="s">
        <v>1025</v>
      </c>
      <c r="C517" s="449" t="s">
        <v>163</v>
      </c>
      <c r="D517" s="450">
        <v>34265.870000000003</v>
      </c>
      <c r="E517" s="450">
        <v>0</v>
      </c>
      <c r="F517" s="450">
        <v>34265.870000000003</v>
      </c>
      <c r="G517" s="450">
        <v>0</v>
      </c>
      <c r="H517" s="450">
        <v>34265.870000000003</v>
      </c>
      <c r="I517" s="451">
        <v>0</v>
      </c>
    </row>
    <row r="518" spans="1:10">
      <c r="A518" s="449" t="s">
        <v>1026</v>
      </c>
      <c r="B518" s="449" t="s">
        <v>1027</v>
      </c>
      <c r="C518" s="449" t="s">
        <v>163</v>
      </c>
      <c r="D518" s="450">
        <v>38450.550000000003</v>
      </c>
      <c r="E518" s="450">
        <v>0</v>
      </c>
      <c r="F518" s="450">
        <v>38450.550000000003</v>
      </c>
      <c r="G518" s="450">
        <v>0</v>
      </c>
      <c r="H518" s="450">
        <v>38450.550000000003</v>
      </c>
      <c r="I518" s="451">
        <v>0</v>
      </c>
    </row>
    <row r="519" spans="1:10">
      <c r="A519" s="449" t="s">
        <v>1028</v>
      </c>
      <c r="B519" s="449" t="s">
        <v>1029</v>
      </c>
      <c r="C519" s="449" t="s">
        <v>163</v>
      </c>
      <c r="D519" s="450">
        <v>386690.81</v>
      </c>
      <c r="E519" s="450">
        <v>0</v>
      </c>
      <c r="F519" s="450">
        <v>386690.81</v>
      </c>
      <c r="G519" s="450">
        <v>0</v>
      </c>
      <c r="H519" s="450">
        <v>386690.81</v>
      </c>
      <c r="I519" s="451">
        <v>0</v>
      </c>
    </row>
    <row r="520" spans="1:10">
      <c r="A520" s="449" t="s">
        <v>1030</v>
      </c>
      <c r="B520" s="449" t="s">
        <v>1031</v>
      </c>
      <c r="C520" s="449" t="s">
        <v>163</v>
      </c>
      <c r="D520" s="455">
        <v>17859</v>
      </c>
      <c r="E520" s="455">
        <v>0</v>
      </c>
      <c r="F520" s="455">
        <v>17859</v>
      </c>
      <c r="G520" s="455">
        <v>0</v>
      </c>
      <c r="H520" s="455">
        <v>17859</v>
      </c>
      <c r="I520" s="456">
        <v>0</v>
      </c>
    </row>
    <row r="521" spans="1:10">
      <c r="A521" s="449" t="s">
        <v>1032</v>
      </c>
      <c r="B521" s="449" t="s">
        <v>1033</v>
      </c>
      <c r="C521" s="449" t="s">
        <v>167</v>
      </c>
      <c r="D521" s="450">
        <v>0</v>
      </c>
      <c r="E521" s="450">
        <v>0</v>
      </c>
      <c r="F521" s="450">
        <v>0</v>
      </c>
      <c r="G521" s="450">
        <v>0</v>
      </c>
      <c r="H521" s="450">
        <v>0</v>
      </c>
      <c r="I521" s="451">
        <v>0</v>
      </c>
    </row>
    <row r="522" spans="1:10">
      <c r="A522" s="449" t="s">
        <v>1034</v>
      </c>
      <c r="B522" s="449" t="s">
        <v>1033</v>
      </c>
      <c r="C522" s="449" t="s">
        <v>167</v>
      </c>
      <c r="D522" s="450">
        <v>0</v>
      </c>
      <c r="E522" s="450">
        <v>0</v>
      </c>
      <c r="F522" s="450">
        <v>0</v>
      </c>
      <c r="G522" s="450">
        <v>0</v>
      </c>
      <c r="H522" s="450">
        <v>0</v>
      </c>
      <c r="I522" s="451">
        <v>1912586.82</v>
      </c>
    </row>
    <row r="523" spans="1:10">
      <c r="A523" s="449" t="s">
        <v>1035</v>
      </c>
      <c r="B523" s="449" t="s">
        <v>1036</v>
      </c>
      <c r="C523" s="449" t="s">
        <v>167</v>
      </c>
      <c r="D523" s="450">
        <v>0</v>
      </c>
      <c r="E523" s="450">
        <v>0</v>
      </c>
      <c r="F523" s="450">
        <v>0</v>
      </c>
      <c r="G523" s="450">
        <v>0</v>
      </c>
      <c r="H523" s="450">
        <v>0</v>
      </c>
      <c r="I523" s="451">
        <v>2308892.91</v>
      </c>
    </row>
    <row r="524" spans="1:10">
      <c r="A524" s="449" t="s">
        <v>1037</v>
      </c>
      <c r="B524" s="449" t="s">
        <v>79</v>
      </c>
      <c r="C524" s="449" t="s">
        <v>167</v>
      </c>
      <c r="D524" s="450">
        <v>0</v>
      </c>
      <c r="E524" s="450">
        <v>0</v>
      </c>
      <c r="F524" s="450">
        <v>0</v>
      </c>
      <c r="G524" s="450">
        <v>0</v>
      </c>
      <c r="H524" s="450">
        <v>0</v>
      </c>
      <c r="I524" s="451">
        <v>80605</v>
      </c>
    </row>
    <row r="525" spans="1:10">
      <c r="A525" s="449" t="s">
        <v>1038</v>
      </c>
      <c r="B525" s="449" t="s">
        <v>1033</v>
      </c>
      <c r="C525" s="449" t="s">
        <v>167</v>
      </c>
      <c r="D525" s="450">
        <v>20968814.84</v>
      </c>
      <c r="E525" s="450">
        <v>0</v>
      </c>
      <c r="F525" s="450">
        <v>20968814.84</v>
      </c>
      <c r="G525" s="450">
        <v>0</v>
      </c>
      <c r="H525" s="450">
        <v>20968814.84</v>
      </c>
      <c r="I525" s="451">
        <v>0</v>
      </c>
    </row>
    <row r="526" spans="1:10">
      <c r="A526" s="449" t="s">
        <v>1039</v>
      </c>
      <c r="B526" s="449" t="s">
        <v>1036</v>
      </c>
      <c r="C526" s="449" t="s">
        <v>167</v>
      </c>
      <c r="D526" s="450">
        <v>950994.36</v>
      </c>
      <c r="E526" s="450">
        <v>0</v>
      </c>
      <c r="F526" s="450">
        <v>950994.36</v>
      </c>
      <c r="G526" s="450">
        <v>0</v>
      </c>
      <c r="H526" s="450">
        <v>950994.36</v>
      </c>
      <c r="I526" s="451">
        <v>0</v>
      </c>
    </row>
    <row r="527" spans="1:10">
      <c r="A527" s="449" t="s">
        <v>1040</v>
      </c>
      <c r="B527" s="449" t="s">
        <v>167</v>
      </c>
      <c r="C527" s="449" t="s">
        <v>167</v>
      </c>
      <c r="D527" s="450">
        <v>445463.73</v>
      </c>
      <c r="E527" s="450">
        <v>3012155.44</v>
      </c>
      <c r="F527" s="450">
        <v>3457619.17</v>
      </c>
      <c r="G527" s="450">
        <v>0</v>
      </c>
      <c r="H527" s="450">
        <v>3457619.17</v>
      </c>
      <c r="I527" s="451">
        <v>0</v>
      </c>
    </row>
    <row r="528" spans="1:10" s="445" customFormat="1">
      <c r="A528" s="457" t="s">
        <v>1041</v>
      </c>
      <c r="B528" s="457" t="s">
        <v>79</v>
      </c>
      <c r="C528" s="457" t="s">
        <v>167</v>
      </c>
      <c r="D528" s="450">
        <v>81739.199999999997</v>
      </c>
      <c r="E528" s="450">
        <v>27246.799999999999</v>
      </c>
      <c r="F528" s="450">
        <v>108986</v>
      </c>
      <c r="G528" s="450">
        <v>0</v>
      </c>
      <c r="H528" s="450">
        <v>108986</v>
      </c>
      <c r="I528" s="451">
        <v>0</v>
      </c>
      <c r="J528" s="445" t="s">
        <v>87</v>
      </c>
    </row>
    <row r="529" spans="1:9">
      <c r="A529" s="449" t="s">
        <v>1043</v>
      </c>
      <c r="B529" s="449" t="s">
        <v>1044</v>
      </c>
      <c r="C529" s="449" t="s">
        <v>25</v>
      </c>
      <c r="D529" s="450">
        <v>0</v>
      </c>
      <c r="E529" s="450">
        <v>0</v>
      </c>
      <c r="F529" s="450">
        <v>0</v>
      </c>
      <c r="G529" s="450">
        <v>0</v>
      </c>
      <c r="H529" s="450">
        <v>0</v>
      </c>
      <c r="I529" s="451">
        <v>16836335.07</v>
      </c>
    </row>
    <row r="530" spans="1:9">
      <c r="A530" s="449" t="s">
        <v>1045</v>
      </c>
      <c r="B530" s="449" t="s">
        <v>1044</v>
      </c>
      <c r="C530" s="449" t="s">
        <v>25</v>
      </c>
      <c r="D530" s="450">
        <v>19628213.16</v>
      </c>
      <c r="E530" s="450">
        <v>0</v>
      </c>
      <c r="F530" s="450">
        <v>19628213.16</v>
      </c>
      <c r="G530" s="450">
        <v>0</v>
      </c>
      <c r="H530" s="450">
        <v>19628213.16</v>
      </c>
      <c r="I530" s="451">
        <v>0</v>
      </c>
    </row>
    <row r="531" spans="1:9">
      <c r="A531" s="449" t="s">
        <v>1046</v>
      </c>
      <c r="B531" s="449" t="s">
        <v>1044</v>
      </c>
      <c r="C531" s="449" t="s">
        <v>25</v>
      </c>
      <c r="D531" s="450">
        <v>31332135.77</v>
      </c>
      <c r="E531" s="450">
        <v>1821649.8</v>
      </c>
      <c r="F531" s="450">
        <v>33153785.57</v>
      </c>
      <c r="G531" s="450">
        <v>0</v>
      </c>
      <c r="H531" s="450">
        <v>33153785.57</v>
      </c>
      <c r="I531" s="451">
        <v>0</v>
      </c>
    </row>
    <row r="532" spans="1:9">
      <c r="A532" s="449" t="s">
        <v>1047</v>
      </c>
      <c r="B532" s="449" t="s">
        <v>1048</v>
      </c>
      <c r="C532" s="449" t="s">
        <v>25</v>
      </c>
      <c r="D532" s="450">
        <v>1337435.8</v>
      </c>
      <c r="E532" s="450">
        <v>596981.73</v>
      </c>
      <c r="F532" s="450">
        <v>1934417.53</v>
      </c>
      <c r="G532" s="450">
        <v>0</v>
      </c>
      <c r="H532" s="450">
        <v>1934417.53</v>
      </c>
      <c r="I532" s="451">
        <v>-9547388.6999999993</v>
      </c>
    </row>
    <row r="533" spans="1:9">
      <c r="A533" s="449" t="s">
        <v>1049</v>
      </c>
      <c r="B533" s="449" t="s">
        <v>1050</v>
      </c>
      <c r="C533" s="449" t="s">
        <v>25</v>
      </c>
      <c r="D533" s="455">
        <v>0</v>
      </c>
      <c r="E533" s="455">
        <v>0</v>
      </c>
      <c r="F533" s="455">
        <v>0</v>
      </c>
      <c r="G533" s="455">
        <v>0</v>
      </c>
      <c r="H533" s="455">
        <v>0</v>
      </c>
      <c r="I533" s="456">
        <v>0</v>
      </c>
    </row>
  </sheetData>
  <autoFilter ref="A9:J533" xr:uid="{00000000-0009-0000-0000-000006000000}"/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4"/>
  <sheetViews>
    <sheetView workbookViewId="0">
      <pane xSplit="1" ySplit="7" topLeftCell="F8" activePane="bottomRight" state="frozen"/>
      <selection pane="topRight"/>
      <selection pane="bottomLeft"/>
      <selection pane="bottomRight" activeCell="I14" sqref="I14"/>
    </sheetView>
  </sheetViews>
  <sheetFormatPr defaultColWidth="9.1796875" defaultRowHeight="12.5"/>
  <cols>
    <col min="1" max="1" width="33.1796875" style="405" customWidth="1"/>
    <col min="2" max="2" width="32.81640625" style="405" customWidth="1"/>
    <col min="3" max="3" width="22.1796875" style="405" customWidth="1"/>
    <col min="4" max="4" width="30.81640625" style="405" customWidth="1"/>
    <col min="5" max="5" width="22.1796875" style="405" customWidth="1"/>
    <col min="6" max="6" width="28.54296875" style="406" customWidth="1"/>
    <col min="7" max="16384" width="9.1796875" style="405"/>
  </cols>
  <sheetData>
    <row r="1" spans="1:8">
      <c r="A1" s="424"/>
      <c r="B1" s="425"/>
      <c r="C1" s="425"/>
      <c r="D1" s="425"/>
      <c r="E1" s="425"/>
      <c r="F1" s="426"/>
    </row>
    <row r="2" spans="1:8">
      <c r="A2" s="427"/>
    </row>
    <row r="3" spans="1:8">
      <c r="A3" s="427"/>
    </row>
    <row r="4" spans="1:8">
      <c r="A4" s="427"/>
    </row>
    <row r="5" spans="1:8" ht="17.5">
      <c r="A5" s="428" t="s">
        <v>1081</v>
      </c>
    </row>
    <row r="6" spans="1:8">
      <c r="A6" s="427"/>
    </row>
    <row r="7" spans="1:8">
      <c r="A7" s="429" t="s">
        <v>6</v>
      </c>
      <c r="B7" s="430" t="s">
        <v>1082</v>
      </c>
      <c r="C7" s="430" t="s">
        <v>1083</v>
      </c>
      <c r="D7" s="430" t="s">
        <v>1084</v>
      </c>
      <c r="E7" s="430" t="s">
        <v>1085</v>
      </c>
      <c r="F7" s="430" t="s">
        <v>1086</v>
      </c>
    </row>
    <row r="8" spans="1:8" ht="17.5">
      <c r="A8" s="431" t="s">
        <v>12</v>
      </c>
      <c r="B8" s="432">
        <v>14201533.529999999</v>
      </c>
      <c r="C8" s="432">
        <v>0</v>
      </c>
      <c r="D8" s="432">
        <v>14201533.529999999</v>
      </c>
      <c r="E8" s="432">
        <v>-886487.38</v>
      </c>
      <c r="F8" s="433">
        <v>13315046.15</v>
      </c>
      <c r="G8" s="416" t="s">
        <v>1087</v>
      </c>
      <c r="H8" s="405" t="s">
        <v>1088</v>
      </c>
    </row>
    <row r="9" spans="1:8">
      <c r="A9" s="431" t="s">
        <v>1089</v>
      </c>
      <c r="B9" s="432">
        <v>0</v>
      </c>
      <c r="C9" s="432">
        <v>0</v>
      </c>
      <c r="D9" s="432">
        <v>0</v>
      </c>
      <c r="E9" s="432">
        <v>0</v>
      </c>
      <c r="F9" s="433">
        <v>0</v>
      </c>
      <c r="G9" s="405" t="s">
        <v>1090</v>
      </c>
    </row>
    <row r="10" spans="1:8">
      <c r="A10" s="431" t="s">
        <v>1091</v>
      </c>
      <c r="B10" s="432">
        <v>1873735038.3</v>
      </c>
      <c r="C10" s="432">
        <v>9371963.3699999992</v>
      </c>
      <c r="D10" s="432">
        <v>1883107001.6700001</v>
      </c>
      <c r="E10" s="432">
        <v>0</v>
      </c>
      <c r="F10" s="433">
        <v>1870284923.48</v>
      </c>
    </row>
    <row r="11" spans="1:8">
      <c r="A11" s="431" t="s">
        <v>1092</v>
      </c>
      <c r="B11" s="432">
        <v>6715243.6600000001</v>
      </c>
      <c r="C11" s="432">
        <v>-108025.93</v>
      </c>
      <c r="D11" s="432">
        <v>6607217.7300000004</v>
      </c>
      <c r="E11" s="432">
        <v>0</v>
      </c>
      <c r="F11" s="433">
        <v>6607217.7300000004</v>
      </c>
      <c r="G11" s="405" t="s">
        <v>1093</v>
      </c>
    </row>
    <row r="12" spans="1:8" ht="17.5">
      <c r="A12" s="431" t="s">
        <v>36</v>
      </c>
      <c r="B12" s="432">
        <v>42000000</v>
      </c>
      <c r="C12" s="432">
        <v>0</v>
      </c>
      <c r="D12" s="432">
        <v>42000000</v>
      </c>
      <c r="E12" s="432">
        <v>0</v>
      </c>
      <c r="F12" s="433">
        <v>42000000</v>
      </c>
      <c r="G12" s="416" t="s">
        <v>1087</v>
      </c>
    </row>
    <row r="13" spans="1:8">
      <c r="A13" s="431" t="s">
        <v>256</v>
      </c>
      <c r="B13" s="432">
        <v>10790995.4</v>
      </c>
      <c r="C13" s="432">
        <v>-10291305.4</v>
      </c>
      <c r="D13" s="432">
        <v>499690</v>
      </c>
      <c r="E13" s="432">
        <v>0</v>
      </c>
      <c r="F13" s="433">
        <v>499690</v>
      </c>
    </row>
    <row r="14" spans="1:8" ht="17.5">
      <c r="A14" s="431" t="s">
        <v>1094</v>
      </c>
      <c r="B14" s="432">
        <v>103161692.56</v>
      </c>
      <c r="C14" s="432">
        <v>-2221444.56</v>
      </c>
      <c r="D14" s="432">
        <v>100940248</v>
      </c>
      <c r="E14" s="432">
        <v>-2569619.2799999998</v>
      </c>
      <c r="F14" s="433">
        <v>98370628.719999999</v>
      </c>
      <c r="G14" s="416" t="s">
        <v>1087</v>
      </c>
    </row>
    <row r="15" spans="1:8" ht="17.5">
      <c r="A15" s="431" t="s">
        <v>1095</v>
      </c>
      <c r="B15" s="434">
        <v>2567261.42</v>
      </c>
      <c r="C15" s="434">
        <v>0</v>
      </c>
      <c r="D15" s="434">
        <v>2567261.42</v>
      </c>
      <c r="E15" s="434">
        <v>560000</v>
      </c>
      <c r="F15" s="435">
        <v>3127261.42</v>
      </c>
      <c r="G15" s="416" t="s">
        <v>1087</v>
      </c>
    </row>
    <row r="16" spans="1:8">
      <c r="A16" s="431" t="s">
        <v>1096</v>
      </c>
      <c r="B16" s="434">
        <v>2053171764.8699999</v>
      </c>
      <c r="C16" s="434">
        <v>-3248812.52</v>
      </c>
      <c r="D16" s="434">
        <v>2049922952.3499999</v>
      </c>
      <c r="E16" s="434">
        <v>-2896106.66</v>
      </c>
      <c r="F16" s="435">
        <v>2034204767.5</v>
      </c>
    </row>
    <row r="17" spans="1:7">
      <c r="A17" s="431"/>
      <c r="B17" s="432"/>
      <c r="C17" s="432"/>
      <c r="D17" s="432"/>
      <c r="E17" s="432"/>
      <c r="F17" s="433"/>
    </row>
    <row r="18" spans="1:7">
      <c r="A18" s="431" t="s">
        <v>1097</v>
      </c>
      <c r="B18" s="432">
        <v>4295649.88</v>
      </c>
      <c r="C18" s="432">
        <v>0</v>
      </c>
      <c r="D18" s="432">
        <v>4295649.88</v>
      </c>
      <c r="E18" s="432">
        <v>0</v>
      </c>
      <c r="F18" s="433">
        <v>4295649.88</v>
      </c>
      <c r="G18" s="405" t="s">
        <v>1098</v>
      </c>
    </row>
    <row r="19" spans="1:7" s="404" customFormat="1" ht="17.5">
      <c r="A19" s="436" t="s">
        <v>46</v>
      </c>
      <c r="B19" s="437">
        <v>12918808.85</v>
      </c>
      <c r="C19" s="437">
        <v>0</v>
      </c>
      <c r="D19" s="437">
        <v>12918808.85</v>
      </c>
      <c r="E19" s="437">
        <v>0</v>
      </c>
      <c r="F19" s="433">
        <v>12918808.85</v>
      </c>
      <c r="G19" s="417" t="s">
        <v>1087</v>
      </c>
    </row>
    <row r="20" spans="1:7" s="404" customFormat="1" ht="17.5">
      <c r="A20" s="436" t="s">
        <v>1099</v>
      </c>
      <c r="B20" s="437">
        <v>531829.69999999995</v>
      </c>
      <c r="C20" s="437">
        <v>0</v>
      </c>
      <c r="D20" s="437">
        <v>531829.69999999995</v>
      </c>
      <c r="E20" s="437">
        <v>0</v>
      </c>
      <c r="F20" s="433">
        <v>531829.69999999995</v>
      </c>
      <c r="G20" s="417" t="s">
        <v>1087</v>
      </c>
    </row>
    <row r="21" spans="1:7">
      <c r="A21" s="431" t="s">
        <v>1100</v>
      </c>
      <c r="B21" s="432">
        <v>0</v>
      </c>
      <c r="C21" s="432">
        <v>0</v>
      </c>
      <c r="D21" s="432">
        <v>0</v>
      </c>
      <c r="E21" s="432">
        <v>0</v>
      </c>
      <c r="F21" s="433">
        <v>8304304.8099999996</v>
      </c>
    </row>
    <row r="22" spans="1:7" ht="17.5">
      <c r="A22" s="431" t="s">
        <v>1101</v>
      </c>
      <c r="B22" s="432">
        <v>264390.42</v>
      </c>
      <c r="C22" s="432">
        <v>0</v>
      </c>
      <c r="D22" s="432">
        <v>264390.42</v>
      </c>
      <c r="E22" s="432">
        <v>0</v>
      </c>
      <c r="F22" s="433">
        <v>264390.42</v>
      </c>
      <c r="G22" s="416" t="s">
        <v>1087</v>
      </c>
    </row>
    <row r="23" spans="1:7">
      <c r="A23" s="431" t="s">
        <v>1102</v>
      </c>
      <c r="B23" s="432">
        <v>138511043.65000001</v>
      </c>
      <c r="C23" s="432">
        <v>0</v>
      </c>
      <c r="D23" s="432">
        <v>138511043.65000001</v>
      </c>
      <c r="E23" s="432">
        <v>0</v>
      </c>
      <c r="F23" s="433">
        <v>138511043.65000001</v>
      </c>
    </row>
    <row r="24" spans="1:7" ht="17.5">
      <c r="A24" s="431" t="s">
        <v>1103</v>
      </c>
      <c r="B24" s="434">
        <v>5000000</v>
      </c>
      <c r="C24" s="434">
        <v>0</v>
      </c>
      <c r="D24" s="434">
        <v>5000000</v>
      </c>
      <c r="E24" s="434">
        <v>0</v>
      </c>
      <c r="F24" s="435">
        <v>5000000</v>
      </c>
      <c r="G24" s="416" t="s">
        <v>1087</v>
      </c>
    </row>
    <row r="25" spans="1:7">
      <c r="A25" s="431"/>
      <c r="B25" s="432"/>
      <c r="C25" s="432"/>
      <c r="D25" s="432"/>
      <c r="E25" s="432"/>
      <c r="F25" s="433"/>
    </row>
    <row r="26" spans="1:7">
      <c r="A26" s="431" t="s">
        <v>56</v>
      </c>
      <c r="B26" s="438">
        <v>2214693487.3699999</v>
      </c>
      <c r="C26" s="438">
        <v>-3248812.52</v>
      </c>
      <c r="D26" s="438">
        <v>2211444674.8499999</v>
      </c>
      <c r="E26" s="438">
        <v>-2896106.66</v>
      </c>
      <c r="F26" s="439">
        <v>2204030794.8099999</v>
      </c>
    </row>
    <row r="27" spans="1:7">
      <c r="A27" s="431"/>
      <c r="B27" s="432"/>
      <c r="C27" s="432"/>
      <c r="D27" s="432"/>
      <c r="E27" s="432"/>
      <c r="F27" s="433"/>
    </row>
    <row r="28" spans="1:7">
      <c r="A28" s="431" t="s">
        <v>68</v>
      </c>
      <c r="B28" s="432">
        <v>-37646581.979999997</v>
      </c>
      <c r="C28" s="432">
        <v>-1138043.6200000001</v>
      </c>
      <c r="D28" s="432">
        <v>-38784625.600000001</v>
      </c>
      <c r="E28" s="432">
        <v>0</v>
      </c>
      <c r="F28" s="433">
        <v>-38784625.600000001</v>
      </c>
      <c r="G28" s="405" t="s">
        <v>1104</v>
      </c>
    </row>
    <row r="29" spans="1:7">
      <c r="A29" s="431" t="s">
        <v>1105</v>
      </c>
      <c r="B29" s="432">
        <v>-311499.69</v>
      </c>
      <c r="C29" s="432">
        <v>0</v>
      </c>
      <c r="D29" s="432">
        <v>-311499.69</v>
      </c>
      <c r="E29" s="432">
        <v>0</v>
      </c>
      <c r="F29" s="433">
        <v>0</v>
      </c>
    </row>
    <row r="30" spans="1:7">
      <c r="A30" s="431" t="s">
        <v>64</v>
      </c>
      <c r="B30" s="432">
        <v>-15681787.77</v>
      </c>
      <c r="C30" s="432">
        <v>-499352.68</v>
      </c>
      <c r="D30" s="432">
        <v>-16181140.449999999</v>
      </c>
      <c r="E30" s="432">
        <v>0</v>
      </c>
      <c r="F30" s="433">
        <v>-16181140.449999999</v>
      </c>
    </row>
    <row r="31" spans="1:7" ht="17.5">
      <c r="A31" s="431" t="s">
        <v>1106</v>
      </c>
      <c r="B31" s="432">
        <v>-330533.39</v>
      </c>
      <c r="C31" s="432">
        <v>0</v>
      </c>
      <c r="D31" s="432">
        <v>-330533.39</v>
      </c>
      <c r="E31" s="432">
        <v>0</v>
      </c>
      <c r="F31" s="433">
        <v>-330533.39</v>
      </c>
      <c r="G31" s="416" t="s">
        <v>1087</v>
      </c>
    </row>
    <row r="32" spans="1:7" ht="17.5">
      <c r="A32" s="431" t="s">
        <v>1107</v>
      </c>
      <c r="B32" s="432">
        <v>-19259564.149999999</v>
      </c>
      <c r="C32" s="432">
        <v>0</v>
      </c>
      <c r="D32" s="432">
        <v>-19259564.149999999</v>
      </c>
      <c r="E32" s="432">
        <v>2569619.2799999998</v>
      </c>
      <c r="F32" s="433">
        <v>-16689944.869999999</v>
      </c>
      <c r="G32" s="416" t="s">
        <v>1087</v>
      </c>
    </row>
    <row r="33" spans="1:7" ht="17.5">
      <c r="A33" s="431" t="s">
        <v>1108</v>
      </c>
      <c r="B33" s="432">
        <v>-410766138.06</v>
      </c>
      <c r="C33" s="432">
        <v>0</v>
      </c>
      <c r="D33" s="432">
        <v>-410766138.06</v>
      </c>
      <c r="E33" s="432">
        <v>0</v>
      </c>
      <c r="F33" s="433">
        <v>-410766138.06</v>
      </c>
      <c r="G33" s="416" t="s">
        <v>1087</v>
      </c>
    </row>
    <row r="34" spans="1:7">
      <c r="A34" s="431" t="s">
        <v>1109</v>
      </c>
      <c r="B34" s="432">
        <v>0</v>
      </c>
      <c r="C34" s="432">
        <v>0</v>
      </c>
      <c r="D34" s="432">
        <v>0</v>
      </c>
      <c r="E34" s="432">
        <v>-2991700</v>
      </c>
      <c r="F34" s="433">
        <v>-2991700</v>
      </c>
      <c r="G34" s="405" t="s">
        <v>1090</v>
      </c>
    </row>
    <row r="35" spans="1:7">
      <c r="A35" s="431" t="s">
        <v>1110</v>
      </c>
      <c r="B35" s="432">
        <v>-56901380.049999997</v>
      </c>
      <c r="C35" s="432">
        <v>0</v>
      </c>
      <c r="D35" s="432">
        <v>-56901380.049999997</v>
      </c>
      <c r="E35" s="432">
        <v>2991700</v>
      </c>
      <c r="F35" s="433">
        <v>-53909680.049999997</v>
      </c>
      <c r="G35" s="405" t="s">
        <v>1090</v>
      </c>
    </row>
    <row r="36" spans="1:7" ht="17.5">
      <c r="A36" s="431" t="s">
        <v>1111</v>
      </c>
      <c r="B36" s="434">
        <v>-5151899.28</v>
      </c>
      <c r="C36" s="434">
        <v>-4044.6</v>
      </c>
      <c r="D36" s="434">
        <v>-5155943.88</v>
      </c>
      <c r="E36" s="434">
        <v>326487.38</v>
      </c>
      <c r="F36" s="435">
        <v>-4829456.5</v>
      </c>
      <c r="G36" s="416" t="s">
        <v>1087</v>
      </c>
    </row>
    <row r="37" spans="1:7">
      <c r="A37" s="431" t="s">
        <v>1112</v>
      </c>
      <c r="B37" s="434">
        <v>-546049384.37</v>
      </c>
      <c r="C37" s="434">
        <v>-1641440.9</v>
      </c>
      <c r="D37" s="434">
        <v>-547690825.26999998</v>
      </c>
      <c r="E37" s="434">
        <v>2896106.66</v>
      </c>
      <c r="F37" s="435">
        <v>-544483218.91999996</v>
      </c>
    </row>
    <row r="38" spans="1:7">
      <c r="A38" s="431"/>
      <c r="B38" s="432"/>
      <c r="C38" s="432"/>
      <c r="D38" s="432"/>
      <c r="E38" s="432"/>
      <c r="F38" s="433"/>
    </row>
    <row r="39" spans="1:7">
      <c r="A39" s="431" t="s">
        <v>1113</v>
      </c>
      <c r="B39" s="432">
        <v>-19760696.649999999</v>
      </c>
      <c r="C39" s="432">
        <v>6938618.46</v>
      </c>
      <c r="D39" s="432">
        <v>-12822078.189999999</v>
      </c>
      <c r="E39" s="432">
        <v>0</v>
      </c>
      <c r="F39" s="433">
        <v>0</v>
      </c>
      <c r="G39" s="405" t="s">
        <v>1114</v>
      </c>
    </row>
    <row r="40" spans="1:7">
      <c r="A40" s="431" t="s">
        <v>72</v>
      </c>
      <c r="B40" s="432">
        <v>-3229876.88</v>
      </c>
      <c r="C40" s="432">
        <v>0</v>
      </c>
      <c r="D40" s="432">
        <v>-3229876.88</v>
      </c>
      <c r="E40" s="432">
        <v>0</v>
      </c>
      <c r="F40" s="433">
        <v>-3229876.88</v>
      </c>
    </row>
    <row r="41" spans="1:7" ht="17.5">
      <c r="A41" s="431" t="s">
        <v>1115</v>
      </c>
      <c r="B41" s="432">
        <v>-62012177.310000002</v>
      </c>
      <c r="C41" s="432">
        <v>0</v>
      </c>
      <c r="D41" s="432">
        <v>-62012177.310000002</v>
      </c>
      <c r="E41" s="432">
        <v>0</v>
      </c>
      <c r="F41" s="433">
        <v>-62012177.310000002</v>
      </c>
      <c r="G41" s="416" t="s">
        <v>1087</v>
      </c>
    </row>
    <row r="42" spans="1:7" ht="17.5">
      <c r="A42" s="431" t="s">
        <v>1116</v>
      </c>
      <c r="B42" s="432">
        <v>-51772905.890000001</v>
      </c>
      <c r="C42" s="432">
        <v>0</v>
      </c>
      <c r="D42" s="432">
        <v>-51772905.890000001</v>
      </c>
      <c r="E42" s="432">
        <v>0</v>
      </c>
      <c r="F42" s="433">
        <v>-51772905.890000001</v>
      </c>
      <c r="G42" s="416" t="s">
        <v>1087</v>
      </c>
    </row>
    <row r="43" spans="1:7" ht="17.5">
      <c r="A43" s="431" t="s">
        <v>1117</v>
      </c>
      <c r="B43" s="432">
        <v>0</v>
      </c>
      <c r="C43" s="432">
        <v>0</v>
      </c>
      <c r="D43" s="432">
        <v>0</v>
      </c>
      <c r="E43" s="432">
        <v>0</v>
      </c>
      <c r="F43" s="433">
        <v>0</v>
      </c>
      <c r="G43" s="416" t="s">
        <v>1087</v>
      </c>
    </row>
    <row r="44" spans="1:7" ht="17.5">
      <c r="A44" s="431" t="s">
        <v>63</v>
      </c>
      <c r="B44" s="434">
        <v>0</v>
      </c>
      <c r="C44" s="434">
        <v>0</v>
      </c>
      <c r="D44" s="434">
        <v>0</v>
      </c>
      <c r="E44" s="434">
        <v>0</v>
      </c>
      <c r="F44" s="435">
        <v>0</v>
      </c>
      <c r="G44" s="416" t="s">
        <v>1087</v>
      </c>
    </row>
    <row r="45" spans="1:7">
      <c r="A45" s="431" t="s">
        <v>88</v>
      </c>
      <c r="B45" s="434">
        <v>-682825041.10000002</v>
      </c>
      <c r="C45" s="434">
        <v>5297177.5599999996</v>
      </c>
      <c r="D45" s="434">
        <v>-677527863.53999996</v>
      </c>
      <c r="E45" s="434">
        <v>2896106.66</v>
      </c>
      <c r="F45" s="435">
        <v>-661498179</v>
      </c>
    </row>
    <row r="46" spans="1:7">
      <c r="A46" s="431"/>
      <c r="B46" s="432"/>
      <c r="C46" s="432"/>
      <c r="D46" s="432"/>
      <c r="E46" s="432"/>
      <c r="F46" s="433"/>
    </row>
    <row r="47" spans="1:7" ht="17.5">
      <c r="A47" s="431" t="s">
        <v>89</v>
      </c>
      <c r="B47" s="432">
        <v>-714000000</v>
      </c>
      <c r="C47" s="432">
        <v>0</v>
      </c>
      <c r="D47" s="432">
        <v>-714000000</v>
      </c>
      <c r="E47" s="432">
        <v>0</v>
      </c>
      <c r="F47" s="433">
        <v>-714000000</v>
      </c>
      <c r="G47" s="416" t="s">
        <v>1087</v>
      </c>
    </row>
    <row r="48" spans="1:7" ht="17.5">
      <c r="A48" s="431" t="s">
        <v>91</v>
      </c>
      <c r="B48" s="432">
        <v>-476302298.08999997</v>
      </c>
      <c r="C48" s="432">
        <v>0</v>
      </c>
      <c r="D48" s="432">
        <v>-476302298.08999997</v>
      </c>
      <c r="E48" s="432">
        <v>0</v>
      </c>
      <c r="F48" s="433">
        <v>-476302298.08999997</v>
      </c>
      <c r="G48" s="416" t="s">
        <v>1087</v>
      </c>
    </row>
    <row r="49" spans="1:7" ht="17.5">
      <c r="A49" s="431" t="s">
        <v>94</v>
      </c>
      <c r="B49" s="432">
        <v>-82375411.379999995</v>
      </c>
      <c r="C49" s="432">
        <v>11822000</v>
      </c>
      <c r="D49" s="432">
        <v>-70553411.379999995</v>
      </c>
      <c r="E49" s="432">
        <v>0</v>
      </c>
      <c r="F49" s="433">
        <v>-70175411.379999995</v>
      </c>
      <c r="G49" s="416" t="s">
        <v>1087</v>
      </c>
    </row>
    <row r="50" spans="1:7">
      <c r="A50" s="431" t="s">
        <v>95</v>
      </c>
      <c r="B50" s="434">
        <v>-234390736.80000001</v>
      </c>
      <c r="C50" s="434">
        <v>-2048365.04</v>
      </c>
      <c r="D50" s="434">
        <v>-236439101.84</v>
      </c>
      <c r="E50" s="434">
        <v>0</v>
      </c>
      <c r="F50" s="435">
        <v>-245054906.34</v>
      </c>
    </row>
    <row r="51" spans="1:7">
      <c r="A51" s="431" t="s">
        <v>605</v>
      </c>
      <c r="B51" s="432">
        <v>-24800000</v>
      </c>
      <c r="C51" s="432">
        <v>-11822000</v>
      </c>
      <c r="D51" s="432">
        <v>-36622000</v>
      </c>
      <c r="E51" s="432">
        <v>0</v>
      </c>
      <c r="F51" s="433">
        <v>-37000000</v>
      </c>
      <c r="G51" s="405" t="s">
        <v>1118</v>
      </c>
    </row>
    <row r="52" spans="1:7">
      <c r="A52" s="431" t="s">
        <v>99</v>
      </c>
      <c r="B52" s="434">
        <v>-1531868446.27</v>
      </c>
      <c r="C52" s="434">
        <v>-2048365.04</v>
      </c>
      <c r="D52" s="434">
        <v>-1533916811.3099999</v>
      </c>
      <c r="E52" s="434">
        <v>0</v>
      </c>
      <c r="F52" s="435">
        <v>-1542532615.8099999</v>
      </c>
    </row>
    <row r="53" spans="1:7">
      <c r="A53" s="431"/>
      <c r="B53" s="432"/>
      <c r="C53" s="432"/>
      <c r="D53" s="432"/>
      <c r="E53" s="432"/>
      <c r="F53" s="433"/>
    </row>
    <row r="54" spans="1:7">
      <c r="A54" s="431" t="s">
        <v>100</v>
      </c>
      <c r="B54" s="438">
        <v>-2214693487.3699999</v>
      </c>
      <c r="C54" s="438">
        <v>3248812.52</v>
      </c>
      <c r="D54" s="438">
        <v>-2211444674.8499999</v>
      </c>
      <c r="E54" s="438">
        <v>2896106.66</v>
      </c>
      <c r="F54" s="439">
        <v>-2204030794.8099999</v>
      </c>
    </row>
    <row r="55" spans="1:7">
      <c r="A55" s="431"/>
      <c r="B55" s="432"/>
      <c r="C55" s="432"/>
      <c r="D55" s="432"/>
      <c r="E55" s="432"/>
      <c r="F55" s="433"/>
    </row>
    <row r="56" spans="1:7" ht="17.5">
      <c r="A56" s="431" t="s">
        <v>1119</v>
      </c>
      <c r="B56" s="432">
        <v>-11267067.810000001</v>
      </c>
      <c r="C56" s="432">
        <v>-8900</v>
      </c>
      <c r="D56" s="432">
        <v>-11275967.810000001</v>
      </c>
      <c r="E56" s="432">
        <v>562015</v>
      </c>
      <c r="F56" s="433">
        <v>-10713952.810000001</v>
      </c>
      <c r="G56" s="416" t="s">
        <v>1087</v>
      </c>
    </row>
    <row r="57" spans="1:7">
      <c r="A57" s="431" t="s">
        <v>1120</v>
      </c>
      <c r="B57" s="434">
        <v>-1228659081.21</v>
      </c>
      <c r="C57" s="434">
        <v>0</v>
      </c>
      <c r="D57" s="434">
        <v>-1228659081.21</v>
      </c>
      <c r="E57" s="434">
        <v>0</v>
      </c>
      <c r="F57" s="435">
        <v>-1228659081.21</v>
      </c>
    </row>
    <row r="58" spans="1:7">
      <c r="A58" s="431" t="s">
        <v>161</v>
      </c>
      <c r="B58" s="434">
        <v>-1239926149.02</v>
      </c>
      <c r="C58" s="434">
        <v>-8900</v>
      </c>
      <c r="D58" s="434">
        <v>-1239935049.02</v>
      </c>
      <c r="E58" s="434">
        <v>562015</v>
      </c>
      <c r="F58" s="435">
        <v>-1239373034.02</v>
      </c>
    </row>
    <row r="59" spans="1:7">
      <c r="A59" s="431"/>
      <c r="B59" s="432"/>
      <c r="C59" s="432"/>
      <c r="D59" s="432"/>
      <c r="E59" s="432"/>
      <c r="F59" s="433"/>
    </row>
    <row r="60" spans="1:7">
      <c r="A60" s="431" t="s">
        <v>1121</v>
      </c>
      <c r="B60" s="434">
        <v>766050585.79999995</v>
      </c>
      <c r="C60" s="434">
        <v>-3775991.42</v>
      </c>
      <c r="D60" s="434">
        <v>762274594.38</v>
      </c>
      <c r="E60" s="434">
        <v>0</v>
      </c>
      <c r="F60" s="435">
        <v>762274594.38</v>
      </c>
    </row>
    <row r="61" spans="1:7">
      <c r="A61" s="431" t="s">
        <v>1122</v>
      </c>
      <c r="B61" s="434">
        <v>766050585.79999995</v>
      </c>
      <c r="C61" s="434">
        <v>-3775991.42</v>
      </c>
      <c r="D61" s="434">
        <v>762274594.38</v>
      </c>
      <c r="E61" s="434">
        <v>0</v>
      </c>
      <c r="F61" s="435">
        <v>762274594.38</v>
      </c>
    </row>
    <row r="62" spans="1:7">
      <c r="A62" s="431"/>
      <c r="B62" s="432"/>
      <c r="C62" s="432"/>
      <c r="D62" s="432"/>
      <c r="E62" s="432"/>
      <c r="F62" s="433"/>
    </row>
    <row r="63" spans="1:7">
      <c r="A63" s="431" t="s">
        <v>1123</v>
      </c>
      <c r="B63" s="434">
        <v>-473875563.22000003</v>
      </c>
      <c r="C63" s="434">
        <v>-3784891.42</v>
      </c>
      <c r="D63" s="434">
        <v>-477660454.63999999</v>
      </c>
      <c r="E63" s="434">
        <v>562015</v>
      </c>
      <c r="F63" s="435">
        <v>-477098439.63999999</v>
      </c>
    </row>
    <row r="64" spans="1:7">
      <c r="A64" s="431"/>
      <c r="B64" s="432"/>
      <c r="C64" s="432"/>
      <c r="D64" s="432"/>
      <c r="E64" s="432"/>
      <c r="F64" s="433"/>
    </row>
    <row r="65" spans="1:7">
      <c r="A65" s="431" t="s">
        <v>1124</v>
      </c>
      <c r="B65" s="432">
        <v>102960174.7</v>
      </c>
      <c r="C65" s="432">
        <v>18989.34</v>
      </c>
      <c r="D65" s="432">
        <v>102979164.04000001</v>
      </c>
      <c r="E65" s="432">
        <v>-562015</v>
      </c>
      <c r="F65" s="433">
        <v>102417149.04000001</v>
      </c>
      <c r="G65" s="405" t="s">
        <v>1125</v>
      </c>
    </row>
    <row r="66" spans="1:7">
      <c r="A66" s="431" t="s">
        <v>1126</v>
      </c>
      <c r="B66" s="434">
        <v>63097802.049999997</v>
      </c>
      <c r="C66" s="434">
        <v>1218184.3600000001</v>
      </c>
      <c r="D66" s="434">
        <v>64315986.409999996</v>
      </c>
      <c r="E66" s="434">
        <v>0</v>
      </c>
      <c r="F66" s="435">
        <v>64315986.409999996</v>
      </c>
    </row>
    <row r="67" spans="1:7">
      <c r="A67" s="431" t="s">
        <v>1127</v>
      </c>
      <c r="B67" s="434">
        <v>166057976.75</v>
      </c>
      <c r="C67" s="434">
        <v>1237173.7</v>
      </c>
      <c r="D67" s="434">
        <v>167295150.44999999</v>
      </c>
      <c r="E67" s="434">
        <v>-562015</v>
      </c>
      <c r="F67" s="435">
        <v>166733135.44999999</v>
      </c>
    </row>
    <row r="68" spans="1:7">
      <c r="A68" s="431"/>
      <c r="B68" s="432"/>
      <c r="C68" s="432"/>
      <c r="D68" s="432"/>
      <c r="E68" s="432"/>
      <c r="F68" s="433"/>
    </row>
    <row r="69" spans="1:7">
      <c r="A69" s="431" t="s">
        <v>1128</v>
      </c>
      <c r="B69" s="432">
        <v>-307817586.47000003</v>
      </c>
      <c r="C69" s="432">
        <v>-2547717.7200000002</v>
      </c>
      <c r="D69" s="432">
        <v>-310365304.19</v>
      </c>
      <c r="E69" s="432">
        <v>0</v>
      </c>
      <c r="F69" s="433">
        <v>-310365304.19</v>
      </c>
    </row>
    <row r="70" spans="1:7">
      <c r="A70" s="431" t="s">
        <v>1129</v>
      </c>
      <c r="B70" s="432">
        <v>8255570.5499999998</v>
      </c>
      <c r="C70" s="432">
        <v>0</v>
      </c>
      <c r="D70" s="432">
        <v>8255570.5499999998</v>
      </c>
      <c r="E70" s="432">
        <v>0</v>
      </c>
      <c r="F70" s="433">
        <v>8255570.5499999998</v>
      </c>
    </row>
    <row r="71" spans="1:7">
      <c r="A71" s="431" t="s">
        <v>25</v>
      </c>
      <c r="B71" s="434">
        <v>65171279.119999997</v>
      </c>
      <c r="C71" s="434">
        <v>499352.68</v>
      </c>
      <c r="D71" s="434">
        <v>65670631.799999997</v>
      </c>
      <c r="E71" s="434">
        <v>0</v>
      </c>
      <c r="F71" s="435">
        <v>57054827.299999997</v>
      </c>
    </row>
    <row r="72" spans="1:7">
      <c r="A72" s="431"/>
      <c r="B72" s="432"/>
      <c r="C72" s="432"/>
      <c r="D72" s="432"/>
      <c r="E72" s="432"/>
      <c r="F72" s="433"/>
    </row>
    <row r="73" spans="1:7">
      <c r="A73" s="431" t="s">
        <v>95</v>
      </c>
      <c r="B73" s="438">
        <v>-234390736.80000001</v>
      </c>
      <c r="C73" s="438">
        <v>-2048365.04</v>
      </c>
      <c r="D73" s="438">
        <v>-236439101.84</v>
      </c>
      <c r="E73" s="438">
        <v>0</v>
      </c>
      <c r="F73" s="439">
        <v>-245054906.34</v>
      </c>
    </row>
    <row r="74" spans="1:7">
      <c r="A74" s="440"/>
      <c r="B74" s="441"/>
      <c r="C74" s="441"/>
      <c r="D74" s="441"/>
      <c r="E74" s="441"/>
      <c r="F74" s="442"/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pane="topRight"/>
      <selection pane="bottomLeft"/>
      <selection pane="bottomRight" activeCell="I14" sqref="I14"/>
    </sheetView>
  </sheetViews>
  <sheetFormatPr defaultColWidth="9.1796875" defaultRowHeight="12.75" customHeight="1"/>
  <cols>
    <col min="1" max="1" width="17.81640625" style="405" customWidth="1"/>
    <col min="2" max="2" width="46.1796875" style="405" customWidth="1"/>
    <col min="3" max="3" width="28" style="405" customWidth="1"/>
    <col min="4" max="7" width="23.1796875" style="405" customWidth="1"/>
    <col min="8" max="8" width="28.54296875" style="406" customWidth="1"/>
    <col min="9" max="16384" width="9.1796875" style="405"/>
  </cols>
  <sheetData>
    <row r="5" spans="1:8" ht="17.5">
      <c r="A5" s="794" t="s">
        <v>1130</v>
      </c>
      <c r="B5" s="795"/>
      <c r="C5" s="795"/>
    </row>
    <row r="6" spans="1:8" ht="12.75" customHeight="1">
      <c r="D6" s="407"/>
      <c r="E6" s="407"/>
      <c r="F6" s="407"/>
      <c r="G6" s="407"/>
      <c r="H6" s="408"/>
    </row>
    <row r="7" spans="1:8" ht="12.75" customHeight="1">
      <c r="A7" s="409" t="s">
        <v>1131</v>
      </c>
      <c r="B7" s="410" t="s">
        <v>1132</v>
      </c>
      <c r="C7" s="410" t="s">
        <v>6</v>
      </c>
      <c r="D7" s="411" t="s">
        <v>1082</v>
      </c>
      <c r="E7" s="411" t="s">
        <v>1083</v>
      </c>
      <c r="F7" s="411" t="s">
        <v>1084</v>
      </c>
      <c r="G7" s="411" t="s">
        <v>1085</v>
      </c>
      <c r="H7" s="412" t="s">
        <v>1086</v>
      </c>
    </row>
    <row r="8" spans="1:8" ht="12.75" customHeight="1">
      <c r="A8" s="611" t="s">
        <v>185</v>
      </c>
      <c r="B8" s="413" t="s">
        <v>184</v>
      </c>
      <c r="C8" s="413" t="s">
        <v>12</v>
      </c>
      <c r="D8" s="414">
        <v>367395.42</v>
      </c>
      <c r="E8" s="414">
        <v>0</v>
      </c>
      <c r="F8" s="414">
        <v>367395.42</v>
      </c>
      <c r="G8" s="414">
        <v>0</v>
      </c>
      <c r="H8" s="415">
        <v>367395.42</v>
      </c>
    </row>
    <row r="9" spans="1:8" ht="12.75" customHeight="1">
      <c r="A9" s="611" t="s">
        <v>188</v>
      </c>
      <c r="B9" s="413" t="s">
        <v>189</v>
      </c>
      <c r="C9" s="413" t="s">
        <v>12</v>
      </c>
      <c r="D9" s="414">
        <v>560000</v>
      </c>
      <c r="E9" s="414">
        <v>0</v>
      </c>
      <c r="F9" s="414">
        <v>560000</v>
      </c>
      <c r="G9" s="414">
        <v>-560000</v>
      </c>
      <c r="H9" s="415">
        <v>0</v>
      </c>
    </row>
    <row r="10" spans="1:8" ht="12.75" customHeight="1">
      <c r="A10" s="611" t="s">
        <v>1133</v>
      </c>
      <c r="B10" s="413" t="s">
        <v>1134</v>
      </c>
      <c r="C10" s="413" t="s">
        <v>12</v>
      </c>
      <c r="D10" s="414">
        <v>4215</v>
      </c>
      <c r="E10" s="414">
        <v>0</v>
      </c>
      <c r="F10" s="414">
        <v>4215</v>
      </c>
      <c r="G10" s="414">
        <v>0</v>
      </c>
      <c r="H10" s="415">
        <v>4215</v>
      </c>
    </row>
    <row r="11" spans="1:8" ht="12.75" customHeight="1">
      <c r="A11" s="611" t="s">
        <v>1135</v>
      </c>
      <c r="B11" s="413" t="s">
        <v>1136</v>
      </c>
      <c r="C11" s="413" t="s">
        <v>12</v>
      </c>
      <c r="D11" s="414">
        <v>5030649.3</v>
      </c>
      <c r="E11" s="414">
        <v>0</v>
      </c>
      <c r="F11" s="414">
        <v>5030649.3</v>
      </c>
      <c r="G11" s="414">
        <v>0</v>
      </c>
      <c r="H11" s="415">
        <v>5030649.3</v>
      </c>
    </row>
    <row r="12" spans="1:8" ht="12.75" customHeight="1">
      <c r="A12" s="611" t="s">
        <v>199</v>
      </c>
      <c r="B12" s="413" t="s">
        <v>200</v>
      </c>
      <c r="C12" s="413" t="s">
        <v>12</v>
      </c>
      <c r="D12" s="414">
        <v>326097.01</v>
      </c>
      <c r="E12" s="414">
        <v>0</v>
      </c>
      <c r="F12" s="414">
        <v>326097.01</v>
      </c>
      <c r="G12" s="414">
        <v>0</v>
      </c>
      <c r="H12" s="415">
        <v>326097.01</v>
      </c>
    </row>
    <row r="13" spans="1:8" ht="12.75" customHeight="1">
      <c r="A13" s="611" t="s">
        <v>201</v>
      </c>
      <c r="B13" s="413" t="s">
        <v>202</v>
      </c>
      <c r="C13" s="413" t="s">
        <v>12</v>
      </c>
      <c r="D13" s="414">
        <v>1947358.65</v>
      </c>
      <c r="E13" s="414">
        <v>0</v>
      </c>
      <c r="F13" s="414">
        <v>1947358.65</v>
      </c>
      <c r="G13" s="414">
        <v>0</v>
      </c>
      <c r="H13" s="415">
        <v>1947358.65</v>
      </c>
    </row>
    <row r="14" spans="1:8" ht="12.75" customHeight="1">
      <c r="A14" s="611" t="s">
        <v>203</v>
      </c>
      <c r="B14" s="413" t="s">
        <v>204</v>
      </c>
      <c r="C14" s="413" t="s">
        <v>12</v>
      </c>
      <c r="D14" s="414">
        <v>5467095.71</v>
      </c>
      <c r="E14" s="414">
        <v>0</v>
      </c>
      <c r="F14" s="414">
        <v>5467095.71</v>
      </c>
      <c r="G14" s="414">
        <v>-326487.38</v>
      </c>
      <c r="H14" s="415">
        <v>5140608.33</v>
      </c>
    </row>
    <row r="15" spans="1:8" ht="12.75" customHeight="1">
      <c r="A15" s="611" t="s">
        <v>1137</v>
      </c>
      <c r="B15" s="413" t="s">
        <v>1138</v>
      </c>
      <c r="C15" s="413" t="s">
        <v>12</v>
      </c>
      <c r="D15" s="414">
        <v>121155.65</v>
      </c>
      <c r="E15" s="414">
        <v>0</v>
      </c>
      <c r="F15" s="414">
        <v>121155.65</v>
      </c>
      <c r="G15" s="414">
        <v>0</v>
      </c>
      <c r="H15" s="415">
        <v>121155.65</v>
      </c>
    </row>
    <row r="16" spans="1:8" ht="12.75" customHeight="1">
      <c r="A16" s="611" t="s">
        <v>1139</v>
      </c>
      <c r="B16" s="413" t="s">
        <v>1140</v>
      </c>
      <c r="C16" s="413" t="s">
        <v>12</v>
      </c>
      <c r="D16" s="414">
        <v>367566.79</v>
      </c>
      <c r="E16" s="414">
        <v>0</v>
      </c>
      <c r="F16" s="414">
        <v>367566.79</v>
      </c>
      <c r="G16" s="414">
        <v>0</v>
      </c>
      <c r="H16" s="415">
        <v>367566.79</v>
      </c>
    </row>
    <row r="17" spans="1:9" ht="12.75" customHeight="1">
      <c r="A17" s="611" t="s">
        <v>1141</v>
      </c>
      <c r="B17" s="413" t="s">
        <v>1142</v>
      </c>
      <c r="C17" s="413" t="s">
        <v>12</v>
      </c>
      <c r="D17" s="414">
        <v>10000</v>
      </c>
      <c r="E17" s="414">
        <v>0</v>
      </c>
      <c r="F17" s="414">
        <v>10000</v>
      </c>
      <c r="G17" s="414">
        <v>0</v>
      </c>
      <c r="H17" s="415">
        <v>10000</v>
      </c>
    </row>
    <row r="18" spans="1:9" ht="12.75" customHeight="1">
      <c r="A18" s="611" t="s">
        <v>287</v>
      </c>
      <c r="B18" s="413" t="s">
        <v>210</v>
      </c>
      <c r="C18" s="413" t="s">
        <v>12</v>
      </c>
      <c r="D18" s="414">
        <v>0</v>
      </c>
      <c r="E18" s="414">
        <v>0</v>
      </c>
      <c r="F18" s="414">
        <v>0</v>
      </c>
      <c r="G18" s="414">
        <v>0</v>
      </c>
      <c r="H18" s="415">
        <v>0</v>
      </c>
    </row>
    <row r="19" spans="1:9" ht="12.75" customHeight="1">
      <c r="A19" s="611" t="s">
        <v>1143</v>
      </c>
      <c r="B19" s="413" t="s">
        <v>235</v>
      </c>
      <c r="C19" s="413" t="s">
        <v>1089</v>
      </c>
      <c r="D19" s="414">
        <v>908269247.15999997</v>
      </c>
      <c r="E19" s="414">
        <v>-14120622.24</v>
      </c>
      <c r="F19" s="414">
        <v>894148624.91999996</v>
      </c>
      <c r="G19" s="414">
        <v>0</v>
      </c>
      <c r="H19" s="415">
        <v>894148624.91999996</v>
      </c>
    </row>
    <row r="20" spans="1:9" ht="12.75" customHeight="1">
      <c r="A20" s="611" t="s">
        <v>1144</v>
      </c>
      <c r="B20" s="413" t="s">
        <v>238</v>
      </c>
      <c r="C20" s="413" t="s">
        <v>1089</v>
      </c>
      <c r="D20" s="414">
        <v>-908269247.15999997</v>
      </c>
      <c r="E20" s="414">
        <v>14120622.24</v>
      </c>
      <c r="F20" s="414">
        <v>-894148624.91999996</v>
      </c>
      <c r="G20" s="414">
        <v>0</v>
      </c>
      <c r="H20" s="415">
        <v>-894148624.91999996</v>
      </c>
    </row>
    <row r="21" spans="1:9" ht="12.75" customHeight="1">
      <c r="A21" s="611" t="s">
        <v>288</v>
      </c>
      <c r="B21" s="413" t="s">
        <v>241</v>
      </c>
      <c r="C21" s="413" t="s">
        <v>1091</v>
      </c>
      <c r="D21" s="414">
        <v>723245048.48000002</v>
      </c>
      <c r="E21" s="414">
        <v>-34234301.590000004</v>
      </c>
      <c r="F21" s="414">
        <v>689010746.88999999</v>
      </c>
      <c r="G21" s="414">
        <v>0</v>
      </c>
      <c r="H21" s="415">
        <v>676188668.70000005</v>
      </c>
      <c r="I21" s="416" t="s">
        <v>1087</v>
      </c>
    </row>
    <row r="22" spans="1:9" ht="12.75" customHeight="1">
      <c r="A22" s="611" t="s">
        <v>290</v>
      </c>
      <c r="B22" s="413" t="s">
        <v>244</v>
      </c>
      <c r="C22" s="413" t="s">
        <v>1091</v>
      </c>
      <c r="D22" s="414">
        <v>4770966.6500000004</v>
      </c>
      <c r="E22" s="414">
        <v>0</v>
      </c>
      <c r="F22" s="414">
        <v>4770966.6500000004</v>
      </c>
      <c r="G22" s="414">
        <v>0</v>
      </c>
      <c r="H22" s="415">
        <v>4770966.6500000004</v>
      </c>
    </row>
    <row r="23" spans="1:9" ht="12.75" customHeight="1">
      <c r="A23" s="611" t="s">
        <v>338</v>
      </c>
      <c r="B23" s="413" t="s">
        <v>246</v>
      </c>
      <c r="C23" s="413" t="s">
        <v>1091</v>
      </c>
      <c r="D23" s="414">
        <v>25232389.949999999</v>
      </c>
      <c r="E23" s="414">
        <v>0</v>
      </c>
      <c r="F23" s="414">
        <v>25232389.949999999</v>
      </c>
      <c r="G23" s="414">
        <v>0</v>
      </c>
      <c r="H23" s="415">
        <v>25232389.949999999</v>
      </c>
      <c r="I23" s="416" t="s">
        <v>1087</v>
      </c>
    </row>
    <row r="24" spans="1:9" ht="12.75" customHeight="1">
      <c r="A24" s="611" t="s">
        <v>342</v>
      </c>
      <c r="B24" s="413" t="s">
        <v>264</v>
      </c>
      <c r="C24" s="413" t="s">
        <v>1091</v>
      </c>
      <c r="D24" s="414">
        <v>1711218.65</v>
      </c>
      <c r="E24" s="414">
        <v>0</v>
      </c>
      <c r="F24" s="414">
        <v>1711218.65</v>
      </c>
      <c r="G24" s="414">
        <v>0</v>
      </c>
      <c r="H24" s="415">
        <v>1711218.65</v>
      </c>
      <c r="I24" s="416" t="s">
        <v>1087</v>
      </c>
    </row>
    <row r="25" spans="1:9" ht="12.75" customHeight="1">
      <c r="A25" s="611" t="s">
        <v>292</v>
      </c>
      <c r="B25" s="413" t="s">
        <v>1145</v>
      </c>
      <c r="C25" s="413" t="s">
        <v>1091</v>
      </c>
      <c r="D25" s="414">
        <v>351495</v>
      </c>
      <c r="E25" s="414">
        <v>0</v>
      </c>
      <c r="F25" s="414">
        <v>351495</v>
      </c>
      <c r="G25" s="414">
        <v>0</v>
      </c>
      <c r="H25" s="415">
        <v>351495</v>
      </c>
      <c r="I25" s="416" t="s">
        <v>1087</v>
      </c>
    </row>
    <row r="26" spans="1:9" s="404" customFormat="1" ht="12.75" customHeight="1">
      <c r="A26" s="611" t="s">
        <v>1146</v>
      </c>
      <c r="B26" s="413" t="s">
        <v>251</v>
      </c>
      <c r="C26" s="413" t="s">
        <v>1091</v>
      </c>
      <c r="D26" s="414">
        <v>375322448.31999999</v>
      </c>
      <c r="E26" s="414">
        <v>47768066.439999998</v>
      </c>
      <c r="F26" s="414">
        <v>423090514.75999999</v>
      </c>
      <c r="G26" s="414">
        <v>0</v>
      </c>
      <c r="H26" s="415">
        <v>423090514.75999999</v>
      </c>
    </row>
    <row r="27" spans="1:9" s="404" customFormat="1" ht="12.75" customHeight="1">
      <c r="A27" s="611" t="s">
        <v>1147</v>
      </c>
      <c r="B27" s="413" t="s">
        <v>248</v>
      </c>
      <c r="C27" s="413" t="s">
        <v>1091</v>
      </c>
      <c r="D27" s="414">
        <v>740153857.85000002</v>
      </c>
      <c r="E27" s="414">
        <v>-2791716.08</v>
      </c>
      <c r="F27" s="414">
        <v>737362141.76999998</v>
      </c>
      <c r="G27" s="414">
        <v>0</v>
      </c>
      <c r="H27" s="415">
        <v>737362141.76999998</v>
      </c>
      <c r="I27" s="417" t="s">
        <v>1087</v>
      </c>
    </row>
    <row r="28" spans="1:9" ht="12.75" customHeight="1">
      <c r="A28" s="611" t="s">
        <v>1148</v>
      </c>
      <c r="B28" s="413" t="s">
        <v>1149</v>
      </c>
      <c r="C28" s="413" t="s">
        <v>1091</v>
      </c>
      <c r="D28" s="414">
        <v>1577528</v>
      </c>
      <c r="E28" s="414">
        <v>0</v>
      </c>
      <c r="F28" s="414">
        <v>1577528</v>
      </c>
      <c r="G28" s="414">
        <v>0</v>
      </c>
      <c r="H28" s="415">
        <v>1577528</v>
      </c>
    </row>
    <row r="29" spans="1:9" ht="12.75" customHeight="1">
      <c r="A29" s="611" t="s">
        <v>1150</v>
      </c>
      <c r="B29" s="413" t="s">
        <v>650</v>
      </c>
      <c r="C29" s="413" t="s">
        <v>1091</v>
      </c>
      <c r="D29" s="414">
        <v>-8900</v>
      </c>
      <c r="E29" s="414">
        <v>8900</v>
      </c>
      <c r="F29" s="414">
        <v>0</v>
      </c>
      <c r="G29" s="414">
        <v>0</v>
      </c>
      <c r="H29" s="415">
        <v>0</v>
      </c>
    </row>
    <row r="30" spans="1:9" ht="12.5">
      <c r="A30" s="611" t="s">
        <v>1151</v>
      </c>
      <c r="B30" s="413" t="s">
        <v>1152</v>
      </c>
      <c r="C30" s="413" t="s">
        <v>1091</v>
      </c>
      <c r="D30" s="414">
        <v>0</v>
      </c>
      <c r="E30" s="414">
        <v>0</v>
      </c>
      <c r="F30" s="414">
        <v>0</v>
      </c>
      <c r="G30" s="414">
        <v>0</v>
      </c>
      <c r="H30" s="415">
        <v>0</v>
      </c>
    </row>
    <row r="31" spans="1:9" ht="12.5">
      <c r="A31" s="611" t="s">
        <v>1153</v>
      </c>
      <c r="B31" s="413" t="s">
        <v>1154</v>
      </c>
      <c r="C31" s="413" t="s">
        <v>1091</v>
      </c>
      <c r="D31" s="414">
        <v>879295.4</v>
      </c>
      <c r="E31" s="414">
        <v>-879295.4</v>
      </c>
      <c r="F31" s="414">
        <v>0</v>
      </c>
      <c r="G31" s="414">
        <v>0</v>
      </c>
      <c r="H31" s="415">
        <v>0</v>
      </c>
    </row>
    <row r="32" spans="1:9" ht="12.5">
      <c r="A32" s="611" t="s">
        <v>1155</v>
      </c>
      <c r="B32" s="413" t="s">
        <v>1156</v>
      </c>
      <c r="C32" s="413" t="s">
        <v>1091</v>
      </c>
      <c r="D32" s="414">
        <v>0</v>
      </c>
      <c r="E32" s="414">
        <v>0</v>
      </c>
      <c r="F32" s="414">
        <v>0</v>
      </c>
      <c r="G32" s="414">
        <v>0</v>
      </c>
      <c r="H32" s="415">
        <v>0</v>
      </c>
    </row>
    <row r="33" spans="1:8" ht="12.5">
      <c r="A33" s="611" t="s">
        <v>1157</v>
      </c>
      <c r="B33" s="413" t="s">
        <v>1158</v>
      </c>
      <c r="C33" s="413" t="s">
        <v>1091</v>
      </c>
      <c r="D33" s="414">
        <v>499690</v>
      </c>
      <c r="E33" s="414">
        <v>-499690</v>
      </c>
      <c r="F33" s="414">
        <v>0</v>
      </c>
      <c r="G33" s="414">
        <v>0</v>
      </c>
      <c r="H33" s="415">
        <v>0</v>
      </c>
    </row>
    <row r="34" spans="1:8" ht="12.5">
      <c r="A34" s="611" t="s">
        <v>1159</v>
      </c>
      <c r="B34" s="413" t="s">
        <v>1160</v>
      </c>
      <c r="C34" s="413" t="s">
        <v>1091</v>
      </c>
      <c r="D34" s="414">
        <v>0</v>
      </c>
      <c r="E34" s="414">
        <v>0</v>
      </c>
      <c r="F34" s="414">
        <v>0</v>
      </c>
      <c r="G34" s="414">
        <v>0</v>
      </c>
      <c r="H34" s="415">
        <v>0</v>
      </c>
    </row>
    <row r="35" spans="1:8" ht="12.5">
      <c r="A35" s="611" t="s">
        <v>1161</v>
      </c>
      <c r="B35" s="413" t="s">
        <v>1162</v>
      </c>
      <c r="C35" s="413" t="s">
        <v>1092</v>
      </c>
      <c r="D35" s="414">
        <v>2299069.98</v>
      </c>
      <c r="E35" s="414">
        <v>8450</v>
      </c>
      <c r="F35" s="414">
        <v>2307519.98</v>
      </c>
      <c r="G35" s="414">
        <v>0</v>
      </c>
      <c r="H35" s="415">
        <v>2307519.98</v>
      </c>
    </row>
    <row r="36" spans="1:8" ht="12.5">
      <c r="A36" s="611" t="s">
        <v>1163</v>
      </c>
      <c r="B36" s="413" t="s">
        <v>1164</v>
      </c>
      <c r="C36" s="413" t="s">
        <v>1092</v>
      </c>
      <c r="D36" s="414">
        <v>835682.63</v>
      </c>
      <c r="E36" s="414">
        <v>0</v>
      </c>
      <c r="F36" s="414">
        <v>835682.63</v>
      </c>
      <c r="G36" s="414">
        <v>0</v>
      </c>
      <c r="H36" s="415">
        <v>835682.63</v>
      </c>
    </row>
    <row r="37" spans="1:8" ht="12.5">
      <c r="A37" s="611" t="s">
        <v>1165</v>
      </c>
      <c r="B37" s="413" t="s">
        <v>1166</v>
      </c>
      <c r="C37" s="413" t="s">
        <v>1092</v>
      </c>
      <c r="D37" s="414">
        <v>0</v>
      </c>
      <c r="E37" s="414">
        <v>0</v>
      </c>
      <c r="F37" s="414">
        <v>0</v>
      </c>
      <c r="G37" s="414">
        <v>0</v>
      </c>
      <c r="H37" s="415">
        <v>0</v>
      </c>
    </row>
    <row r="38" spans="1:8" ht="12.5">
      <c r="A38" s="611" t="s">
        <v>1167</v>
      </c>
      <c r="B38" s="413" t="s">
        <v>1168</v>
      </c>
      <c r="C38" s="413" t="s">
        <v>1092</v>
      </c>
      <c r="D38" s="414">
        <v>0</v>
      </c>
      <c r="E38" s="414">
        <v>0</v>
      </c>
      <c r="F38" s="414">
        <v>0</v>
      </c>
      <c r="G38" s="414">
        <v>0</v>
      </c>
      <c r="H38" s="415">
        <v>0</v>
      </c>
    </row>
    <row r="39" spans="1:8" ht="12.5">
      <c r="A39" s="611" t="s">
        <v>1169</v>
      </c>
      <c r="B39" s="413" t="s">
        <v>317</v>
      </c>
      <c r="C39" s="413" t="s">
        <v>1092</v>
      </c>
      <c r="D39" s="414">
        <v>90760.52</v>
      </c>
      <c r="E39" s="414">
        <v>0</v>
      </c>
      <c r="F39" s="414">
        <v>90760.52</v>
      </c>
      <c r="G39" s="414">
        <v>0</v>
      </c>
      <c r="H39" s="415">
        <v>90760.52</v>
      </c>
    </row>
    <row r="40" spans="1:8" ht="12.5">
      <c r="A40" s="611" t="s">
        <v>1170</v>
      </c>
      <c r="B40" s="413" t="s">
        <v>1171</v>
      </c>
      <c r="C40" s="413" t="s">
        <v>1092</v>
      </c>
      <c r="D40" s="414">
        <v>0</v>
      </c>
      <c r="E40" s="414">
        <v>0</v>
      </c>
      <c r="F40" s="414">
        <v>0</v>
      </c>
      <c r="G40" s="414">
        <v>0</v>
      </c>
      <c r="H40" s="415">
        <v>0</v>
      </c>
    </row>
    <row r="41" spans="1:8" ht="12.5">
      <c r="A41" s="611" t="s">
        <v>1172</v>
      </c>
      <c r="B41" s="413" t="s">
        <v>1173</v>
      </c>
      <c r="C41" s="413" t="s">
        <v>1092</v>
      </c>
      <c r="D41" s="414">
        <v>111861.93</v>
      </c>
      <c r="E41" s="414">
        <v>-111861.93</v>
      </c>
      <c r="F41" s="414">
        <v>0</v>
      </c>
      <c r="G41" s="414">
        <v>0</v>
      </c>
      <c r="H41" s="415">
        <v>0</v>
      </c>
    </row>
    <row r="42" spans="1:8" ht="12.5">
      <c r="A42" s="611" t="s">
        <v>1174</v>
      </c>
      <c r="B42" s="413" t="s">
        <v>1175</v>
      </c>
      <c r="C42" s="413" t="s">
        <v>1092</v>
      </c>
      <c r="D42" s="414">
        <v>4614</v>
      </c>
      <c r="E42" s="414">
        <v>-4614</v>
      </c>
      <c r="F42" s="414">
        <v>0</v>
      </c>
      <c r="G42" s="414">
        <v>0</v>
      </c>
      <c r="H42" s="415">
        <v>0</v>
      </c>
    </row>
    <row r="43" spans="1:8" ht="12.5">
      <c r="A43" s="611" t="s">
        <v>1176</v>
      </c>
      <c r="B43" s="413" t="s">
        <v>294</v>
      </c>
      <c r="C43" s="413" t="s">
        <v>1092</v>
      </c>
      <c r="D43" s="414">
        <v>2869381.63</v>
      </c>
      <c r="E43" s="414">
        <v>0</v>
      </c>
      <c r="F43" s="414">
        <v>2869381.63</v>
      </c>
      <c r="G43" s="414">
        <v>0</v>
      </c>
      <c r="H43" s="415">
        <v>2869381.63</v>
      </c>
    </row>
    <row r="44" spans="1:8" ht="12.5">
      <c r="A44" s="611" t="s">
        <v>1177</v>
      </c>
      <c r="B44" s="413" t="s">
        <v>296</v>
      </c>
      <c r="C44" s="413" t="s">
        <v>1092</v>
      </c>
      <c r="D44" s="414">
        <v>293.07</v>
      </c>
      <c r="E44" s="414">
        <v>0</v>
      </c>
      <c r="F44" s="414">
        <v>293.07</v>
      </c>
      <c r="G44" s="414">
        <v>0</v>
      </c>
      <c r="H44" s="415">
        <v>293.07</v>
      </c>
    </row>
    <row r="45" spans="1:8" ht="12.5">
      <c r="A45" s="611" t="s">
        <v>1178</v>
      </c>
      <c r="B45" s="413" t="s">
        <v>1179</v>
      </c>
      <c r="C45" s="413" t="s">
        <v>1092</v>
      </c>
      <c r="D45" s="414">
        <v>0</v>
      </c>
      <c r="E45" s="414">
        <v>0</v>
      </c>
      <c r="F45" s="414">
        <v>0</v>
      </c>
      <c r="G45" s="414">
        <v>0</v>
      </c>
      <c r="H45" s="415">
        <v>0</v>
      </c>
    </row>
    <row r="46" spans="1:8" ht="12.5">
      <c r="A46" s="611" t="s">
        <v>1180</v>
      </c>
      <c r="B46" s="413" t="s">
        <v>1056</v>
      </c>
      <c r="C46" s="413" t="s">
        <v>1092</v>
      </c>
      <c r="D46" s="414">
        <v>244485.38</v>
      </c>
      <c r="E46" s="414">
        <v>0</v>
      </c>
      <c r="F46" s="414">
        <v>244485.38</v>
      </c>
      <c r="G46" s="414">
        <v>0</v>
      </c>
      <c r="H46" s="415">
        <v>244485.38</v>
      </c>
    </row>
    <row r="47" spans="1:8" ht="12.5">
      <c r="A47" s="611" t="s">
        <v>1181</v>
      </c>
      <c r="B47" s="413" t="s">
        <v>1182</v>
      </c>
      <c r="C47" s="413" t="s">
        <v>1092</v>
      </c>
      <c r="D47" s="414">
        <v>82294.52</v>
      </c>
      <c r="E47" s="414">
        <v>0</v>
      </c>
      <c r="F47" s="414">
        <v>82294.52</v>
      </c>
      <c r="G47" s="414">
        <v>0</v>
      </c>
      <c r="H47" s="415">
        <v>82294.52</v>
      </c>
    </row>
    <row r="48" spans="1:8" ht="12.5">
      <c r="A48" s="611" t="s">
        <v>1183</v>
      </c>
      <c r="B48" s="413" t="s">
        <v>1184</v>
      </c>
      <c r="C48" s="413" t="s">
        <v>1092</v>
      </c>
      <c r="D48" s="414">
        <v>0</v>
      </c>
      <c r="E48" s="414">
        <v>0</v>
      </c>
      <c r="F48" s="414">
        <v>0</v>
      </c>
      <c r="G48" s="414">
        <v>0</v>
      </c>
      <c r="H48" s="415">
        <v>0</v>
      </c>
    </row>
    <row r="49" spans="1:8" ht="12.5">
      <c r="A49" s="611" t="s">
        <v>1185</v>
      </c>
      <c r="B49" s="413" t="s">
        <v>321</v>
      </c>
      <c r="C49" s="413" t="s">
        <v>1092</v>
      </c>
      <c r="D49" s="414">
        <v>176800</v>
      </c>
      <c r="E49" s="414">
        <v>0</v>
      </c>
      <c r="F49" s="414">
        <v>176800</v>
      </c>
      <c r="G49" s="414">
        <v>0</v>
      </c>
      <c r="H49" s="415">
        <v>176800</v>
      </c>
    </row>
    <row r="50" spans="1:8" ht="12.5">
      <c r="A50" s="611" t="s">
        <v>1186</v>
      </c>
      <c r="B50" s="413" t="s">
        <v>36</v>
      </c>
      <c r="C50" s="413" t="s">
        <v>36</v>
      </c>
      <c r="D50" s="414">
        <v>42000000</v>
      </c>
      <c r="E50" s="414">
        <v>0</v>
      </c>
      <c r="F50" s="414">
        <v>42000000</v>
      </c>
      <c r="G50" s="414">
        <v>0</v>
      </c>
      <c r="H50" s="415">
        <v>42000000</v>
      </c>
    </row>
    <row r="51" spans="1:8" ht="12.5">
      <c r="A51" s="611" t="s">
        <v>283</v>
      </c>
      <c r="B51" s="413" t="s">
        <v>1187</v>
      </c>
      <c r="C51" s="413" t="s">
        <v>256</v>
      </c>
      <c r="D51" s="414">
        <v>10790995.4</v>
      </c>
      <c r="E51" s="414">
        <v>-10291305.4</v>
      </c>
      <c r="F51" s="414">
        <v>499690</v>
      </c>
      <c r="G51" s="414">
        <v>0</v>
      </c>
      <c r="H51" s="415">
        <v>499690</v>
      </c>
    </row>
    <row r="52" spans="1:8" ht="12.5">
      <c r="A52" s="611" t="s">
        <v>249</v>
      </c>
      <c r="B52" s="413" t="s">
        <v>337</v>
      </c>
      <c r="C52" s="413" t="s">
        <v>1094</v>
      </c>
      <c r="D52" s="414">
        <v>103161692.56</v>
      </c>
      <c r="E52" s="414">
        <v>-2221444.56</v>
      </c>
      <c r="F52" s="414">
        <v>100940248</v>
      </c>
      <c r="G52" s="414">
        <v>-2569619.2799999998</v>
      </c>
      <c r="H52" s="415">
        <v>98370628.719999999</v>
      </c>
    </row>
    <row r="53" spans="1:8" ht="12.5">
      <c r="A53" s="611" t="s">
        <v>1188</v>
      </c>
      <c r="B53" s="413" t="s">
        <v>55</v>
      </c>
      <c r="C53" s="413" t="s">
        <v>1095</v>
      </c>
      <c r="D53" s="414">
        <v>2567261.42</v>
      </c>
      <c r="E53" s="414">
        <v>0</v>
      </c>
      <c r="F53" s="414">
        <v>2567261.42</v>
      </c>
      <c r="G53" s="414">
        <v>560000</v>
      </c>
      <c r="H53" s="415">
        <v>3127261.42</v>
      </c>
    </row>
    <row r="54" spans="1:8" ht="12.5">
      <c r="A54" s="611" t="s">
        <v>1189</v>
      </c>
      <c r="B54" s="413" t="s">
        <v>1190</v>
      </c>
      <c r="C54" s="413" t="s">
        <v>1097</v>
      </c>
      <c r="D54" s="414">
        <v>4295649.88</v>
      </c>
      <c r="E54" s="414">
        <v>0</v>
      </c>
      <c r="F54" s="414">
        <v>4295649.88</v>
      </c>
      <c r="G54" s="414">
        <v>0</v>
      </c>
      <c r="H54" s="415">
        <v>4295649.88</v>
      </c>
    </row>
    <row r="55" spans="1:8" ht="12.5">
      <c r="A55" s="611" t="s">
        <v>1191</v>
      </c>
      <c r="B55" s="413" t="s">
        <v>370</v>
      </c>
      <c r="C55" s="413" t="s">
        <v>46</v>
      </c>
      <c r="D55" s="414">
        <v>5000</v>
      </c>
      <c r="E55" s="414">
        <v>0</v>
      </c>
      <c r="F55" s="414">
        <v>5000</v>
      </c>
      <c r="G55" s="414">
        <v>0</v>
      </c>
      <c r="H55" s="415">
        <v>5000</v>
      </c>
    </row>
    <row r="56" spans="1:8" ht="12.5">
      <c r="A56" s="611" t="s">
        <v>369</v>
      </c>
      <c r="B56" s="413" t="s">
        <v>378</v>
      </c>
      <c r="C56" s="413" t="s">
        <v>46</v>
      </c>
      <c r="D56" s="414">
        <v>2646146.87</v>
      </c>
      <c r="E56" s="414">
        <v>0</v>
      </c>
      <c r="F56" s="414">
        <v>2646146.87</v>
      </c>
      <c r="G56" s="414">
        <v>0</v>
      </c>
      <c r="H56" s="415">
        <v>2646146.87</v>
      </c>
    </row>
    <row r="57" spans="1:8" ht="12.5">
      <c r="A57" s="611" t="s">
        <v>371</v>
      </c>
      <c r="B57" s="413" t="s">
        <v>374</v>
      </c>
      <c r="C57" s="413" t="s">
        <v>46</v>
      </c>
      <c r="D57" s="414">
        <v>3215057.94</v>
      </c>
      <c r="E57" s="414">
        <v>0</v>
      </c>
      <c r="F57" s="414">
        <v>3215057.94</v>
      </c>
      <c r="G57" s="414">
        <v>0</v>
      </c>
      <c r="H57" s="415">
        <v>3215057.94</v>
      </c>
    </row>
    <row r="58" spans="1:8" ht="12.5">
      <c r="A58" s="611" t="s">
        <v>373</v>
      </c>
      <c r="B58" s="413" t="s">
        <v>382</v>
      </c>
      <c r="C58" s="413" t="s">
        <v>46</v>
      </c>
      <c r="D58" s="414">
        <v>1591213.55</v>
      </c>
      <c r="E58" s="414">
        <v>0</v>
      </c>
      <c r="F58" s="414">
        <v>1591213.55</v>
      </c>
      <c r="G58" s="414">
        <v>0</v>
      </c>
      <c r="H58" s="415">
        <v>1591213.55</v>
      </c>
    </row>
    <row r="59" spans="1:8" ht="12.5">
      <c r="A59" s="611" t="s">
        <v>1192</v>
      </c>
      <c r="B59" s="413" t="s">
        <v>398</v>
      </c>
      <c r="C59" s="413" t="s">
        <v>46</v>
      </c>
      <c r="D59" s="414">
        <v>6246200.4000000004</v>
      </c>
      <c r="E59" s="414">
        <v>0</v>
      </c>
      <c r="F59" s="414">
        <v>6246200.4000000004</v>
      </c>
      <c r="G59" s="414">
        <v>0</v>
      </c>
      <c r="H59" s="415">
        <v>6246200.4000000004</v>
      </c>
    </row>
    <row r="60" spans="1:8" ht="12.5">
      <c r="A60" s="611" t="s">
        <v>1193</v>
      </c>
      <c r="B60" s="413" t="s">
        <v>1194</v>
      </c>
      <c r="C60" s="413" t="s">
        <v>46</v>
      </c>
      <c r="D60" s="414">
        <v>6458631.46</v>
      </c>
      <c r="E60" s="414">
        <v>0</v>
      </c>
      <c r="F60" s="414">
        <v>6458631.46</v>
      </c>
      <c r="G60" s="414">
        <v>0</v>
      </c>
      <c r="H60" s="415">
        <v>6458631.46</v>
      </c>
    </row>
    <row r="61" spans="1:8" ht="12.5">
      <c r="A61" s="611" t="s">
        <v>1195</v>
      </c>
      <c r="B61" s="413" t="s">
        <v>1196</v>
      </c>
      <c r="C61" s="413" t="s">
        <v>46</v>
      </c>
      <c r="D61" s="414">
        <v>1917523.14</v>
      </c>
      <c r="E61" s="414">
        <v>0</v>
      </c>
      <c r="F61" s="414">
        <v>1917523.14</v>
      </c>
      <c r="G61" s="414">
        <v>0</v>
      </c>
      <c r="H61" s="415">
        <v>1917523.14</v>
      </c>
    </row>
    <row r="62" spans="1:8" ht="12.5">
      <c r="A62" s="611" t="s">
        <v>1197</v>
      </c>
      <c r="B62" s="413" t="s">
        <v>1198</v>
      </c>
      <c r="C62" s="413" t="s">
        <v>46</v>
      </c>
      <c r="D62" s="414">
        <v>267689.5</v>
      </c>
      <c r="E62" s="414">
        <v>0</v>
      </c>
      <c r="F62" s="414">
        <v>267689.5</v>
      </c>
      <c r="G62" s="414">
        <v>0</v>
      </c>
      <c r="H62" s="415">
        <v>267689.5</v>
      </c>
    </row>
    <row r="63" spans="1:8" ht="12.5">
      <c r="A63" s="611" t="s">
        <v>1199</v>
      </c>
      <c r="B63" s="413" t="s">
        <v>372</v>
      </c>
      <c r="C63" s="413" t="s">
        <v>46</v>
      </c>
      <c r="D63" s="414">
        <v>-2049.13</v>
      </c>
      <c r="E63" s="414">
        <v>0</v>
      </c>
      <c r="F63" s="414">
        <v>-2049.13</v>
      </c>
      <c r="G63" s="414">
        <v>0</v>
      </c>
      <c r="H63" s="415">
        <v>-2049.13</v>
      </c>
    </row>
    <row r="64" spans="1:8" ht="12.5">
      <c r="A64" s="611" t="s">
        <v>1200</v>
      </c>
      <c r="B64" s="413" t="s">
        <v>380</v>
      </c>
      <c r="C64" s="413" t="s">
        <v>46</v>
      </c>
      <c r="D64" s="414">
        <v>-893773.22</v>
      </c>
      <c r="E64" s="414">
        <v>0</v>
      </c>
      <c r="F64" s="414">
        <v>-893773.22</v>
      </c>
      <c r="G64" s="414">
        <v>0</v>
      </c>
      <c r="H64" s="415">
        <v>-893773.22</v>
      </c>
    </row>
    <row r="65" spans="1:8" ht="12.5">
      <c r="A65" s="611" t="s">
        <v>1201</v>
      </c>
      <c r="B65" s="413" t="s">
        <v>376</v>
      </c>
      <c r="C65" s="413" t="s">
        <v>46</v>
      </c>
      <c r="D65" s="414">
        <v>-562444.09</v>
      </c>
      <c r="E65" s="414">
        <v>0</v>
      </c>
      <c r="F65" s="414">
        <v>-562444.09</v>
      </c>
      <c r="G65" s="414">
        <v>0</v>
      </c>
      <c r="H65" s="415">
        <v>-562444.09</v>
      </c>
    </row>
    <row r="66" spans="1:8" ht="12.5">
      <c r="A66" s="611" t="s">
        <v>1202</v>
      </c>
      <c r="B66" s="413" t="s">
        <v>384</v>
      </c>
      <c r="C66" s="413" t="s">
        <v>46</v>
      </c>
      <c r="D66" s="414">
        <v>-901039.81</v>
      </c>
      <c r="E66" s="414">
        <v>0</v>
      </c>
      <c r="F66" s="414">
        <v>-901039.81</v>
      </c>
      <c r="G66" s="414">
        <v>0</v>
      </c>
      <c r="H66" s="415">
        <v>-901039.81</v>
      </c>
    </row>
    <row r="67" spans="1:8" ht="12.5">
      <c r="A67" s="611" t="s">
        <v>1203</v>
      </c>
      <c r="B67" s="413" t="s">
        <v>400</v>
      </c>
      <c r="C67" s="413" t="s">
        <v>46</v>
      </c>
      <c r="D67" s="414">
        <v>-3848513.63</v>
      </c>
      <c r="E67" s="414">
        <v>0</v>
      </c>
      <c r="F67" s="414">
        <v>-3848513.63</v>
      </c>
      <c r="G67" s="414">
        <v>0</v>
      </c>
      <c r="H67" s="415">
        <v>-3848513.63</v>
      </c>
    </row>
    <row r="68" spans="1:8" ht="12.5">
      <c r="A68" s="611" t="s">
        <v>1204</v>
      </c>
      <c r="B68" s="413" t="s">
        <v>1205</v>
      </c>
      <c r="C68" s="413" t="s">
        <v>46</v>
      </c>
      <c r="D68" s="414">
        <v>-2788118.42</v>
      </c>
      <c r="E68" s="414">
        <v>0</v>
      </c>
      <c r="F68" s="414">
        <v>-2788118.42</v>
      </c>
      <c r="G68" s="414">
        <v>0</v>
      </c>
      <c r="H68" s="415">
        <v>-2788118.42</v>
      </c>
    </row>
    <row r="69" spans="1:8" ht="12.5">
      <c r="A69" s="611" t="s">
        <v>1206</v>
      </c>
      <c r="B69" s="413" t="s">
        <v>1207</v>
      </c>
      <c r="C69" s="413" t="s">
        <v>46</v>
      </c>
      <c r="D69" s="414">
        <v>-328649.89</v>
      </c>
      <c r="E69" s="414">
        <v>0</v>
      </c>
      <c r="F69" s="414">
        <v>-328649.89</v>
      </c>
      <c r="G69" s="414">
        <v>0</v>
      </c>
      <c r="H69" s="415">
        <v>-328649.89</v>
      </c>
    </row>
    <row r="70" spans="1:8" ht="12.5">
      <c r="A70" s="611" t="s">
        <v>1208</v>
      </c>
      <c r="B70" s="413" t="s">
        <v>1209</v>
      </c>
      <c r="C70" s="413" t="s">
        <v>46</v>
      </c>
      <c r="D70" s="414">
        <v>-104065.82</v>
      </c>
      <c r="E70" s="414">
        <v>0</v>
      </c>
      <c r="F70" s="414">
        <v>-104065.82</v>
      </c>
      <c r="G70" s="414">
        <v>0</v>
      </c>
      <c r="H70" s="415">
        <v>-104065.82</v>
      </c>
    </row>
    <row r="71" spans="1:8" ht="12.5">
      <c r="A71" s="611" t="s">
        <v>1210</v>
      </c>
      <c r="B71" s="413" t="s">
        <v>386</v>
      </c>
      <c r="C71" s="413" t="s">
        <v>1099</v>
      </c>
      <c r="D71" s="414">
        <v>1445677</v>
      </c>
      <c r="E71" s="414">
        <v>0</v>
      </c>
      <c r="F71" s="414">
        <v>1445677</v>
      </c>
      <c r="G71" s="414">
        <v>0</v>
      </c>
      <c r="H71" s="415">
        <v>1445677</v>
      </c>
    </row>
    <row r="72" spans="1:8" s="404" customFormat="1" ht="12.5">
      <c r="A72" s="612" t="s">
        <v>1211</v>
      </c>
      <c r="B72" s="418" t="s">
        <v>388</v>
      </c>
      <c r="C72" s="418" t="s">
        <v>1099</v>
      </c>
      <c r="D72" s="419">
        <v>-913847.3</v>
      </c>
      <c r="E72" s="419">
        <v>0</v>
      </c>
      <c r="F72" s="419">
        <v>-913847.3</v>
      </c>
      <c r="G72" s="419">
        <v>0</v>
      </c>
      <c r="H72" s="415">
        <v>-913847.3</v>
      </c>
    </row>
    <row r="73" spans="1:8" ht="12.5">
      <c r="A73" s="611" t="s">
        <v>1212</v>
      </c>
      <c r="B73" s="413" t="s">
        <v>156</v>
      </c>
      <c r="C73" s="413" t="s">
        <v>1100</v>
      </c>
      <c r="D73" s="414">
        <v>0</v>
      </c>
      <c r="E73" s="414">
        <v>0</v>
      </c>
      <c r="F73" s="414">
        <v>0</v>
      </c>
      <c r="G73" s="414">
        <v>0</v>
      </c>
      <c r="H73" s="415">
        <v>8304304.8099999996</v>
      </c>
    </row>
    <row r="74" spans="1:8" ht="12.5">
      <c r="A74" s="611" t="s">
        <v>1213</v>
      </c>
      <c r="B74" s="413" t="s">
        <v>452</v>
      </c>
      <c r="C74" s="413" t="s">
        <v>1101</v>
      </c>
      <c r="D74" s="414">
        <v>233690.42</v>
      </c>
      <c r="E74" s="414">
        <v>0</v>
      </c>
      <c r="F74" s="414">
        <v>233690.42</v>
      </c>
      <c r="G74" s="414">
        <v>0</v>
      </c>
      <c r="H74" s="415">
        <v>233690.42</v>
      </c>
    </row>
    <row r="75" spans="1:8" ht="12.5">
      <c r="A75" s="611" t="s">
        <v>1214</v>
      </c>
      <c r="B75" s="413" t="s">
        <v>1061</v>
      </c>
      <c r="C75" s="413" t="s">
        <v>1101</v>
      </c>
      <c r="D75" s="414">
        <v>30700</v>
      </c>
      <c r="E75" s="414">
        <v>0</v>
      </c>
      <c r="F75" s="414">
        <v>30700</v>
      </c>
      <c r="G75" s="414">
        <v>0</v>
      </c>
      <c r="H75" s="415">
        <v>30700</v>
      </c>
    </row>
    <row r="76" spans="1:8" ht="12.5">
      <c r="A76" s="611" t="s">
        <v>559</v>
      </c>
      <c r="B76" s="413" t="s">
        <v>1215</v>
      </c>
      <c r="C76" s="413" t="s">
        <v>1102</v>
      </c>
      <c r="D76" s="414">
        <v>138511043.65000001</v>
      </c>
      <c r="E76" s="414">
        <v>0</v>
      </c>
      <c r="F76" s="414">
        <v>138511043.65000001</v>
      </c>
      <c r="G76" s="414">
        <v>0</v>
      </c>
      <c r="H76" s="415">
        <v>138511043.65000001</v>
      </c>
    </row>
    <row r="77" spans="1:8" ht="12.5">
      <c r="A77" s="611" t="s">
        <v>207</v>
      </c>
      <c r="B77" s="413" t="s">
        <v>1216</v>
      </c>
      <c r="C77" s="413" t="s">
        <v>1102</v>
      </c>
      <c r="D77" s="414">
        <v>0</v>
      </c>
      <c r="E77" s="414">
        <v>0</v>
      </c>
      <c r="F77" s="414">
        <v>0</v>
      </c>
      <c r="G77" s="414">
        <v>0</v>
      </c>
      <c r="H77" s="415">
        <v>0</v>
      </c>
    </row>
    <row r="78" spans="1:8" ht="12.5">
      <c r="A78" s="611" t="s">
        <v>1217</v>
      </c>
      <c r="B78" s="413" t="s">
        <v>1218</v>
      </c>
      <c r="C78" s="413" t="s">
        <v>1103</v>
      </c>
      <c r="D78" s="420">
        <v>5000000</v>
      </c>
      <c r="E78" s="420">
        <v>0</v>
      </c>
      <c r="F78" s="420">
        <v>5000000</v>
      </c>
      <c r="G78" s="420">
        <v>0</v>
      </c>
      <c r="H78" s="421">
        <v>5000000</v>
      </c>
    </row>
    <row r="79" spans="1:8" ht="12.5">
      <c r="A79" s="611" t="s">
        <v>1062</v>
      </c>
      <c r="B79" s="413" t="s">
        <v>68</v>
      </c>
      <c r="C79" s="413" t="s">
        <v>68</v>
      </c>
      <c r="D79" s="414">
        <v>-1883731.62</v>
      </c>
      <c r="E79" s="414">
        <v>-60303.360000000001</v>
      </c>
      <c r="F79" s="414">
        <v>-1944034.98</v>
      </c>
      <c r="G79" s="414">
        <v>0</v>
      </c>
      <c r="H79" s="415">
        <v>-1944034.98</v>
      </c>
    </row>
    <row r="80" spans="1:8" ht="12.5">
      <c r="A80" s="611" t="s">
        <v>1219</v>
      </c>
      <c r="B80" s="413" t="s">
        <v>482</v>
      </c>
      <c r="C80" s="413" t="s">
        <v>68</v>
      </c>
      <c r="D80" s="414">
        <v>-149993.41</v>
      </c>
      <c r="E80" s="414">
        <v>0</v>
      </c>
      <c r="F80" s="414">
        <v>-149993.41</v>
      </c>
      <c r="G80" s="414">
        <v>0</v>
      </c>
      <c r="H80" s="415">
        <v>-149993.41</v>
      </c>
    </row>
    <row r="81" spans="1:8" ht="12.5">
      <c r="A81" s="611" t="s">
        <v>1220</v>
      </c>
      <c r="B81" s="413" t="s">
        <v>484</v>
      </c>
      <c r="C81" s="413" t="s">
        <v>68</v>
      </c>
      <c r="D81" s="414">
        <v>-607966.05000000005</v>
      </c>
      <c r="E81" s="414">
        <v>0</v>
      </c>
      <c r="F81" s="414">
        <v>-607966.05000000005</v>
      </c>
      <c r="G81" s="414">
        <v>0</v>
      </c>
      <c r="H81" s="415">
        <v>-607966.05000000005</v>
      </c>
    </row>
    <row r="82" spans="1:8" ht="12.5">
      <c r="A82" s="611" t="s">
        <v>1221</v>
      </c>
      <c r="B82" s="413" t="s">
        <v>488</v>
      </c>
      <c r="C82" s="413" t="s">
        <v>68</v>
      </c>
      <c r="D82" s="414">
        <v>-250000</v>
      </c>
      <c r="E82" s="414">
        <v>0</v>
      </c>
      <c r="F82" s="414">
        <v>-250000</v>
      </c>
      <c r="G82" s="414">
        <v>0</v>
      </c>
      <c r="H82" s="415">
        <v>-250000</v>
      </c>
    </row>
    <row r="83" spans="1:8" ht="12.5">
      <c r="A83" s="611" t="s">
        <v>1222</v>
      </c>
      <c r="B83" s="413" t="s">
        <v>492</v>
      </c>
      <c r="C83" s="413" t="s">
        <v>68</v>
      </c>
      <c r="D83" s="414">
        <v>0</v>
      </c>
      <c r="E83" s="414">
        <v>0</v>
      </c>
      <c r="F83" s="414">
        <v>0</v>
      </c>
      <c r="G83" s="414">
        <v>0</v>
      </c>
      <c r="H83" s="415">
        <v>0</v>
      </c>
    </row>
    <row r="84" spans="1:8" ht="12.5">
      <c r="A84" s="611" t="s">
        <v>1223</v>
      </c>
      <c r="B84" s="413" t="s">
        <v>494</v>
      </c>
      <c r="C84" s="413" t="s">
        <v>68</v>
      </c>
      <c r="D84" s="414">
        <v>-110346</v>
      </c>
      <c r="E84" s="414">
        <v>0</v>
      </c>
      <c r="F84" s="414">
        <v>-110346</v>
      </c>
      <c r="G84" s="414">
        <v>0</v>
      </c>
      <c r="H84" s="415">
        <v>-110346</v>
      </c>
    </row>
    <row r="85" spans="1:8" ht="12.5">
      <c r="A85" s="611" t="s">
        <v>1224</v>
      </c>
      <c r="B85" s="413" t="s">
        <v>486</v>
      </c>
      <c r="C85" s="413" t="s">
        <v>68</v>
      </c>
      <c r="D85" s="414">
        <v>-26143333</v>
      </c>
      <c r="E85" s="414">
        <v>-1190000</v>
      </c>
      <c r="F85" s="414">
        <v>-27333333</v>
      </c>
      <c r="G85" s="414">
        <v>0</v>
      </c>
      <c r="H85" s="415">
        <v>-27333333</v>
      </c>
    </row>
    <row r="86" spans="1:8" ht="12.5">
      <c r="A86" s="611" t="s">
        <v>1225</v>
      </c>
      <c r="B86" s="413" t="s">
        <v>477</v>
      </c>
      <c r="C86" s="413" t="s">
        <v>68</v>
      </c>
      <c r="D86" s="414">
        <v>-2122942.15</v>
      </c>
      <c r="E86" s="414">
        <v>0</v>
      </c>
      <c r="F86" s="414">
        <v>-2122942.15</v>
      </c>
      <c r="G86" s="414">
        <v>0</v>
      </c>
      <c r="H86" s="415">
        <v>-2122942.15</v>
      </c>
    </row>
    <row r="87" spans="1:8" ht="12.5">
      <c r="A87" s="611" t="s">
        <v>1226</v>
      </c>
      <c r="B87" s="413" t="s">
        <v>496</v>
      </c>
      <c r="C87" s="413" t="s">
        <v>68</v>
      </c>
      <c r="D87" s="414">
        <v>-965736.29</v>
      </c>
      <c r="E87" s="414">
        <v>0</v>
      </c>
      <c r="F87" s="414">
        <v>-965736.29</v>
      </c>
      <c r="G87" s="414">
        <v>0</v>
      </c>
      <c r="H87" s="415">
        <v>-965736.29</v>
      </c>
    </row>
    <row r="88" spans="1:8" ht="12.5">
      <c r="A88" s="611" t="s">
        <v>1227</v>
      </c>
      <c r="B88" s="413" t="s">
        <v>1228</v>
      </c>
      <c r="C88" s="413" t="s">
        <v>68</v>
      </c>
      <c r="D88" s="414">
        <v>-2811845.13</v>
      </c>
      <c r="E88" s="414">
        <v>111815</v>
      </c>
      <c r="F88" s="414">
        <v>-2700030.13</v>
      </c>
      <c r="G88" s="414">
        <v>0</v>
      </c>
      <c r="H88" s="415">
        <v>-2700030.13</v>
      </c>
    </row>
    <row r="89" spans="1:8" ht="12.5">
      <c r="A89" s="611" t="s">
        <v>1229</v>
      </c>
      <c r="B89" s="413" t="s">
        <v>1230</v>
      </c>
      <c r="C89" s="413" t="s">
        <v>68</v>
      </c>
      <c r="D89" s="414">
        <v>-2435883.13</v>
      </c>
      <c r="E89" s="414">
        <v>444.74</v>
      </c>
      <c r="F89" s="414">
        <v>-2435438.39</v>
      </c>
      <c r="G89" s="414">
        <v>0</v>
      </c>
      <c r="H89" s="415">
        <v>-2435438.39</v>
      </c>
    </row>
    <row r="90" spans="1:8" ht="12.5">
      <c r="A90" s="611" t="s">
        <v>1231</v>
      </c>
      <c r="B90" s="413" t="s">
        <v>1232</v>
      </c>
      <c r="C90" s="413" t="s">
        <v>68</v>
      </c>
      <c r="D90" s="414">
        <v>-24888</v>
      </c>
      <c r="E90" s="414">
        <v>0</v>
      </c>
      <c r="F90" s="414">
        <v>-24888</v>
      </c>
      <c r="G90" s="414">
        <v>0</v>
      </c>
      <c r="H90" s="415">
        <v>-24888</v>
      </c>
    </row>
    <row r="91" spans="1:8" ht="12.5">
      <c r="A91" s="611" t="s">
        <v>1233</v>
      </c>
      <c r="B91" s="413" t="s">
        <v>1234</v>
      </c>
      <c r="C91" s="413" t="s">
        <v>68</v>
      </c>
      <c r="D91" s="414">
        <v>0</v>
      </c>
      <c r="E91" s="414">
        <v>0</v>
      </c>
      <c r="F91" s="414">
        <v>0</v>
      </c>
      <c r="G91" s="414">
        <v>0</v>
      </c>
      <c r="H91" s="415">
        <v>0</v>
      </c>
    </row>
    <row r="92" spans="1:8" ht="12.5">
      <c r="A92" s="611" t="s">
        <v>1235</v>
      </c>
      <c r="B92" s="413" t="s">
        <v>480</v>
      </c>
      <c r="C92" s="413" t="s">
        <v>68</v>
      </c>
      <c r="D92" s="414">
        <v>-139917.20000000001</v>
      </c>
      <c r="E92" s="414">
        <v>0</v>
      </c>
      <c r="F92" s="414">
        <v>-139917.20000000001</v>
      </c>
      <c r="G92" s="414">
        <v>0</v>
      </c>
      <c r="H92" s="415">
        <v>-139917.20000000001</v>
      </c>
    </row>
    <row r="93" spans="1:8" ht="12.5">
      <c r="A93" s="611" t="s">
        <v>1236</v>
      </c>
      <c r="B93" s="413" t="s">
        <v>1237</v>
      </c>
      <c r="C93" s="413" t="s">
        <v>1105</v>
      </c>
      <c r="D93" s="414">
        <v>-311499.69</v>
      </c>
      <c r="E93" s="414">
        <v>0</v>
      </c>
      <c r="F93" s="414">
        <v>-311499.69</v>
      </c>
      <c r="G93" s="414">
        <v>0</v>
      </c>
      <c r="H93" s="415">
        <v>0</v>
      </c>
    </row>
    <row r="94" spans="1:8" ht="12.5">
      <c r="A94" s="611" t="s">
        <v>1238</v>
      </c>
      <c r="B94" s="413" t="s">
        <v>1239</v>
      </c>
      <c r="C94" s="413" t="s">
        <v>64</v>
      </c>
      <c r="D94" s="414">
        <v>0</v>
      </c>
      <c r="E94" s="414">
        <v>0</v>
      </c>
      <c r="F94" s="414">
        <v>0</v>
      </c>
      <c r="G94" s="414">
        <v>0</v>
      </c>
      <c r="H94" s="415">
        <v>0</v>
      </c>
    </row>
    <row r="95" spans="1:8" ht="12.5">
      <c r="A95" s="611" t="s">
        <v>1240</v>
      </c>
      <c r="B95" s="413" t="s">
        <v>537</v>
      </c>
      <c r="C95" s="413" t="s">
        <v>64</v>
      </c>
      <c r="D95" s="414">
        <v>-15681787.77</v>
      </c>
      <c r="E95" s="414">
        <v>-499352.68</v>
      </c>
      <c r="F95" s="414">
        <v>-16181140.449999999</v>
      </c>
      <c r="G95" s="414">
        <v>0</v>
      </c>
      <c r="H95" s="415">
        <v>-16181140.449999999</v>
      </c>
    </row>
    <row r="96" spans="1:8" ht="12.5">
      <c r="A96" s="611" t="s">
        <v>1241</v>
      </c>
      <c r="B96" s="413" t="s">
        <v>1242</v>
      </c>
      <c r="C96" s="413" t="s">
        <v>1106</v>
      </c>
      <c r="D96" s="414">
        <v>0</v>
      </c>
      <c r="E96" s="414">
        <v>0</v>
      </c>
      <c r="F96" s="414">
        <v>0</v>
      </c>
      <c r="G96" s="414">
        <v>0</v>
      </c>
      <c r="H96" s="415">
        <v>0</v>
      </c>
    </row>
    <row r="97" spans="1:8" ht="12.5">
      <c r="A97" s="611" t="s">
        <v>1243</v>
      </c>
      <c r="B97" s="413" t="s">
        <v>546</v>
      </c>
      <c r="C97" s="413" t="s">
        <v>1106</v>
      </c>
      <c r="D97" s="414">
        <v>-330533.39</v>
      </c>
      <c r="E97" s="414">
        <v>0</v>
      </c>
      <c r="F97" s="414">
        <v>-330533.39</v>
      </c>
      <c r="G97" s="414">
        <v>0</v>
      </c>
      <c r="H97" s="415">
        <v>-330533.39</v>
      </c>
    </row>
    <row r="98" spans="1:8" ht="12.5">
      <c r="A98" s="611" t="s">
        <v>1244</v>
      </c>
      <c r="B98" s="413" t="s">
        <v>548</v>
      </c>
      <c r="C98" s="413" t="s">
        <v>1106</v>
      </c>
      <c r="D98" s="414">
        <v>0</v>
      </c>
      <c r="E98" s="414">
        <v>0</v>
      </c>
      <c r="F98" s="414">
        <v>0</v>
      </c>
      <c r="G98" s="414">
        <v>0</v>
      </c>
      <c r="H98" s="415">
        <v>0</v>
      </c>
    </row>
    <row r="99" spans="1:8" ht="12.5">
      <c r="A99" s="611" t="s">
        <v>1245</v>
      </c>
      <c r="B99" s="413" t="s">
        <v>1246</v>
      </c>
      <c r="C99" s="413" t="s">
        <v>1107</v>
      </c>
      <c r="D99" s="414">
        <v>-19259564.149999999</v>
      </c>
      <c r="E99" s="414">
        <v>0</v>
      </c>
      <c r="F99" s="414">
        <v>-19259564.149999999</v>
      </c>
      <c r="G99" s="414">
        <v>2569619.2799999998</v>
      </c>
      <c r="H99" s="415">
        <v>-16689944.869999999</v>
      </c>
    </row>
    <row r="100" spans="1:8" ht="12.5">
      <c r="A100" s="611" t="s">
        <v>508</v>
      </c>
      <c r="B100" s="413" t="s">
        <v>577</v>
      </c>
      <c r="C100" s="413" t="s">
        <v>1108</v>
      </c>
      <c r="D100" s="414">
        <v>-410766138.06</v>
      </c>
      <c r="E100" s="414">
        <v>0</v>
      </c>
      <c r="F100" s="414">
        <v>-410766138.06</v>
      </c>
      <c r="G100" s="414">
        <v>0</v>
      </c>
      <c r="H100" s="415">
        <v>-410766138.06</v>
      </c>
    </row>
    <row r="101" spans="1:8" ht="12.5">
      <c r="A101" s="611" t="s">
        <v>1247</v>
      </c>
      <c r="B101" s="413" t="s">
        <v>523</v>
      </c>
      <c r="C101" s="413" t="s">
        <v>1109</v>
      </c>
      <c r="D101" s="414">
        <v>0</v>
      </c>
      <c r="E101" s="414">
        <v>0</v>
      </c>
      <c r="F101" s="414">
        <v>0</v>
      </c>
      <c r="G101" s="414">
        <v>-2991700</v>
      </c>
      <c r="H101" s="415">
        <v>-2991700</v>
      </c>
    </row>
    <row r="102" spans="1:8" ht="12.5">
      <c r="A102" s="611" t="s">
        <v>465</v>
      </c>
      <c r="B102" s="413" t="s">
        <v>523</v>
      </c>
      <c r="C102" s="413" t="s">
        <v>1110</v>
      </c>
      <c r="D102" s="414">
        <v>-55431477.079999998</v>
      </c>
      <c r="E102" s="414">
        <v>0</v>
      </c>
      <c r="F102" s="414">
        <v>-55431477.079999998</v>
      </c>
      <c r="G102" s="414">
        <v>2991700</v>
      </c>
      <c r="H102" s="415">
        <v>-52439777.079999998</v>
      </c>
    </row>
    <row r="103" spans="1:8" ht="12.5">
      <c r="A103" s="611" t="s">
        <v>466</v>
      </c>
      <c r="B103" s="413" t="s">
        <v>1248</v>
      </c>
      <c r="C103" s="413" t="s">
        <v>1110</v>
      </c>
      <c r="D103" s="414">
        <v>-1469902.97</v>
      </c>
      <c r="E103" s="414">
        <v>0</v>
      </c>
      <c r="F103" s="414">
        <v>-1469902.97</v>
      </c>
      <c r="G103" s="414">
        <v>0</v>
      </c>
      <c r="H103" s="415">
        <v>-1469902.97</v>
      </c>
    </row>
    <row r="104" spans="1:8" ht="12.5">
      <c r="A104" s="611" t="s">
        <v>1249</v>
      </c>
      <c r="B104" s="413" t="s">
        <v>467</v>
      </c>
      <c r="C104" s="413" t="s">
        <v>1111</v>
      </c>
      <c r="D104" s="414">
        <v>-3280934.56</v>
      </c>
      <c r="E104" s="414">
        <v>-4044.6</v>
      </c>
      <c r="F104" s="414">
        <v>-3284979.16</v>
      </c>
      <c r="G104" s="414">
        <v>0</v>
      </c>
      <c r="H104" s="415">
        <v>-3284979.16</v>
      </c>
    </row>
    <row r="105" spans="1:8" ht="12.5">
      <c r="A105" s="611" t="s">
        <v>1250</v>
      </c>
      <c r="B105" s="413" t="s">
        <v>464</v>
      </c>
      <c r="C105" s="413" t="s">
        <v>1111</v>
      </c>
      <c r="D105" s="414">
        <v>-1870964.72</v>
      </c>
      <c r="E105" s="414">
        <v>0</v>
      </c>
      <c r="F105" s="414">
        <v>-1870964.72</v>
      </c>
      <c r="G105" s="414">
        <v>326487.38</v>
      </c>
      <c r="H105" s="415">
        <v>-1544477.34</v>
      </c>
    </row>
    <row r="106" spans="1:8" ht="12.5">
      <c r="A106" s="611" t="s">
        <v>1251</v>
      </c>
      <c r="B106" s="413" t="s">
        <v>560</v>
      </c>
      <c r="C106" s="413" t="s">
        <v>1113</v>
      </c>
      <c r="D106" s="414">
        <v>468000</v>
      </c>
      <c r="E106" s="414">
        <v>0</v>
      </c>
      <c r="F106" s="414">
        <v>468000</v>
      </c>
      <c r="G106" s="414">
        <v>0</v>
      </c>
      <c r="H106" s="415">
        <v>468000</v>
      </c>
    </row>
    <row r="107" spans="1:8" ht="12.5">
      <c r="A107" s="611" t="s">
        <v>1252</v>
      </c>
      <c r="B107" s="413" t="s">
        <v>1253</v>
      </c>
      <c r="C107" s="413" t="s">
        <v>1113</v>
      </c>
      <c r="D107" s="414">
        <v>5947823</v>
      </c>
      <c r="E107" s="414">
        <v>0</v>
      </c>
      <c r="F107" s="414">
        <v>5947823</v>
      </c>
      <c r="G107" s="414">
        <v>0</v>
      </c>
      <c r="H107" s="415">
        <v>5947823</v>
      </c>
    </row>
    <row r="108" spans="1:8" ht="12.5">
      <c r="A108" s="611" t="s">
        <v>1254</v>
      </c>
      <c r="B108" s="413" t="s">
        <v>563</v>
      </c>
      <c r="C108" s="413" t="s">
        <v>1113</v>
      </c>
      <c r="D108" s="414">
        <v>-468000</v>
      </c>
      <c r="E108" s="414">
        <v>0</v>
      </c>
      <c r="F108" s="414">
        <v>-468000</v>
      </c>
      <c r="G108" s="414">
        <v>0</v>
      </c>
      <c r="H108" s="415">
        <v>-468000</v>
      </c>
    </row>
    <row r="109" spans="1:8" ht="12.5">
      <c r="A109" s="611" t="s">
        <v>1255</v>
      </c>
      <c r="B109" s="413" t="s">
        <v>1256</v>
      </c>
      <c r="C109" s="413" t="s">
        <v>1113</v>
      </c>
      <c r="D109" s="414">
        <v>-5947823</v>
      </c>
      <c r="E109" s="414">
        <v>0</v>
      </c>
      <c r="F109" s="414">
        <v>-5947823</v>
      </c>
      <c r="G109" s="414">
        <v>0</v>
      </c>
      <c r="H109" s="415">
        <v>-5947823</v>
      </c>
    </row>
    <row r="110" spans="1:8" s="404" customFormat="1" ht="12.5">
      <c r="A110" s="611" t="s">
        <v>1257</v>
      </c>
      <c r="B110" s="413" t="s">
        <v>1258</v>
      </c>
      <c r="C110" s="413" t="s">
        <v>1113</v>
      </c>
      <c r="D110" s="414">
        <v>-19760696.649999999</v>
      </c>
      <c r="E110" s="414">
        <v>6938618.46</v>
      </c>
      <c r="F110" s="414">
        <v>-12822078.189999999</v>
      </c>
      <c r="G110" s="414">
        <v>0</v>
      </c>
      <c r="H110" s="415">
        <v>0</v>
      </c>
    </row>
    <row r="111" spans="1:8" ht="12.5">
      <c r="A111" s="611" t="s">
        <v>1259</v>
      </c>
      <c r="B111" s="413" t="s">
        <v>1260</v>
      </c>
      <c r="C111" s="413" t="s">
        <v>72</v>
      </c>
      <c r="D111" s="414">
        <v>-3229876.88</v>
      </c>
      <c r="E111" s="414">
        <v>0</v>
      </c>
      <c r="F111" s="414">
        <v>-3229876.88</v>
      </c>
      <c r="G111" s="414">
        <v>0</v>
      </c>
      <c r="H111" s="415">
        <v>-3229876.88</v>
      </c>
    </row>
    <row r="112" spans="1:8" ht="12.5">
      <c r="A112" s="611" t="s">
        <v>567</v>
      </c>
      <c r="B112" s="413" t="s">
        <v>568</v>
      </c>
      <c r="C112" s="413" t="s">
        <v>1115</v>
      </c>
      <c r="D112" s="414">
        <v>-62012177.310000002</v>
      </c>
      <c r="E112" s="414">
        <v>0</v>
      </c>
      <c r="F112" s="414">
        <v>-62012177.310000002</v>
      </c>
      <c r="G112" s="414">
        <v>0</v>
      </c>
      <c r="H112" s="415">
        <v>-62012177.310000002</v>
      </c>
    </row>
    <row r="113" spans="1:8" ht="12.5">
      <c r="A113" s="611" t="s">
        <v>1261</v>
      </c>
      <c r="B113" s="413" t="s">
        <v>80</v>
      </c>
      <c r="C113" s="413" t="s">
        <v>1116</v>
      </c>
      <c r="D113" s="414">
        <v>-51772905.890000001</v>
      </c>
      <c r="E113" s="414">
        <v>0</v>
      </c>
      <c r="F113" s="414">
        <v>-51772905.890000001</v>
      </c>
      <c r="G113" s="414">
        <v>0</v>
      </c>
      <c r="H113" s="415">
        <v>-51772905.890000001</v>
      </c>
    </row>
    <row r="114" spans="1:8" ht="12.5">
      <c r="A114" s="611" t="s">
        <v>1262</v>
      </c>
      <c r="B114" s="413" t="s">
        <v>1263</v>
      </c>
      <c r="C114" s="413" t="s">
        <v>1117</v>
      </c>
      <c r="D114" s="414">
        <v>0</v>
      </c>
      <c r="E114" s="414">
        <v>0</v>
      </c>
      <c r="F114" s="414">
        <v>0</v>
      </c>
      <c r="G114" s="414">
        <v>0</v>
      </c>
      <c r="H114" s="415">
        <v>0</v>
      </c>
    </row>
    <row r="115" spans="1:8" ht="12.5">
      <c r="A115" s="611" t="s">
        <v>1264</v>
      </c>
      <c r="B115" s="413" t="s">
        <v>1265</v>
      </c>
      <c r="C115" s="413" t="s">
        <v>63</v>
      </c>
      <c r="D115" s="414">
        <v>0</v>
      </c>
      <c r="E115" s="414">
        <v>0</v>
      </c>
      <c r="F115" s="414">
        <v>0</v>
      </c>
      <c r="G115" s="414">
        <v>0</v>
      </c>
      <c r="H115" s="415">
        <v>0</v>
      </c>
    </row>
    <row r="116" spans="1:8" ht="12.5">
      <c r="A116" s="611" t="s">
        <v>1266</v>
      </c>
      <c r="B116" s="413" t="s">
        <v>1267</v>
      </c>
      <c r="C116" s="413" t="s">
        <v>63</v>
      </c>
      <c r="D116" s="420">
        <v>0</v>
      </c>
      <c r="E116" s="420">
        <v>0</v>
      </c>
      <c r="F116" s="420">
        <v>0</v>
      </c>
      <c r="G116" s="420">
        <v>0</v>
      </c>
      <c r="H116" s="421">
        <v>0</v>
      </c>
    </row>
    <row r="117" spans="1:8" ht="12.5">
      <c r="A117" s="611" t="s">
        <v>584</v>
      </c>
      <c r="B117" s="413" t="s">
        <v>583</v>
      </c>
      <c r="C117" s="413" t="s">
        <v>89</v>
      </c>
      <c r="D117" s="414">
        <v>-714000000</v>
      </c>
      <c r="E117" s="414">
        <v>0</v>
      </c>
      <c r="F117" s="414">
        <v>-714000000</v>
      </c>
      <c r="G117" s="414">
        <v>0</v>
      </c>
      <c r="H117" s="415">
        <v>-714000000</v>
      </c>
    </row>
    <row r="118" spans="1:8" ht="12.5">
      <c r="A118" s="611" t="s">
        <v>585</v>
      </c>
      <c r="B118" s="413" t="s">
        <v>586</v>
      </c>
      <c r="C118" s="413" t="s">
        <v>91</v>
      </c>
      <c r="D118" s="414">
        <v>-476302298.08999997</v>
      </c>
      <c r="E118" s="414">
        <v>0</v>
      </c>
      <c r="F118" s="414">
        <v>-476302298.08999997</v>
      </c>
      <c r="G118" s="414">
        <v>0</v>
      </c>
      <c r="H118" s="415">
        <v>-476302298.08999997</v>
      </c>
    </row>
    <row r="119" spans="1:8" ht="12.5">
      <c r="A119" s="611" t="s">
        <v>1268</v>
      </c>
      <c r="B119" s="413" t="s">
        <v>94</v>
      </c>
      <c r="C119" s="413" t="s">
        <v>94</v>
      </c>
      <c r="D119" s="414">
        <v>-82375411.379999995</v>
      </c>
      <c r="E119" s="414">
        <v>11822000</v>
      </c>
      <c r="F119" s="414">
        <v>-70553411.379999995</v>
      </c>
      <c r="G119" s="414">
        <v>0</v>
      </c>
      <c r="H119" s="415">
        <v>-70175411.379999995</v>
      </c>
    </row>
    <row r="120" spans="1:8" ht="12.5">
      <c r="A120" s="611" t="s">
        <v>588</v>
      </c>
      <c r="B120" s="413" t="s">
        <v>602</v>
      </c>
      <c r="C120" s="413" t="s">
        <v>605</v>
      </c>
      <c r="D120" s="414">
        <v>-24800000</v>
      </c>
      <c r="E120" s="414">
        <v>-11822000</v>
      </c>
      <c r="F120" s="414">
        <v>-36622000</v>
      </c>
      <c r="G120" s="414">
        <v>0</v>
      </c>
      <c r="H120" s="415">
        <v>-37000000</v>
      </c>
    </row>
    <row r="121" spans="1:8" ht="12.5">
      <c r="A121" s="611" t="s">
        <v>628</v>
      </c>
      <c r="B121" s="413" t="s">
        <v>627</v>
      </c>
      <c r="C121" s="413" t="s">
        <v>1119</v>
      </c>
      <c r="D121" s="414">
        <v>-117097.85</v>
      </c>
      <c r="E121" s="414">
        <v>0</v>
      </c>
      <c r="F121" s="414">
        <v>-117097.85</v>
      </c>
      <c r="G121" s="414">
        <v>0</v>
      </c>
      <c r="H121" s="415">
        <v>-117097.85</v>
      </c>
    </row>
    <row r="122" spans="1:8" ht="12.5">
      <c r="A122" s="611" t="s">
        <v>633</v>
      </c>
      <c r="B122" s="413" t="s">
        <v>634</v>
      </c>
      <c r="C122" s="413" t="s">
        <v>1119</v>
      </c>
      <c r="D122" s="414">
        <v>-361000</v>
      </c>
      <c r="E122" s="414">
        <v>0</v>
      </c>
      <c r="F122" s="414">
        <v>-361000</v>
      </c>
      <c r="G122" s="414">
        <v>0</v>
      </c>
      <c r="H122" s="415">
        <v>-361000</v>
      </c>
    </row>
    <row r="123" spans="1:8" ht="12.5">
      <c r="A123" s="611" t="s">
        <v>1269</v>
      </c>
      <c r="B123" s="413" t="s">
        <v>1270</v>
      </c>
      <c r="C123" s="413" t="s">
        <v>1119</v>
      </c>
      <c r="D123" s="414">
        <v>0</v>
      </c>
      <c r="E123" s="414">
        <v>0</v>
      </c>
      <c r="F123" s="414">
        <v>0</v>
      </c>
      <c r="G123" s="414">
        <v>562015</v>
      </c>
      <c r="H123" s="415">
        <v>562015</v>
      </c>
    </row>
    <row r="124" spans="1:8" ht="12.5">
      <c r="A124" s="611" t="s">
        <v>1271</v>
      </c>
      <c r="B124" s="413" t="s">
        <v>629</v>
      </c>
      <c r="C124" s="413" t="s">
        <v>1119</v>
      </c>
      <c r="D124" s="414">
        <v>-2032982.3</v>
      </c>
      <c r="E124" s="414">
        <v>-8900</v>
      </c>
      <c r="F124" s="414">
        <v>-2041882.3</v>
      </c>
      <c r="G124" s="414">
        <v>0</v>
      </c>
      <c r="H124" s="415">
        <v>-2041882.3</v>
      </c>
    </row>
    <row r="125" spans="1:8" ht="12.5">
      <c r="A125" s="611" t="s">
        <v>1272</v>
      </c>
      <c r="B125" s="413" t="s">
        <v>1273</v>
      </c>
      <c r="C125" s="413" t="s">
        <v>1119</v>
      </c>
      <c r="D125" s="414">
        <v>-770000</v>
      </c>
      <c r="E125" s="414">
        <v>0</v>
      </c>
      <c r="F125" s="414">
        <v>-770000</v>
      </c>
      <c r="G125" s="414">
        <v>0</v>
      </c>
      <c r="H125" s="415">
        <v>-770000</v>
      </c>
    </row>
    <row r="126" spans="1:8" ht="12.5">
      <c r="A126" s="611" t="s">
        <v>1274</v>
      </c>
      <c r="B126" s="413" t="s">
        <v>1275</v>
      </c>
      <c r="C126" s="413" t="s">
        <v>1119</v>
      </c>
      <c r="D126" s="414">
        <v>-652550</v>
      </c>
      <c r="E126" s="414">
        <v>0</v>
      </c>
      <c r="F126" s="414">
        <v>-652550</v>
      </c>
      <c r="G126" s="414">
        <v>0</v>
      </c>
      <c r="H126" s="415">
        <v>-652550</v>
      </c>
    </row>
    <row r="127" spans="1:8" ht="12.5">
      <c r="A127" s="611" t="s">
        <v>1276</v>
      </c>
      <c r="B127" s="413" t="s">
        <v>1277</v>
      </c>
      <c r="C127" s="413" t="s">
        <v>1119</v>
      </c>
      <c r="D127" s="414">
        <v>-4735784.9800000004</v>
      </c>
      <c r="E127" s="414">
        <v>0</v>
      </c>
      <c r="F127" s="414">
        <v>-4735784.9800000004</v>
      </c>
      <c r="G127" s="414">
        <v>0</v>
      </c>
      <c r="H127" s="415">
        <v>-4735784.9800000004</v>
      </c>
    </row>
    <row r="128" spans="1:8" ht="12.5">
      <c r="A128" s="611" t="s">
        <v>1278</v>
      </c>
      <c r="B128" s="413" t="s">
        <v>1279</v>
      </c>
      <c r="C128" s="413" t="s">
        <v>1119</v>
      </c>
      <c r="D128" s="414">
        <v>-2496739.4300000002</v>
      </c>
      <c r="E128" s="414">
        <v>0</v>
      </c>
      <c r="F128" s="414">
        <v>-2496739.4300000002</v>
      </c>
      <c r="G128" s="414">
        <v>0</v>
      </c>
      <c r="H128" s="415">
        <v>-2496739.4300000002</v>
      </c>
    </row>
    <row r="129" spans="1:8" ht="12.5">
      <c r="A129" s="611" t="s">
        <v>1280</v>
      </c>
      <c r="B129" s="413" t="s">
        <v>1281</v>
      </c>
      <c r="C129" s="413" t="s">
        <v>1119</v>
      </c>
      <c r="D129" s="414">
        <v>-100913.25</v>
      </c>
      <c r="E129" s="414">
        <v>0</v>
      </c>
      <c r="F129" s="414">
        <v>-100913.25</v>
      </c>
      <c r="G129" s="414">
        <v>0</v>
      </c>
      <c r="H129" s="415">
        <v>-100913.25</v>
      </c>
    </row>
    <row r="130" spans="1:8" ht="12.5">
      <c r="A130" s="611" t="s">
        <v>608</v>
      </c>
      <c r="B130" s="413" t="s">
        <v>609</v>
      </c>
      <c r="C130" s="413" t="s">
        <v>1120</v>
      </c>
      <c r="D130" s="414">
        <v>-1208245923.21</v>
      </c>
      <c r="E130" s="414">
        <v>0</v>
      </c>
      <c r="F130" s="414">
        <v>-1208245923.21</v>
      </c>
      <c r="G130" s="414">
        <v>0</v>
      </c>
      <c r="H130" s="415">
        <v>-1208245923.21</v>
      </c>
    </row>
    <row r="131" spans="1:8" ht="12.5">
      <c r="A131" s="611" t="s">
        <v>1282</v>
      </c>
      <c r="B131" s="413" t="s">
        <v>613</v>
      </c>
      <c r="C131" s="413" t="s">
        <v>1120</v>
      </c>
      <c r="D131" s="414">
        <v>15746300.49</v>
      </c>
      <c r="E131" s="414">
        <v>0</v>
      </c>
      <c r="F131" s="414">
        <v>15746300.49</v>
      </c>
      <c r="G131" s="414">
        <v>0</v>
      </c>
      <c r="H131" s="415">
        <v>15746300.49</v>
      </c>
    </row>
    <row r="132" spans="1:8" ht="12.5">
      <c r="A132" s="611" t="s">
        <v>1283</v>
      </c>
      <c r="B132" s="413" t="s">
        <v>611</v>
      </c>
      <c r="C132" s="413" t="s">
        <v>1120</v>
      </c>
      <c r="D132" s="420">
        <v>-36159458.490000002</v>
      </c>
      <c r="E132" s="420">
        <v>0</v>
      </c>
      <c r="F132" s="420">
        <v>-36159458.490000002</v>
      </c>
      <c r="G132" s="420">
        <v>0</v>
      </c>
      <c r="H132" s="421">
        <v>-36159458.490000002</v>
      </c>
    </row>
    <row r="133" spans="1:8" ht="12.5">
      <c r="A133" s="611" t="s">
        <v>644</v>
      </c>
      <c r="B133" s="413" t="s">
        <v>642</v>
      </c>
      <c r="C133" s="413" t="s">
        <v>1121</v>
      </c>
      <c r="D133" s="414">
        <v>732133444.29999995</v>
      </c>
      <c r="E133" s="414">
        <v>-3788931.87</v>
      </c>
      <c r="F133" s="414">
        <v>728344512.42999995</v>
      </c>
      <c r="G133" s="414">
        <v>0</v>
      </c>
      <c r="H133" s="415">
        <v>728344512.42999995</v>
      </c>
    </row>
    <row r="134" spans="1:8" ht="12.5">
      <c r="A134" s="611" t="s">
        <v>1284</v>
      </c>
      <c r="B134" s="413" t="s">
        <v>646</v>
      </c>
      <c r="C134" s="413" t="s">
        <v>1121</v>
      </c>
      <c r="D134" s="414">
        <v>28734063.879999999</v>
      </c>
      <c r="E134" s="414">
        <v>0</v>
      </c>
      <c r="F134" s="414">
        <v>28734063.879999999</v>
      </c>
      <c r="G134" s="414">
        <v>0</v>
      </c>
      <c r="H134" s="415">
        <v>28734063.879999999</v>
      </c>
    </row>
    <row r="135" spans="1:8" ht="12.5">
      <c r="A135" s="611" t="s">
        <v>856</v>
      </c>
      <c r="B135" s="413" t="s">
        <v>750</v>
      </c>
      <c r="C135" s="413" t="s">
        <v>1121</v>
      </c>
      <c r="D135" s="414">
        <v>296627.69</v>
      </c>
      <c r="E135" s="414">
        <v>0</v>
      </c>
      <c r="F135" s="414">
        <v>296627.69</v>
      </c>
      <c r="G135" s="414">
        <v>0</v>
      </c>
      <c r="H135" s="415">
        <v>296627.69</v>
      </c>
    </row>
    <row r="136" spans="1:8" ht="12.5">
      <c r="A136" s="611" t="s">
        <v>1285</v>
      </c>
      <c r="B136" s="413" t="s">
        <v>1286</v>
      </c>
      <c r="C136" s="413" t="s">
        <v>1121</v>
      </c>
      <c r="D136" s="414">
        <v>18030.5</v>
      </c>
      <c r="E136" s="414">
        <v>0</v>
      </c>
      <c r="F136" s="414">
        <v>18030.5</v>
      </c>
      <c r="G136" s="414">
        <v>0</v>
      </c>
      <c r="H136" s="415">
        <v>18030.5</v>
      </c>
    </row>
    <row r="137" spans="1:8" ht="12.5">
      <c r="A137" s="611" t="s">
        <v>1287</v>
      </c>
      <c r="B137" s="413" t="s">
        <v>656</v>
      </c>
      <c r="C137" s="413" t="s">
        <v>1121</v>
      </c>
      <c r="D137" s="414">
        <v>2708474.5</v>
      </c>
      <c r="E137" s="414">
        <v>0</v>
      </c>
      <c r="F137" s="414">
        <v>2708474.5</v>
      </c>
      <c r="G137" s="414">
        <v>0</v>
      </c>
      <c r="H137" s="415">
        <v>2708474.5</v>
      </c>
    </row>
    <row r="138" spans="1:8" ht="12.5">
      <c r="A138" s="611" t="s">
        <v>1288</v>
      </c>
      <c r="B138" s="413" t="s">
        <v>658</v>
      </c>
      <c r="C138" s="413" t="s">
        <v>1121</v>
      </c>
      <c r="D138" s="414">
        <v>11995.15</v>
      </c>
      <c r="E138" s="414">
        <v>0</v>
      </c>
      <c r="F138" s="414">
        <v>11995.15</v>
      </c>
      <c r="G138" s="414">
        <v>0</v>
      </c>
      <c r="H138" s="415">
        <v>11995.15</v>
      </c>
    </row>
    <row r="139" spans="1:8" ht="12.5">
      <c r="A139" s="611" t="s">
        <v>1289</v>
      </c>
      <c r="B139" s="413" t="s">
        <v>859</v>
      </c>
      <c r="C139" s="413" t="s">
        <v>1121</v>
      </c>
      <c r="D139" s="414">
        <v>112785.15</v>
      </c>
      <c r="E139" s="414">
        <v>0</v>
      </c>
      <c r="F139" s="414">
        <v>112785.15</v>
      </c>
      <c r="G139" s="414">
        <v>0</v>
      </c>
      <c r="H139" s="415">
        <v>112785.15</v>
      </c>
    </row>
    <row r="140" spans="1:8" ht="12.5">
      <c r="A140" s="611" t="s">
        <v>1290</v>
      </c>
      <c r="B140" s="413" t="s">
        <v>891</v>
      </c>
      <c r="C140" s="413" t="s">
        <v>1121</v>
      </c>
      <c r="D140" s="414">
        <v>23502.46</v>
      </c>
      <c r="E140" s="414">
        <v>0</v>
      </c>
      <c r="F140" s="414">
        <v>23502.46</v>
      </c>
      <c r="G140" s="414">
        <v>0</v>
      </c>
      <c r="H140" s="415">
        <v>23502.46</v>
      </c>
    </row>
    <row r="141" spans="1:8" ht="12.5">
      <c r="A141" s="611" t="s">
        <v>1291</v>
      </c>
      <c r="B141" s="413" t="s">
        <v>692</v>
      </c>
      <c r="C141" s="413" t="s">
        <v>1121</v>
      </c>
      <c r="D141" s="414">
        <v>135874.57999999999</v>
      </c>
      <c r="E141" s="414">
        <v>0</v>
      </c>
      <c r="F141" s="414">
        <v>135874.57999999999</v>
      </c>
      <c r="G141" s="414">
        <v>0</v>
      </c>
      <c r="H141" s="415">
        <v>135874.57999999999</v>
      </c>
    </row>
    <row r="142" spans="1:8" ht="12.5">
      <c r="A142" s="611" t="s">
        <v>1292</v>
      </c>
      <c r="B142" s="413" t="s">
        <v>863</v>
      </c>
      <c r="C142" s="413" t="s">
        <v>1121</v>
      </c>
      <c r="D142" s="414">
        <v>172992.63</v>
      </c>
      <c r="E142" s="414">
        <v>0</v>
      </c>
      <c r="F142" s="414">
        <v>172992.63</v>
      </c>
      <c r="G142" s="414">
        <v>0</v>
      </c>
      <c r="H142" s="415">
        <v>172992.63</v>
      </c>
    </row>
    <row r="143" spans="1:8" ht="12.5">
      <c r="A143" s="611" t="s">
        <v>1293</v>
      </c>
      <c r="B143" s="413" t="s">
        <v>865</v>
      </c>
      <c r="C143" s="413" t="s">
        <v>1121</v>
      </c>
      <c r="D143" s="414">
        <v>17170.240000000002</v>
      </c>
      <c r="E143" s="414">
        <v>0</v>
      </c>
      <c r="F143" s="414">
        <v>17170.240000000002</v>
      </c>
      <c r="G143" s="414">
        <v>0</v>
      </c>
      <c r="H143" s="415">
        <v>17170.240000000002</v>
      </c>
    </row>
    <row r="144" spans="1:8" ht="12.5">
      <c r="A144" s="611" t="s">
        <v>1294</v>
      </c>
      <c r="B144" s="413" t="s">
        <v>867</v>
      </c>
      <c r="C144" s="413" t="s">
        <v>1121</v>
      </c>
      <c r="D144" s="414">
        <v>65706.22</v>
      </c>
      <c r="E144" s="414">
        <v>4487.45</v>
      </c>
      <c r="F144" s="414">
        <v>70193.67</v>
      </c>
      <c r="G144" s="414">
        <v>0</v>
      </c>
      <c r="H144" s="415">
        <v>70193.67</v>
      </c>
    </row>
    <row r="145" spans="1:8" ht="12.5">
      <c r="A145" s="611" t="s">
        <v>1295</v>
      </c>
      <c r="B145" s="413" t="s">
        <v>1296</v>
      </c>
      <c r="C145" s="413" t="s">
        <v>1121</v>
      </c>
      <c r="D145" s="414">
        <v>83267.42</v>
      </c>
      <c r="E145" s="414">
        <v>8453</v>
      </c>
      <c r="F145" s="414">
        <v>91720.42</v>
      </c>
      <c r="G145" s="414">
        <v>0</v>
      </c>
      <c r="H145" s="415">
        <v>91720.42</v>
      </c>
    </row>
    <row r="146" spans="1:8" ht="12.5">
      <c r="A146" s="611" t="s">
        <v>1297</v>
      </c>
      <c r="B146" s="413" t="s">
        <v>861</v>
      </c>
      <c r="C146" s="413" t="s">
        <v>1121</v>
      </c>
      <c r="D146" s="414">
        <v>288489</v>
      </c>
      <c r="E146" s="414">
        <v>0</v>
      </c>
      <c r="F146" s="414">
        <v>288489</v>
      </c>
      <c r="G146" s="414">
        <v>0</v>
      </c>
      <c r="H146" s="415">
        <v>288489</v>
      </c>
    </row>
    <row r="147" spans="1:8" ht="12.5">
      <c r="A147" s="611" t="s">
        <v>1298</v>
      </c>
      <c r="B147" s="413" t="s">
        <v>674</v>
      </c>
      <c r="C147" s="413" t="s">
        <v>1121</v>
      </c>
      <c r="D147" s="414">
        <v>17059.8</v>
      </c>
      <c r="E147" s="414">
        <v>0</v>
      </c>
      <c r="F147" s="414">
        <v>17059.8</v>
      </c>
      <c r="G147" s="414">
        <v>0</v>
      </c>
      <c r="H147" s="415">
        <v>17059.8</v>
      </c>
    </row>
    <row r="148" spans="1:8" ht="12.5">
      <c r="A148" s="611" t="s">
        <v>1299</v>
      </c>
      <c r="B148" s="413" t="s">
        <v>874</v>
      </c>
      <c r="C148" s="413" t="s">
        <v>1121</v>
      </c>
      <c r="D148" s="414">
        <v>557846.66</v>
      </c>
      <c r="E148" s="414">
        <v>0</v>
      </c>
      <c r="F148" s="414">
        <v>557846.66</v>
      </c>
      <c r="G148" s="414">
        <v>0</v>
      </c>
      <c r="H148" s="415">
        <v>557846.66</v>
      </c>
    </row>
    <row r="149" spans="1:8" ht="12.5">
      <c r="A149" s="611" t="s">
        <v>1300</v>
      </c>
      <c r="B149" s="413" t="s">
        <v>876</v>
      </c>
      <c r="C149" s="413" t="s">
        <v>1121</v>
      </c>
      <c r="D149" s="414">
        <v>21196.19</v>
      </c>
      <c r="E149" s="414">
        <v>0</v>
      </c>
      <c r="F149" s="414">
        <v>21196.19</v>
      </c>
      <c r="G149" s="414">
        <v>0</v>
      </c>
      <c r="H149" s="415">
        <v>21196.19</v>
      </c>
    </row>
    <row r="150" spans="1:8" ht="12.5">
      <c r="A150" s="611" t="s">
        <v>1301</v>
      </c>
      <c r="B150" s="413" t="s">
        <v>878</v>
      </c>
      <c r="C150" s="413" t="s">
        <v>1121</v>
      </c>
      <c r="D150" s="414">
        <v>20782.45</v>
      </c>
      <c r="E150" s="414">
        <v>0</v>
      </c>
      <c r="F150" s="414">
        <v>20782.45</v>
      </c>
      <c r="G150" s="414">
        <v>0</v>
      </c>
      <c r="H150" s="415">
        <v>20782.45</v>
      </c>
    </row>
    <row r="151" spans="1:8" ht="12.5">
      <c r="A151" s="611" t="s">
        <v>1302</v>
      </c>
      <c r="B151" s="413" t="s">
        <v>834</v>
      </c>
      <c r="C151" s="413" t="s">
        <v>1121</v>
      </c>
      <c r="D151" s="414">
        <v>9800</v>
      </c>
      <c r="E151" s="414">
        <v>0</v>
      </c>
      <c r="F151" s="414">
        <v>9800</v>
      </c>
      <c r="G151" s="414">
        <v>0</v>
      </c>
      <c r="H151" s="415">
        <v>9800</v>
      </c>
    </row>
    <row r="152" spans="1:8" ht="12.5">
      <c r="A152" s="611" t="s">
        <v>1303</v>
      </c>
      <c r="B152" s="413" t="s">
        <v>1304</v>
      </c>
      <c r="C152" s="413" t="s">
        <v>1121</v>
      </c>
      <c r="D152" s="414">
        <v>32061.89</v>
      </c>
      <c r="E152" s="414">
        <v>0</v>
      </c>
      <c r="F152" s="414">
        <v>32061.89</v>
      </c>
      <c r="G152" s="414">
        <v>0</v>
      </c>
      <c r="H152" s="415">
        <v>32061.89</v>
      </c>
    </row>
    <row r="153" spans="1:8" ht="12.5">
      <c r="A153" s="611" t="s">
        <v>1305</v>
      </c>
      <c r="B153" s="413" t="s">
        <v>880</v>
      </c>
      <c r="C153" s="413" t="s">
        <v>1121</v>
      </c>
      <c r="D153" s="414">
        <v>140566.5</v>
      </c>
      <c r="E153" s="414">
        <v>0</v>
      </c>
      <c r="F153" s="414">
        <v>140566.5</v>
      </c>
      <c r="G153" s="414">
        <v>0</v>
      </c>
      <c r="H153" s="415">
        <v>140566.5</v>
      </c>
    </row>
    <row r="154" spans="1:8" ht="12.5">
      <c r="A154" s="611" t="s">
        <v>1306</v>
      </c>
      <c r="B154" s="413" t="s">
        <v>882</v>
      </c>
      <c r="C154" s="413" t="s">
        <v>1121</v>
      </c>
      <c r="D154" s="414">
        <v>112149.75999999999</v>
      </c>
      <c r="E154" s="414">
        <v>0</v>
      </c>
      <c r="F154" s="414">
        <v>112149.75999999999</v>
      </c>
      <c r="G154" s="414">
        <v>0</v>
      </c>
      <c r="H154" s="415">
        <v>112149.75999999999</v>
      </c>
    </row>
    <row r="155" spans="1:8" ht="12.5">
      <c r="A155" s="611" t="s">
        <v>1307</v>
      </c>
      <c r="B155" s="413" t="s">
        <v>1308</v>
      </c>
      <c r="C155" s="413" t="s">
        <v>1121</v>
      </c>
      <c r="D155" s="414">
        <v>1510</v>
      </c>
      <c r="E155" s="414">
        <v>0</v>
      </c>
      <c r="F155" s="414">
        <v>1510</v>
      </c>
      <c r="G155" s="414">
        <v>0</v>
      </c>
      <c r="H155" s="415">
        <v>1510</v>
      </c>
    </row>
    <row r="156" spans="1:8" ht="12.5">
      <c r="A156" s="611" t="s">
        <v>1309</v>
      </c>
      <c r="B156" s="413" t="s">
        <v>1067</v>
      </c>
      <c r="C156" s="413" t="s">
        <v>1121</v>
      </c>
      <c r="D156" s="414">
        <v>38990.82</v>
      </c>
      <c r="E156" s="414">
        <v>0</v>
      </c>
      <c r="F156" s="414">
        <v>38990.82</v>
      </c>
      <c r="G156" s="414">
        <v>0</v>
      </c>
      <c r="H156" s="415">
        <v>38990.82</v>
      </c>
    </row>
    <row r="157" spans="1:8" ht="12.5">
      <c r="A157" s="611" t="s">
        <v>1310</v>
      </c>
      <c r="B157" s="413" t="s">
        <v>1311</v>
      </c>
      <c r="C157" s="413" t="s">
        <v>1121</v>
      </c>
      <c r="D157" s="414">
        <v>132000.5</v>
      </c>
      <c r="E157" s="414">
        <v>0</v>
      </c>
      <c r="F157" s="414">
        <v>132000.5</v>
      </c>
      <c r="G157" s="414">
        <v>0</v>
      </c>
      <c r="H157" s="415">
        <v>132000.5</v>
      </c>
    </row>
    <row r="158" spans="1:8" ht="12.5">
      <c r="A158" s="611" t="s">
        <v>1312</v>
      </c>
      <c r="B158" s="413" t="s">
        <v>887</v>
      </c>
      <c r="C158" s="413" t="s">
        <v>1121</v>
      </c>
      <c r="D158" s="414">
        <v>104550.81</v>
      </c>
      <c r="E158" s="414">
        <v>0</v>
      </c>
      <c r="F158" s="414">
        <v>104550.81</v>
      </c>
      <c r="G158" s="414">
        <v>0</v>
      </c>
      <c r="H158" s="415">
        <v>104550.81</v>
      </c>
    </row>
    <row r="159" spans="1:8" ht="12.5">
      <c r="A159" s="611" t="s">
        <v>1313</v>
      </c>
      <c r="B159" s="413" t="s">
        <v>889</v>
      </c>
      <c r="C159" s="413" t="s">
        <v>1121</v>
      </c>
      <c r="D159" s="420">
        <v>59646.7</v>
      </c>
      <c r="E159" s="420">
        <v>0</v>
      </c>
      <c r="F159" s="420">
        <v>59646.7</v>
      </c>
      <c r="G159" s="420">
        <v>0</v>
      </c>
      <c r="H159" s="421">
        <v>59646.7</v>
      </c>
    </row>
    <row r="160" spans="1:8" ht="12.5">
      <c r="A160" s="611" t="s">
        <v>857</v>
      </c>
      <c r="B160" s="413" t="s">
        <v>744</v>
      </c>
      <c r="C160" s="413" t="s">
        <v>1124</v>
      </c>
      <c r="D160" s="414">
        <v>22309900.559999999</v>
      </c>
      <c r="E160" s="414">
        <v>-111815</v>
      </c>
      <c r="F160" s="414">
        <v>22198085.559999999</v>
      </c>
      <c r="G160" s="414">
        <v>0</v>
      </c>
      <c r="H160" s="415">
        <v>22198085.559999999</v>
      </c>
    </row>
    <row r="161" spans="1:8" ht="12.5">
      <c r="A161" s="611" t="s">
        <v>858</v>
      </c>
      <c r="B161" s="413" t="s">
        <v>1314</v>
      </c>
      <c r="C161" s="413" t="s">
        <v>1124</v>
      </c>
      <c r="D161" s="414">
        <v>3402094.83</v>
      </c>
      <c r="E161" s="414">
        <v>0</v>
      </c>
      <c r="F161" s="414">
        <v>3402094.83</v>
      </c>
      <c r="G161" s="414">
        <v>0</v>
      </c>
      <c r="H161" s="415">
        <v>3402094.83</v>
      </c>
    </row>
    <row r="162" spans="1:8" ht="12.5">
      <c r="A162" s="611" t="s">
        <v>860</v>
      </c>
      <c r="B162" s="413" t="s">
        <v>748</v>
      </c>
      <c r="C162" s="413" t="s">
        <v>1124</v>
      </c>
      <c r="D162" s="414">
        <v>2265310.2799999998</v>
      </c>
      <c r="E162" s="414">
        <v>0</v>
      </c>
      <c r="F162" s="414">
        <v>2265310.2799999998</v>
      </c>
      <c r="G162" s="414">
        <v>0</v>
      </c>
      <c r="H162" s="415">
        <v>2265310.2799999998</v>
      </c>
    </row>
    <row r="163" spans="1:8" ht="12.5">
      <c r="A163" s="611" t="s">
        <v>862</v>
      </c>
      <c r="B163" s="413" t="s">
        <v>938</v>
      </c>
      <c r="C163" s="413" t="s">
        <v>1124</v>
      </c>
      <c r="D163" s="414">
        <v>562015</v>
      </c>
      <c r="E163" s="414">
        <v>0</v>
      </c>
      <c r="F163" s="414">
        <v>562015</v>
      </c>
      <c r="G163" s="414">
        <v>-562015</v>
      </c>
      <c r="H163" s="415">
        <v>0</v>
      </c>
    </row>
    <row r="164" spans="1:8" ht="12.5">
      <c r="A164" s="611" t="s">
        <v>1315</v>
      </c>
      <c r="B164" s="413" t="s">
        <v>720</v>
      </c>
      <c r="C164" s="413" t="s">
        <v>1124</v>
      </c>
      <c r="D164" s="414">
        <v>1126010.8700000001</v>
      </c>
      <c r="E164" s="414">
        <v>0</v>
      </c>
      <c r="F164" s="414">
        <v>1126010.8700000001</v>
      </c>
      <c r="G164" s="414">
        <v>0</v>
      </c>
      <c r="H164" s="415">
        <v>1126010.8700000001</v>
      </c>
    </row>
    <row r="165" spans="1:8" ht="12.5">
      <c r="A165" s="611" t="s">
        <v>1316</v>
      </c>
      <c r="B165" s="413" t="s">
        <v>752</v>
      </c>
      <c r="C165" s="413" t="s">
        <v>1124</v>
      </c>
      <c r="D165" s="414">
        <v>2481337.21</v>
      </c>
      <c r="E165" s="414">
        <v>0</v>
      </c>
      <c r="F165" s="414">
        <v>2481337.21</v>
      </c>
      <c r="G165" s="414">
        <v>0</v>
      </c>
      <c r="H165" s="415">
        <v>2481337.21</v>
      </c>
    </row>
    <row r="166" spans="1:8" ht="12.5">
      <c r="A166" s="611" t="s">
        <v>1317</v>
      </c>
      <c r="B166" s="413" t="s">
        <v>760</v>
      </c>
      <c r="C166" s="413" t="s">
        <v>1124</v>
      </c>
      <c r="D166" s="414">
        <v>1389455.43</v>
      </c>
      <c r="E166" s="414">
        <v>0</v>
      </c>
      <c r="F166" s="414">
        <v>1389455.43</v>
      </c>
      <c r="G166" s="414">
        <v>0</v>
      </c>
      <c r="H166" s="415">
        <v>1389455.43</v>
      </c>
    </row>
    <row r="167" spans="1:8" ht="12.5">
      <c r="A167" s="611" t="s">
        <v>1318</v>
      </c>
      <c r="B167" s="413" t="s">
        <v>1319</v>
      </c>
      <c r="C167" s="413" t="s">
        <v>1124</v>
      </c>
      <c r="D167" s="414">
        <v>707631.01</v>
      </c>
      <c r="E167" s="414">
        <v>0</v>
      </c>
      <c r="F167" s="414">
        <v>707631.01</v>
      </c>
      <c r="G167" s="414">
        <v>0</v>
      </c>
      <c r="H167" s="415">
        <v>707631.01</v>
      </c>
    </row>
    <row r="168" spans="1:8" ht="12.5">
      <c r="A168" s="611" t="s">
        <v>893</v>
      </c>
      <c r="B168" s="413" t="s">
        <v>694</v>
      </c>
      <c r="C168" s="413" t="s">
        <v>1124</v>
      </c>
      <c r="D168" s="414">
        <v>6510025</v>
      </c>
      <c r="E168" s="414">
        <v>0</v>
      </c>
      <c r="F168" s="414">
        <v>6510025</v>
      </c>
      <c r="G168" s="414">
        <v>0</v>
      </c>
      <c r="H168" s="415">
        <v>6510025</v>
      </c>
    </row>
    <row r="169" spans="1:8" ht="12.5">
      <c r="A169" s="611" t="s">
        <v>894</v>
      </c>
      <c r="B169" s="413" t="s">
        <v>696</v>
      </c>
      <c r="C169" s="413" t="s">
        <v>1124</v>
      </c>
      <c r="D169" s="414">
        <v>7068</v>
      </c>
      <c r="E169" s="414">
        <v>0</v>
      </c>
      <c r="F169" s="414">
        <v>7068</v>
      </c>
      <c r="G169" s="414">
        <v>0</v>
      </c>
      <c r="H169" s="415">
        <v>7068</v>
      </c>
    </row>
    <row r="170" spans="1:8" ht="12.5">
      <c r="A170" s="611" t="s">
        <v>895</v>
      </c>
      <c r="B170" s="413" t="s">
        <v>698</v>
      </c>
      <c r="C170" s="413" t="s">
        <v>1124</v>
      </c>
      <c r="D170" s="414">
        <v>209123.7</v>
      </c>
      <c r="E170" s="414">
        <v>0</v>
      </c>
      <c r="F170" s="414">
        <v>209123.7</v>
      </c>
      <c r="G170" s="414">
        <v>0</v>
      </c>
      <c r="H170" s="415">
        <v>209123.7</v>
      </c>
    </row>
    <row r="171" spans="1:8" ht="12.5">
      <c r="A171" s="611" t="s">
        <v>896</v>
      </c>
      <c r="B171" s="413" t="s">
        <v>936</v>
      </c>
      <c r="C171" s="413" t="s">
        <v>1124</v>
      </c>
      <c r="D171" s="414">
        <v>50470.55</v>
      </c>
      <c r="E171" s="414">
        <v>0</v>
      </c>
      <c r="F171" s="414">
        <v>50470.55</v>
      </c>
      <c r="G171" s="414">
        <v>0</v>
      </c>
      <c r="H171" s="415">
        <v>50470.55</v>
      </c>
    </row>
    <row r="172" spans="1:8" ht="12.5">
      <c r="A172" s="611" t="s">
        <v>897</v>
      </c>
      <c r="B172" s="413" t="s">
        <v>750</v>
      </c>
      <c r="C172" s="413" t="s">
        <v>1124</v>
      </c>
      <c r="D172" s="414">
        <v>3480162.43</v>
      </c>
      <c r="E172" s="414">
        <v>-8894.74</v>
      </c>
      <c r="F172" s="414">
        <v>3471267.69</v>
      </c>
      <c r="G172" s="414">
        <v>0</v>
      </c>
      <c r="H172" s="415">
        <v>3471267.69</v>
      </c>
    </row>
    <row r="173" spans="1:8" ht="12.5">
      <c r="A173" s="611" t="s">
        <v>898</v>
      </c>
      <c r="B173" s="413" t="s">
        <v>940</v>
      </c>
      <c r="C173" s="413" t="s">
        <v>1124</v>
      </c>
      <c r="D173" s="414">
        <v>183501.37</v>
      </c>
      <c r="E173" s="414">
        <v>0</v>
      </c>
      <c r="F173" s="414">
        <v>183501.37</v>
      </c>
      <c r="G173" s="414">
        <v>0</v>
      </c>
      <c r="H173" s="415">
        <v>183501.37</v>
      </c>
    </row>
    <row r="174" spans="1:8" ht="12.5">
      <c r="A174" s="611" t="s">
        <v>1320</v>
      </c>
      <c r="B174" s="413" t="s">
        <v>702</v>
      </c>
      <c r="C174" s="413" t="s">
        <v>1124</v>
      </c>
      <c r="D174" s="414">
        <v>645555.48</v>
      </c>
      <c r="E174" s="414">
        <v>0</v>
      </c>
      <c r="F174" s="414">
        <v>645555.48</v>
      </c>
      <c r="G174" s="414">
        <v>0</v>
      </c>
      <c r="H174" s="415">
        <v>645555.48</v>
      </c>
    </row>
    <row r="175" spans="1:8" ht="12.5">
      <c r="A175" s="611" t="s">
        <v>1321</v>
      </c>
      <c r="B175" s="413" t="s">
        <v>704</v>
      </c>
      <c r="C175" s="413" t="s">
        <v>1124</v>
      </c>
      <c r="D175" s="414">
        <v>76910.39</v>
      </c>
      <c r="E175" s="414">
        <v>0</v>
      </c>
      <c r="F175" s="414">
        <v>76910.39</v>
      </c>
      <c r="G175" s="414">
        <v>0</v>
      </c>
      <c r="H175" s="415">
        <v>76910.39</v>
      </c>
    </row>
    <row r="176" spans="1:8" ht="12.5">
      <c r="A176" s="611" t="s">
        <v>1322</v>
      </c>
      <c r="B176" s="413" t="s">
        <v>706</v>
      </c>
      <c r="C176" s="413" t="s">
        <v>1124</v>
      </c>
      <c r="D176" s="414">
        <v>183620.2</v>
      </c>
      <c r="E176" s="414">
        <v>6951.66</v>
      </c>
      <c r="F176" s="414">
        <v>190571.86</v>
      </c>
      <c r="G176" s="414">
        <v>0</v>
      </c>
      <c r="H176" s="415">
        <v>190571.86</v>
      </c>
    </row>
    <row r="177" spans="1:8" ht="12.5">
      <c r="A177" s="611" t="s">
        <v>1323</v>
      </c>
      <c r="B177" s="413" t="s">
        <v>1324</v>
      </c>
      <c r="C177" s="413" t="s">
        <v>1124</v>
      </c>
      <c r="D177" s="414">
        <v>105904.46</v>
      </c>
      <c r="E177" s="414">
        <v>12226.89</v>
      </c>
      <c r="F177" s="414">
        <v>118131.35</v>
      </c>
      <c r="G177" s="414">
        <v>0</v>
      </c>
      <c r="H177" s="415">
        <v>118131.35</v>
      </c>
    </row>
    <row r="178" spans="1:8" ht="12.5">
      <c r="A178" s="611" t="s">
        <v>1325</v>
      </c>
      <c r="B178" s="413" t="s">
        <v>700</v>
      </c>
      <c r="C178" s="413" t="s">
        <v>1124</v>
      </c>
      <c r="D178" s="414">
        <v>298239</v>
      </c>
      <c r="E178" s="414">
        <v>0</v>
      </c>
      <c r="F178" s="414">
        <v>298239</v>
      </c>
      <c r="G178" s="414">
        <v>0</v>
      </c>
      <c r="H178" s="415">
        <v>298239</v>
      </c>
    </row>
    <row r="179" spans="1:8" ht="12.5">
      <c r="A179" s="611" t="s">
        <v>1326</v>
      </c>
      <c r="B179" s="413" t="s">
        <v>901</v>
      </c>
      <c r="C179" s="413" t="s">
        <v>1124</v>
      </c>
      <c r="D179" s="414">
        <v>28487.8</v>
      </c>
      <c r="E179" s="414">
        <v>0</v>
      </c>
      <c r="F179" s="414">
        <v>28487.8</v>
      </c>
      <c r="G179" s="414">
        <v>0</v>
      </c>
      <c r="H179" s="415">
        <v>28487.8</v>
      </c>
    </row>
    <row r="180" spans="1:8" ht="12.5">
      <c r="A180" s="611" t="s">
        <v>1327</v>
      </c>
      <c r="B180" s="413" t="s">
        <v>714</v>
      </c>
      <c r="C180" s="413" t="s">
        <v>1124</v>
      </c>
      <c r="D180" s="414">
        <v>80218.05</v>
      </c>
      <c r="E180" s="414">
        <v>4044.6</v>
      </c>
      <c r="F180" s="414">
        <v>84262.65</v>
      </c>
      <c r="G180" s="414">
        <v>0</v>
      </c>
      <c r="H180" s="415">
        <v>84262.65</v>
      </c>
    </row>
    <row r="181" spans="1:8" ht="12.5">
      <c r="A181" s="611" t="s">
        <v>1328</v>
      </c>
      <c r="B181" s="413" t="s">
        <v>908</v>
      </c>
      <c r="C181" s="413" t="s">
        <v>1124</v>
      </c>
      <c r="D181" s="414">
        <v>68582.61</v>
      </c>
      <c r="E181" s="414">
        <v>0</v>
      </c>
      <c r="F181" s="414">
        <v>68582.61</v>
      </c>
      <c r="G181" s="414">
        <v>0</v>
      </c>
      <c r="H181" s="415">
        <v>68582.61</v>
      </c>
    </row>
    <row r="182" spans="1:8" ht="12.5">
      <c r="A182" s="611" t="s">
        <v>1329</v>
      </c>
      <c r="B182" s="413" t="s">
        <v>718</v>
      </c>
      <c r="C182" s="413" t="s">
        <v>1124</v>
      </c>
      <c r="D182" s="414">
        <v>120908.22</v>
      </c>
      <c r="E182" s="414">
        <v>0</v>
      </c>
      <c r="F182" s="414">
        <v>120908.22</v>
      </c>
      <c r="G182" s="414">
        <v>0</v>
      </c>
      <c r="H182" s="415">
        <v>120908.22</v>
      </c>
    </row>
    <row r="183" spans="1:8" ht="12.5">
      <c r="A183" s="611" t="s">
        <v>1330</v>
      </c>
      <c r="B183" s="413" t="s">
        <v>722</v>
      </c>
      <c r="C183" s="413" t="s">
        <v>1124</v>
      </c>
      <c r="D183" s="414">
        <v>10829.16</v>
      </c>
      <c r="E183" s="414">
        <v>0</v>
      </c>
      <c r="F183" s="414">
        <v>10829.16</v>
      </c>
      <c r="G183" s="414">
        <v>0</v>
      </c>
      <c r="H183" s="415">
        <v>10829.16</v>
      </c>
    </row>
    <row r="184" spans="1:8" ht="12.5">
      <c r="A184" s="611" t="s">
        <v>1331</v>
      </c>
      <c r="B184" s="413" t="s">
        <v>916</v>
      </c>
      <c r="C184" s="413" t="s">
        <v>1124</v>
      </c>
      <c r="D184" s="414">
        <v>45338.5</v>
      </c>
      <c r="E184" s="414">
        <v>0</v>
      </c>
      <c r="F184" s="414">
        <v>45338.5</v>
      </c>
      <c r="G184" s="414">
        <v>0</v>
      </c>
      <c r="H184" s="415">
        <v>45338.5</v>
      </c>
    </row>
    <row r="185" spans="1:8" ht="12.5">
      <c r="A185" s="611" t="s">
        <v>1332</v>
      </c>
      <c r="B185" s="413" t="s">
        <v>1333</v>
      </c>
      <c r="C185" s="413" t="s">
        <v>1124</v>
      </c>
      <c r="D185" s="414">
        <v>25079</v>
      </c>
      <c r="E185" s="414">
        <v>0</v>
      </c>
      <c r="F185" s="414">
        <v>25079</v>
      </c>
      <c r="G185" s="414">
        <v>0</v>
      </c>
      <c r="H185" s="415">
        <v>25079</v>
      </c>
    </row>
    <row r="186" spans="1:8" ht="12.5">
      <c r="A186" s="611" t="s">
        <v>1334</v>
      </c>
      <c r="B186" s="413" t="s">
        <v>1335</v>
      </c>
      <c r="C186" s="413" t="s">
        <v>1124</v>
      </c>
      <c r="D186" s="414">
        <v>10000</v>
      </c>
      <c r="E186" s="414">
        <v>0</v>
      </c>
      <c r="F186" s="414">
        <v>10000</v>
      </c>
      <c r="G186" s="414">
        <v>0</v>
      </c>
      <c r="H186" s="415">
        <v>10000</v>
      </c>
    </row>
    <row r="187" spans="1:8" ht="12.5">
      <c r="A187" s="611" t="s">
        <v>1336</v>
      </c>
      <c r="B187" s="413" t="s">
        <v>1337</v>
      </c>
      <c r="C187" s="413" t="s">
        <v>1124</v>
      </c>
      <c r="D187" s="414">
        <v>213218.56</v>
      </c>
      <c r="E187" s="414">
        <v>0</v>
      </c>
      <c r="F187" s="414">
        <v>213218.56</v>
      </c>
      <c r="G187" s="414">
        <v>0</v>
      </c>
      <c r="H187" s="415">
        <v>213218.56</v>
      </c>
    </row>
    <row r="188" spans="1:8" ht="12.5">
      <c r="A188" s="611" t="s">
        <v>1338</v>
      </c>
      <c r="B188" s="413" t="s">
        <v>912</v>
      </c>
      <c r="C188" s="413" t="s">
        <v>1124</v>
      </c>
      <c r="D188" s="414">
        <v>113569.7</v>
      </c>
      <c r="E188" s="414">
        <v>0</v>
      </c>
      <c r="F188" s="414">
        <v>113569.7</v>
      </c>
      <c r="G188" s="414">
        <v>0</v>
      </c>
      <c r="H188" s="415">
        <v>113569.7</v>
      </c>
    </row>
    <row r="189" spans="1:8" ht="12.5">
      <c r="A189" s="611" t="s">
        <v>1339</v>
      </c>
      <c r="B189" s="413" t="s">
        <v>914</v>
      </c>
      <c r="C189" s="413" t="s">
        <v>1124</v>
      </c>
      <c r="D189" s="414">
        <v>90484.86</v>
      </c>
      <c r="E189" s="414">
        <v>0</v>
      </c>
      <c r="F189" s="414">
        <v>90484.86</v>
      </c>
      <c r="G189" s="414">
        <v>0</v>
      </c>
      <c r="H189" s="415">
        <v>90484.86</v>
      </c>
    </row>
    <row r="190" spans="1:8" ht="12.5">
      <c r="A190" s="611" t="s">
        <v>1340</v>
      </c>
      <c r="B190" s="413" t="s">
        <v>903</v>
      </c>
      <c r="C190" s="413" t="s">
        <v>1124</v>
      </c>
      <c r="D190" s="414">
        <v>9501538.75</v>
      </c>
      <c r="E190" s="414">
        <v>116475.93</v>
      </c>
      <c r="F190" s="414">
        <v>9618014.6799999997</v>
      </c>
      <c r="G190" s="414">
        <v>0</v>
      </c>
      <c r="H190" s="415">
        <v>9618014.6799999997</v>
      </c>
    </row>
    <row r="191" spans="1:8" ht="12.5">
      <c r="A191" s="611" t="s">
        <v>1341</v>
      </c>
      <c r="B191" s="413" t="s">
        <v>905</v>
      </c>
      <c r="C191" s="413" t="s">
        <v>1124</v>
      </c>
      <c r="D191" s="414">
        <v>362514.64</v>
      </c>
      <c r="E191" s="414">
        <v>0</v>
      </c>
      <c r="F191" s="414">
        <v>362514.64</v>
      </c>
      <c r="G191" s="414">
        <v>0</v>
      </c>
      <c r="H191" s="415">
        <v>362514.64</v>
      </c>
    </row>
    <row r="192" spans="1:8" ht="12.5">
      <c r="A192" s="611" t="s">
        <v>1342</v>
      </c>
      <c r="B192" s="413" t="s">
        <v>928</v>
      </c>
      <c r="C192" s="413" t="s">
        <v>1124</v>
      </c>
      <c r="D192" s="414">
        <v>128803.22</v>
      </c>
      <c r="E192" s="414">
        <v>0</v>
      </c>
      <c r="F192" s="414">
        <v>128803.22</v>
      </c>
      <c r="G192" s="414">
        <v>0</v>
      </c>
      <c r="H192" s="415">
        <v>128803.22</v>
      </c>
    </row>
    <row r="193" spans="1:8" ht="12.5">
      <c r="A193" s="611" t="s">
        <v>1343</v>
      </c>
      <c r="B193" s="413" t="s">
        <v>653</v>
      </c>
      <c r="C193" s="413" t="s">
        <v>1124</v>
      </c>
      <c r="D193" s="414">
        <v>39110442</v>
      </c>
      <c r="E193" s="414">
        <v>0</v>
      </c>
      <c r="F193" s="414">
        <v>39110442</v>
      </c>
      <c r="G193" s="414">
        <v>0</v>
      </c>
      <c r="H193" s="415">
        <v>39110442</v>
      </c>
    </row>
    <row r="194" spans="1:8" ht="12.5">
      <c r="A194" s="611" t="s">
        <v>1344</v>
      </c>
      <c r="B194" s="413" t="s">
        <v>1345</v>
      </c>
      <c r="C194" s="413" t="s">
        <v>1124</v>
      </c>
      <c r="D194" s="414">
        <v>132000.5</v>
      </c>
      <c r="E194" s="414">
        <v>0</v>
      </c>
      <c r="F194" s="414">
        <v>132000.5</v>
      </c>
      <c r="G194" s="414">
        <v>0</v>
      </c>
      <c r="H194" s="415">
        <v>132000.5</v>
      </c>
    </row>
    <row r="195" spans="1:8" ht="12.5">
      <c r="A195" s="611" t="s">
        <v>1346</v>
      </c>
      <c r="B195" s="413" t="s">
        <v>684</v>
      </c>
      <c r="C195" s="413" t="s">
        <v>1124</v>
      </c>
      <c r="D195" s="414">
        <v>104550.81</v>
      </c>
      <c r="E195" s="414">
        <v>0</v>
      </c>
      <c r="F195" s="414">
        <v>104550.81</v>
      </c>
      <c r="G195" s="414">
        <v>0</v>
      </c>
      <c r="H195" s="415">
        <v>104550.81</v>
      </c>
    </row>
    <row r="196" spans="1:8" ht="12.5">
      <c r="A196" s="611" t="s">
        <v>1347</v>
      </c>
      <c r="B196" s="413" t="s">
        <v>686</v>
      </c>
      <c r="C196" s="413" t="s">
        <v>1124</v>
      </c>
      <c r="D196" s="414">
        <v>59646.69</v>
      </c>
      <c r="E196" s="414">
        <v>0</v>
      </c>
      <c r="F196" s="414">
        <v>59646.69</v>
      </c>
      <c r="G196" s="414">
        <v>0</v>
      </c>
      <c r="H196" s="415">
        <v>59646.69</v>
      </c>
    </row>
    <row r="197" spans="1:8" ht="12.5">
      <c r="A197" s="611" t="s">
        <v>1348</v>
      </c>
      <c r="B197" s="413" t="s">
        <v>942</v>
      </c>
      <c r="C197" s="413" t="s">
        <v>1124</v>
      </c>
      <c r="D197" s="414">
        <v>5536682.8799999999</v>
      </c>
      <c r="E197" s="414">
        <v>0</v>
      </c>
      <c r="F197" s="414">
        <v>5536682.8799999999</v>
      </c>
      <c r="G197" s="414">
        <v>0</v>
      </c>
      <c r="H197" s="415">
        <v>5536682.8799999999</v>
      </c>
    </row>
    <row r="198" spans="1:8" ht="12.5">
      <c r="A198" s="611" t="s">
        <v>1349</v>
      </c>
      <c r="B198" s="413" t="s">
        <v>944</v>
      </c>
      <c r="C198" s="413" t="s">
        <v>1124</v>
      </c>
      <c r="D198" s="414">
        <v>939197.74</v>
      </c>
      <c r="E198" s="414">
        <v>0</v>
      </c>
      <c r="F198" s="414">
        <v>939197.74</v>
      </c>
      <c r="G198" s="414">
        <v>0</v>
      </c>
      <c r="H198" s="415">
        <v>939197.74</v>
      </c>
    </row>
    <row r="199" spans="1:8" ht="12.5">
      <c r="A199" s="611" t="s">
        <v>1350</v>
      </c>
      <c r="B199" s="413" t="s">
        <v>1351</v>
      </c>
      <c r="C199" s="413" t="s">
        <v>1124</v>
      </c>
      <c r="D199" s="414">
        <v>256110.93</v>
      </c>
      <c r="E199" s="414">
        <v>0</v>
      </c>
      <c r="F199" s="414">
        <v>256110.93</v>
      </c>
      <c r="G199" s="414">
        <v>0</v>
      </c>
      <c r="H199" s="415">
        <v>256110.93</v>
      </c>
    </row>
    <row r="200" spans="1:8" ht="12.5">
      <c r="A200" s="611" t="s">
        <v>1352</v>
      </c>
      <c r="B200" s="413" t="s">
        <v>728</v>
      </c>
      <c r="C200" s="413" t="s">
        <v>1124</v>
      </c>
      <c r="D200" s="414">
        <v>26311.03</v>
      </c>
      <c r="E200" s="414">
        <v>0</v>
      </c>
      <c r="F200" s="414">
        <v>26311.03</v>
      </c>
      <c r="G200" s="414">
        <v>0</v>
      </c>
      <c r="H200" s="415">
        <v>26311.03</v>
      </c>
    </row>
    <row r="201" spans="1:8" ht="12.5">
      <c r="A201" s="611" t="s">
        <v>1353</v>
      </c>
      <c r="B201" s="413" t="s">
        <v>852</v>
      </c>
      <c r="C201" s="413" t="s">
        <v>1124</v>
      </c>
      <c r="D201" s="414">
        <v>1323.28</v>
      </c>
      <c r="E201" s="414">
        <v>0</v>
      </c>
      <c r="F201" s="414">
        <v>1323.28</v>
      </c>
      <c r="G201" s="414">
        <v>0</v>
      </c>
      <c r="H201" s="415">
        <v>1323.28</v>
      </c>
    </row>
    <row r="202" spans="1:8" ht="12.5">
      <c r="A202" s="611" t="s">
        <v>864</v>
      </c>
      <c r="B202" s="413" t="s">
        <v>1354</v>
      </c>
      <c r="C202" s="413" t="s">
        <v>1126</v>
      </c>
      <c r="D202" s="414">
        <v>2175820.69</v>
      </c>
      <c r="E202" s="414">
        <v>0</v>
      </c>
      <c r="F202" s="414">
        <v>2175820.69</v>
      </c>
      <c r="G202" s="414">
        <v>0</v>
      </c>
      <c r="H202" s="415">
        <v>2175820.69</v>
      </c>
    </row>
    <row r="203" spans="1:8" ht="12.5">
      <c r="A203" s="611" t="s">
        <v>1355</v>
      </c>
      <c r="B203" s="413" t="s">
        <v>1356</v>
      </c>
      <c r="C203" s="413" t="s">
        <v>1126</v>
      </c>
      <c r="D203" s="414">
        <v>20034</v>
      </c>
      <c r="E203" s="414">
        <v>0</v>
      </c>
      <c r="F203" s="414">
        <v>20034</v>
      </c>
      <c r="G203" s="414">
        <v>0</v>
      </c>
      <c r="H203" s="415">
        <v>20034</v>
      </c>
    </row>
    <row r="204" spans="1:8" ht="12.5">
      <c r="A204" s="611" t="s">
        <v>1357</v>
      </c>
      <c r="B204" s="413" t="s">
        <v>1358</v>
      </c>
      <c r="C204" s="413" t="s">
        <v>1126</v>
      </c>
      <c r="D204" s="414">
        <v>20</v>
      </c>
      <c r="E204" s="414">
        <v>0</v>
      </c>
      <c r="F204" s="414">
        <v>20</v>
      </c>
      <c r="G204" s="414">
        <v>0</v>
      </c>
      <c r="H204" s="415">
        <v>20</v>
      </c>
    </row>
    <row r="205" spans="1:8" ht="12.5">
      <c r="A205" s="611" t="s">
        <v>1359</v>
      </c>
      <c r="B205" s="413" t="s">
        <v>778</v>
      </c>
      <c r="C205" s="413" t="s">
        <v>1126</v>
      </c>
      <c r="D205" s="414">
        <v>11092297</v>
      </c>
      <c r="E205" s="414">
        <v>1920000</v>
      </c>
      <c r="F205" s="414">
        <v>13012297</v>
      </c>
      <c r="G205" s="414">
        <v>0</v>
      </c>
      <c r="H205" s="415">
        <v>13012297</v>
      </c>
    </row>
    <row r="206" spans="1:8" ht="12.5">
      <c r="A206" s="611" t="s">
        <v>1360</v>
      </c>
      <c r="B206" s="413" t="s">
        <v>780</v>
      </c>
      <c r="C206" s="413" t="s">
        <v>1126</v>
      </c>
      <c r="D206" s="414">
        <v>500829.84</v>
      </c>
      <c r="E206" s="414">
        <v>0</v>
      </c>
      <c r="F206" s="414">
        <v>500829.84</v>
      </c>
      <c r="G206" s="414">
        <v>0</v>
      </c>
      <c r="H206" s="415">
        <v>500829.84</v>
      </c>
    </row>
    <row r="207" spans="1:8" ht="12.5">
      <c r="A207" s="611" t="s">
        <v>1361</v>
      </c>
      <c r="B207" s="413" t="s">
        <v>782</v>
      </c>
      <c r="C207" s="413" t="s">
        <v>1126</v>
      </c>
      <c r="D207" s="414">
        <v>268693.25</v>
      </c>
      <c r="E207" s="414">
        <v>0</v>
      </c>
      <c r="F207" s="414">
        <v>268693.25</v>
      </c>
      <c r="G207" s="414">
        <v>0</v>
      </c>
      <c r="H207" s="415">
        <v>268693.25</v>
      </c>
    </row>
    <row r="208" spans="1:8" ht="12.5">
      <c r="A208" s="611" t="s">
        <v>1362</v>
      </c>
      <c r="B208" s="413" t="s">
        <v>985</v>
      </c>
      <c r="C208" s="413" t="s">
        <v>1126</v>
      </c>
      <c r="D208" s="414">
        <v>188589.72</v>
      </c>
      <c r="E208" s="414">
        <v>0</v>
      </c>
      <c r="F208" s="414">
        <v>188589.72</v>
      </c>
      <c r="G208" s="414">
        <v>0</v>
      </c>
      <c r="H208" s="415">
        <v>188589.72</v>
      </c>
    </row>
    <row r="209" spans="1:8" ht="12.5">
      <c r="A209" s="611" t="s">
        <v>1363</v>
      </c>
      <c r="B209" s="413" t="s">
        <v>1364</v>
      </c>
      <c r="C209" s="413" t="s">
        <v>1126</v>
      </c>
      <c r="D209" s="414">
        <v>506142.71</v>
      </c>
      <c r="E209" s="414">
        <v>0</v>
      </c>
      <c r="F209" s="414">
        <v>506142.71</v>
      </c>
      <c r="G209" s="414">
        <v>0</v>
      </c>
      <c r="H209" s="415">
        <v>506142.71</v>
      </c>
    </row>
    <row r="210" spans="1:8" ht="12.5">
      <c r="A210" s="611" t="s">
        <v>1365</v>
      </c>
      <c r="B210" s="413" t="s">
        <v>850</v>
      </c>
      <c r="C210" s="413" t="s">
        <v>1126</v>
      </c>
      <c r="D210" s="414">
        <v>162399.95000000001</v>
      </c>
      <c r="E210" s="414">
        <v>0</v>
      </c>
      <c r="F210" s="414">
        <v>162399.95000000001</v>
      </c>
      <c r="G210" s="414">
        <v>0</v>
      </c>
      <c r="H210" s="415">
        <v>162399.95000000001</v>
      </c>
    </row>
    <row r="211" spans="1:8" ht="12.5">
      <c r="A211" s="611" t="s">
        <v>1366</v>
      </c>
      <c r="B211" s="413" t="s">
        <v>832</v>
      </c>
      <c r="C211" s="413" t="s">
        <v>1126</v>
      </c>
      <c r="D211" s="414">
        <v>25687708.399999999</v>
      </c>
      <c r="E211" s="414">
        <v>-730000</v>
      </c>
      <c r="F211" s="414">
        <v>24957708.399999999</v>
      </c>
      <c r="G211" s="414">
        <v>0</v>
      </c>
      <c r="H211" s="415">
        <v>24957708.399999999</v>
      </c>
    </row>
    <row r="212" spans="1:8" ht="12.5">
      <c r="A212" s="611" t="s">
        <v>1367</v>
      </c>
      <c r="B212" s="413" t="s">
        <v>786</v>
      </c>
      <c r="C212" s="413" t="s">
        <v>1126</v>
      </c>
      <c r="D212" s="414">
        <v>375740.3</v>
      </c>
      <c r="E212" s="414">
        <v>0</v>
      </c>
      <c r="F212" s="414">
        <v>375740.3</v>
      </c>
      <c r="G212" s="414">
        <v>0</v>
      </c>
      <c r="H212" s="415">
        <v>375740.3</v>
      </c>
    </row>
    <row r="213" spans="1:8" ht="12.5">
      <c r="A213" s="611" t="s">
        <v>1368</v>
      </c>
      <c r="B213" s="413" t="s">
        <v>788</v>
      </c>
      <c r="C213" s="413" t="s">
        <v>1126</v>
      </c>
      <c r="D213" s="414">
        <v>167004.21</v>
      </c>
      <c r="E213" s="414">
        <v>6790.91</v>
      </c>
      <c r="F213" s="414">
        <v>173795.12</v>
      </c>
      <c r="G213" s="414">
        <v>0</v>
      </c>
      <c r="H213" s="415">
        <v>173795.12</v>
      </c>
    </row>
    <row r="214" spans="1:8" ht="12.5">
      <c r="A214" s="611" t="s">
        <v>1369</v>
      </c>
      <c r="B214" s="413" t="s">
        <v>1370</v>
      </c>
      <c r="C214" s="413" t="s">
        <v>1126</v>
      </c>
      <c r="D214" s="414">
        <v>86894.68</v>
      </c>
      <c r="E214" s="414">
        <v>8453</v>
      </c>
      <c r="F214" s="414">
        <v>95347.68</v>
      </c>
      <c r="G214" s="414">
        <v>0</v>
      </c>
      <c r="H214" s="415">
        <v>95347.68</v>
      </c>
    </row>
    <row r="215" spans="1:8" ht="12.5">
      <c r="A215" s="611" t="s">
        <v>1371</v>
      </c>
      <c r="B215" s="413" t="s">
        <v>784</v>
      </c>
      <c r="C215" s="413" t="s">
        <v>1126</v>
      </c>
      <c r="D215" s="414">
        <v>628146.46</v>
      </c>
      <c r="E215" s="414">
        <v>0</v>
      </c>
      <c r="F215" s="414">
        <v>628146.46</v>
      </c>
      <c r="G215" s="414">
        <v>0</v>
      </c>
      <c r="H215" s="415">
        <v>628146.46</v>
      </c>
    </row>
    <row r="216" spans="1:8" ht="12.5">
      <c r="A216" s="611" t="s">
        <v>1372</v>
      </c>
      <c r="B216" s="413" t="s">
        <v>790</v>
      </c>
      <c r="C216" s="413" t="s">
        <v>1126</v>
      </c>
      <c r="D216" s="414">
        <v>707151.86</v>
      </c>
      <c r="E216" s="414">
        <v>0</v>
      </c>
      <c r="F216" s="414">
        <v>707151.86</v>
      </c>
      <c r="G216" s="414">
        <v>0</v>
      </c>
      <c r="H216" s="415">
        <v>707151.86</v>
      </c>
    </row>
    <row r="217" spans="1:8" ht="12.5">
      <c r="A217" s="611" t="s">
        <v>1373</v>
      </c>
      <c r="B217" s="413" t="s">
        <v>796</v>
      </c>
      <c r="C217" s="413" t="s">
        <v>1126</v>
      </c>
      <c r="D217" s="414">
        <v>325023.86</v>
      </c>
      <c r="E217" s="414">
        <v>0</v>
      </c>
      <c r="F217" s="414">
        <v>325023.86</v>
      </c>
      <c r="G217" s="414">
        <v>0</v>
      </c>
      <c r="H217" s="415">
        <v>325023.86</v>
      </c>
    </row>
    <row r="218" spans="1:8" ht="12.5">
      <c r="A218" s="611" t="s">
        <v>1374</v>
      </c>
      <c r="B218" s="413" t="s">
        <v>1375</v>
      </c>
      <c r="C218" s="413" t="s">
        <v>1126</v>
      </c>
      <c r="D218" s="414">
        <v>61346.66</v>
      </c>
      <c r="E218" s="414">
        <v>0</v>
      </c>
      <c r="F218" s="414">
        <v>61346.66</v>
      </c>
      <c r="G218" s="414">
        <v>0</v>
      </c>
      <c r="H218" s="415">
        <v>61346.66</v>
      </c>
    </row>
    <row r="219" spans="1:8" ht="12.5">
      <c r="A219" s="611" t="s">
        <v>1376</v>
      </c>
      <c r="B219" s="413" t="s">
        <v>800</v>
      </c>
      <c r="C219" s="413" t="s">
        <v>1126</v>
      </c>
      <c r="D219" s="414">
        <v>76564.63</v>
      </c>
      <c r="E219" s="414">
        <v>0</v>
      </c>
      <c r="F219" s="414">
        <v>76564.63</v>
      </c>
      <c r="G219" s="414">
        <v>0</v>
      </c>
      <c r="H219" s="415">
        <v>76564.63</v>
      </c>
    </row>
    <row r="220" spans="1:8" ht="12.5">
      <c r="A220" s="611" t="s">
        <v>1377</v>
      </c>
      <c r="B220" s="413" t="s">
        <v>802</v>
      </c>
      <c r="C220" s="413" t="s">
        <v>1126</v>
      </c>
      <c r="D220" s="414">
        <v>141733.42000000001</v>
      </c>
      <c r="E220" s="414">
        <v>0</v>
      </c>
      <c r="F220" s="414">
        <v>141733.42000000001</v>
      </c>
      <c r="G220" s="414">
        <v>0</v>
      </c>
      <c r="H220" s="415">
        <v>141733.42000000001</v>
      </c>
    </row>
    <row r="221" spans="1:8" ht="12.5">
      <c r="A221" s="611" t="s">
        <v>1378</v>
      </c>
      <c r="B221" s="413" t="s">
        <v>964</v>
      </c>
      <c r="C221" s="413" t="s">
        <v>1126</v>
      </c>
      <c r="D221" s="414">
        <v>563084.5</v>
      </c>
      <c r="E221" s="414">
        <v>0</v>
      </c>
      <c r="F221" s="414">
        <v>563084.5</v>
      </c>
      <c r="G221" s="414">
        <v>0</v>
      </c>
      <c r="H221" s="415">
        <v>563084.5</v>
      </c>
    </row>
    <row r="222" spans="1:8" ht="12.5">
      <c r="A222" s="611" t="s">
        <v>1379</v>
      </c>
      <c r="B222" s="413" t="s">
        <v>987</v>
      </c>
      <c r="C222" s="413" t="s">
        <v>1126</v>
      </c>
      <c r="D222" s="414">
        <v>43516</v>
      </c>
      <c r="E222" s="414">
        <v>0</v>
      </c>
      <c r="F222" s="414">
        <v>43516</v>
      </c>
      <c r="G222" s="414">
        <v>0</v>
      </c>
      <c r="H222" s="415">
        <v>43516</v>
      </c>
    </row>
    <row r="223" spans="1:8" ht="12.5">
      <c r="A223" s="611" t="s">
        <v>1380</v>
      </c>
      <c r="B223" s="413" t="s">
        <v>1381</v>
      </c>
      <c r="C223" s="413" t="s">
        <v>1126</v>
      </c>
      <c r="D223" s="414">
        <v>57200.63</v>
      </c>
      <c r="E223" s="414">
        <v>0</v>
      </c>
      <c r="F223" s="414">
        <v>57200.63</v>
      </c>
      <c r="G223" s="414">
        <v>0</v>
      </c>
      <c r="H223" s="415">
        <v>57200.63</v>
      </c>
    </row>
    <row r="224" spans="1:8" ht="12.5">
      <c r="A224" s="611" t="s">
        <v>1382</v>
      </c>
      <c r="B224" s="413" t="s">
        <v>836</v>
      </c>
      <c r="C224" s="413" t="s">
        <v>1126</v>
      </c>
      <c r="D224" s="414">
        <v>870000</v>
      </c>
      <c r="E224" s="414">
        <v>0</v>
      </c>
      <c r="F224" s="414">
        <v>870000</v>
      </c>
      <c r="G224" s="414">
        <v>0</v>
      </c>
      <c r="H224" s="415">
        <v>870000</v>
      </c>
    </row>
    <row r="225" spans="1:8" ht="12.5">
      <c r="A225" s="611" t="s">
        <v>1383</v>
      </c>
      <c r="B225" s="413" t="s">
        <v>1384</v>
      </c>
      <c r="C225" s="413" t="s">
        <v>1126</v>
      </c>
      <c r="D225" s="414">
        <v>2715.49</v>
      </c>
      <c r="E225" s="414">
        <v>0</v>
      </c>
      <c r="F225" s="414">
        <v>2715.49</v>
      </c>
      <c r="G225" s="414">
        <v>0</v>
      </c>
      <c r="H225" s="415">
        <v>2715.49</v>
      </c>
    </row>
    <row r="226" spans="1:8" ht="12.5">
      <c r="A226" s="611" t="s">
        <v>1385</v>
      </c>
      <c r="B226" s="413" t="s">
        <v>1335</v>
      </c>
      <c r="C226" s="413" t="s">
        <v>1126</v>
      </c>
      <c r="D226" s="414">
        <v>75500</v>
      </c>
      <c r="E226" s="414">
        <v>0</v>
      </c>
      <c r="F226" s="414">
        <v>75500</v>
      </c>
      <c r="G226" s="414">
        <v>0</v>
      </c>
      <c r="H226" s="415">
        <v>75500</v>
      </c>
    </row>
    <row r="227" spans="1:8" ht="12.5">
      <c r="A227" s="611" t="s">
        <v>1386</v>
      </c>
      <c r="B227" s="413" t="s">
        <v>977</v>
      </c>
      <c r="C227" s="413" t="s">
        <v>1126</v>
      </c>
      <c r="D227" s="414">
        <v>100488.2</v>
      </c>
      <c r="E227" s="414">
        <v>0</v>
      </c>
      <c r="F227" s="414">
        <v>100488.2</v>
      </c>
      <c r="G227" s="414">
        <v>0</v>
      </c>
      <c r="H227" s="415">
        <v>100488.2</v>
      </c>
    </row>
    <row r="228" spans="1:8" ht="12.5">
      <c r="A228" s="611" t="s">
        <v>1387</v>
      </c>
      <c r="B228" s="413" t="s">
        <v>1388</v>
      </c>
      <c r="C228" s="413" t="s">
        <v>1126</v>
      </c>
      <c r="D228" s="414">
        <v>6247.56</v>
      </c>
      <c r="E228" s="414">
        <v>0</v>
      </c>
      <c r="F228" s="414">
        <v>6247.56</v>
      </c>
      <c r="G228" s="414">
        <v>0</v>
      </c>
      <c r="H228" s="415">
        <v>6247.56</v>
      </c>
    </row>
    <row r="229" spans="1:8" ht="12.5">
      <c r="A229" s="611" t="s">
        <v>1389</v>
      </c>
      <c r="B229" s="413" t="s">
        <v>1390</v>
      </c>
      <c r="C229" s="413" t="s">
        <v>1126</v>
      </c>
      <c r="D229" s="414">
        <v>213051.64</v>
      </c>
      <c r="E229" s="414">
        <v>0</v>
      </c>
      <c r="F229" s="414">
        <v>213051.64</v>
      </c>
      <c r="G229" s="414">
        <v>0</v>
      </c>
      <c r="H229" s="415">
        <v>213051.64</v>
      </c>
    </row>
    <row r="230" spans="1:8" ht="12.5">
      <c r="A230" s="611" t="s">
        <v>1391</v>
      </c>
      <c r="B230" s="413" t="s">
        <v>960</v>
      </c>
      <c r="C230" s="413" t="s">
        <v>1126</v>
      </c>
      <c r="D230" s="414">
        <v>494192.11</v>
      </c>
      <c r="E230" s="414">
        <v>0</v>
      </c>
      <c r="F230" s="414">
        <v>494192.11</v>
      </c>
      <c r="G230" s="414">
        <v>0</v>
      </c>
      <c r="H230" s="415">
        <v>494192.11</v>
      </c>
    </row>
    <row r="231" spans="1:8" ht="12.5">
      <c r="A231" s="611" t="s">
        <v>1392</v>
      </c>
      <c r="B231" s="413" t="s">
        <v>962</v>
      </c>
      <c r="C231" s="413" t="s">
        <v>1126</v>
      </c>
      <c r="D231" s="414">
        <v>394359.82</v>
      </c>
      <c r="E231" s="414">
        <v>0</v>
      </c>
      <c r="F231" s="414">
        <v>394359.82</v>
      </c>
      <c r="G231" s="414">
        <v>0</v>
      </c>
      <c r="H231" s="415">
        <v>394359.82</v>
      </c>
    </row>
    <row r="232" spans="1:8" ht="12.5">
      <c r="A232" s="611" t="s">
        <v>1393</v>
      </c>
      <c r="B232" s="413" t="s">
        <v>953</v>
      </c>
      <c r="C232" s="413" t="s">
        <v>1126</v>
      </c>
      <c r="D232" s="414">
        <v>251212</v>
      </c>
      <c r="E232" s="414">
        <v>0</v>
      </c>
      <c r="F232" s="414">
        <v>251212</v>
      </c>
      <c r="G232" s="414">
        <v>0</v>
      </c>
      <c r="H232" s="415">
        <v>251212</v>
      </c>
    </row>
    <row r="233" spans="1:8" ht="12.5">
      <c r="A233" s="611" t="s">
        <v>1394</v>
      </c>
      <c r="B233" s="413" t="s">
        <v>955</v>
      </c>
      <c r="C233" s="413" t="s">
        <v>1126</v>
      </c>
      <c r="D233" s="414">
        <v>422363.37</v>
      </c>
      <c r="E233" s="414">
        <v>0</v>
      </c>
      <c r="F233" s="414">
        <v>422363.37</v>
      </c>
      <c r="G233" s="414">
        <v>0</v>
      </c>
      <c r="H233" s="415">
        <v>422363.37</v>
      </c>
    </row>
    <row r="234" spans="1:8" ht="12.5">
      <c r="A234" s="611" t="s">
        <v>1395</v>
      </c>
      <c r="B234" s="413" t="s">
        <v>1396</v>
      </c>
      <c r="C234" s="413" t="s">
        <v>1126</v>
      </c>
      <c r="D234" s="414">
        <v>1135</v>
      </c>
      <c r="E234" s="414">
        <v>0</v>
      </c>
      <c r="F234" s="414">
        <v>1135</v>
      </c>
      <c r="G234" s="414">
        <v>0</v>
      </c>
      <c r="H234" s="415">
        <v>1135</v>
      </c>
    </row>
    <row r="235" spans="1:8" ht="12.5">
      <c r="A235" s="611" t="s">
        <v>1397</v>
      </c>
      <c r="B235" s="413" t="s">
        <v>968</v>
      </c>
      <c r="C235" s="413" t="s">
        <v>1126</v>
      </c>
      <c r="D235" s="414">
        <v>77980.78</v>
      </c>
      <c r="E235" s="414">
        <v>0</v>
      </c>
      <c r="F235" s="414">
        <v>77980.78</v>
      </c>
      <c r="G235" s="414">
        <v>0</v>
      </c>
      <c r="H235" s="415">
        <v>77980.78</v>
      </c>
    </row>
    <row r="236" spans="1:8" ht="12.5">
      <c r="A236" s="611" t="s">
        <v>1398</v>
      </c>
      <c r="B236" s="413" t="s">
        <v>846</v>
      </c>
      <c r="C236" s="413" t="s">
        <v>1126</v>
      </c>
      <c r="D236" s="414">
        <v>365673.32</v>
      </c>
      <c r="E236" s="414">
        <v>0</v>
      </c>
      <c r="F236" s="414">
        <v>365673.32</v>
      </c>
      <c r="G236" s="414">
        <v>0</v>
      </c>
      <c r="H236" s="415">
        <v>365673.32</v>
      </c>
    </row>
    <row r="237" spans="1:8" ht="12.5">
      <c r="A237" s="611" t="s">
        <v>1399</v>
      </c>
      <c r="B237" s="413" t="s">
        <v>1400</v>
      </c>
      <c r="C237" s="413" t="s">
        <v>1126</v>
      </c>
      <c r="D237" s="414">
        <v>0</v>
      </c>
      <c r="E237" s="414">
        <v>0</v>
      </c>
      <c r="F237" s="414">
        <v>0</v>
      </c>
      <c r="G237" s="414">
        <v>0</v>
      </c>
      <c r="H237" s="415">
        <v>0</v>
      </c>
    </row>
    <row r="238" spans="1:8" ht="12.5">
      <c r="A238" s="611" t="s">
        <v>1401</v>
      </c>
      <c r="B238" s="413" t="s">
        <v>1402</v>
      </c>
      <c r="C238" s="413" t="s">
        <v>1126</v>
      </c>
      <c r="D238" s="414">
        <v>2738244.68</v>
      </c>
      <c r="E238" s="414">
        <v>0</v>
      </c>
      <c r="F238" s="414">
        <v>2738244.68</v>
      </c>
      <c r="G238" s="414">
        <v>0</v>
      </c>
      <c r="H238" s="415">
        <v>2738244.68</v>
      </c>
    </row>
    <row r="239" spans="1:8" ht="12.5">
      <c r="A239" s="611" t="s">
        <v>1403</v>
      </c>
      <c r="B239" s="413" t="s">
        <v>1404</v>
      </c>
      <c r="C239" s="413" t="s">
        <v>1126</v>
      </c>
      <c r="D239" s="414">
        <v>5904448.0300000003</v>
      </c>
      <c r="E239" s="414">
        <v>0</v>
      </c>
      <c r="F239" s="414">
        <v>5904448.0300000003</v>
      </c>
      <c r="G239" s="414">
        <v>0</v>
      </c>
      <c r="H239" s="415">
        <v>5904448.0300000003</v>
      </c>
    </row>
    <row r="240" spans="1:8" ht="12.5">
      <c r="A240" s="611" t="s">
        <v>1405</v>
      </c>
      <c r="B240" s="413" t="s">
        <v>1406</v>
      </c>
      <c r="C240" s="413" t="s">
        <v>1126</v>
      </c>
      <c r="D240" s="414">
        <v>255000</v>
      </c>
      <c r="E240" s="414">
        <v>0</v>
      </c>
      <c r="F240" s="414">
        <v>255000</v>
      </c>
      <c r="G240" s="414">
        <v>0</v>
      </c>
      <c r="H240" s="415">
        <v>255000</v>
      </c>
    </row>
    <row r="241" spans="1:8" ht="12.5">
      <c r="A241" s="611" t="s">
        <v>1407</v>
      </c>
      <c r="B241" s="413" t="s">
        <v>806</v>
      </c>
      <c r="C241" s="413" t="s">
        <v>1126</v>
      </c>
      <c r="D241" s="414">
        <v>141189.76000000001</v>
      </c>
      <c r="E241" s="414">
        <v>0</v>
      </c>
      <c r="F241" s="414">
        <v>141189.76000000001</v>
      </c>
      <c r="G241" s="414">
        <v>0</v>
      </c>
      <c r="H241" s="415">
        <v>141189.76000000001</v>
      </c>
    </row>
    <row r="242" spans="1:8" ht="12.5">
      <c r="A242" s="611" t="s">
        <v>1408</v>
      </c>
      <c r="B242" s="413" t="s">
        <v>808</v>
      </c>
      <c r="C242" s="413" t="s">
        <v>1126</v>
      </c>
      <c r="D242" s="414">
        <v>104550.8</v>
      </c>
      <c r="E242" s="414">
        <v>0</v>
      </c>
      <c r="F242" s="414">
        <v>104550.8</v>
      </c>
      <c r="G242" s="414">
        <v>0</v>
      </c>
      <c r="H242" s="415">
        <v>104550.8</v>
      </c>
    </row>
    <row r="243" spans="1:8" ht="12.5">
      <c r="A243" s="611" t="s">
        <v>1409</v>
      </c>
      <c r="B243" s="413" t="s">
        <v>810</v>
      </c>
      <c r="C243" s="413" t="s">
        <v>1126</v>
      </c>
      <c r="D243" s="414">
        <v>59646.68</v>
      </c>
      <c r="E243" s="414">
        <v>0</v>
      </c>
      <c r="F243" s="414">
        <v>59646.68</v>
      </c>
      <c r="G243" s="414">
        <v>0</v>
      </c>
      <c r="H243" s="415">
        <v>59646.68</v>
      </c>
    </row>
    <row r="244" spans="1:8" ht="12.5">
      <c r="A244" s="611" t="s">
        <v>1410</v>
      </c>
      <c r="B244" s="413" t="s">
        <v>982</v>
      </c>
      <c r="C244" s="413" t="s">
        <v>1126</v>
      </c>
      <c r="D244" s="414">
        <v>999.98</v>
      </c>
      <c r="E244" s="414">
        <v>0</v>
      </c>
      <c r="F244" s="414">
        <v>999.98</v>
      </c>
      <c r="G244" s="414">
        <v>0</v>
      </c>
      <c r="H244" s="415">
        <v>999.98</v>
      </c>
    </row>
    <row r="245" spans="1:8" ht="12.5">
      <c r="A245" s="611" t="s">
        <v>1411</v>
      </c>
      <c r="B245" s="413" t="s">
        <v>852</v>
      </c>
      <c r="C245" s="413" t="s">
        <v>1126</v>
      </c>
      <c r="D245" s="414">
        <v>5000</v>
      </c>
      <c r="E245" s="414">
        <v>0</v>
      </c>
      <c r="F245" s="414">
        <v>5000</v>
      </c>
      <c r="G245" s="414">
        <v>0</v>
      </c>
      <c r="H245" s="415">
        <v>5000</v>
      </c>
    </row>
    <row r="246" spans="1:8" ht="12.5">
      <c r="A246" s="611" t="s">
        <v>1412</v>
      </c>
      <c r="B246" s="413" t="s">
        <v>989</v>
      </c>
      <c r="C246" s="413" t="s">
        <v>1126</v>
      </c>
      <c r="D246" s="414">
        <v>3464021</v>
      </c>
      <c r="E246" s="414">
        <v>0</v>
      </c>
      <c r="F246" s="414">
        <v>3464021</v>
      </c>
      <c r="G246" s="414">
        <v>0</v>
      </c>
      <c r="H246" s="415">
        <v>3464021</v>
      </c>
    </row>
    <row r="247" spans="1:8" ht="12.5">
      <c r="A247" s="611" t="s">
        <v>1413</v>
      </c>
      <c r="B247" s="413" t="s">
        <v>1076</v>
      </c>
      <c r="C247" s="413" t="s">
        <v>1126</v>
      </c>
      <c r="D247" s="414">
        <v>36400</v>
      </c>
      <c r="E247" s="414">
        <v>0</v>
      </c>
      <c r="F247" s="414">
        <v>36400</v>
      </c>
      <c r="G247" s="414">
        <v>0</v>
      </c>
      <c r="H247" s="415">
        <v>36400</v>
      </c>
    </row>
    <row r="248" spans="1:8" ht="12.5">
      <c r="A248" s="611" t="s">
        <v>1414</v>
      </c>
      <c r="B248" s="413" t="s">
        <v>991</v>
      </c>
      <c r="C248" s="413" t="s">
        <v>1126</v>
      </c>
      <c r="D248" s="414">
        <v>90229.9</v>
      </c>
      <c r="E248" s="414">
        <v>0</v>
      </c>
      <c r="F248" s="414">
        <v>90229.9</v>
      </c>
      <c r="G248" s="414">
        <v>0</v>
      </c>
      <c r="H248" s="415">
        <v>90229.9</v>
      </c>
    </row>
    <row r="249" spans="1:8" ht="12.5">
      <c r="A249" s="611" t="s">
        <v>1415</v>
      </c>
      <c r="B249" s="413" t="s">
        <v>1027</v>
      </c>
      <c r="C249" s="413" t="s">
        <v>1126</v>
      </c>
      <c r="D249" s="414">
        <v>67971</v>
      </c>
      <c r="E249" s="414">
        <v>0</v>
      </c>
      <c r="F249" s="414">
        <v>67971</v>
      </c>
      <c r="G249" s="414">
        <v>0</v>
      </c>
      <c r="H249" s="415">
        <v>67971</v>
      </c>
    </row>
    <row r="250" spans="1:8" ht="12.5">
      <c r="A250" s="611" t="s">
        <v>1416</v>
      </c>
      <c r="B250" s="413" t="s">
        <v>1417</v>
      </c>
      <c r="C250" s="413" t="s">
        <v>1126</v>
      </c>
      <c r="D250" s="414">
        <v>74423.039999999994</v>
      </c>
      <c r="E250" s="414">
        <v>0</v>
      </c>
      <c r="F250" s="414">
        <v>74423.039999999994</v>
      </c>
      <c r="G250" s="414">
        <v>0</v>
      </c>
      <c r="H250" s="415">
        <v>74423.039999999994</v>
      </c>
    </row>
    <row r="251" spans="1:8" ht="12.5">
      <c r="A251" s="611" t="s">
        <v>1418</v>
      </c>
      <c r="B251" s="413" t="s">
        <v>995</v>
      </c>
      <c r="C251" s="413" t="s">
        <v>1126</v>
      </c>
      <c r="D251" s="414">
        <v>80260.13</v>
      </c>
      <c r="E251" s="414">
        <v>0</v>
      </c>
      <c r="F251" s="414">
        <v>80260.13</v>
      </c>
      <c r="G251" s="414">
        <v>0</v>
      </c>
      <c r="H251" s="415">
        <v>80260.13</v>
      </c>
    </row>
    <row r="252" spans="1:8" ht="12.5">
      <c r="A252" s="611" t="s">
        <v>1419</v>
      </c>
      <c r="B252" s="413" t="s">
        <v>997</v>
      </c>
      <c r="C252" s="413" t="s">
        <v>1126</v>
      </c>
      <c r="D252" s="414">
        <v>51702.59</v>
      </c>
      <c r="E252" s="414">
        <v>4487.45</v>
      </c>
      <c r="F252" s="414">
        <v>56190.04</v>
      </c>
      <c r="G252" s="414">
        <v>0</v>
      </c>
      <c r="H252" s="415">
        <v>56190.04</v>
      </c>
    </row>
    <row r="253" spans="1:8" ht="12.5">
      <c r="A253" s="611" t="s">
        <v>1420</v>
      </c>
      <c r="B253" s="413" t="s">
        <v>1421</v>
      </c>
      <c r="C253" s="413" t="s">
        <v>1126</v>
      </c>
      <c r="D253" s="414">
        <v>81715.929999999993</v>
      </c>
      <c r="E253" s="414">
        <v>8453</v>
      </c>
      <c r="F253" s="414">
        <v>90168.93</v>
      </c>
      <c r="G253" s="414">
        <v>0</v>
      </c>
      <c r="H253" s="415">
        <v>90168.93</v>
      </c>
    </row>
    <row r="254" spans="1:8" ht="12.5">
      <c r="A254" s="611" t="s">
        <v>1422</v>
      </c>
      <c r="B254" s="413" t="s">
        <v>993</v>
      </c>
      <c r="C254" s="413" t="s">
        <v>1126</v>
      </c>
      <c r="D254" s="414">
        <v>83468</v>
      </c>
      <c r="E254" s="414">
        <v>0</v>
      </c>
      <c r="F254" s="414">
        <v>83468</v>
      </c>
      <c r="G254" s="414">
        <v>0</v>
      </c>
      <c r="H254" s="415">
        <v>83468</v>
      </c>
    </row>
    <row r="255" spans="1:8" ht="12.5">
      <c r="A255" s="611" t="s">
        <v>1423</v>
      </c>
      <c r="B255" s="413" t="s">
        <v>999</v>
      </c>
      <c r="C255" s="413" t="s">
        <v>1126</v>
      </c>
      <c r="D255" s="414">
        <v>10049</v>
      </c>
      <c r="E255" s="414">
        <v>0</v>
      </c>
      <c r="F255" s="414">
        <v>10049</v>
      </c>
      <c r="G255" s="414">
        <v>0</v>
      </c>
      <c r="H255" s="415">
        <v>10049</v>
      </c>
    </row>
    <row r="256" spans="1:8" ht="12.5">
      <c r="A256" s="611" t="s">
        <v>1424</v>
      </c>
      <c r="B256" s="413" t="s">
        <v>1005</v>
      </c>
      <c r="C256" s="413" t="s">
        <v>1126</v>
      </c>
      <c r="D256" s="414">
        <v>37933.5</v>
      </c>
      <c r="E256" s="414">
        <v>0</v>
      </c>
      <c r="F256" s="414">
        <v>37933.5</v>
      </c>
      <c r="G256" s="414">
        <v>0</v>
      </c>
      <c r="H256" s="415">
        <v>37933.5</v>
      </c>
    </row>
    <row r="257" spans="1:8" ht="12.5">
      <c r="A257" s="611" t="s">
        <v>1425</v>
      </c>
      <c r="B257" s="413" t="s">
        <v>1007</v>
      </c>
      <c r="C257" s="413" t="s">
        <v>1126</v>
      </c>
      <c r="D257" s="414">
        <v>33334.519999999997</v>
      </c>
      <c r="E257" s="414">
        <v>0</v>
      </c>
      <c r="F257" s="414">
        <v>33334.519999999997</v>
      </c>
      <c r="G257" s="414">
        <v>0</v>
      </c>
      <c r="H257" s="415">
        <v>33334.519999999997</v>
      </c>
    </row>
    <row r="258" spans="1:8" ht="12.5">
      <c r="A258" s="611" t="s">
        <v>1426</v>
      </c>
      <c r="B258" s="413" t="s">
        <v>1009</v>
      </c>
      <c r="C258" s="413" t="s">
        <v>1126</v>
      </c>
      <c r="D258" s="414">
        <v>6945.3</v>
      </c>
      <c r="E258" s="414">
        <v>0</v>
      </c>
      <c r="F258" s="414">
        <v>6945.3</v>
      </c>
      <c r="G258" s="414">
        <v>0</v>
      </c>
      <c r="H258" s="415">
        <v>6945.3</v>
      </c>
    </row>
    <row r="259" spans="1:8" ht="12.5">
      <c r="A259" s="611" t="s">
        <v>1427</v>
      </c>
      <c r="B259" s="413" t="s">
        <v>1015</v>
      </c>
      <c r="C259" s="413" t="s">
        <v>1126</v>
      </c>
      <c r="D259" s="414">
        <v>105715</v>
      </c>
      <c r="E259" s="414">
        <v>0</v>
      </c>
      <c r="F259" s="414">
        <v>105715</v>
      </c>
      <c r="G259" s="414">
        <v>0</v>
      </c>
      <c r="H259" s="415">
        <v>105715</v>
      </c>
    </row>
    <row r="260" spans="1:8" ht="12.5">
      <c r="A260" s="611" t="s">
        <v>1428</v>
      </c>
      <c r="B260" s="413" t="s">
        <v>1429</v>
      </c>
      <c r="C260" s="413" t="s">
        <v>1126</v>
      </c>
      <c r="D260" s="414">
        <v>26880</v>
      </c>
      <c r="E260" s="414">
        <v>0</v>
      </c>
      <c r="F260" s="414">
        <v>26880</v>
      </c>
      <c r="G260" s="414">
        <v>0</v>
      </c>
      <c r="H260" s="415">
        <v>26880</v>
      </c>
    </row>
    <row r="261" spans="1:8" ht="12.5">
      <c r="A261" s="611" t="s">
        <v>1430</v>
      </c>
      <c r="B261" s="413" t="s">
        <v>1431</v>
      </c>
      <c r="C261" s="413" t="s">
        <v>1126</v>
      </c>
      <c r="D261" s="414">
        <v>650</v>
      </c>
      <c r="E261" s="414">
        <v>0</v>
      </c>
      <c r="F261" s="414">
        <v>650</v>
      </c>
      <c r="G261" s="414">
        <v>0</v>
      </c>
      <c r="H261" s="415">
        <v>650</v>
      </c>
    </row>
    <row r="262" spans="1:8" ht="12.5">
      <c r="A262" s="611" t="s">
        <v>1432</v>
      </c>
      <c r="B262" s="413" t="s">
        <v>1433</v>
      </c>
      <c r="C262" s="413" t="s">
        <v>1126</v>
      </c>
      <c r="D262" s="414">
        <v>2120.14</v>
      </c>
      <c r="E262" s="414">
        <v>0</v>
      </c>
      <c r="F262" s="414">
        <v>2120.14</v>
      </c>
      <c r="G262" s="414">
        <v>0</v>
      </c>
      <c r="H262" s="415">
        <v>2120.14</v>
      </c>
    </row>
    <row r="263" spans="1:8" ht="12.5">
      <c r="A263" s="611" t="s">
        <v>1434</v>
      </c>
      <c r="B263" s="413" t="s">
        <v>1435</v>
      </c>
      <c r="C263" s="413" t="s">
        <v>1126</v>
      </c>
      <c r="D263" s="414">
        <v>17120</v>
      </c>
      <c r="E263" s="414">
        <v>0</v>
      </c>
      <c r="F263" s="414">
        <v>17120</v>
      </c>
      <c r="G263" s="414">
        <v>0</v>
      </c>
      <c r="H263" s="415">
        <v>17120</v>
      </c>
    </row>
    <row r="264" spans="1:8" ht="12.5">
      <c r="A264" s="611" t="s">
        <v>1436</v>
      </c>
      <c r="B264" s="413" t="s">
        <v>1437</v>
      </c>
      <c r="C264" s="413" t="s">
        <v>1126</v>
      </c>
      <c r="D264" s="414">
        <v>111444.61</v>
      </c>
      <c r="E264" s="414">
        <v>0</v>
      </c>
      <c r="F264" s="414">
        <v>111444.61</v>
      </c>
      <c r="G264" s="414">
        <v>0</v>
      </c>
      <c r="H264" s="415">
        <v>111444.61</v>
      </c>
    </row>
    <row r="265" spans="1:8" ht="12.5">
      <c r="A265" s="611" t="s">
        <v>1438</v>
      </c>
      <c r="B265" s="413" t="s">
        <v>1439</v>
      </c>
      <c r="C265" s="413" t="s">
        <v>1126</v>
      </c>
      <c r="D265" s="414">
        <v>88372.72</v>
      </c>
      <c r="E265" s="414">
        <v>0</v>
      </c>
      <c r="F265" s="414">
        <v>88372.72</v>
      </c>
      <c r="G265" s="414">
        <v>0</v>
      </c>
      <c r="H265" s="415">
        <v>88372.72</v>
      </c>
    </row>
    <row r="266" spans="1:8" ht="12.5">
      <c r="A266" s="611" t="s">
        <v>1440</v>
      </c>
      <c r="B266" s="413" t="s">
        <v>1441</v>
      </c>
      <c r="C266" s="413" t="s">
        <v>1126</v>
      </c>
      <c r="D266" s="414">
        <v>17578.900000000001</v>
      </c>
      <c r="E266" s="414">
        <v>0</v>
      </c>
      <c r="F266" s="414">
        <v>17578.900000000001</v>
      </c>
      <c r="G266" s="414">
        <v>0</v>
      </c>
      <c r="H266" s="415">
        <v>17578.900000000001</v>
      </c>
    </row>
    <row r="267" spans="1:8" ht="12.5">
      <c r="A267" s="611" t="s">
        <v>1442</v>
      </c>
      <c r="B267" s="413" t="s">
        <v>1443</v>
      </c>
      <c r="C267" s="413" t="s">
        <v>1126</v>
      </c>
      <c r="D267" s="414">
        <v>335228.43</v>
      </c>
      <c r="E267" s="414">
        <v>0</v>
      </c>
      <c r="F267" s="414">
        <v>335228.43</v>
      </c>
      <c r="G267" s="414">
        <v>0</v>
      </c>
      <c r="H267" s="415">
        <v>335228.43</v>
      </c>
    </row>
    <row r="268" spans="1:8" ht="12.5">
      <c r="A268" s="611" t="s">
        <v>1444</v>
      </c>
      <c r="B268" s="413" t="s">
        <v>1445</v>
      </c>
      <c r="C268" s="413" t="s">
        <v>1126</v>
      </c>
      <c r="D268" s="414">
        <v>150709.48000000001</v>
      </c>
      <c r="E268" s="414">
        <v>0</v>
      </c>
      <c r="F268" s="414">
        <v>150709.48000000001</v>
      </c>
      <c r="G268" s="414">
        <v>0</v>
      </c>
      <c r="H268" s="415">
        <v>150709.48000000001</v>
      </c>
    </row>
    <row r="269" spans="1:8" ht="12.5">
      <c r="A269" s="611" t="s">
        <v>1446</v>
      </c>
      <c r="B269" s="413" t="s">
        <v>1447</v>
      </c>
      <c r="C269" s="413" t="s">
        <v>1126</v>
      </c>
      <c r="D269" s="414">
        <v>29686.77</v>
      </c>
      <c r="E269" s="414">
        <v>0</v>
      </c>
      <c r="F269" s="414">
        <v>29686.77</v>
      </c>
      <c r="G269" s="414">
        <v>0</v>
      </c>
      <c r="H269" s="415">
        <v>29686.77</v>
      </c>
    </row>
    <row r="270" spans="1:8" ht="12.5">
      <c r="A270" s="611" t="s">
        <v>1448</v>
      </c>
      <c r="B270" s="413" t="s">
        <v>1449</v>
      </c>
      <c r="C270" s="413" t="s">
        <v>1126</v>
      </c>
      <c r="D270" s="414">
        <v>81700</v>
      </c>
      <c r="E270" s="414">
        <v>0</v>
      </c>
      <c r="F270" s="414">
        <v>81700</v>
      </c>
      <c r="G270" s="414">
        <v>0</v>
      </c>
      <c r="H270" s="415">
        <v>81700</v>
      </c>
    </row>
    <row r="271" spans="1:8" ht="12.5">
      <c r="A271" s="611" t="s">
        <v>1450</v>
      </c>
      <c r="B271" s="413" t="s">
        <v>1451</v>
      </c>
      <c r="C271" s="413" t="s">
        <v>1126</v>
      </c>
      <c r="D271" s="414">
        <v>866450</v>
      </c>
      <c r="E271" s="414">
        <v>0</v>
      </c>
      <c r="F271" s="414">
        <v>866450</v>
      </c>
      <c r="G271" s="414">
        <v>0</v>
      </c>
      <c r="H271" s="415">
        <v>866450</v>
      </c>
    </row>
    <row r="272" spans="1:8" ht="12.5">
      <c r="A272" s="611" t="s">
        <v>1452</v>
      </c>
      <c r="B272" s="413" t="s">
        <v>1453</v>
      </c>
      <c r="C272" s="413" t="s">
        <v>1126</v>
      </c>
      <c r="D272" s="414">
        <v>132000.54</v>
      </c>
      <c r="E272" s="414">
        <v>0</v>
      </c>
      <c r="F272" s="414">
        <v>132000.54</v>
      </c>
      <c r="G272" s="414">
        <v>0</v>
      </c>
      <c r="H272" s="415">
        <v>132000.54</v>
      </c>
    </row>
    <row r="273" spans="1:8" ht="12.5">
      <c r="A273" s="611" t="s">
        <v>1454</v>
      </c>
      <c r="B273" s="413" t="s">
        <v>1025</v>
      </c>
      <c r="C273" s="413" t="s">
        <v>1126</v>
      </c>
      <c r="D273" s="414">
        <v>104550.79</v>
      </c>
      <c r="E273" s="414">
        <v>0</v>
      </c>
      <c r="F273" s="414">
        <v>104550.79</v>
      </c>
      <c r="G273" s="414">
        <v>0</v>
      </c>
      <c r="H273" s="415">
        <v>104550.79</v>
      </c>
    </row>
    <row r="274" spans="1:8" ht="12.5">
      <c r="A274" s="611" t="s">
        <v>1455</v>
      </c>
      <c r="B274" s="413" t="s">
        <v>1456</v>
      </c>
      <c r="C274" s="413" t="s">
        <v>1126</v>
      </c>
      <c r="D274" s="414">
        <v>59646.68</v>
      </c>
      <c r="E274" s="414">
        <v>0</v>
      </c>
      <c r="F274" s="414">
        <v>59646.68</v>
      </c>
      <c r="G274" s="414">
        <v>0</v>
      </c>
      <c r="H274" s="415">
        <v>59646.68</v>
      </c>
    </row>
    <row r="275" spans="1:8" s="404" customFormat="1" ht="12.5">
      <c r="A275" s="612" t="s">
        <v>1457</v>
      </c>
      <c r="B275" s="418" t="s">
        <v>1458</v>
      </c>
      <c r="C275" s="418" t="s">
        <v>1126</v>
      </c>
      <c r="D275" s="419">
        <v>481844.19</v>
      </c>
      <c r="E275" s="419">
        <v>0</v>
      </c>
      <c r="F275" s="419">
        <v>481844.19</v>
      </c>
      <c r="G275" s="419">
        <v>0</v>
      </c>
      <c r="H275" s="415">
        <v>481844.19</v>
      </c>
    </row>
    <row r="276" spans="1:8" ht="12.5">
      <c r="A276" s="611" t="s">
        <v>1459</v>
      </c>
      <c r="B276" s="413" t="s">
        <v>1460</v>
      </c>
      <c r="C276" s="413" t="s">
        <v>1126</v>
      </c>
      <c r="D276" s="414">
        <v>43157.89</v>
      </c>
      <c r="E276" s="414">
        <v>0</v>
      </c>
      <c r="F276" s="414">
        <v>43157.89</v>
      </c>
      <c r="G276" s="414">
        <v>0</v>
      </c>
      <c r="H276" s="415">
        <v>43157.89</v>
      </c>
    </row>
    <row r="277" spans="1:8" ht="12.5">
      <c r="A277" s="611" t="s">
        <v>1461</v>
      </c>
      <c r="B277" s="413" t="s">
        <v>1462</v>
      </c>
      <c r="C277" s="413" t="s">
        <v>1126</v>
      </c>
      <c r="D277" s="420">
        <v>4550.01</v>
      </c>
      <c r="E277" s="420">
        <v>0</v>
      </c>
      <c r="F277" s="420">
        <v>4550.01</v>
      </c>
      <c r="G277" s="420">
        <v>0</v>
      </c>
      <c r="H277" s="421">
        <v>4550.01</v>
      </c>
    </row>
    <row r="278" spans="1:8" ht="12.5">
      <c r="A278" s="611" t="s">
        <v>1463</v>
      </c>
      <c r="B278" s="413" t="s">
        <v>79</v>
      </c>
      <c r="C278" s="413" t="s">
        <v>1129</v>
      </c>
      <c r="D278" s="414">
        <v>142630.94</v>
      </c>
      <c r="E278" s="414">
        <v>0</v>
      </c>
      <c r="F278" s="414">
        <v>142630.94</v>
      </c>
      <c r="G278" s="414">
        <v>0</v>
      </c>
      <c r="H278" s="415">
        <v>142630.94</v>
      </c>
    </row>
    <row r="279" spans="1:8" ht="12.5">
      <c r="A279" s="611" t="s">
        <v>1464</v>
      </c>
      <c r="B279" s="413" t="s">
        <v>1033</v>
      </c>
      <c r="C279" s="413" t="s">
        <v>1129</v>
      </c>
      <c r="D279" s="414">
        <v>8004056.7599999998</v>
      </c>
      <c r="E279" s="414">
        <v>0</v>
      </c>
      <c r="F279" s="414">
        <v>8004056.7599999998</v>
      </c>
      <c r="G279" s="414">
        <v>0</v>
      </c>
      <c r="H279" s="415">
        <v>8004056.7599999998</v>
      </c>
    </row>
    <row r="280" spans="1:8" ht="12.5">
      <c r="A280" s="611" t="s">
        <v>1465</v>
      </c>
      <c r="B280" s="413" t="s">
        <v>1466</v>
      </c>
      <c r="C280" s="413" t="s">
        <v>1129</v>
      </c>
      <c r="D280" s="414">
        <v>99175.41</v>
      </c>
      <c r="E280" s="414">
        <v>0</v>
      </c>
      <c r="F280" s="414">
        <v>99175.41</v>
      </c>
      <c r="G280" s="414">
        <v>0</v>
      </c>
      <c r="H280" s="415">
        <v>99175.41</v>
      </c>
    </row>
    <row r="281" spans="1:8" ht="12.5">
      <c r="A281" s="611" t="s">
        <v>1467</v>
      </c>
      <c r="B281" s="413" t="s">
        <v>1468</v>
      </c>
      <c r="C281" s="413" t="s">
        <v>1129</v>
      </c>
      <c r="D281" s="414">
        <v>9707.44</v>
      </c>
      <c r="E281" s="414">
        <v>0</v>
      </c>
      <c r="F281" s="414">
        <v>9707.44</v>
      </c>
      <c r="G281" s="414">
        <v>0</v>
      </c>
      <c r="H281" s="415">
        <v>9707.44</v>
      </c>
    </row>
    <row r="282" spans="1:8" ht="12.5">
      <c r="A282" s="611" t="s">
        <v>1469</v>
      </c>
      <c r="B282" s="413" t="s">
        <v>1470</v>
      </c>
      <c r="C282" s="413" t="s">
        <v>25</v>
      </c>
      <c r="D282" s="414">
        <v>52929639.619999997</v>
      </c>
      <c r="E282" s="414">
        <v>499352.68</v>
      </c>
      <c r="F282" s="414">
        <v>53428992.299999997</v>
      </c>
      <c r="G282" s="414">
        <v>0</v>
      </c>
      <c r="H282" s="415">
        <v>53428992.299999997</v>
      </c>
    </row>
    <row r="283" spans="1:8" ht="12.5">
      <c r="A283" s="611" t="s">
        <v>1471</v>
      </c>
      <c r="B283" s="413" t="s">
        <v>1472</v>
      </c>
      <c r="C283" s="413" t="s">
        <v>25</v>
      </c>
      <c r="D283" s="420">
        <v>12241639.5</v>
      </c>
      <c r="E283" s="420">
        <v>0</v>
      </c>
      <c r="F283" s="420">
        <v>12241639.5</v>
      </c>
      <c r="G283" s="420">
        <v>0</v>
      </c>
      <c r="H283" s="421">
        <v>3625835</v>
      </c>
    </row>
    <row r="284" spans="1:8" ht="12.5">
      <c r="A284" s="422"/>
      <c r="B284" s="422"/>
      <c r="C284" s="422"/>
      <c r="D284" s="423"/>
      <c r="E284" s="423"/>
      <c r="F284" s="423"/>
      <c r="G284" s="423"/>
      <c r="H284" s="423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workbookViewId="0">
      <pane xSplit="1" ySplit="7" topLeftCell="B136" activePane="bottomRight" state="frozen"/>
      <selection pane="topRight"/>
      <selection pane="bottomLeft"/>
      <selection pane="bottomRight" activeCell="H140" sqref="H140"/>
    </sheetView>
  </sheetViews>
  <sheetFormatPr defaultColWidth="9.1796875" defaultRowHeight="10"/>
  <cols>
    <col min="1" max="1" width="50.54296875" style="191" customWidth="1"/>
    <col min="2" max="2" width="14" style="191" customWidth="1"/>
    <col min="3" max="3" width="13.1796875" style="192" customWidth="1"/>
    <col min="4" max="4" width="14.1796875" style="191" customWidth="1"/>
    <col min="5" max="5" width="11.81640625" style="192" customWidth="1"/>
    <col min="6" max="6" width="14" style="191" customWidth="1"/>
    <col min="7" max="7" width="13.81640625" style="191" customWidth="1"/>
    <col min="8" max="8" width="15.453125" style="191" customWidth="1"/>
    <col min="9" max="9" width="14.1796875" style="191" customWidth="1"/>
    <col min="10" max="10" width="2.81640625" style="191" customWidth="1"/>
    <col min="11" max="11" width="14" style="191" customWidth="1"/>
    <col min="12" max="12" width="1.81640625" style="191" customWidth="1"/>
    <col min="13" max="13" width="5.54296875" style="191" customWidth="1"/>
    <col min="14" max="14" width="21" style="191" customWidth="1"/>
    <col min="15" max="15" width="12.81640625" style="191" customWidth="1"/>
    <col min="16" max="16" width="19.81640625" style="191" customWidth="1"/>
    <col min="17" max="17" width="25.54296875" style="191" customWidth="1"/>
    <col min="18" max="18" width="9.1796875" style="191"/>
    <col min="19" max="19" width="13.54296875" style="191" customWidth="1"/>
    <col min="20" max="20" width="10" style="191" customWidth="1"/>
    <col min="21" max="21" width="20.54296875" style="191" customWidth="1"/>
    <col min="22" max="22" width="12.1796875" style="191" customWidth="1"/>
    <col min="23" max="16384" width="9.1796875" style="191"/>
  </cols>
  <sheetData>
    <row r="1" spans="1:26" ht="10.5">
      <c r="A1" s="193" t="s">
        <v>1473</v>
      </c>
    </row>
    <row r="2" spans="1:26" ht="10.5">
      <c r="A2" s="193" t="s">
        <v>1</v>
      </c>
    </row>
    <row r="3" spans="1:26" ht="10.5">
      <c r="A3" s="194">
        <v>41820</v>
      </c>
    </row>
    <row r="6" spans="1:26" s="188" customFormat="1" ht="10.5">
      <c r="A6" s="195"/>
      <c r="B6" s="196">
        <v>41274</v>
      </c>
      <c r="C6" s="197"/>
      <c r="D6" s="195"/>
      <c r="E6" s="197"/>
      <c r="F6" s="195"/>
      <c r="G6" s="195"/>
      <c r="H6" s="196">
        <v>42004</v>
      </c>
      <c r="I6" s="257" t="s">
        <v>2</v>
      </c>
      <c r="K6" s="258" t="s">
        <v>3</v>
      </c>
      <c r="M6" s="259" t="s">
        <v>4</v>
      </c>
      <c r="N6" s="260"/>
      <c r="O6" s="261"/>
      <c r="P6" s="262" t="s">
        <v>5</v>
      </c>
    </row>
    <row r="7" spans="1:26" s="188" customFormat="1" ht="10.5">
      <c r="A7" s="195" t="s">
        <v>6</v>
      </c>
      <c r="B7" s="195" t="s">
        <v>7</v>
      </c>
      <c r="C7" s="197"/>
      <c r="D7" s="195" t="s">
        <v>8</v>
      </c>
      <c r="E7" s="197"/>
      <c r="F7" s="195" t="s">
        <v>9</v>
      </c>
      <c r="G7" s="195"/>
      <c r="H7" s="195" t="s">
        <v>7</v>
      </c>
      <c r="I7" s="195"/>
      <c r="M7" s="191"/>
      <c r="N7" s="263" t="s">
        <v>10</v>
      </c>
      <c r="O7" s="264">
        <v>11112326</v>
      </c>
      <c r="P7" s="265">
        <v>1013674</v>
      </c>
      <c r="Q7" s="264"/>
      <c r="S7" s="264"/>
      <c r="U7" s="291"/>
      <c r="V7" s="292"/>
      <c r="W7" s="293"/>
      <c r="X7" s="293"/>
      <c r="Y7" s="291"/>
      <c r="Z7" s="302"/>
    </row>
    <row r="8" spans="1:26" ht="10.5">
      <c r="M8" s="266"/>
      <c r="N8" s="263" t="s">
        <v>11</v>
      </c>
      <c r="O8" s="264">
        <v>9798330.9499999993</v>
      </c>
      <c r="P8" s="265">
        <v>0</v>
      </c>
      <c r="Q8" s="264"/>
      <c r="S8" s="264"/>
      <c r="U8" s="291"/>
      <c r="V8" s="292"/>
      <c r="W8" s="294"/>
      <c r="X8" s="293"/>
      <c r="Y8" s="291"/>
      <c r="Z8" s="302"/>
    </row>
    <row r="9" spans="1:26" ht="10.5">
      <c r="A9" s="198" t="s">
        <v>12</v>
      </c>
      <c r="B9" s="199">
        <v>11466125.060000001</v>
      </c>
      <c r="C9" s="200"/>
      <c r="D9" s="201">
        <f>IF(K9&gt;0,K9,0)</f>
        <v>1848921.0899999999</v>
      </c>
      <c r="E9" s="202"/>
      <c r="F9" s="201">
        <f>IF(K9&lt;0,-K9,0)</f>
        <v>0</v>
      </c>
      <c r="G9" s="203"/>
      <c r="H9" s="199">
        <f>'Lead YE''14'!F8</f>
        <v>13315046.15</v>
      </c>
      <c r="I9" s="267">
        <f>B9+D9-F9-H9</f>
        <v>0</v>
      </c>
      <c r="K9" s="268">
        <f>H9-B9</f>
        <v>1848921.0899999999</v>
      </c>
      <c r="M9" s="266"/>
      <c r="N9" s="263" t="s">
        <v>13</v>
      </c>
      <c r="O9" s="269">
        <f>-8435128.01-P9</f>
        <v>-7953283.8199999994</v>
      </c>
      <c r="P9" s="270">
        <v>-481844.19</v>
      </c>
      <c r="Q9" s="264"/>
      <c r="S9" s="264"/>
      <c r="U9" s="291"/>
      <c r="V9" s="292"/>
      <c r="W9" s="293"/>
      <c r="X9" s="295"/>
      <c r="Y9" s="303"/>
      <c r="Z9" s="304"/>
    </row>
    <row r="10" spans="1:26">
      <c r="A10" s="198"/>
      <c r="B10" s="204"/>
      <c r="C10" s="200"/>
      <c r="D10" s="201"/>
      <c r="E10" s="202"/>
      <c r="F10" s="201"/>
      <c r="G10" s="203"/>
      <c r="H10" s="203"/>
      <c r="I10" s="267"/>
      <c r="K10" s="271"/>
      <c r="M10" s="266"/>
      <c r="N10" s="263" t="s">
        <v>14</v>
      </c>
      <c r="O10" s="269">
        <v>-1008039</v>
      </c>
      <c r="P10" s="265">
        <v>0</v>
      </c>
      <c r="Q10" s="264"/>
      <c r="S10" s="264"/>
      <c r="U10" s="291"/>
      <c r="V10" s="292"/>
      <c r="W10" s="293"/>
      <c r="X10" s="293"/>
      <c r="Y10" s="291"/>
      <c r="Z10" s="302"/>
    </row>
    <row r="11" spans="1:26" ht="10.5">
      <c r="A11" s="205" t="s">
        <v>1089</v>
      </c>
      <c r="B11" s="199">
        <v>0</v>
      </c>
      <c r="C11" s="206" t="s">
        <v>16</v>
      </c>
      <c r="D11" s="207">
        <f>IF(K11&gt;0,K11-D12+F12,0)</f>
        <v>0</v>
      </c>
      <c r="E11" s="208"/>
      <c r="F11" s="209">
        <f>IF(K11&lt;0,-K11+D12-F12,0)</f>
        <v>0</v>
      </c>
      <c r="G11" s="203"/>
      <c r="H11" s="199">
        <f>'Lead Q3''14'!L9</f>
        <v>0</v>
      </c>
      <c r="I11" s="267">
        <f>B11+D11+D12-F11-F12-H11</f>
        <v>0</v>
      </c>
      <c r="K11" s="271">
        <f>H11-B11</f>
        <v>0</v>
      </c>
      <c r="M11" s="266"/>
      <c r="N11" s="263" t="s">
        <v>17</v>
      </c>
      <c r="O11" s="269">
        <v>969474.72</v>
      </c>
      <c r="P11" s="265">
        <v>0</v>
      </c>
      <c r="Q11" s="264"/>
      <c r="S11" s="264"/>
    </row>
    <row r="12" spans="1:26">
      <c r="A12" s="198"/>
      <c r="B12" s="204"/>
      <c r="C12" s="210" t="s">
        <v>18</v>
      </c>
      <c r="D12" s="211"/>
      <c r="E12" s="212" t="s">
        <v>19</v>
      </c>
      <c r="F12" s="213"/>
      <c r="G12" s="203"/>
      <c r="H12" s="203"/>
      <c r="I12" s="267"/>
      <c r="K12" s="271"/>
      <c r="M12" s="266"/>
      <c r="N12" s="263" t="s">
        <v>20</v>
      </c>
      <c r="O12" s="272">
        <f>SUM(O7:O11)</f>
        <v>12918808.85</v>
      </c>
      <c r="P12" s="272">
        <f>SUM(P7:P11)</f>
        <v>531829.81000000006</v>
      </c>
      <c r="Q12" s="264"/>
      <c r="S12" s="264"/>
    </row>
    <row r="13" spans="1:26">
      <c r="A13" s="198"/>
      <c r="B13" s="204"/>
      <c r="C13" s="200"/>
      <c r="D13" s="201"/>
      <c r="E13" s="202"/>
      <c r="F13" s="201"/>
      <c r="G13" s="203"/>
      <c r="H13" s="214"/>
      <c r="I13" s="267"/>
      <c r="K13" s="271"/>
      <c r="O13" s="273">
        <v>12918808.85</v>
      </c>
      <c r="P13" s="267"/>
      <c r="Q13" s="296"/>
      <c r="S13" s="296"/>
    </row>
    <row r="14" spans="1:26" ht="12.5">
      <c r="A14" s="205" t="s">
        <v>1091</v>
      </c>
      <c r="B14" s="199">
        <v>1450404068.4000001</v>
      </c>
      <c r="C14" s="206" t="s">
        <v>22</v>
      </c>
      <c r="D14" s="207">
        <f>IF(K14&gt;0,K14-D15+F15,0)</f>
        <v>419880855.07999992</v>
      </c>
      <c r="E14" s="208"/>
      <c r="F14" s="209">
        <f>IF(K14&lt;0,-K14+D15-F15,0)</f>
        <v>0</v>
      </c>
      <c r="G14" s="203"/>
      <c r="H14" s="199">
        <f>'Lead YE''14'!F10</f>
        <v>1870284923.48</v>
      </c>
      <c r="I14" s="267">
        <f>B14+D14+D15-F14-F15-H14</f>
        <v>0</v>
      </c>
      <c r="K14" s="268">
        <f>H14-B14</f>
        <v>419880855.07999992</v>
      </c>
      <c r="M14" s="259" t="s">
        <v>23</v>
      </c>
      <c r="N14" s="274"/>
      <c r="O14" s="275"/>
      <c r="P14" s="276">
        <f>+O12-O13</f>
        <v>0</v>
      </c>
      <c r="Q14" s="296"/>
      <c r="S14" s="297"/>
    </row>
    <row r="15" spans="1:26" ht="12.5">
      <c r="A15" s="198"/>
      <c r="B15" s="204"/>
      <c r="C15" s="215" t="s">
        <v>18</v>
      </c>
      <c r="D15" s="211"/>
      <c r="E15" s="212" t="s">
        <v>19</v>
      </c>
      <c r="F15" s="216"/>
      <c r="G15" s="203"/>
      <c r="H15" s="204"/>
      <c r="I15" s="267"/>
      <c r="K15" s="268"/>
      <c r="M15" s="277"/>
      <c r="N15" s="263" t="s">
        <v>24</v>
      </c>
      <c r="O15" s="264">
        <f>-B50</f>
        <v>26707111.629999999</v>
      </c>
    </row>
    <row r="16" spans="1:26" ht="12.5">
      <c r="A16" s="198"/>
      <c r="B16" s="204"/>
      <c r="C16" s="200"/>
      <c r="D16" s="201"/>
      <c r="E16" s="202"/>
      <c r="F16" s="201"/>
      <c r="G16" s="203"/>
      <c r="H16" s="204"/>
      <c r="I16" s="267"/>
      <c r="K16" s="268"/>
      <c r="M16" s="277"/>
      <c r="N16" s="263" t="s">
        <v>25</v>
      </c>
      <c r="O16" s="278">
        <f>'Account YE''14'!H282</f>
        <v>53428992.299999997</v>
      </c>
    </row>
    <row r="17" spans="1:25" ht="12.5">
      <c r="A17" s="205" t="s">
        <v>1092</v>
      </c>
      <c r="B17" s="199">
        <v>6009581.4199999999</v>
      </c>
      <c r="C17" s="206" t="s">
        <v>27</v>
      </c>
      <c r="D17" s="207">
        <f>IF(K17&gt;0,K17-D18+F18,0)</f>
        <v>597636.31000000052</v>
      </c>
      <c r="E17" s="208"/>
      <c r="F17" s="209"/>
      <c r="G17" s="203"/>
      <c r="H17" s="199">
        <f>'Lead YE''14'!F11</f>
        <v>6607217.7300000004</v>
      </c>
      <c r="I17" s="267">
        <f>B17+D17+D18-F17-F18-H17</f>
        <v>0</v>
      </c>
      <c r="K17" s="268">
        <f>H17-B17</f>
        <v>597636.31000000052</v>
      </c>
      <c r="M17" s="277"/>
      <c r="N17" s="263" t="s">
        <v>28</v>
      </c>
      <c r="O17" s="264">
        <f>-'Account YE''14'!H95</f>
        <v>16181140.449999999</v>
      </c>
    </row>
    <row r="18" spans="1:25" ht="12.5">
      <c r="A18" s="198"/>
      <c r="B18" s="204"/>
      <c r="C18" s="215" t="s">
        <v>18</v>
      </c>
      <c r="D18" s="211">
        <f>O18</f>
        <v>0</v>
      </c>
      <c r="E18" s="212" t="s">
        <v>19</v>
      </c>
      <c r="F18" s="216"/>
      <c r="G18" s="203"/>
      <c r="H18" s="204"/>
      <c r="I18" s="267"/>
      <c r="K18" s="268"/>
      <c r="M18" s="277"/>
      <c r="N18" s="191" t="s">
        <v>29</v>
      </c>
      <c r="O18" s="264">
        <v>0</v>
      </c>
    </row>
    <row r="19" spans="1:25">
      <c r="A19" s="198"/>
      <c r="B19" s="204"/>
      <c r="C19" s="200"/>
      <c r="D19" s="201"/>
      <c r="E19" s="202"/>
      <c r="F19" s="201"/>
      <c r="G19" s="203"/>
      <c r="H19" s="204"/>
      <c r="I19" s="267"/>
      <c r="K19" s="268"/>
      <c r="N19" s="263" t="s">
        <v>30</v>
      </c>
      <c r="O19" s="272">
        <f>O15+O16-O17+O18</f>
        <v>63954963.479999989</v>
      </c>
    </row>
    <row r="20" spans="1:25" ht="10.5">
      <c r="A20" s="205" t="s">
        <v>1094</v>
      </c>
      <c r="B20" s="199">
        <v>50696469</v>
      </c>
      <c r="C20" s="206" t="s">
        <v>32</v>
      </c>
      <c r="D20" s="207">
        <f>IF(K20&gt;0,K20-D21+F21,0)</f>
        <v>47674159.719999999</v>
      </c>
      <c r="E20" s="208"/>
      <c r="F20" s="209">
        <f>IF(K20&lt;0,-K20+D21-F21,0)</f>
        <v>0</v>
      </c>
      <c r="G20" s="203"/>
      <c r="H20" s="199">
        <f>'Lead YE''14'!F14</f>
        <v>98370628.719999999</v>
      </c>
      <c r="I20" s="267">
        <f>B20+D20+D21-F20-F21-H20</f>
        <v>0</v>
      </c>
      <c r="K20" s="268">
        <f>H20-B20</f>
        <v>47674159.719999999</v>
      </c>
      <c r="N20" s="191" t="s">
        <v>33</v>
      </c>
      <c r="O20" s="203"/>
    </row>
    <row r="21" spans="1:25" ht="10.5">
      <c r="A21" s="198"/>
      <c r="B21" s="204"/>
      <c r="C21" s="215" t="s">
        <v>18</v>
      </c>
      <c r="D21" s="211"/>
      <c r="E21" s="212" t="s">
        <v>19</v>
      </c>
      <c r="F21" s="216"/>
      <c r="G21" s="203"/>
      <c r="H21" s="204"/>
      <c r="I21" s="267"/>
      <c r="K21" s="268"/>
      <c r="M21" s="259" t="s">
        <v>34</v>
      </c>
      <c r="N21" s="279"/>
      <c r="O21" s="279"/>
    </row>
    <row r="22" spans="1:25">
      <c r="A22" s="198"/>
      <c r="B22" s="204"/>
      <c r="C22" s="200"/>
      <c r="D22" s="201"/>
      <c r="E22" s="202"/>
      <c r="F22" s="201"/>
      <c r="G22" s="203"/>
      <c r="H22" s="204"/>
      <c r="I22" s="267"/>
      <c r="K22" s="268"/>
      <c r="N22" s="191" t="s">
        <v>35</v>
      </c>
      <c r="O22" s="264">
        <v>0</v>
      </c>
      <c r="Q22" s="264"/>
    </row>
    <row r="23" spans="1:25" ht="10.5">
      <c r="A23" s="217" t="s">
        <v>36</v>
      </c>
      <c r="B23" s="199">
        <v>0</v>
      </c>
      <c r="C23" s="218" t="s">
        <v>37</v>
      </c>
      <c r="D23" s="201">
        <f>IF(K23&gt;0,K23,0)</f>
        <v>42000000</v>
      </c>
      <c r="E23" s="219"/>
      <c r="F23" s="201">
        <f>IF(K23&lt;0,-K23,0)</f>
        <v>0</v>
      </c>
      <c r="G23" s="203"/>
      <c r="H23" s="199">
        <f>'Lead YE''14'!F12</f>
        <v>42000000</v>
      </c>
      <c r="I23" s="267">
        <f>B23+D23+D24-F23-F24-H23</f>
        <v>0</v>
      </c>
      <c r="J23" s="280"/>
      <c r="K23" s="268">
        <f>H23-B23</f>
        <v>42000000</v>
      </c>
      <c r="N23" s="191" t="s">
        <v>34</v>
      </c>
      <c r="O23" s="264">
        <f>-'Account YE''14'!H121</f>
        <v>117097.85</v>
      </c>
      <c r="Q23" s="264"/>
    </row>
    <row r="24" spans="1:25" ht="10.5">
      <c r="A24" s="198"/>
      <c r="B24" s="204"/>
      <c r="C24" s="218"/>
      <c r="D24" s="201"/>
      <c r="E24" s="202"/>
      <c r="F24" s="201"/>
      <c r="G24" s="203"/>
      <c r="H24" s="204"/>
      <c r="I24" s="267"/>
      <c r="K24" s="268"/>
      <c r="N24" s="191" t="s">
        <v>38</v>
      </c>
      <c r="O24" s="264">
        <f>'Account YE''14'!H47</f>
        <v>82294.52</v>
      </c>
      <c r="Q24" s="264"/>
    </row>
    <row r="25" spans="1:25" ht="10.5">
      <c r="A25" s="205" t="s">
        <v>256</v>
      </c>
      <c r="B25" s="199">
        <v>0</v>
      </c>
      <c r="C25" s="218" t="s">
        <v>40</v>
      </c>
      <c r="D25" s="201">
        <f>IF(K25&gt;0,K25,0)</f>
        <v>499690</v>
      </c>
      <c r="E25" s="202"/>
      <c r="F25" s="201">
        <f>IF(K25&lt;0,-K25,0)</f>
        <v>0</v>
      </c>
      <c r="G25" s="203"/>
      <c r="H25" s="199">
        <f>'Lead YE''14'!F13</f>
        <v>499690</v>
      </c>
      <c r="I25" s="267">
        <f>B25+D25+D26-F25-F26-H25</f>
        <v>0</v>
      </c>
      <c r="K25" s="268">
        <f>H25-B25</f>
        <v>499690</v>
      </c>
      <c r="N25" s="191" t="s">
        <v>41</v>
      </c>
      <c r="O25" s="272">
        <f>O22+O23-O24</f>
        <v>34803.33</v>
      </c>
      <c r="Q25" s="264"/>
    </row>
    <row r="26" spans="1:25" ht="10.5">
      <c r="A26" s="198"/>
      <c r="B26" s="204"/>
      <c r="C26" s="218"/>
      <c r="D26" s="201"/>
      <c r="E26" s="202"/>
      <c r="F26" s="201"/>
      <c r="G26" s="203"/>
      <c r="H26" s="204"/>
      <c r="I26" s="267"/>
      <c r="K26" s="268"/>
    </row>
    <row r="27" spans="1:25" ht="10.5">
      <c r="A27" s="205" t="s">
        <v>1101</v>
      </c>
      <c r="B27" s="199">
        <v>401057.16</v>
      </c>
      <c r="C27" s="218" t="s">
        <v>43</v>
      </c>
      <c r="D27" s="201">
        <f>IF(K27&gt;0,K27,0)</f>
        <v>0</v>
      </c>
      <c r="E27" s="202"/>
      <c r="F27" s="201">
        <f>IF(K27&lt;0,-K27,0)</f>
        <v>136666.74</v>
      </c>
      <c r="G27" s="203"/>
      <c r="H27" s="199">
        <f>'Lead YE''14'!F22</f>
        <v>264390.42</v>
      </c>
      <c r="I27" s="267">
        <f>B27+D27+D28-F27-F28-H27</f>
        <v>0</v>
      </c>
      <c r="K27" s="268">
        <f>H27-B27</f>
        <v>-136666.74</v>
      </c>
      <c r="M27" s="259" t="s">
        <v>44</v>
      </c>
      <c r="N27" s="279"/>
      <c r="O27" s="279"/>
    </row>
    <row r="28" spans="1:25">
      <c r="A28" s="198"/>
      <c r="B28" s="204"/>
      <c r="C28" s="220"/>
      <c r="D28" s="221"/>
      <c r="E28" s="202"/>
      <c r="F28" s="221"/>
      <c r="G28" s="203"/>
      <c r="H28" s="204"/>
      <c r="I28" s="267"/>
      <c r="K28" s="271"/>
      <c r="N28" s="191" t="s">
        <v>45</v>
      </c>
      <c r="O28" s="281">
        <v>498454.94</v>
      </c>
    </row>
    <row r="29" spans="1:25" ht="10.5">
      <c r="A29" s="198"/>
      <c r="B29" s="204"/>
      <c r="C29" s="200"/>
      <c r="D29" s="201"/>
      <c r="E29" s="202"/>
      <c r="F29" s="201"/>
      <c r="G29" s="218"/>
      <c r="H29" s="204"/>
      <c r="I29" s="267"/>
      <c r="K29" s="271"/>
      <c r="N29" s="191" t="s">
        <v>1474</v>
      </c>
      <c r="O29" s="281">
        <f>'Lead YE''14'!F70+F130</f>
        <v>67890399.760000005</v>
      </c>
      <c r="Q29" s="298"/>
      <c r="R29" s="298"/>
      <c r="S29" s="298"/>
    </row>
    <row r="30" spans="1:25" ht="10.5">
      <c r="A30" s="222" t="s">
        <v>46</v>
      </c>
      <c r="B30" s="223">
        <v>12126000.99</v>
      </c>
      <c r="C30" s="224" t="s">
        <v>11</v>
      </c>
      <c r="D30" s="225">
        <f>O8+P8</f>
        <v>9798330.9499999993</v>
      </c>
      <c r="E30" s="226" t="s">
        <v>47</v>
      </c>
      <c r="F30" s="227">
        <f>-O10</f>
        <v>1008039</v>
      </c>
      <c r="G30" s="228" t="s">
        <v>48</v>
      </c>
      <c r="H30" s="229">
        <f>'Lead YE''14'!F19+'Lead YE''14'!F20</f>
        <v>13450638.549999999</v>
      </c>
      <c r="I30" s="282">
        <f>B30+D30+D31-F30-F31-H30</f>
        <v>1.0999999977648258</v>
      </c>
      <c r="K30" s="268">
        <f>H30-B30</f>
        <v>1324637.5599999987</v>
      </c>
      <c r="N30" s="191" t="s">
        <v>49</v>
      </c>
      <c r="O30" s="278">
        <f>-'Account YE''14'!H86</f>
        <v>2122942.15</v>
      </c>
      <c r="T30" s="299"/>
      <c r="U30" s="300"/>
      <c r="V30" s="300"/>
      <c r="W30" s="300"/>
      <c r="X30" s="300"/>
      <c r="Y30" s="305"/>
    </row>
    <row r="31" spans="1:25" ht="10.5">
      <c r="A31" s="230"/>
      <c r="B31" s="229"/>
      <c r="C31" s="231"/>
      <c r="D31" s="232">
        <f>O11</f>
        <v>969474.72</v>
      </c>
      <c r="E31" s="233" t="s">
        <v>50</v>
      </c>
      <c r="F31" s="234">
        <f>-(O9+P9)</f>
        <v>8435128.0099999998</v>
      </c>
      <c r="G31" s="228"/>
      <c r="H31" s="229"/>
      <c r="I31" s="282"/>
      <c r="K31" s="268"/>
      <c r="N31" s="191" t="s">
        <v>51</v>
      </c>
      <c r="O31" s="283">
        <f>O28+O29-O30</f>
        <v>66265912.550000004</v>
      </c>
      <c r="P31" s="203">
        <f>O31-F62</f>
        <v>66123281.610000007</v>
      </c>
    </row>
    <row r="32" spans="1:25" ht="10.5">
      <c r="A32" s="230"/>
      <c r="B32" s="229"/>
      <c r="C32" s="231"/>
      <c r="D32" s="232"/>
      <c r="E32" s="233"/>
      <c r="F32" s="234">
        <v>0</v>
      </c>
      <c r="G32" s="228"/>
      <c r="H32" s="229"/>
      <c r="I32" s="282"/>
      <c r="K32" s="268"/>
    </row>
    <row r="33" spans="1:24" ht="12.5">
      <c r="A33" s="230"/>
      <c r="B33" s="229"/>
      <c r="C33" s="231" t="s">
        <v>52</v>
      </c>
      <c r="D33" s="232"/>
      <c r="E33" s="233" t="s">
        <v>53</v>
      </c>
      <c r="F33" s="234"/>
      <c r="G33" s="228"/>
      <c r="H33" s="229"/>
      <c r="I33" s="282"/>
      <c r="K33" s="268"/>
      <c r="M33" s="259" t="s">
        <v>54</v>
      </c>
      <c r="N33" s="274"/>
      <c r="O33" s="284"/>
    </row>
    <row r="34" spans="1:24" ht="12.5">
      <c r="A34" s="230"/>
      <c r="B34" s="229"/>
      <c r="C34" s="235"/>
      <c r="D34" s="236"/>
      <c r="E34" s="237"/>
      <c r="F34" s="238"/>
      <c r="G34" s="228"/>
      <c r="H34" s="229"/>
      <c r="I34" s="282"/>
      <c r="K34" s="268"/>
      <c r="M34" s="193"/>
      <c r="N34" s="277"/>
      <c r="O34" s="285"/>
    </row>
    <row r="35" spans="1:24" ht="10.5">
      <c r="A35" s="198"/>
      <c r="B35" s="204"/>
      <c r="C35" s="200"/>
      <c r="D35" s="201"/>
      <c r="E35" s="202"/>
      <c r="F35" s="201"/>
      <c r="G35" s="218"/>
      <c r="H35" s="204"/>
      <c r="I35" s="267"/>
      <c r="K35" s="201"/>
    </row>
    <row r="36" spans="1:24">
      <c r="A36" s="205" t="s">
        <v>1095</v>
      </c>
      <c r="B36" s="199">
        <v>3527609.36</v>
      </c>
      <c r="C36" s="200"/>
      <c r="D36" s="201">
        <f>IF(K36&gt;0,K36,0)</f>
        <v>0</v>
      </c>
      <c r="E36" s="202"/>
      <c r="F36" s="201">
        <f>IF(K36&lt;0,-K36,0)</f>
        <v>400347.93999999994</v>
      </c>
      <c r="G36" s="203"/>
      <c r="H36" s="199">
        <f>'Lead YE''14'!F15</f>
        <v>3127261.42</v>
      </c>
      <c r="I36" s="267">
        <f>B36+D36+D37-F36-F37-H36-F40</f>
        <v>0</v>
      </c>
      <c r="K36" s="268">
        <f>H36-B36</f>
        <v>-400347.93999999994</v>
      </c>
      <c r="O36" s="286"/>
    </row>
    <row r="37" spans="1:24">
      <c r="A37" s="198"/>
      <c r="B37" s="204"/>
      <c r="C37" s="200"/>
      <c r="D37" s="201"/>
      <c r="E37" s="202"/>
      <c r="F37" s="201"/>
      <c r="G37" s="203"/>
      <c r="H37" s="199"/>
      <c r="I37" s="273"/>
      <c r="K37" s="268"/>
    </row>
    <row r="38" spans="1:24" ht="10.5">
      <c r="A38" s="198" t="s">
        <v>1103</v>
      </c>
      <c r="B38" s="204">
        <v>0</v>
      </c>
      <c r="C38" s="200"/>
      <c r="D38" s="201">
        <f>IF(K38&gt;0,K38,0)</f>
        <v>5000000</v>
      </c>
      <c r="E38" s="202"/>
      <c r="F38" s="201">
        <f>IF(K38&lt;0,-K38,0)</f>
        <v>0</v>
      </c>
      <c r="G38" s="218" t="s">
        <v>1475</v>
      </c>
      <c r="H38" s="199">
        <f>'Lead YE''14'!F24</f>
        <v>5000000</v>
      </c>
      <c r="I38" s="267">
        <f>B38+D38+D39-F38-F39-H38-F42</f>
        <v>0</v>
      </c>
      <c r="K38" s="268">
        <f>H38-B38</f>
        <v>5000000</v>
      </c>
    </row>
    <row r="39" spans="1:24">
      <c r="A39" s="198"/>
      <c r="B39" s="204"/>
      <c r="C39" s="200"/>
      <c r="D39" s="201"/>
      <c r="E39" s="202"/>
      <c r="F39" s="201"/>
      <c r="G39" s="203"/>
      <c r="H39" s="204"/>
      <c r="I39" s="273"/>
      <c r="K39" s="268"/>
    </row>
    <row r="40" spans="1:24" ht="10.5">
      <c r="A40" s="239" t="s">
        <v>56</v>
      </c>
      <c r="B40" s="240">
        <f>SUM(B9:B36)</f>
        <v>1534630911.3900001</v>
      </c>
      <c r="C40" s="241"/>
      <c r="D40" s="242"/>
      <c r="E40" s="243"/>
      <c r="F40" s="242"/>
      <c r="G40" s="244"/>
      <c r="H40" s="240">
        <f>SUM(H9:H36)</f>
        <v>2047919796.4700003</v>
      </c>
      <c r="I40" s="287"/>
      <c r="K40" s="268">
        <f>H40-B40</f>
        <v>513288885.08000016</v>
      </c>
      <c r="M40" s="193"/>
      <c r="S40" s="193"/>
    </row>
    <row r="41" spans="1:24">
      <c r="A41" s="198"/>
      <c r="B41" s="204"/>
      <c r="C41" s="200"/>
      <c r="D41" s="201"/>
      <c r="E41" s="202"/>
      <c r="F41" s="201"/>
      <c r="G41" s="203"/>
      <c r="H41" s="204"/>
      <c r="I41" s="273"/>
      <c r="K41" s="268"/>
    </row>
    <row r="42" spans="1:24" ht="10.5">
      <c r="A42" s="198"/>
      <c r="B42" s="204"/>
      <c r="C42" s="200"/>
      <c r="D42" s="201"/>
      <c r="E42" s="202"/>
      <c r="F42" s="201"/>
      <c r="G42" s="203"/>
      <c r="H42" s="204"/>
      <c r="I42" s="267"/>
      <c r="K42" s="268"/>
      <c r="N42" s="288"/>
      <c r="O42" s="289"/>
      <c r="P42" s="188"/>
      <c r="Q42" s="289"/>
      <c r="T42" s="188"/>
      <c r="U42" s="193"/>
      <c r="V42" s="188"/>
    </row>
    <row r="43" spans="1:24" ht="10.5">
      <c r="A43" s="205" t="s">
        <v>1107</v>
      </c>
      <c r="B43" s="199">
        <v>-104721070</v>
      </c>
      <c r="C43" s="206" t="s">
        <v>62</v>
      </c>
      <c r="D43" s="207">
        <f>IF(K43&gt;0,K43-D44+F44,0)</f>
        <v>88031125.129999995</v>
      </c>
      <c r="E43" s="208"/>
      <c r="F43" s="209">
        <f>IF(K43&lt;0,-K43+D44-F44,0)</f>
        <v>0</v>
      </c>
      <c r="G43" s="203"/>
      <c r="H43" s="199">
        <f>'Lead YE''14'!F32</f>
        <v>-16689944.869999999</v>
      </c>
      <c r="I43" s="267">
        <f>B43+D43+D44-F43-F44-H43</f>
        <v>0</v>
      </c>
      <c r="K43" s="268">
        <f>H43-B43</f>
        <v>88031125.129999995</v>
      </c>
      <c r="N43" s="288"/>
      <c r="O43" s="289"/>
      <c r="P43" s="188"/>
      <c r="Q43" s="289"/>
      <c r="T43" s="188"/>
      <c r="U43" s="193"/>
      <c r="V43" s="188"/>
    </row>
    <row r="44" spans="1:24" ht="10.5" customHeight="1">
      <c r="A44" s="198"/>
      <c r="B44" s="204"/>
      <c r="C44" s="245" t="s">
        <v>18</v>
      </c>
      <c r="D44" s="211"/>
      <c r="E44" s="246" t="s">
        <v>19</v>
      </c>
      <c r="F44" s="216"/>
      <c r="G44" s="203"/>
      <c r="H44" s="199"/>
      <c r="I44" s="267"/>
      <c r="K44" s="268"/>
      <c r="N44" s="288"/>
      <c r="O44" s="288"/>
      <c r="P44" s="290"/>
      <c r="Q44" s="290"/>
      <c r="S44" s="286"/>
      <c r="T44" s="203"/>
      <c r="U44" s="203"/>
      <c r="V44" s="203"/>
    </row>
    <row r="45" spans="1:24" ht="10.5" customHeight="1">
      <c r="A45" s="198"/>
      <c r="B45" s="204"/>
      <c r="C45" s="200"/>
      <c r="D45" s="201"/>
      <c r="E45" s="202"/>
      <c r="F45" s="201"/>
      <c r="G45" s="203"/>
      <c r="H45" s="204"/>
      <c r="I45" s="267"/>
      <c r="K45" s="268"/>
      <c r="N45" s="288"/>
      <c r="O45" s="288"/>
      <c r="P45" s="290"/>
      <c r="Q45" s="290"/>
      <c r="S45" s="286"/>
      <c r="T45" s="203"/>
      <c r="U45" s="203"/>
      <c r="V45" s="203"/>
      <c r="W45" s="291"/>
      <c r="X45" s="291"/>
    </row>
    <row r="46" spans="1:24" ht="10.5" customHeight="1">
      <c r="A46" s="198" t="s">
        <v>1111</v>
      </c>
      <c r="B46" s="204">
        <v>-14798494</v>
      </c>
      <c r="C46" s="200"/>
      <c r="D46" s="201">
        <f>IF(K46&gt;0,K46,0)</f>
        <v>9969037.5</v>
      </c>
      <c r="E46" s="202"/>
      <c r="F46" s="201">
        <f>IF(K46&lt;0,-K46,0)</f>
        <v>0</v>
      </c>
      <c r="G46" s="203"/>
      <c r="H46" s="199">
        <f>'Lead YE''14'!F36</f>
        <v>-4829456.5</v>
      </c>
      <c r="I46" s="267">
        <f>B46+D46+D47-F46-F47-H46</f>
        <v>0</v>
      </c>
      <c r="K46" s="268">
        <f>H46-B46</f>
        <v>9969037.5</v>
      </c>
      <c r="N46" s="288"/>
      <c r="O46" s="288"/>
      <c r="P46" s="290"/>
      <c r="Q46" s="290"/>
      <c r="S46" s="286"/>
      <c r="T46" s="203"/>
      <c r="U46" s="203"/>
      <c r="V46" s="203"/>
      <c r="W46" s="291"/>
      <c r="X46" s="291"/>
    </row>
    <row r="47" spans="1:24" ht="10.5" customHeight="1">
      <c r="A47" s="198"/>
      <c r="B47" s="204"/>
      <c r="C47" s="200"/>
      <c r="D47" s="201"/>
      <c r="E47" s="202"/>
      <c r="F47" s="201"/>
      <c r="G47" s="203"/>
      <c r="H47" s="204"/>
      <c r="I47" s="267"/>
      <c r="K47" s="268"/>
      <c r="N47" s="288"/>
      <c r="O47" s="288"/>
      <c r="P47" s="290"/>
      <c r="Q47" s="290"/>
      <c r="S47" s="286"/>
      <c r="T47" s="203"/>
      <c r="U47" s="203"/>
      <c r="V47" s="203"/>
      <c r="W47" s="291"/>
      <c r="X47" s="291"/>
    </row>
    <row r="48" spans="1:24" ht="10.5" customHeight="1">
      <c r="A48" s="205" t="s">
        <v>63</v>
      </c>
      <c r="B48" s="199">
        <v>0</v>
      </c>
      <c r="C48" s="200"/>
      <c r="D48" s="201">
        <f>IF(K48&gt;0,K48,0)</f>
        <v>0</v>
      </c>
      <c r="E48" s="202"/>
      <c r="F48" s="201">
        <f>IF(K48&lt;0,-K48,0)</f>
        <v>0</v>
      </c>
      <c r="H48" s="199">
        <f>'Lead YE''14'!F44</f>
        <v>0</v>
      </c>
      <c r="I48" s="267">
        <f>B48+D48+D49-F48-F49-H48</f>
        <v>0</v>
      </c>
      <c r="K48" s="268">
        <f>H48-B48</f>
        <v>0</v>
      </c>
      <c r="N48" s="288"/>
      <c r="O48" s="288"/>
      <c r="P48" s="290"/>
      <c r="Q48" s="290"/>
      <c r="S48" s="286"/>
      <c r="T48" s="203"/>
      <c r="U48" s="203"/>
      <c r="V48" s="203"/>
      <c r="W48" s="291"/>
      <c r="X48" s="291"/>
    </row>
    <row r="49" spans="1:24" ht="10.5" customHeight="1">
      <c r="A49" s="198"/>
      <c r="B49" s="204"/>
      <c r="C49" s="200"/>
      <c r="D49" s="201"/>
      <c r="E49" s="202"/>
      <c r="F49" s="201"/>
      <c r="G49" s="203"/>
      <c r="H49" s="204"/>
      <c r="I49" s="267"/>
      <c r="K49" s="268"/>
      <c r="N49" s="288"/>
      <c r="O49" s="288"/>
      <c r="P49" s="290"/>
      <c r="Q49" s="290"/>
      <c r="S49" s="286"/>
      <c r="T49" s="203"/>
      <c r="U49" s="203"/>
      <c r="V49" s="203"/>
      <c r="W49" s="291"/>
      <c r="X49" s="291"/>
    </row>
    <row r="50" spans="1:24" ht="10.5" customHeight="1">
      <c r="A50" s="217" t="s">
        <v>64</v>
      </c>
      <c r="B50" s="199">
        <v>-26707111.629999999</v>
      </c>
      <c r="C50" s="206" t="s">
        <v>65</v>
      </c>
      <c r="D50" s="207"/>
      <c r="E50" s="208"/>
      <c r="F50" s="209">
        <f>IF(K50&lt;0,-K50+D51-F51,0)</f>
        <v>0</v>
      </c>
      <c r="G50" s="203"/>
      <c r="H50" s="199">
        <f>'Lead YE''14'!F30</f>
        <v>-16181140.449999999</v>
      </c>
      <c r="I50" s="267">
        <f>B50+D50+D51-F50-F51-H50</f>
        <v>-10525971.18</v>
      </c>
      <c r="K50" s="268">
        <f>H50-B50</f>
        <v>10525971.18</v>
      </c>
      <c r="N50" s="288"/>
      <c r="O50" s="288"/>
      <c r="P50" s="290"/>
      <c r="Q50" s="290"/>
      <c r="S50" s="286"/>
      <c r="T50" s="203"/>
      <c r="U50" s="203"/>
      <c r="V50" s="203"/>
      <c r="W50" s="291"/>
      <c r="X50" s="291"/>
    </row>
    <row r="51" spans="1:24">
      <c r="A51" s="198"/>
      <c r="B51" s="204"/>
      <c r="C51" s="245" t="s">
        <v>66</v>
      </c>
      <c r="D51" s="247"/>
      <c r="E51" s="246" t="s">
        <v>67</v>
      </c>
      <c r="F51" s="248"/>
      <c r="G51" s="203"/>
      <c r="H51" s="204"/>
      <c r="I51" s="267"/>
      <c r="K51" s="268"/>
      <c r="N51" s="288"/>
      <c r="O51" s="288"/>
      <c r="P51" s="290"/>
      <c r="Q51" s="290"/>
      <c r="S51" s="286"/>
      <c r="T51" s="203"/>
      <c r="U51" s="203"/>
      <c r="V51" s="203"/>
      <c r="W51" s="291"/>
      <c r="X51" s="291"/>
    </row>
    <row r="52" spans="1:24">
      <c r="A52" s="217"/>
      <c r="B52" s="204"/>
      <c r="C52" s="200"/>
      <c r="D52" s="201"/>
      <c r="E52" s="202"/>
      <c r="F52" s="201"/>
      <c r="G52" s="203"/>
      <c r="H52" s="204"/>
      <c r="I52" s="267"/>
      <c r="K52" s="268"/>
      <c r="N52" s="288"/>
      <c r="O52" s="288"/>
      <c r="P52" s="290"/>
      <c r="Q52" s="290"/>
      <c r="S52" s="286"/>
      <c r="T52" s="203"/>
      <c r="U52" s="203"/>
      <c r="V52" s="203"/>
      <c r="W52" s="291"/>
      <c r="X52" s="291"/>
    </row>
    <row r="53" spans="1:24">
      <c r="A53" s="198"/>
      <c r="B53" s="204"/>
      <c r="C53" s="200"/>
      <c r="D53" s="201"/>
      <c r="E53" s="202"/>
      <c r="F53" s="201"/>
      <c r="G53" s="203"/>
      <c r="H53" s="204"/>
      <c r="I53" s="267"/>
      <c r="K53" s="268"/>
      <c r="N53" s="288"/>
      <c r="O53" s="288"/>
      <c r="P53" s="290"/>
      <c r="Q53" s="290"/>
      <c r="S53" s="291"/>
      <c r="T53" s="301"/>
      <c r="U53" s="291"/>
      <c r="V53" s="301"/>
      <c r="W53" s="291"/>
      <c r="X53" s="291"/>
    </row>
    <row r="54" spans="1:24" ht="10.5">
      <c r="A54" s="205" t="s">
        <v>68</v>
      </c>
      <c r="B54" s="199">
        <v>-34241687.280000001</v>
      </c>
      <c r="C54" s="218" t="s">
        <v>69</v>
      </c>
      <c r="D54" s="201">
        <f>IF(K54&gt;0,K54,0)</f>
        <v>0</v>
      </c>
      <c r="E54" s="202"/>
      <c r="F54" s="201">
        <f>IF(K54&lt;0,-K54,0)</f>
        <v>4542938.32</v>
      </c>
      <c r="G54" s="203"/>
      <c r="H54" s="199">
        <f>'Lead YE''14'!F28</f>
        <v>-38784625.600000001</v>
      </c>
      <c r="I54" s="267">
        <f>B54+D54-F54-F55-H54</f>
        <v>0</v>
      </c>
      <c r="K54" s="268">
        <f>H54-B54</f>
        <v>-4542938.32</v>
      </c>
      <c r="N54" s="288"/>
      <c r="O54" s="288"/>
      <c r="P54" s="290"/>
      <c r="Q54" s="290"/>
      <c r="S54" s="291"/>
      <c r="T54" s="301"/>
      <c r="U54" s="291"/>
      <c r="V54" s="291"/>
      <c r="W54" s="291"/>
      <c r="X54" s="291"/>
    </row>
    <row r="55" spans="1:24" ht="10.5">
      <c r="A55" s="217"/>
      <c r="B55" s="199"/>
      <c r="C55" s="218"/>
      <c r="D55" s="201"/>
      <c r="E55" s="202"/>
      <c r="F55" s="201">
        <v>0</v>
      </c>
      <c r="G55" s="203"/>
      <c r="H55" s="199"/>
      <c r="I55" s="267"/>
      <c r="K55" s="268"/>
      <c r="N55" s="288"/>
      <c r="O55" s="288"/>
      <c r="P55" s="290"/>
      <c r="Q55" s="290"/>
      <c r="S55" s="291"/>
      <c r="T55" s="301"/>
      <c r="U55" s="291"/>
      <c r="V55" s="291"/>
      <c r="W55" s="291"/>
      <c r="X55" s="291"/>
    </row>
    <row r="56" spans="1:24">
      <c r="A56" s="198"/>
      <c r="B56" s="204"/>
      <c r="C56" s="200"/>
      <c r="D56" s="201"/>
      <c r="E56" s="202"/>
      <c r="F56" s="201"/>
      <c r="G56" s="203"/>
      <c r="H56" s="204"/>
      <c r="I56" s="267"/>
      <c r="K56" s="268"/>
      <c r="N56" s="288"/>
      <c r="O56" s="288"/>
      <c r="P56" s="290"/>
      <c r="Q56" s="290"/>
      <c r="S56" s="291"/>
      <c r="T56" s="301"/>
      <c r="U56" s="291"/>
      <c r="V56" s="291"/>
      <c r="W56" s="291"/>
      <c r="X56" s="291"/>
    </row>
    <row r="57" spans="1:24" ht="10.5">
      <c r="A57" s="205" t="s">
        <v>1110</v>
      </c>
      <c r="B57" s="199">
        <v>-85175166.879999995</v>
      </c>
      <c r="C57" s="218" t="s">
        <v>71</v>
      </c>
      <c r="D57" s="201">
        <f>IF(K57&gt;0,K57,0)</f>
        <v>28273786.829999998</v>
      </c>
      <c r="E57" s="202"/>
      <c r="F57" s="201">
        <f>IF(K57&lt;0,-K57,0)</f>
        <v>0</v>
      </c>
      <c r="G57" s="203"/>
      <c r="H57" s="199">
        <f>'Lead YE''14'!F34+'Lead YE''14'!F35</f>
        <v>-56901380.049999997</v>
      </c>
      <c r="I57" s="267">
        <f>B57+D57-F57-H57</f>
        <v>0</v>
      </c>
      <c r="K57" s="268">
        <f>H57-B57</f>
        <v>28273786.829999998</v>
      </c>
      <c r="N57" s="288"/>
      <c r="O57" s="288"/>
      <c r="P57" s="290"/>
      <c r="Q57" s="290"/>
      <c r="S57" s="291"/>
      <c r="T57" s="301"/>
      <c r="U57" s="291"/>
      <c r="V57" s="291"/>
      <c r="W57" s="291"/>
      <c r="X57" s="291"/>
    </row>
    <row r="58" spans="1:24">
      <c r="A58" s="198"/>
      <c r="B58" s="204"/>
      <c r="C58" s="200"/>
      <c r="D58" s="201"/>
      <c r="E58" s="202"/>
      <c r="F58" s="201"/>
      <c r="G58" s="203"/>
      <c r="H58" s="204"/>
      <c r="I58" s="267"/>
      <c r="K58" s="268"/>
      <c r="N58" s="288"/>
      <c r="O58" s="288"/>
      <c r="P58" s="290"/>
      <c r="Q58" s="290"/>
      <c r="S58" s="291"/>
      <c r="T58" s="301"/>
      <c r="U58" s="291"/>
      <c r="V58" s="291"/>
      <c r="W58" s="291"/>
      <c r="X58" s="291"/>
    </row>
    <row r="59" spans="1:24" ht="10.5">
      <c r="A59" s="205" t="s">
        <v>72</v>
      </c>
      <c r="B59" s="199">
        <v>-2531047</v>
      </c>
      <c r="C59" s="206" t="s">
        <v>73</v>
      </c>
      <c r="D59" s="207">
        <f>IF(K59&gt;0,K59-D60-D61-D62+F60+F61+F62,0)</f>
        <v>0</v>
      </c>
      <c r="E59" s="208"/>
      <c r="F59" s="209">
        <f>IF(K59&lt;0,-K59+D60+D61+D62+F60-F61-F62,0)</f>
        <v>-5.8207660913467407E-11</v>
      </c>
      <c r="G59" s="203"/>
      <c r="H59" s="199">
        <f>'Lead YE''14'!F40</f>
        <v>-3229876.88</v>
      </c>
      <c r="I59" s="267">
        <f>B59+D59+D60+D61+D62+F60-F61-F62-H59</f>
        <v>0</v>
      </c>
      <c r="K59" s="268">
        <f>H59-B59</f>
        <v>-698829.87999999989</v>
      </c>
      <c r="N59" s="288"/>
      <c r="O59" s="288"/>
      <c r="P59" s="290"/>
      <c r="Q59" s="290"/>
      <c r="T59" s="291"/>
      <c r="U59" s="291"/>
      <c r="V59" s="291"/>
      <c r="W59" s="291"/>
      <c r="X59" s="291"/>
    </row>
    <row r="60" spans="1:24">
      <c r="A60" s="249" t="s">
        <v>74</v>
      </c>
      <c r="B60" s="250">
        <v>-83588</v>
      </c>
      <c r="C60" s="251" t="s">
        <v>75</v>
      </c>
      <c r="D60" s="201"/>
      <c r="E60" s="202" t="s">
        <v>75</v>
      </c>
      <c r="F60" s="252">
        <v>0</v>
      </c>
      <c r="G60" s="203"/>
      <c r="H60" s="253"/>
      <c r="I60" s="267"/>
      <c r="K60" s="268"/>
      <c r="N60" s="288"/>
      <c r="O60" s="288"/>
      <c r="P60" s="290"/>
      <c r="Q60" s="290"/>
    </row>
    <row r="61" spans="1:24" ht="10.5">
      <c r="A61" s="249" t="s">
        <v>76</v>
      </c>
      <c r="B61" s="250">
        <v>-691092</v>
      </c>
      <c r="C61" s="254"/>
      <c r="D61" s="201"/>
      <c r="E61" s="202" t="s">
        <v>77</v>
      </c>
      <c r="F61" s="252">
        <f>'Account YE''14'!H141+'Account YE''14'!H173+'Account YE''14'!H210+'Account YE''14'!H250</f>
        <v>556198.93999999994</v>
      </c>
      <c r="G61" s="203"/>
      <c r="H61" s="253"/>
      <c r="I61" s="273"/>
      <c r="K61" s="268"/>
      <c r="N61" s="288"/>
      <c r="O61" s="288"/>
      <c r="P61" s="290"/>
    </row>
    <row r="62" spans="1:24">
      <c r="A62" s="249" t="s">
        <v>78</v>
      </c>
      <c r="B62" s="250">
        <v>-116957</v>
      </c>
      <c r="C62" s="245"/>
      <c r="D62" s="211"/>
      <c r="E62" s="246" t="s">
        <v>79</v>
      </c>
      <c r="F62" s="255">
        <f>'Account YE''14'!H278</f>
        <v>142630.94</v>
      </c>
      <c r="G62" s="203"/>
      <c r="H62" s="253"/>
      <c r="I62" s="273"/>
      <c r="K62" s="268"/>
      <c r="N62" s="288"/>
      <c r="O62" s="288"/>
      <c r="P62" s="290"/>
    </row>
    <row r="63" spans="1:24">
      <c r="A63" s="198"/>
      <c r="B63" s="204"/>
      <c r="C63" s="200"/>
      <c r="D63" s="256"/>
      <c r="E63" s="202"/>
      <c r="F63" s="256"/>
      <c r="G63" s="203"/>
      <c r="H63" s="204"/>
      <c r="I63" s="273"/>
      <c r="K63" s="268"/>
    </row>
    <row r="64" spans="1:24" ht="10.5">
      <c r="A64" s="205" t="s">
        <v>1116</v>
      </c>
      <c r="B64" s="199">
        <v>-14461826.640000001</v>
      </c>
      <c r="C64" s="206" t="s">
        <v>81</v>
      </c>
      <c r="D64" s="201">
        <f>IF(K64&gt;0,K64,0)</f>
        <v>0</v>
      </c>
      <c r="E64" s="208"/>
      <c r="F64" s="209">
        <f>IF(K64&lt;0,-K64,0)</f>
        <v>37311079.25</v>
      </c>
      <c r="G64" s="203"/>
      <c r="H64" s="199">
        <f>'Lead YE''14'!F42</f>
        <v>-51772905.890000001</v>
      </c>
      <c r="I64" s="267">
        <f>B64+D64-F64-H64</f>
        <v>0</v>
      </c>
      <c r="K64" s="268">
        <f>H64-B64</f>
        <v>-37311079.25</v>
      </c>
    </row>
    <row r="65" spans="1:16" ht="10.5">
      <c r="A65" s="198"/>
      <c r="B65" s="306"/>
      <c r="C65" s="245"/>
      <c r="D65" s="211"/>
      <c r="E65" s="246"/>
      <c r="F65" s="216"/>
      <c r="G65" s="203"/>
      <c r="H65" s="306"/>
      <c r="I65" s="267"/>
      <c r="K65" s="268"/>
      <c r="P65" s="188"/>
    </row>
    <row r="66" spans="1:16" ht="10.5">
      <c r="A66" s="198"/>
      <c r="B66" s="204"/>
      <c r="C66" s="218"/>
      <c r="D66" s="201"/>
      <c r="E66" s="202"/>
      <c r="F66" s="201"/>
      <c r="G66" s="203"/>
      <c r="H66" s="204"/>
      <c r="I66" s="267"/>
      <c r="K66" s="268"/>
      <c r="P66" s="290"/>
    </row>
    <row r="67" spans="1:16" ht="10.5">
      <c r="A67" s="205" t="s">
        <v>1108</v>
      </c>
      <c r="B67" s="199">
        <v>-463702861.85000002</v>
      </c>
      <c r="C67" s="218"/>
      <c r="D67" s="201">
        <f>IF(K67&gt;0,K67,0)</f>
        <v>52936723.790000021</v>
      </c>
      <c r="E67" s="202"/>
      <c r="F67" s="201">
        <f>IF(K67&lt;0,-K67,0)</f>
        <v>0</v>
      </c>
      <c r="G67" s="203"/>
      <c r="H67" s="199">
        <f>'Lead YE''14'!F33</f>
        <v>-410766138.06</v>
      </c>
      <c r="I67" s="267">
        <f>B67+D67-F67-H67</f>
        <v>0</v>
      </c>
      <c r="K67" s="268">
        <f>H67-B67</f>
        <v>52936723.790000021</v>
      </c>
      <c r="L67" s="203"/>
    </row>
    <row r="68" spans="1:16" ht="10.5">
      <c r="A68" s="198"/>
      <c r="B68" s="199"/>
      <c r="C68" s="218"/>
      <c r="D68" s="201"/>
      <c r="E68" s="202"/>
      <c r="F68" s="201"/>
      <c r="G68" s="203"/>
      <c r="H68" s="204"/>
      <c r="I68" s="267"/>
      <c r="K68" s="268"/>
    </row>
    <row r="69" spans="1:16" ht="10.5">
      <c r="A69" s="205" t="s">
        <v>1115</v>
      </c>
      <c r="B69" s="199">
        <v>-124349782.02</v>
      </c>
      <c r="C69" s="218"/>
      <c r="D69" s="199">
        <v>747340004.71000004</v>
      </c>
      <c r="E69" s="202"/>
      <c r="F69" s="201">
        <v>685002400</v>
      </c>
      <c r="G69" s="203"/>
      <c r="H69" s="199">
        <f>'Lead YE''14'!F41</f>
        <v>-62012177.310000002</v>
      </c>
      <c r="I69" s="267">
        <f>+B69+D69-F69-H69+D70</f>
        <v>5.9604644775390625E-8</v>
      </c>
      <c r="K69" s="268">
        <f>H69-B69</f>
        <v>62337604.709999993</v>
      </c>
    </row>
    <row r="70" spans="1:16" ht="10.5">
      <c r="A70" s="217"/>
      <c r="B70" s="199"/>
      <c r="C70" s="218"/>
      <c r="D70" s="201"/>
      <c r="E70" s="202"/>
      <c r="F70" s="201"/>
      <c r="G70" s="203"/>
      <c r="H70" s="199"/>
      <c r="I70" s="267"/>
      <c r="K70" s="268"/>
    </row>
    <row r="71" spans="1:16" ht="10.5">
      <c r="A71" s="198"/>
      <c r="B71" s="204"/>
      <c r="C71" s="218"/>
      <c r="D71" s="201"/>
      <c r="E71" s="202"/>
      <c r="F71" s="201"/>
      <c r="G71" s="203"/>
      <c r="H71" s="204"/>
      <c r="I71" s="267"/>
      <c r="K71" s="268"/>
    </row>
    <row r="72" spans="1:16" ht="10.5">
      <c r="A72" s="205" t="s">
        <v>1106</v>
      </c>
      <c r="B72" s="199">
        <v>-2392230.15</v>
      </c>
      <c r="C72" s="218" t="s">
        <v>85</v>
      </c>
      <c r="D72" s="201">
        <f>IF(K72&gt;0,K72,0)</f>
        <v>2061696.7599999998</v>
      </c>
      <c r="E72" s="307"/>
      <c r="F72" s="201">
        <f>IF(K72&lt;0,-K72,0)</f>
        <v>0</v>
      </c>
      <c r="G72" s="308"/>
      <c r="H72" s="199">
        <f>'Lead YE''14'!F31</f>
        <v>-330533.39</v>
      </c>
      <c r="I72" s="267">
        <f>B72+D72-F72-H72</f>
        <v>0</v>
      </c>
      <c r="K72" s="268">
        <f>H72-B72</f>
        <v>2061696.7599999998</v>
      </c>
    </row>
    <row r="73" spans="1:16">
      <c r="A73" s="198"/>
      <c r="B73" s="204"/>
      <c r="C73" s="200"/>
      <c r="D73" s="201"/>
      <c r="E73" s="202"/>
      <c r="F73" s="201"/>
      <c r="G73" s="203"/>
      <c r="H73" s="204"/>
      <c r="I73" s="273"/>
      <c r="K73" s="268"/>
    </row>
    <row r="74" spans="1:16" ht="10.5">
      <c r="A74" s="205" t="s">
        <v>1117</v>
      </c>
      <c r="B74" s="199">
        <v>-64000000</v>
      </c>
      <c r="C74" s="218" t="s">
        <v>87</v>
      </c>
      <c r="D74" s="201">
        <f>IF(K74&gt;0,K74,0)</f>
        <v>64000000</v>
      </c>
      <c r="E74" s="202"/>
      <c r="F74" s="201">
        <f>IF(K74&lt;0,-K74,0)</f>
        <v>0</v>
      </c>
      <c r="G74" s="203"/>
      <c r="H74" s="199">
        <v>0</v>
      </c>
      <c r="I74" s="267">
        <f>B74+D74-F74-H74</f>
        <v>0</v>
      </c>
      <c r="K74" s="268">
        <f>H74-B74</f>
        <v>64000000</v>
      </c>
    </row>
    <row r="75" spans="1:16" ht="10.5">
      <c r="A75" s="249"/>
      <c r="B75" s="309"/>
      <c r="C75" s="218"/>
      <c r="D75" s="310"/>
      <c r="E75" s="307"/>
      <c r="F75" s="310"/>
      <c r="G75" s="308"/>
      <c r="H75" s="309"/>
      <c r="I75" s="362"/>
      <c r="K75" s="268"/>
    </row>
    <row r="76" spans="1:16">
      <c r="A76" s="311" t="s">
        <v>88</v>
      </c>
      <c r="B76" s="240">
        <f>SUM(B42:B74)+B60+B61+B62</f>
        <v>-938864551.44999993</v>
      </c>
      <c r="C76" s="312"/>
      <c r="D76" s="313"/>
      <c r="E76" s="314"/>
      <c r="F76" s="313"/>
      <c r="G76" s="315"/>
      <c r="H76" s="240">
        <f>SUM(H42:H74)+H60+H61+H62</f>
        <v>-661498178.99999988</v>
      </c>
      <c r="I76" s="363"/>
      <c r="K76" s="268">
        <f>H76-B76</f>
        <v>277366372.45000005</v>
      </c>
    </row>
    <row r="77" spans="1:16">
      <c r="A77" s="198"/>
      <c r="B77" s="204"/>
      <c r="C77" s="200"/>
      <c r="D77" s="201"/>
      <c r="E77" s="202"/>
      <c r="F77" s="201"/>
      <c r="G77" s="203"/>
      <c r="H77" s="204"/>
      <c r="I77" s="273"/>
      <c r="K77" s="268"/>
    </row>
    <row r="78" spans="1:16" ht="10.5">
      <c r="A78" s="217" t="s">
        <v>89</v>
      </c>
      <c r="B78" s="199">
        <v>-500000000</v>
      </c>
      <c r="C78" s="218" t="s">
        <v>90</v>
      </c>
      <c r="D78" s="201">
        <f>IF(K78&gt;0,K78,0)</f>
        <v>0</v>
      </c>
      <c r="E78" s="202"/>
      <c r="F78" s="201">
        <f>IF(K78&lt;0,-K78,0)</f>
        <v>214000000</v>
      </c>
      <c r="G78" s="203"/>
      <c r="H78" s="199">
        <f>'Lead YE''14'!F47</f>
        <v>-714000000</v>
      </c>
      <c r="I78" s="267">
        <f>B78+D78-F78-H78</f>
        <v>0</v>
      </c>
      <c r="K78" s="268">
        <f>H78-B78</f>
        <v>-214000000</v>
      </c>
    </row>
    <row r="79" spans="1:16" ht="10.5">
      <c r="A79" s="198"/>
      <c r="B79" s="204"/>
      <c r="C79" s="218"/>
      <c r="D79" s="201"/>
      <c r="E79" s="202"/>
      <c r="F79" s="201"/>
      <c r="G79" s="203"/>
      <c r="H79" s="199"/>
      <c r="I79" s="273"/>
      <c r="K79" s="268"/>
    </row>
    <row r="80" spans="1:16" ht="10.5">
      <c r="A80" s="217" t="s">
        <v>91</v>
      </c>
      <c r="B80" s="199">
        <v>-2304363</v>
      </c>
      <c r="C80" s="218"/>
      <c r="D80" s="201">
        <f>IF(K92&gt;0,K92,0)</f>
        <v>0</v>
      </c>
      <c r="E80" s="202"/>
      <c r="F80" s="201">
        <v>473997935.08999997</v>
      </c>
      <c r="G80" s="203"/>
      <c r="H80" s="199">
        <f>'Lead YE''14'!F48</f>
        <v>-476302298.08999997</v>
      </c>
      <c r="I80" s="267">
        <f>B80+D80-F80-H80</f>
        <v>0</v>
      </c>
      <c r="K80" s="268">
        <f>H80-B80</f>
        <v>-473997935.08999997</v>
      </c>
    </row>
    <row r="81" spans="1:11">
      <c r="A81" s="198" t="s">
        <v>92</v>
      </c>
      <c r="B81" s="199">
        <v>100754</v>
      </c>
      <c r="C81" s="191" t="s">
        <v>169</v>
      </c>
      <c r="D81" s="201"/>
      <c r="E81" s="202"/>
      <c r="F81" s="201"/>
      <c r="G81" s="203"/>
      <c r="H81" s="199">
        <v>0</v>
      </c>
      <c r="I81" s="267">
        <f>B81+D81-F81-H81</f>
        <v>100754</v>
      </c>
      <c r="K81" s="364">
        <f>H81-B81</f>
        <v>-100754</v>
      </c>
    </row>
    <row r="82" spans="1:11">
      <c r="A82" s="198" t="s">
        <v>605</v>
      </c>
      <c r="B82" s="199">
        <v>-24800000</v>
      </c>
      <c r="C82" s="191"/>
      <c r="D82" s="201">
        <f>IF(K82&gt;0,K82,0)</f>
        <v>0</v>
      </c>
      <c r="E82" s="202"/>
      <c r="F82" s="201">
        <f>IF(K82&lt;0,-K82,0)</f>
        <v>12200000</v>
      </c>
      <c r="G82" s="203"/>
      <c r="H82" s="199">
        <f>'Account YE''14'!H120</f>
        <v>-37000000</v>
      </c>
      <c r="I82" s="267">
        <f>B82+D82-F82-H82</f>
        <v>0</v>
      </c>
      <c r="K82" s="268">
        <f>H82-B82</f>
        <v>-12200000</v>
      </c>
    </row>
    <row r="83" spans="1:11" ht="10.5">
      <c r="A83" s="198"/>
      <c r="B83" s="204"/>
      <c r="C83" s="218"/>
      <c r="D83" s="201"/>
      <c r="E83" s="202"/>
      <c r="F83" s="201"/>
      <c r="G83" s="203"/>
      <c r="H83" s="199"/>
      <c r="I83" s="273"/>
      <c r="K83" s="268"/>
    </row>
    <row r="84" spans="1:11" ht="10.5">
      <c r="A84" s="316" t="s">
        <v>94</v>
      </c>
      <c r="B84" s="278">
        <v>-57339288.039999999</v>
      </c>
      <c r="C84" s="200"/>
      <c r="D84" s="201">
        <f>IF(K94&gt;0,K94,0)</f>
        <v>0</v>
      </c>
      <c r="E84" s="202"/>
      <c r="F84" s="201">
        <v>0</v>
      </c>
      <c r="G84" s="203"/>
      <c r="H84" s="199">
        <f>'Lead YE''14'!F49</f>
        <v>-70175411.379999995</v>
      </c>
      <c r="I84" s="273"/>
      <c r="J84" s="280"/>
      <c r="K84" s="268">
        <f>H84-B84</f>
        <v>-12836123.339999996</v>
      </c>
    </row>
    <row r="85" spans="1:11" ht="10.5">
      <c r="A85" s="316" t="s">
        <v>95</v>
      </c>
      <c r="B85" s="317">
        <v>-211330569.31999999</v>
      </c>
      <c r="C85" s="200"/>
      <c r="D85" s="201">
        <f>IF(K95&gt;0,K95,0)</f>
        <v>0</v>
      </c>
      <c r="E85" s="202"/>
      <c r="F85" s="201">
        <v>0</v>
      </c>
      <c r="G85" s="203"/>
      <c r="H85" s="199">
        <v>-14433715.91</v>
      </c>
      <c r="I85" s="273"/>
      <c r="K85" s="268">
        <f>H85-B85</f>
        <v>196896853.41</v>
      </c>
    </row>
    <row r="86" spans="1:11" ht="10.5">
      <c r="A86" s="316" t="s">
        <v>96</v>
      </c>
      <c r="B86" s="318">
        <v>-268669857.36000001</v>
      </c>
      <c r="C86" s="200" t="s">
        <v>97</v>
      </c>
      <c r="D86" s="201">
        <v>0</v>
      </c>
      <c r="E86" s="319" t="s">
        <v>98</v>
      </c>
      <c r="F86" s="201">
        <f>-H96</f>
        <v>21933715.91</v>
      </c>
      <c r="G86" s="203"/>
      <c r="H86" s="318">
        <f>SUM(H84:H85)</f>
        <v>-84609127.289999992</v>
      </c>
      <c r="I86" s="267">
        <f>-B86-D86+F86+H86-I88</f>
        <v>19699999.980000049</v>
      </c>
      <c r="K86" s="268">
        <f>H86-B86</f>
        <v>184060730.07000002</v>
      </c>
    </row>
    <row r="87" spans="1:11">
      <c r="A87" s="198"/>
      <c r="B87" s="204"/>
      <c r="C87" s="191"/>
      <c r="D87" s="201"/>
      <c r="E87" s="202"/>
      <c r="F87" s="201"/>
      <c r="G87" s="203"/>
      <c r="H87" s="204"/>
      <c r="I87" s="273"/>
      <c r="K87" s="268"/>
    </row>
    <row r="88" spans="1:11">
      <c r="A88" s="217" t="s">
        <v>97</v>
      </c>
      <c r="B88" s="199">
        <v>186294446</v>
      </c>
      <c r="C88" s="200"/>
      <c r="D88" s="201">
        <f>IF(K88&gt;0,K88,0)</f>
        <v>0</v>
      </c>
      <c r="E88" s="202"/>
      <c r="F88" s="201"/>
      <c r="G88" s="203"/>
      <c r="H88" s="199">
        <v>0</v>
      </c>
      <c r="I88" s="267">
        <f>B88+D88-F88-H88</f>
        <v>186294446</v>
      </c>
      <c r="K88" s="268">
        <f>H88-B88</f>
        <v>-186294446</v>
      </c>
    </row>
    <row r="89" spans="1:11">
      <c r="A89" s="198" t="s">
        <v>99</v>
      </c>
      <c r="B89" s="199"/>
      <c r="C89" s="200"/>
      <c r="D89" s="201"/>
      <c r="E89" s="202"/>
      <c r="F89" s="201"/>
      <c r="G89" s="203"/>
      <c r="H89" s="199"/>
      <c r="I89" s="273"/>
      <c r="K89" s="268"/>
    </row>
    <row r="90" spans="1:11">
      <c r="A90" s="198"/>
      <c r="B90" s="204"/>
      <c r="C90" s="200"/>
      <c r="D90" s="201"/>
      <c r="E90" s="202"/>
      <c r="F90" s="201"/>
      <c r="G90" s="203"/>
      <c r="H90" s="204"/>
      <c r="I90" s="203"/>
      <c r="K90" s="268"/>
    </row>
    <row r="91" spans="1:11">
      <c r="A91" s="311" t="s">
        <v>100</v>
      </c>
      <c r="B91" s="240">
        <v>-1428220119</v>
      </c>
      <c r="C91" s="312"/>
      <c r="D91" s="313"/>
      <c r="E91" s="314"/>
      <c r="F91" s="313"/>
      <c r="G91" s="315"/>
      <c r="H91" s="240">
        <v>-2065294939.78</v>
      </c>
      <c r="I91" s="315"/>
      <c r="K91" s="268">
        <f>H91-B91</f>
        <v>-637074820.77999997</v>
      </c>
    </row>
    <row r="92" spans="1:11">
      <c r="A92" s="198"/>
      <c r="B92" s="204">
        <f>B40+B91</f>
        <v>106410792.3900001</v>
      </c>
      <c r="C92" s="200"/>
      <c r="D92" s="201"/>
      <c r="E92" s="202"/>
      <c r="F92" s="201"/>
      <c r="G92" s="203"/>
      <c r="H92" s="204">
        <f>H40+H91</f>
        <v>-17375143.309999704</v>
      </c>
      <c r="I92" s="203"/>
      <c r="K92" s="268"/>
    </row>
    <row r="93" spans="1:11">
      <c r="A93" s="198"/>
      <c r="B93" s="204"/>
      <c r="C93" s="200"/>
      <c r="D93" s="320">
        <f>SUM(D9:D91)</f>
        <v>1520881442.5900002</v>
      </c>
      <c r="E93" s="202"/>
      <c r="F93" s="320">
        <f>SUM(F9:F91)</f>
        <v>1459667080.1400001</v>
      </c>
      <c r="G93" s="203"/>
      <c r="H93" s="204"/>
      <c r="I93" s="365">
        <f>D93-F93</f>
        <v>61214362.450000048</v>
      </c>
      <c r="K93" s="268"/>
    </row>
    <row r="94" spans="1:11">
      <c r="A94" s="198"/>
      <c r="B94" s="204"/>
      <c r="C94" s="200"/>
      <c r="D94" s="201"/>
      <c r="E94" s="202"/>
      <c r="F94" s="201"/>
      <c r="G94" s="203"/>
      <c r="H94" s="204"/>
      <c r="I94" s="203"/>
      <c r="K94" s="268"/>
    </row>
    <row r="95" spans="1:11">
      <c r="A95" s="198"/>
      <c r="B95" s="204"/>
      <c r="C95" s="200"/>
      <c r="D95" s="201"/>
      <c r="E95" s="202"/>
      <c r="F95" s="201"/>
      <c r="G95" s="203"/>
      <c r="H95" s="204"/>
      <c r="I95" s="203"/>
      <c r="K95" s="268"/>
    </row>
    <row r="96" spans="1:11" ht="10.5">
      <c r="A96" s="316" t="s">
        <v>95</v>
      </c>
      <c r="B96" s="199">
        <f>VLOOKUP(A96,'[30]2013'!A$1:G$65536,7,0)</f>
        <v>-66176093.780000001</v>
      </c>
      <c r="C96" s="200"/>
      <c r="D96" s="201"/>
      <c r="E96" s="202"/>
      <c r="F96" s="201"/>
      <c r="G96" s="203"/>
      <c r="H96" s="199">
        <v>-21933715.91</v>
      </c>
      <c r="I96" s="203"/>
      <c r="J96" s="203"/>
      <c r="K96" s="268">
        <f>H96-B96</f>
        <v>44242377.870000005</v>
      </c>
    </row>
    <row r="97" spans="1:11">
      <c r="B97" s="204"/>
      <c r="D97" s="201"/>
      <c r="E97" s="202"/>
      <c r="F97" s="201"/>
      <c r="H97" s="204"/>
      <c r="K97" s="268"/>
    </row>
    <row r="98" spans="1:11">
      <c r="A98" s="321"/>
      <c r="B98" s="321"/>
      <c r="C98" s="322"/>
      <c r="D98" s="211"/>
      <c r="E98" s="246"/>
      <c r="F98" s="211"/>
      <c r="G98" s="321"/>
      <c r="H98" s="321"/>
      <c r="I98" s="321"/>
      <c r="K98" s="268"/>
    </row>
    <row r="99" spans="1:11" ht="12" customHeight="1">
      <c r="K99" s="268"/>
    </row>
    <row r="100" spans="1:11" ht="12" customHeight="1">
      <c r="A100" s="323" t="s">
        <v>101</v>
      </c>
      <c r="B100" s="324"/>
      <c r="C100" s="324"/>
      <c r="D100" s="324"/>
      <c r="E100" s="325"/>
      <c r="K100" s="268"/>
    </row>
    <row r="101" spans="1:11" ht="12" customHeight="1">
      <c r="A101" s="326" t="s">
        <v>102</v>
      </c>
      <c r="B101" s="324"/>
      <c r="C101" s="327" t="s">
        <v>98</v>
      </c>
      <c r="D101" s="328">
        <f>-'Lead YE''14'!F73+'Lead YE''14'!F71</f>
        <v>302109733.63999999</v>
      </c>
      <c r="E101" s="329"/>
      <c r="F101" s="201">
        <f>D89</f>
        <v>0</v>
      </c>
      <c r="H101" s="330">
        <f>D101-F101</f>
        <v>302109733.63999999</v>
      </c>
      <c r="I101" s="366"/>
      <c r="K101" s="268"/>
    </row>
    <row r="102" spans="1:11" ht="12" customHeight="1">
      <c r="A102" s="323" t="s">
        <v>103</v>
      </c>
      <c r="B102" s="324"/>
      <c r="C102" s="331"/>
      <c r="D102" s="328"/>
      <c r="E102" s="329"/>
      <c r="F102" s="201"/>
      <c r="H102" s="330"/>
      <c r="K102" s="268"/>
    </row>
    <row r="103" spans="1:11" ht="12.75" customHeight="1">
      <c r="A103" s="323" t="s">
        <v>104</v>
      </c>
      <c r="B103" s="324"/>
      <c r="C103" s="331"/>
      <c r="D103" s="328"/>
      <c r="E103" s="329"/>
      <c r="F103" s="201"/>
      <c r="H103" s="330"/>
      <c r="K103" s="268"/>
    </row>
    <row r="104" spans="1:11" ht="12" hidden="1" customHeight="1">
      <c r="A104" s="326" t="s">
        <v>105</v>
      </c>
      <c r="B104" s="324"/>
      <c r="C104" s="327" t="s">
        <v>106</v>
      </c>
      <c r="D104" s="328">
        <f>F33</f>
        <v>0</v>
      </c>
      <c r="E104" s="329"/>
      <c r="F104" s="201">
        <f>D33</f>
        <v>0</v>
      </c>
      <c r="H104" s="330">
        <f t="shared" ref="H104:H111" si="0">D104-F104</f>
        <v>0</v>
      </c>
      <c r="I104" s="366"/>
      <c r="K104" s="268"/>
    </row>
    <row r="105" spans="1:11" ht="12" customHeight="1">
      <c r="A105" s="326" t="s">
        <v>107</v>
      </c>
      <c r="B105" s="324"/>
      <c r="C105" s="327" t="s">
        <v>50</v>
      </c>
      <c r="D105" s="328">
        <v>7429335</v>
      </c>
      <c r="E105" s="329"/>
      <c r="F105" s="201"/>
      <c r="H105" s="332">
        <f t="shared" si="0"/>
        <v>7429335</v>
      </c>
      <c r="I105" s="366"/>
      <c r="J105" s="367"/>
      <c r="K105" s="268"/>
    </row>
    <row r="106" spans="1:11" ht="12" customHeight="1">
      <c r="A106" s="326" t="s">
        <v>1476</v>
      </c>
      <c r="B106" s="324"/>
      <c r="C106" s="327"/>
      <c r="D106" s="328">
        <v>1008039</v>
      </c>
      <c r="E106" s="329"/>
      <c r="F106" s="201"/>
      <c r="H106" s="332">
        <f t="shared" si="0"/>
        <v>1008039</v>
      </c>
      <c r="I106" s="366"/>
      <c r="J106" s="367"/>
      <c r="K106" s="268"/>
    </row>
    <row r="107" spans="1:11" ht="12" customHeight="1">
      <c r="A107" s="326" t="s">
        <v>109</v>
      </c>
      <c r="B107" s="324"/>
      <c r="C107" s="327" t="s">
        <v>110</v>
      </c>
      <c r="D107" s="328"/>
      <c r="E107" s="329"/>
      <c r="F107" s="201">
        <f>O23</f>
        <v>117097.85</v>
      </c>
      <c r="H107" s="332">
        <f t="shared" si="0"/>
        <v>-117097.85</v>
      </c>
      <c r="I107" s="366"/>
      <c r="J107" s="367"/>
      <c r="K107" s="268"/>
    </row>
    <row r="108" spans="1:11" ht="12" customHeight="1">
      <c r="A108" s="326" t="s">
        <v>111</v>
      </c>
      <c r="B108" s="324"/>
      <c r="C108" s="327" t="s">
        <v>112</v>
      </c>
      <c r="D108" s="328">
        <f>O29-F130</f>
        <v>8255570.5500000045</v>
      </c>
      <c r="E108" s="329"/>
      <c r="F108" s="201"/>
      <c r="H108" s="332">
        <f t="shared" si="0"/>
        <v>8255570.5500000045</v>
      </c>
      <c r="I108" s="366"/>
      <c r="J108" s="367"/>
      <c r="K108" s="201"/>
    </row>
    <row r="109" spans="1:11" ht="12" customHeight="1">
      <c r="A109" s="326" t="s">
        <v>1477</v>
      </c>
      <c r="B109" s="324"/>
      <c r="C109" s="327"/>
      <c r="D109" s="328"/>
      <c r="E109" s="329"/>
      <c r="F109" s="201">
        <v>100913.25</v>
      </c>
      <c r="H109" s="332">
        <f t="shared" si="0"/>
        <v>-100913.25</v>
      </c>
      <c r="I109" s="366"/>
      <c r="J109" s="367"/>
      <c r="K109" s="201"/>
    </row>
    <row r="110" spans="1:11" ht="12" customHeight="1">
      <c r="A110" s="326" t="s">
        <v>1478</v>
      </c>
      <c r="B110" s="324"/>
      <c r="C110" s="327"/>
      <c r="D110" s="328"/>
      <c r="E110" s="329"/>
      <c r="F110" s="333">
        <f>2029920+310131</f>
        <v>2340051</v>
      </c>
      <c r="H110" s="332">
        <f t="shared" si="0"/>
        <v>-2340051</v>
      </c>
      <c r="I110" s="366"/>
      <c r="J110" s="367"/>
      <c r="K110" s="201"/>
    </row>
    <row r="111" spans="1:11" ht="12" customHeight="1">
      <c r="A111" s="326" t="s">
        <v>113</v>
      </c>
      <c r="B111" s="324"/>
      <c r="C111" s="327" t="s">
        <v>114</v>
      </c>
      <c r="D111" s="328">
        <f>F61</f>
        <v>556198.93999999994</v>
      </c>
      <c r="E111" s="329"/>
      <c r="F111" s="201"/>
      <c r="H111" s="334">
        <f t="shared" si="0"/>
        <v>556198.93999999994</v>
      </c>
      <c r="I111" s="366"/>
      <c r="J111" s="367"/>
      <c r="K111" s="201"/>
    </row>
    <row r="112" spans="1:11" ht="12" customHeight="1">
      <c r="A112" s="323" t="s">
        <v>115</v>
      </c>
      <c r="B112" s="324"/>
      <c r="C112" s="327"/>
      <c r="D112" s="328"/>
      <c r="E112" s="329"/>
      <c r="F112" s="201"/>
      <c r="H112" s="330"/>
      <c r="I112" s="366"/>
      <c r="K112" s="201"/>
    </row>
    <row r="113" spans="1:11" ht="12" customHeight="1">
      <c r="A113" s="323" t="s">
        <v>116</v>
      </c>
      <c r="B113" s="324"/>
      <c r="C113" s="327"/>
      <c r="D113" s="328"/>
      <c r="E113" s="329"/>
      <c r="F113" s="201"/>
      <c r="H113" s="330">
        <f>SUM(H101:H111)</f>
        <v>316800815.02999997</v>
      </c>
      <c r="K113" s="201"/>
    </row>
    <row r="114" spans="1:11" ht="12" customHeight="1">
      <c r="A114" s="323" t="s">
        <v>117</v>
      </c>
      <c r="B114" s="324"/>
      <c r="C114" s="327"/>
      <c r="D114" s="328"/>
      <c r="E114" s="329"/>
      <c r="F114" s="201"/>
      <c r="H114" s="330"/>
      <c r="I114" s="366"/>
      <c r="K114" s="201"/>
    </row>
    <row r="115" spans="1:11" ht="12" customHeight="1">
      <c r="A115" s="335" t="str">
        <f>[28]SCF!C19</f>
        <v>Cost of property development projects</v>
      </c>
      <c r="B115" s="336"/>
      <c r="C115" s="337"/>
      <c r="D115" s="338"/>
      <c r="E115" s="339"/>
      <c r="F115" s="340">
        <f>D14-F130</f>
        <v>360246025.86999995</v>
      </c>
      <c r="G115" s="341">
        <f>F25+F23+F74</f>
        <v>0</v>
      </c>
      <c r="H115" s="332">
        <f>D115-F115+G115</f>
        <v>-360246025.86999995</v>
      </c>
      <c r="J115" s="367"/>
      <c r="K115" s="201"/>
    </row>
    <row r="116" spans="1:11" ht="12" customHeight="1">
      <c r="A116" s="342" t="s">
        <v>118</v>
      </c>
      <c r="B116" s="343"/>
      <c r="C116" s="327"/>
      <c r="D116" s="201">
        <f>F20</f>
        <v>0</v>
      </c>
      <c r="E116" s="329"/>
      <c r="F116" s="344">
        <f>D20</f>
        <v>47674159.719999999</v>
      </c>
      <c r="H116" s="332">
        <f>D116-F116</f>
        <v>-47674159.719999999</v>
      </c>
      <c r="J116" s="367"/>
      <c r="K116" s="201"/>
    </row>
    <row r="117" spans="1:11" s="189" customFormat="1" ht="11.25" customHeight="1">
      <c r="A117" s="345" t="s">
        <v>36</v>
      </c>
      <c r="C117" s="346" t="s">
        <v>32</v>
      </c>
      <c r="D117" s="347"/>
      <c r="E117" s="348"/>
      <c r="F117" s="349">
        <f>D23</f>
        <v>42000000</v>
      </c>
      <c r="G117" s="350"/>
      <c r="H117" s="332">
        <f>D117-F117</f>
        <v>-42000000</v>
      </c>
      <c r="J117" s="368"/>
      <c r="K117" s="347"/>
    </row>
    <row r="118" spans="1:11" ht="11.25" customHeight="1">
      <c r="A118" s="326" t="s">
        <v>119</v>
      </c>
      <c r="B118" s="324"/>
      <c r="C118" s="327" t="s">
        <v>43</v>
      </c>
      <c r="D118" s="201">
        <f>F17</f>
        <v>0</v>
      </c>
      <c r="E118" s="329"/>
      <c r="F118" s="344">
        <f>D17</f>
        <v>597636.31000000052</v>
      </c>
      <c r="H118" s="332">
        <f>D118-F118</f>
        <v>-597636.31000000052</v>
      </c>
      <c r="I118" s="366"/>
      <c r="J118" s="367"/>
      <c r="K118" s="201"/>
    </row>
    <row r="119" spans="1:11" ht="11.25" customHeight="1">
      <c r="A119" s="326" t="s">
        <v>120</v>
      </c>
      <c r="B119" s="324"/>
      <c r="C119" s="327"/>
      <c r="D119" s="201">
        <f>F36</f>
        <v>400347.93999999994</v>
      </c>
      <c r="E119" s="329"/>
      <c r="F119" s="344">
        <f>D36</f>
        <v>0</v>
      </c>
      <c r="H119" s="332">
        <f>D119-F119</f>
        <v>400347.93999999994</v>
      </c>
      <c r="I119" s="366"/>
      <c r="J119" s="367"/>
      <c r="K119" s="201"/>
    </row>
    <row r="120" spans="1:11" s="189" customFormat="1" ht="11.25" customHeight="1">
      <c r="A120" s="351" t="s">
        <v>1117</v>
      </c>
      <c r="B120" s="352"/>
      <c r="C120" s="346"/>
      <c r="D120" s="347">
        <f>F74</f>
        <v>0</v>
      </c>
      <c r="E120" s="348"/>
      <c r="F120" s="347">
        <f>D74</f>
        <v>64000000</v>
      </c>
      <c r="G120" s="350"/>
      <c r="H120" s="332">
        <f>D120-F120+G120</f>
        <v>-64000000</v>
      </c>
      <c r="I120" s="369"/>
      <c r="J120" s="367"/>
      <c r="K120" s="347"/>
    </row>
    <row r="121" spans="1:11" ht="11.25" customHeight="1">
      <c r="A121" s="326" t="s">
        <v>121</v>
      </c>
      <c r="B121" s="324"/>
      <c r="C121" s="327"/>
      <c r="D121" s="201">
        <f>F27</f>
        <v>136666.74</v>
      </c>
      <c r="E121" s="329"/>
      <c r="F121" s="344"/>
      <c r="G121" s="281"/>
      <c r="H121" s="332">
        <f>D121-F121</f>
        <v>136666.74</v>
      </c>
      <c r="I121" s="366"/>
      <c r="J121" s="367"/>
      <c r="K121" s="201"/>
    </row>
    <row r="122" spans="1:11" ht="11.25" customHeight="1">
      <c r="A122" s="323" t="s">
        <v>122</v>
      </c>
      <c r="B122" s="324"/>
      <c r="C122" s="327"/>
      <c r="D122" s="328"/>
      <c r="E122" s="329"/>
      <c r="F122" s="344"/>
      <c r="H122" s="330"/>
      <c r="I122" s="366"/>
      <c r="K122" s="201"/>
    </row>
    <row r="123" spans="1:11" ht="11.25" customHeight="1">
      <c r="A123" s="353" t="str">
        <f>A43</f>
        <v>Construction account payable</v>
      </c>
      <c r="B123" s="354"/>
      <c r="C123" s="327" t="s">
        <v>62</v>
      </c>
      <c r="D123" s="328">
        <f>F43</f>
        <v>0</v>
      </c>
      <c r="E123" s="329"/>
      <c r="F123" s="344">
        <f>D43</f>
        <v>88031125.129999995</v>
      </c>
      <c r="H123" s="332">
        <f t="shared" ref="H123:H128" si="1">D123-F123</f>
        <v>-88031125.129999995</v>
      </c>
      <c r="J123" s="367"/>
      <c r="K123" s="201"/>
    </row>
    <row r="124" spans="1:11" ht="11.25" customHeight="1">
      <c r="A124" s="355" t="s">
        <v>1111</v>
      </c>
      <c r="B124" s="354"/>
      <c r="C124" s="327"/>
      <c r="D124" s="328">
        <f>F46</f>
        <v>0</v>
      </c>
      <c r="E124" s="329"/>
      <c r="F124" s="344">
        <f>D46</f>
        <v>9969037.5</v>
      </c>
      <c r="H124" s="332">
        <f t="shared" si="1"/>
        <v>-9969037.5</v>
      </c>
      <c r="J124" s="367"/>
      <c r="K124" s="201"/>
    </row>
    <row r="125" spans="1:11" ht="11.25" customHeight="1">
      <c r="A125" s="217" t="s">
        <v>70</v>
      </c>
      <c r="B125" s="324"/>
      <c r="C125" s="327" t="s">
        <v>71</v>
      </c>
      <c r="D125" s="328">
        <f>F57</f>
        <v>0</v>
      </c>
      <c r="E125" s="329"/>
      <c r="F125" s="344">
        <f>D57</f>
        <v>28273786.829999998</v>
      </c>
      <c r="H125" s="332">
        <f t="shared" si="1"/>
        <v>-28273786.829999998</v>
      </c>
      <c r="I125" s="366"/>
      <c r="J125" s="367"/>
      <c r="K125" s="201"/>
    </row>
    <row r="126" spans="1:11" s="190" customFormat="1" ht="11.25" customHeight="1">
      <c r="A126" s="356" t="s">
        <v>124</v>
      </c>
      <c r="B126" s="357"/>
      <c r="C126" s="358"/>
      <c r="D126" s="359">
        <f>F54</f>
        <v>4542938.32</v>
      </c>
      <c r="E126" s="360"/>
      <c r="F126" s="361">
        <f>D54</f>
        <v>0</v>
      </c>
      <c r="H126" s="332">
        <f t="shared" si="1"/>
        <v>4542938.32</v>
      </c>
      <c r="I126" s="370"/>
      <c r="J126" s="371"/>
      <c r="K126" s="372"/>
    </row>
    <row r="127" spans="1:11" ht="11.25" customHeight="1">
      <c r="A127" s="217" t="s">
        <v>80</v>
      </c>
      <c r="B127" s="324"/>
      <c r="C127" s="327"/>
      <c r="D127" s="328">
        <f>F64</f>
        <v>37311079.25</v>
      </c>
      <c r="E127" s="329"/>
      <c r="F127" s="344"/>
      <c r="H127" s="332">
        <f t="shared" si="1"/>
        <v>37311079.25</v>
      </c>
      <c r="I127" s="366"/>
      <c r="J127" s="367"/>
      <c r="K127" s="201"/>
    </row>
    <row r="128" spans="1:11" ht="11.25" customHeight="1">
      <c r="A128" s="326" t="s">
        <v>125</v>
      </c>
      <c r="B128" s="324"/>
      <c r="C128" s="327" t="s">
        <v>126</v>
      </c>
      <c r="D128" s="328">
        <f>F72</f>
        <v>0</v>
      </c>
      <c r="E128" s="329"/>
      <c r="F128" s="344">
        <f>D72</f>
        <v>2061696.7599999998</v>
      </c>
      <c r="H128" s="332">
        <f t="shared" si="1"/>
        <v>-2061696.7599999998</v>
      </c>
      <c r="I128" s="366"/>
      <c r="J128" s="367"/>
      <c r="K128" s="201"/>
    </row>
    <row r="129" spans="1:15" ht="11.25" customHeight="1">
      <c r="A129" s="323" t="s">
        <v>127</v>
      </c>
      <c r="B129" s="324"/>
      <c r="C129" s="327"/>
      <c r="D129" s="328"/>
      <c r="E129" s="373"/>
      <c r="F129" s="344"/>
      <c r="H129" s="330"/>
      <c r="I129" s="366"/>
    </row>
    <row r="130" spans="1:15" ht="11.25" customHeight="1">
      <c r="A130" s="374" t="s">
        <v>128</v>
      </c>
      <c r="B130" s="375"/>
      <c r="C130" s="337"/>
      <c r="D130" s="376"/>
      <c r="E130" s="377"/>
      <c r="F130" s="378">
        <v>59634829.210000001</v>
      </c>
      <c r="G130" s="375"/>
      <c r="H130" s="332">
        <f>D130-F130-D108+261246</f>
        <v>-67629153.760000005</v>
      </c>
      <c r="J130" s="367"/>
      <c r="O130" s="400"/>
    </row>
    <row r="131" spans="1:15" s="190" customFormat="1" ht="11.25" customHeight="1">
      <c r="A131" s="379" t="s">
        <v>129</v>
      </c>
      <c r="C131" s="358"/>
      <c r="D131" s="359"/>
      <c r="E131" s="380"/>
      <c r="F131" s="381"/>
      <c r="H131" s="382"/>
      <c r="I131" s="401"/>
      <c r="N131" s="402">
        <f>H108-H131</f>
        <v>8255570.5500000045</v>
      </c>
    </row>
    <row r="132" spans="1:15" ht="11.25" customHeight="1">
      <c r="A132" s="326" t="s">
        <v>130</v>
      </c>
      <c r="C132" s="327"/>
      <c r="D132" s="383">
        <f>O25</f>
        <v>34803.33</v>
      </c>
      <c r="E132" s="384"/>
      <c r="F132" s="344"/>
      <c r="H132" s="332">
        <f>D132-F132</f>
        <v>34803.33</v>
      </c>
      <c r="I132" s="366"/>
      <c r="J132" s="367"/>
      <c r="N132" s="400">
        <f>SUM(H130:H131)</f>
        <v>-67629153.760000005</v>
      </c>
    </row>
    <row r="133" spans="1:15" s="190" customFormat="1" ht="11.25" customHeight="1">
      <c r="A133" s="379" t="s">
        <v>30</v>
      </c>
      <c r="C133" s="358" t="s">
        <v>131</v>
      </c>
      <c r="D133" s="359"/>
      <c r="E133" s="380"/>
      <c r="F133" s="361">
        <f>O19</f>
        <v>63954963.479999989</v>
      </c>
      <c r="H133" s="385">
        <f>D133-F133</f>
        <v>-63954963.479999989</v>
      </c>
      <c r="I133" s="401"/>
      <c r="J133" s="371"/>
      <c r="N133" s="403">
        <f>P31</f>
        <v>66123281.610000007</v>
      </c>
    </row>
    <row r="134" spans="1:15" ht="11.25" customHeight="1">
      <c r="A134" s="323" t="s">
        <v>132</v>
      </c>
      <c r="B134" s="386"/>
      <c r="C134" s="327"/>
      <c r="D134" s="384"/>
      <c r="E134" s="384"/>
      <c r="F134" s="201"/>
      <c r="H134" s="387">
        <f>SUM(H113:H133)</f>
        <v>-415210934.74999988</v>
      </c>
      <c r="I134" s="305"/>
    </row>
    <row r="135" spans="1:15" ht="11.25" customHeight="1">
      <c r="A135" s="323" t="s">
        <v>133</v>
      </c>
      <c r="B135" s="324"/>
      <c r="C135" s="327"/>
      <c r="D135" s="328"/>
      <c r="E135" s="202"/>
      <c r="F135" s="201"/>
      <c r="H135" s="330"/>
      <c r="I135" s="366"/>
    </row>
    <row r="136" spans="1:15" ht="11.25" customHeight="1">
      <c r="A136" s="355" t="str">
        <f>'[28]SCF(2)'!B9</f>
        <v>Purchase of equipment</v>
      </c>
      <c r="C136" s="327" t="s">
        <v>134</v>
      </c>
      <c r="D136" s="328"/>
      <c r="E136" s="202"/>
      <c r="F136" s="201">
        <f>D30</f>
        <v>9798330.9499999993</v>
      </c>
      <c r="H136" s="332">
        <f>D136-F136</f>
        <v>-9798330.9499999993</v>
      </c>
      <c r="J136" s="367"/>
    </row>
    <row r="137" spans="1:15" ht="11.25" customHeight="1">
      <c r="A137" s="355" t="str">
        <f>'[28]SCF(2)'!B11</f>
        <v>Paid for land held for development</v>
      </c>
      <c r="C137" s="327" t="s">
        <v>135</v>
      </c>
      <c r="D137" s="328"/>
      <c r="E137" s="202"/>
      <c r="F137" s="201">
        <f>D25</f>
        <v>499690</v>
      </c>
      <c r="H137" s="332">
        <f>D137-F137</f>
        <v>-499690</v>
      </c>
      <c r="I137" s="366"/>
      <c r="J137" s="367"/>
    </row>
    <row r="138" spans="1:15" ht="11.25" customHeight="1">
      <c r="A138" s="191" t="s">
        <v>1479</v>
      </c>
      <c r="C138" s="327"/>
      <c r="D138" s="328"/>
      <c r="E138" s="202"/>
      <c r="F138" s="201"/>
      <c r="H138" s="332">
        <v>-4295650</v>
      </c>
      <c r="I138" s="366"/>
      <c r="J138" s="367"/>
    </row>
    <row r="139" spans="1:15" ht="11.25" customHeight="1">
      <c r="A139" s="355" t="s">
        <v>1480</v>
      </c>
      <c r="C139" s="327"/>
      <c r="D139" s="328"/>
      <c r="E139" s="202"/>
      <c r="F139" s="201"/>
      <c r="H139" s="332">
        <f>-309000000-169985000</f>
        <v>-478985000</v>
      </c>
      <c r="I139" s="366"/>
      <c r="J139" s="367"/>
    </row>
    <row r="140" spans="1:15" ht="11.25" customHeight="1">
      <c r="A140" s="355"/>
      <c r="C140" s="327"/>
      <c r="D140" s="328"/>
      <c r="E140" s="202"/>
      <c r="F140" s="201"/>
      <c r="H140" s="332">
        <v>342914920</v>
      </c>
      <c r="I140" s="366"/>
      <c r="J140" s="367"/>
    </row>
    <row r="141" spans="1:15" ht="11.25" customHeight="1">
      <c r="A141" s="323" t="s">
        <v>136</v>
      </c>
      <c r="B141" s="324"/>
      <c r="C141" s="327"/>
      <c r="D141" s="328"/>
      <c r="E141" s="202"/>
      <c r="F141" s="201"/>
      <c r="H141" s="387">
        <f>SUM(H136:H140)</f>
        <v>-150663750.94999999</v>
      </c>
      <c r="I141" s="366"/>
    </row>
    <row r="142" spans="1:15" ht="11.25" customHeight="1">
      <c r="A142" s="326"/>
      <c r="B142" s="324"/>
      <c r="C142" s="327"/>
      <c r="D142" s="328"/>
      <c r="E142" s="202"/>
      <c r="F142" s="201"/>
      <c r="H142" s="330"/>
    </row>
    <row r="143" spans="1:15" ht="11.25" customHeight="1">
      <c r="A143" s="388" t="s">
        <v>137</v>
      </c>
      <c r="B143" s="324"/>
      <c r="C143" s="327"/>
      <c r="D143" s="328"/>
      <c r="E143" s="202"/>
      <c r="F143" s="201"/>
      <c r="H143" s="330"/>
      <c r="J143" s="367"/>
    </row>
    <row r="144" spans="1:15" ht="11.25" hidden="1" customHeight="1">
      <c r="A144" s="355" t="s">
        <v>63</v>
      </c>
      <c r="C144" s="327"/>
      <c r="D144" s="201">
        <f>F48</f>
        <v>0</v>
      </c>
      <c r="E144" s="202"/>
      <c r="F144" s="201"/>
      <c r="H144" s="389">
        <f t="shared" ref="H144:H149" si="2">D144-F144</f>
        <v>0</v>
      </c>
      <c r="J144" s="367"/>
    </row>
    <row r="145" spans="1:10" ht="11.25" customHeight="1">
      <c r="A145" s="355" t="s">
        <v>1103</v>
      </c>
      <c r="C145" s="327" t="s">
        <v>1475</v>
      </c>
      <c r="D145" s="201"/>
      <c r="E145" s="201"/>
      <c r="F145" s="201">
        <f>D38</f>
        <v>5000000</v>
      </c>
      <c r="G145" s="203"/>
      <c r="H145" s="332">
        <f t="shared" si="2"/>
        <v>-5000000</v>
      </c>
      <c r="I145" s="366"/>
      <c r="J145" s="367"/>
    </row>
    <row r="146" spans="1:10" ht="11.25" customHeight="1">
      <c r="A146" s="355" t="str">
        <f>'[28]SCF(2)'!B18</f>
        <v>Proceed from long - term loans</v>
      </c>
      <c r="C146" s="188" t="s">
        <v>90</v>
      </c>
      <c r="D146" s="201">
        <f>F67+F69</f>
        <v>685002400</v>
      </c>
      <c r="E146" s="201"/>
      <c r="F146" s="201"/>
      <c r="H146" s="332">
        <f t="shared" si="2"/>
        <v>685002400</v>
      </c>
      <c r="I146" s="366"/>
      <c r="J146" s="367"/>
    </row>
    <row r="147" spans="1:10" ht="11.25" customHeight="1">
      <c r="A147" s="355" t="s">
        <v>140</v>
      </c>
      <c r="C147" s="188"/>
      <c r="D147" s="201"/>
      <c r="E147" s="201"/>
      <c r="F147" s="201">
        <f>D69+D67</f>
        <v>800276728.5</v>
      </c>
      <c r="H147" s="332">
        <f t="shared" si="2"/>
        <v>-800276728.5</v>
      </c>
      <c r="I147" s="366"/>
      <c r="J147" s="367"/>
    </row>
    <row r="148" spans="1:10" ht="11.25" customHeight="1">
      <c r="A148" s="355" t="str">
        <f>'[28]SCF(2)'!B21</f>
        <v>Proceed from increase share capital</v>
      </c>
      <c r="C148" s="188"/>
      <c r="D148" s="201">
        <f>F78+F80</f>
        <v>687997935.08999991</v>
      </c>
      <c r="E148" s="201"/>
      <c r="F148" s="201"/>
      <c r="H148" s="332">
        <f t="shared" si="2"/>
        <v>687997935.08999991</v>
      </c>
      <c r="I148" s="366"/>
      <c r="J148" s="367"/>
    </row>
    <row r="149" spans="1:10" ht="11.25" hidden="1" customHeight="1">
      <c r="A149" s="355" t="str">
        <f>'[28]SCF(2)'!B22</f>
        <v>Dividend payment</v>
      </c>
      <c r="C149" s="188"/>
      <c r="D149" s="201"/>
      <c r="E149" s="201"/>
      <c r="F149" s="390"/>
      <c r="H149" s="389">
        <f t="shared" si="2"/>
        <v>0</v>
      </c>
      <c r="I149" s="366"/>
    </row>
    <row r="150" spans="1:10" ht="11.25" customHeight="1">
      <c r="A150" s="355"/>
      <c r="C150" s="188"/>
      <c r="D150" s="201"/>
      <c r="E150" s="201"/>
      <c r="F150" s="201"/>
      <c r="H150" s="330"/>
      <c r="I150" s="366"/>
    </row>
    <row r="151" spans="1:10" ht="11.25" customHeight="1">
      <c r="A151" s="388" t="s">
        <v>142</v>
      </c>
      <c r="B151" s="391"/>
      <c r="C151" s="327"/>
      <c r="D151" s="392"/>
      <c r="E151" s="202"/>
      <c r="F151" s="201"/>
      <c r="H151" s="387">
        <f>SUM(H144:H150)</f>
        <v>567723606.58999991</v>
      </c>
      <c r="I151" s="366"/>
    </row>
    <row r="152" spans="1:10" ht="11.25" customHeight="1">
      <c r="A152" s="355"/>
      <c r="B152" s="391"/>
      <c r="C152" s="327"/>
      <c r="D152" s="392"/>
      <c r="E152" s="202"/>
      <c r="F152" s="201"/>
      <c r="H152" s="330"/>
    </row>
    <row r="153" spans="1:10" ht="11.25" customHeight="1">
      <c r="A153" s="388" t="s">
        <v>143</v>
      </c>
      <c r="B153" s="391"/>
      <c r="C153" s="327"/>
      <c r="D153" s="392"/>
      <c r="E153" s="202"/>
      <c r="F153" s="201"/>
      <c r="H153" s="330">
        <f>H134+H141+H151</f>
        <v>1848920.8900001049</v>
      </c>
    </row>
    <row r="154" spans="1:10" ht="11.25" customHeight="1">
      <c r="A154" s="388" t="s">
        <v>144</v>
      </c>
      <c r="B154" s="393"/>
      <c r="C154" s="327"/>
      <c r="D154" s="392"/>
      <c r="E154" s="202"/>
      <c r="F154" s="201"/>
      <c r="H154" s="330">
        <f>B9</f>
        <v>11466125.060000001</v>
      </c>
      <c r="I154" s="366"/>
    </row>
    <row r="155" spans="1:10" ht="11.25" customHeight="1">
      <c r="A155" s="388" t="s">
        <v>145</v>
      </c>
      <c r="B155" s="354"/>
      <c r="C155" s="327"/>
      <c r="D155" s="392"/>
      <c r="E155" s="202"/>
      <c r="F155" s="201"/>
      <c r="H155" s="394">
        <f>SUM(H153:H154)</f>
        <v>13315045.950000105</v>
      </c>
      <c r="I155" s="366"/>
    </row>
    <row r="156" spans="1:10" ht="11.25" customHeight="1">
      <c r="A156" s="388"/>
      <c r="B156" s="354"/>
      <c r="C156" s="327"/>
      <c r="D156" s="392"/>
      <c r="E156" s="202"/>
      <c r="F156" s="201"/>
      <c r="H156" s="395"/>
      <c r="I156" s="366"/>
    </row>
    <row r="157" spans="1:10" ht="11.25" customHeight="1">
      <c r="A157" s="396"/>
      <c r="B157" s="354"/>
      <c r="C157" s="327"/>
      <c r="D157" s="397"/>
      <c r="E157" s="202"/>
      <c r="F157" s="201"/>
      <c r="H157" s="395">
        <f>H9</f>
        <v>13315046.15</v>
      </c>
    </row>
    <row r="158" spans="1:10" ht="11.25" customHeight="1">
      <c r="A158" s="396"/>
      <c r="B158" s="354"/>
      <c r="C158" s="327"/>
      <c r="D158" s="397"/>
      <c r="E158" s="202"/>
      <c r="F158" s="201"/>
      <c r="G158" s="398" t="s">
        <v>146</v>
      </c>
      <c r="H158" s="399">
        <f>H155-H157</f>
        <v>-0.19999989494681358</v>
      </c>
    </row>
    <row r="159" spans="1:10" ht="11.25" customHeight="1">
      <c r="A159" s="355"/>
      <c r="C159" s="327"/>
      <c r="D159" s="355"/>
      <c r="H159" s="395"/>
    </row>
    <row r="160" spans="1:10" ht="11.25" customHeight="1">
      <c r="A160" s="353"/>
      <c r="B160" s="355"/>
      <c r="C160" s="327"/>
      <c r="D160" s="355"/>
      <c r="H160" s="395"/>
    </row>
    <row r="161" spans="8:8" ht="11.25" customHeight="1">
      <c r="H161" s="395"/>
    </row>
    <row r="162" spans="8:8" ht="11.25" customHeight="1">
      <c r="H162" s="395"/>
    </row>
    <row r="163" spans="8:8" ht="11.25" customHeight="1">
      <c r="H163" s="395"/>
    </row>
    <row r="164" spans="8:8" ht="11.25" customHeight="1">
      <c r="H164" s="395"/>
    </row>
    <row r="165" spans="8:8" ht="11.25" customHeight="1">
      <c r="H165" s="395"/>
    </row>
    <row r="166" spans="8:8" ht="11.25" customHeight="1">
      <c r="H166" s="395"/>
    </row>
    <row r="167" spans="8:8" ht="11.25" customHeight="1">
      <c r="H167" s="395"/>
    </row>
    <row r="168" spans="8:8" ht="11.25" customHeight="1">
      <c r="H168" s="395"/>
    </row>
    <row r="169" spans="8:8" ht="11.25" customHeight="1">
      <c r="H169" s="273"/>
    </row>
    <row r="170" spans="8:8" ht="11.25" customHeight="1">
      <c r="H170" s="273"/>
    </row>
    <row r="171" spans="8:8" ht="11.25" customHeight="1">
      <c r="H171" s="273"/>
    </row>
    <row r="172" spans="8:8" ht="11.25" customHeight="1">
      <c r="H172" s="273"/>
    </row>
    <row r="173" spans="8:8" ht="11.25" customHeight="1">
      <c r="H173" s="273"/>
    </row>
    <row r="174" spans="8:8" ht="11.25" customHeight="1">
      <c r="H174" s="273"/>
    </row>
    <row r="175" spans="8:8" ht="11.25" customHeight="1">
      <c r="H175" s="273"/>
    </row>
    <row r="176" spans="8:8" ht="11.25" customHeight="1">
      <c r="H176" s="273"/>
    </row>
    <row r="177" spans="8:8" ht="11.25" customHeight="1">
      <c r="H177" s="273"/>
    </row>
    <row r="178" spans="8:8" ht="11.25" customHeight="1">
      <c r="H178" s="273"/>
    </row>
    <row r="179" spans="8:8" ht="11.25" customHeight="1">
      <c r="H179" s="273"/>
    </row>
    <row r="180" spans="8:8" ht="11.25" customHeight="1">
      <c r="H180" s="273"/>
    </row>
    <row r="181" spans="8:8" ht="11.25" customHeight="1">
      <c r="H181" s="273"/>
    </row>
    <row r="182" spans="8:8" ht="11.25" customHeight="1">
      <c r="H182" s="273"/>
    </row>
    <row r="183" spans="8:8" ht="11.25" customHeight="1">
      <c r="H183" s="273"/>
    </row>
    <row r="184" spans="8:8" ht="11.25" customHeight="1">
      <c r="H184" s="273"/>
    </row>
    <row r="185" spans="8:8" ht="11.25" customHeight="1">
      <c r="H185" s="273"/>
    </row>
    <row r="186" spans="8:8" ht="11.25" customHeight="1">
      <c r="H186" s="273"/>
    </row>
    <row r="187" spans="8:8" ht="11.25" customHeight="1">
      <c r="H187" s="273"/>
    </row>
    <row r="188" spans="8:8" ht="11.25" customHeight="1">
      <c r="H188" s="273"/>
    </row>
    <row r="189" spans="8:8" ht="11.25" customHeight="1">
      <c r="H189" s="273"/>
    </row>
    <row r="190" spans="8:8" ht="11.25" customHeight="1">
      <c r="H190" s="273"/>
    </row>
    <row r="191" spans="8:8" ht="11.25" customHeight="1">
      <c r="H191" s="273"/>
    </row>
    <row r="192" spans="8:8" ht="11.25" customHeight="1">
      <c r="H192" s="273"/>
    </row>
    <row r="193" spans="8:8" ht="11.25" customHeight="1">
      <c r="H193" s="273"/>
    </row>
    <row r="194" spans="8:8" ht="11.25" customHeight="1">
      <c r="H194" s="273"/>
    </row>
    <row r="195" spans="8:8" ht="11.25" customHeight="1">
      <c r="H195" s="273"/>
    </row>
    <row r="196" spans="8:8" ht="11.25" customHeight="1">
      <c r="H196" s="273"/>
    </row>
    <row r="197" spans="8:8" ht="11.25" customHeight="1">
      <c r="H197" s="273"/>
    </row>
    <row r="198" spans="8:8" ht="11.25" customHeight="1">
      <c r="H198" s="273"/>
    </row>
    <row r="199" spans="8:8" ht="11.25" customHeight="1">
      <c r="H199" s="273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ColWidth="9" defaultRowHeight="12.5"/>
  <cols>
    <col min="2" max="2" width="21.1796875" customWidth="1"/>
    <col min="3" max="3" width="22.453125" customWidth="1"/>
    <col min="4" max="4" width="28.54296875" style="152" customWidth="1"/>
    <col min="5" max="5" width="1.81640625" style="153" customWidth="1"/>
    <col min="6" max="6" width="28.453125" customWidth="1"/>
    <col min="7" max="7" width="18" customWidth="1"/>
    <col min="8" max="8" width="26.453125" customWidth="1"/>
    <col min="9" max="9" width="17.81640625" customWidth="1"/>
    <col min="10" max="10" width="24.1796875" customWidth="1"/>
    <col min="11" max="11" width="32.81640625" customWidth="1"/>
    <col min="12" max="12" width="22.1796875" customWidth="1"/>
    <col min="13" max="13" width="30.81640625" customWidth="1"/>
    <col min="14" max="14" width="22.1796875" customWidth="1"/>
    <col min="15" max="15" width="28.54296875" customWidth="1"/>
  </cols>
  <sheetData>
    <row r="1" spans="1:15">
      <c r="A1" s="154"/>
      <c r="B1" s="155"/>
      <c r="C1" s="155"/>
      <c r="D1" s="156"/>
      <c r="E1" s="157"/>
      <c r="F1" s="155"/>
      <c r="G1" s="155"/>
      <c r="H1" s="155"/>
      <c r="I1" s="155"/>
      <c r="J1" s="155"/>
      <c r="K1" s="155"/>
      <c r="L1" s="155"/>
      <c r="M1" s="155"/>
      <c r="N1" s="155"/>
      <c r="O1" s="174"/>
    </row>
    <row r="2" spans="1:15">
      <c r="A2" s="158"/>
      <c r="B2" s="159"/>
      <c r="C2" s="159"/>
      <c r="D2" s="160"/>
      <c r="E2" s="157"/>
      <c r="F2" s="159"/>
      <c r="G2" s="159"/>
      <c r="H2" s="159"/>
      <c r="I2" s="159"/>
      <c r="J2" s="159"/>
      <c r="K2" s="159"/>
      <c r="L2" s="159"/>
      <c r="M2" s="159"/>
      <c r="N2" s="159"/>
      <c r="O2" s="175"/>
    </row>
    <row r="3" spans="1:15">
      <c r="A3" s="158"/>
      <c r="B3" s="159"/>
      <c r="C3" s="159"/>
      <c r="D3" s="160"/>
      <c r="E3" s="157"/>
      <c r="F3" s="159"/>
      <c r="G3" s="159"/>
      <c r="H3" s="159"/>
      <c r="I3" s="159"/>
      <c r="J3" s="159"/>
      <c r="K3" s="159"/>
      <c r="L3" s="159"/>
      <c r="M3" s="159"/>
      <c r="N3" s="159"/>
      <c r="O3" s="175"/>
    </row>
    <row r="4" spans="1:15">
      <c r="A4" s="158"/>
      <c r="B4" s="159"/>
      <c r="C4" s="159"/>
      <c r="D4" s="160"/>
      <c r="E4" s="157"/>
      <c r="F4" s="159"/>
      <c r="G4" s="159"/>
      <c r="H4" s="159"/>
      <c r="I4" s="159"/>
      <c r="J4" s="159"/>
      <c r="K4" s="159"/>
      <c r="L4" s="159"/>
      <c r="M4" s="159"/>
      <c r="N4" s="159"/>
      <c r="O4" s="175"/>
    </row>
    <row r="5" spans="1:15" ht="17.5">
      <c r="A5" s="161" t="s">
        <v>1481</v>
      </c>
      <c r="B5" s="159"/>
      <c r="C5" s="159"/>
      <c r="D5" s="160"/>
      <c r="E5" s="157"/>
      <c r="F5" s="159"/>
      <c r="G5" s="159"/>
      <c r="H5" s="159"/>
      <c r="I5" s="159"/>
      <c r="J5" s="159"/>
      <c r="K5" s="159"/>
      <c r="L5" s="159"/>
      <c r="M5" s="159"/>
      <c r="N5" s="159"/>
      <c r="O5" s="175"/>
    </row>
    <row r="6" spans="1:15">
      <c r="A6" s="158"/>
      <c r="B6" s="159"/>
      <c r="C6" s="159"/>
      <c r="D6" s="160"/>
      <c r="E6" s="157"/>
      <c r="F6" s="159"/>
      <c r="G6" s="159"/>
      <c r="H6" s="159"/>
      <c r="I6" s="159"/>
      <c r="J6" s="159"/>
      <c r="K6" s="159"/>
      <c r="L6" s="159"/>
      <c r="M6" s="159"/>
      <c r="N6" s="159"/>
      <c r="O6" s="175"/>
    </row>
    <row r="7" spans="1:15">
      <c r="A7" s="162" t="s">
        <v>1131</v>
      </c>
      <c r="B7" s="163" t="s">
        <v>1132</v>
      </c>
      <c r="C7" s="163" t="s">
        <v>6</v>
      </c>
      <c r="D7" s="164" t="s">
        <v>1482</v>
      </c>
      <c r="E7" s="165"/>
      <c r="F7" s="166" t="s">
        <v>1483</v>
      </c>
      <c r="G7" s="166" t="s">
        <v>1484</v>
      </c>
      <c r="H7" s="166" t="s">
        <v>1485</v>
      </c>
      <c r="I7" s="166" t="s">
        <v>1486</v>
      </c>
      <c r="J7" s="166" t="s">
        <v>1487</v>
      </c>
      <c r="K7" s="166" t="s">
        <v>1488</v>
      </c>
      <c r="L7" s="166" t="s">
        <v>1489</v>
      </c>
      <c r="M7" s="166" t="s">
        <v>1490</v>
      </c>
      <c r="N7" s="166" t="s">
        <v>1491</v>
      </c>
      <c r="O7" s="176" t="s">
        <v>1482</v>
      </c>
    </row>
    <row r="8" spans="1:15">
      <c r="A8" s="613" t="s">
        <v>185</v>
      </c>
      <c r="B8" s="168" t="s">
        <v>184</v>
      </c>
      <c r="C8" s="168" t="s">
        <v>12</v>
      </c>
      <c r="D8" s="169">
        <v>432919.42</v>
      </c>
      <c r="E8" s="170"/>
      <c r="F8" s="171">
        <v>432919.42</v>
      </c>
      <c r="G8" s="171">
        <v>0</v>
      </c>
      <c r="H8" s="171">
        <v>432919.42</v>
      </c>
      <c r="I8" s="171">
        <v>0</v>
      </c>
      <c r="J8" s="171">
        <v>432919.42</v>
      </c>
      <c r="K8" s="171">
        <v>432919.42</v>
      </c>
      <c r="L8" s="171">
        <v>0</v>
      </c>
      <c r="M8" s="171">
        <v>432919.42</v>
      </c>
      <c r="N8" s="171">
        <v>0</v>
      </c>
      <c r="O8" s="177">
        <v>432919.42</v>
      </c>
    </row>
    <row r="9" spans="1:15">
      <c r="A9" s="613" t="s">
        <v>188</v>
      </c>
      <c r="B9" s="168" t="s">
        <v>189</v>
      </c>
      <c r="C9" s="168" t="s">
        <v>12</v>
      </c>
      <c r="D9" s="169">
        <v>0</v>
      </c>
      <c r="E9" s="170"/>
      <c r="F9" s="171">
        <v>0</v>
      </c>
      <c r="G9" s="171">
        <v>0</v>
      </c>
      <c r="H9" s="171">
        <v>0</v>
      </c>
      <c r="I9" s="171">
        <v>0</v>
      </c>
      <c r="J9" s="171">
        <v>0</v>
      </c>
      <c r="K9" s="171">
        <v>0</v>
      </c>
      <c r="L9" s="171">
        <v>0</v>
      </c>
      <c r="M9" s="171">
        <v>0</v>
      </c>
      <c r="N9" s="171">
        <v>0</v>
      </c>
      <c r="O9" s="177">
        <v>0</v>
      </c>
    </row>
    <row r="10" spans="1:15">
      <c r="A10" s="613" t="s">
        <v>1133</v>
      </c>
      <c r="B10" s="168" t="s">
        <v>1134</v>
      </c>
      <c r="C10" s="168" t="s">
        <v>12</v>
      </c>
      <c r="D10" s="169">
        <v>409.08</v>
      </c>
      <c r="E10" s="170"/>
      <c r="F10" s="171">
        <v>409.08</v>
      </c>
      <c r="G10" s="171">
        <v>0</v>
      </c>
      <c r="H10" s="171">
        <v>409.08</v>
      </c>
      <c r="I10" s="171">
        <v>0</v>
      </c>
      <c r="J10" s="171">
        <v>409.08</v>
      </c>
      <c r="K10" s="171">
        <v>409.08</v>
      </c>
      <c r="L10" s="171">
        <v>0</v>
      </c>
      <c r="M10" s="171">
        <v>409.08</v>
      </c>
      <c r="N10" s="171">
        <v>0</v>
      </c>
      <c r="O10" s="177">
        <v>409.08</v>
      </c>
    </row>
    <row r="11" spans="1:15">
      <c r="A11" s="613" t="s">
        <v>1135</v>
      </c>
      <c r="B11" s="168" t="s">
        <v>1136</v>
      </c>
      <c r="C11" s="168" t="s">
        <v>12</v>
      </c>
      <c r="D11" s="169">
        <v>5000000</v>
      </c>
      <c r="E11" s="170"/>
      <c r="F11" s="171">
        <v>5000000</v>
      </c>
      <c r="G11" s="171">
        <v>0</v>
      </c>
      <c r="H11" s="171">
        <v>5000000</v>
      </c>
      <c r="I11" s="171">
        <v>0</v>
      </c>
      <c r="J11" s="171">
        <v>5000000</v>
      </c>
      <c r="K11" s="171">
        <v>5000000</v>
      </c>
      <c r="L11" s="171">
        <v>0</v>
      </c>
      <c r="M11" s="171">
        <v>5000000</v>
      </c>
      <c r="N11" s="171">
        <v>0</v>
      </c>
      <c r="O11" s="177">
        <v>5000000</v>
      </c>
    </row>
    <row r="12" spans="1:15">
      <c r="A12" s="613" t="s">
        <v>199</v>
      </c>
      <c r="B12" s="168" t="s">
        <v>200</v>
      </c>
      <c r="C12" s="168" t="s">
        <v>12</v>
      </c>
      <c r="D12" s="169">
        <v>1953434.77</v>
      </c>
      <c r="E12" s="170"/>
      <c r="F12" s="171">
        <v>1953434.77</v>
      </c>
      <c r="G12" s="171">
        <v>0</v>
      </c>
      <c r="H12" s="171">
        <v>1953434.77</v>
      </c>
      <c r="I12" s="171">
        <v>0</v>
      </c>
      <c r="J12" s="171">
        <v>1953434.77</v>
      </c>
      <c r="K12" s="171">
        <v>1953434.77</v>
      </c>
      <c r="L12" s="171">
        <v>0</v>
      </c>
      <c r="M12" s="171">
        <v>1953434.77</v>
      </c>
      <c r="N12" s="171">
        <v>0</v>
      </c>
      <c r="O12" s="177">
        <v>1953434.77</v>
      </c>
    </row>
    <row r="13" spans="1:15">
      <c r="A13" s="613" t="s">
        <v>201</v>
      </c>
      <c r="B13" s="168" t="s">
        <v>202</v>
      </c>
      <c r="C13" s="168" t="s">
        <v>12</v>
      </c>
      <c r="D13" s="169">
        <v>3029418.47</v>
      </c>
      <c r="E13" s="170"/>
      <c r="F13" s="171">
        <v>3029418.47</v>
      </c>
      <c r="G13" s="171">
        <v>0</v>
      </c>
      <c r="H13" s="171">
        <v>3029418.47</v>
      </c>
      <c r="I13" s="171">
        <v>0</v>
      </c>
      <c r="J13" s="171">
        <v>3029418.47</v>
      </c>
      <c r="K13" s="171">
        <v>3029418.47</v>
      </c>
      <c r="L13" s="171">
        <v>0</v>
      </c>
      <c r="M13" s="171">
        <v>3029418.47</v>
      </c>
      <c r="N13" s="171">
        <v>0</v>
      </c>
      <c r="O13" s="177">
        <v>3029418.47</v>
      </c>
    </row>
    <row r="14" spans="1:15">
      <c r="A14" s="613" t="s">
        <v>203</v>
      </c>
      <c r="B14" s="168" t="s">
        <v>204</v>
      </c>
      <c r="C14" s="168" t="s">
        <v>12</v>
      </c>
      <c r="D14" s="169">
        <v>20134101.57</v>
      </c>
      <c r="E14" s="170"/>
      <c r="F14" s="171">
        <v>20134101.57</v>
      </c>
      <c r="G14" s="171">
        <v>0</v>
      </c>
      <c r="H14" s="171">
        <v>20134101.57</v>
      </c>
      <c r="I14" s="171">
        <v>0</v>
      </c>
      <c r="J14" s="171">
        <v>20134101.57</v>
      </c>
      <c r="K14" s="171">
        <v>20134101.57</v>
      </c>
      <c r="L14" s="171">
        <v>0</v>
      </c>
      <c r="M14" s="171">
        <v>20134101.57</v>
      </c>
      <c r="N14" s="171">
        <v>0</v>
      </c>
      <c r="O14" s="177">
        <v>20134101.57</v>
      </c>
    </row>
    <row r="15" spans="1:15">
      <c r="A15" s="613" t="s">
        <v>1137</v>
      </c>
      <c r="B15" s="168" t="s">
        <v>1138</v>
      </c>
      <c r="C15" s="168" t="s">
        <v>12</v>
      </c>
      <c r="D15" s="169">
        <v>606626.54</v>
      </c>
      <c r="E15" s="170"/>
      <c r="F15" s="171">
        <v>606626.54</v>
      </c>
      <c r="G15" s="171">
        <v>0</v>
      </c>
      <c r="H15" s="171">
        <v>606626.54</v>
      </c>
      <c r="I15" s="171">
        <v>0</v>
      </c>
      <c r="J15" s="171">
        <v>606626.54</v>
      </c>
      <c r="K15" s="171">
        <v>606626.54</v>
      </c>
      <c r="L15" s="171">
        <v>0</v>
      </c>
      <c r="M15" s="171">
        <v>606626.54</v>
      </c>
      <c r="N15" s="171">
        <v>0</v>
      </c>
      <c r="O15" s="177">
        <v>606626.54</v>
      </c>
    </row>
    <row r="16" spans="1:15">
      <c r="A16" s="613" t="s">
        <v>1139</v>
      </c>
      <c r="B16" s="168" t="s">
        <v>1140</v>
      </c>
      <c r="C16" s="168" t="s">
        <v>12</v>
      </c>
      <c r="D16" s="169">
        <v>70191.149999999994</v>
      </c>
      <c r="E16" s="170"/>
      <c r="F16" s="171">
        <v>70191.149999999994</v>
      </c>
      <c r="G16" s="171">
        <v>0</v>
      </c>
      <c r="H16" s="171">
        <v>70191.149999999994</v>
      </c>
      <c r="I16" s="171">
        <v>0</v>
      </c>
      <c r="J16" s="171">
        <v>70191.149999999994</v>
      </c>
      <c r="K16" s="171">
        <v>70191.149999999994</v>
      </c>
      <c r="L16" s="171">
        <v>0</v>
      </c>
      <c r="M16" s="171">
        <v>70191.149999999994</v>
      </c>
      <c r="N16" s="171">
        <v>0</v>
      </c>
      <c r="O16" s="177">
        <v>70191.149999999994</v>
      </c>
    </row>
    <row r="17" spans="1:15">
      <c r="A17" s="613" t="s">
        <v>287</v>
      </c>
      <c r="B17" s="168" t="s">
        <v>210</v>
      </c>
      <c r="C17" s="168" t="s">
        <v>12</v>
      </c>
      <c r="D17" s="169">
        <v>9564617.1199999992</v>
      </c>
      <c r="E17" s="170"/>
      <c r="F17" s="171">
        <v>9564617.1199999992</v>
      </c>
      <c r="G17" s="171">
        <v>0</v>
      </c>
      <c r="H17" s="171">
        <v>9564617.1199999992</v>
      </c>
      <c r="I17" s="171">
        <v>0</v>
      </c>
      <c r="J17" s="171">
        <v>9564617.1199999992</v>
      </c>
      <c r="K17" s="171">
        <v>9564617.1199999992</v>
      </c>
      <c r="L17" s="171">
        <v>0</v>
      </c>
      <c r="M17" s="171">
        <v>9564617.1199999992</v>
      </c>
      <c r="N17" s="171">
        <v>0</v>
      </c>
      <c r="O17" s="177">
        <v>9564617.1199999992</v>
      </c>
    </row>
    <row r="18" spans="1:15">
      <c r="A18" s="613" t="s">
        <v>1143</v>
      </c>
      <c r="B18" s="168" t="s">
        <v>235</v>
      </c>
      <c r="C18" s="168" t="s">
        <v>1089</v>
      </c>
      <c r="D18" s="169">
        <v>1287099275.1500001</v>
      </c>
      <c r="E18" s="170"/>
      <c r="F18" s="171">
        <v>1310269545.95</v>
      </c>
      <c r="G18" s="171">
        <v>-23170270.800000001</v>
      </c>
      <c r="H18" s="171">
        <v>1287099275.1500001</v>
      </c>
      <c r="I18" s="171">
        <v>0</v>
      </c>
      <c r="J18" s="171">
        <v>1287099275.1500001</v>
      </c>
      <c r="K18" s="171">
        <v>1310269545.95</v>
      </c>
      <c r="L18" s="171">
        <v>-23170270.800000001</v>
      </c>
      <c r="M18" s="171">
        <v>1287099275.1500001</v>
      </c>
      <c r="N18" s="171">
        <v>0</v>
      </c>
      <c r="O18" s="177">
        <v>1287099275.1500001</v>
      </c>
    </row>
    <row r="19" spans="1:15">
      <c r="A19" s="613" t="s">
        <v>1144</v>
      </c>
      <c r="B19" s="168" t="s">
        <v>238</v>
      </c>
      <c r="C19" s="168" t="s">
        <v>1089</v>
      </c>
      <c r="D19" s="169">
        <v>-1287099275.1500001</v>
      </c>
      <c r="E19" s="170"/>
      <c r="F19" s="171">
        <v>-1310269545.95</v>
      </c>
      <c r="G19" s="171">
        <v>23170270.800000001</v>
      </c>
      <c r="H19" s="171">
        <v>-1287099275.1500001</v>
      </c>
      <c r="I19" s="171">
        <v>0</v>
      </c>
      <c r="J19" s="171">
        <v>-1287099275.1500001</v>
      </c>
      <c r="K19" s="171">
        <v>-1310269545.95</v>
      </c>
      <c r="L19" s="171">
        <v>23170270.800000001</v>
      </c>
      <c r="M19" s="171">
        <v>-1287099275.1500001</v>
      </c>
      <c r="N19" s="171">
        <v>0</v>
      </c>
      <c r="O19" s="177">
        <v>-1287099275.1500001</v>
      </c>
    </row>
    <row r="20" spans="1:15">
      <c r="A20" s="613" t="s">
        <v>288</v>
      </c>
      <c r="B20" s="168" t="s">
        <v>241</v>
      </c>
      <c r="C20" s="168" t="s">
        <v>1091</v>
      </c>
      <c r="D20" s="169">
        <v>1125283343.1700001</v>
      </c>
      <c r="E20" s="170"/>
      <c r="F20" s="171">
        <v>89755780.239999995</v>
      </c>
      <c r="G20" s="171">
        <v>1061288412.6</v>
      </c>
      <c r="H20" s="171">
        <v>1151044192.8399999</v>
      </c>
      <c r="I20" s="171">
        <v>-25760849.670000002</v>
      </c>
      <c r="J20" s="171">
        <v>1125283343.1700001</v>
      </c>
      <c r="K20" s="171">
        <v>89755780.239999995</v>
      </c>
      <c r="L20" s="171">
        <v>1061288412.6</v>
      </c>
      <c r="M20" s="171">
        <v>1151044192.8399999</v>
      </c>
      <c r="N20" s="171">
        <v>-25760849.670000002</v>
      </c>
      <c r="O20" s="177">
        <v>1125283343.1700001</v>
      </c>
    </row>
    <row r="21" spans="1:15">
      <c r="A21" s="613" t="s">
        <v>290</v>
      </c>
      <c r="B21" s="168" t="s">
        <v>244</v>
      </c>
      <c r="C21" s="168" t="s">
        <v>1091</v>
      </c>
      <c r="D21" s="169">
        <v>4347108.83</v>
      </c>
      <c r="E21" s="170"/>
      <c r="F21" s="171">
        <v>4347108.83</v>
      </c>
      <c r="G21" s="171">
        <v>0</v>
      </c>
      <c r="H21" s="171">
        <v>4347108.83</v>
      </c>
      <c r="I21" s="171">
        <v>0</v>
      </c>
      <c r="J21" s="171">
        <v>4347108.83</v>
      </c>
      <c r="K21" s="171">
        <v>4347108.83</v>
      </c>
      <c r="L21" s="171">
        <v>0</v>
      </c>
      <c r="M21" s="171">
        <v>4347108.83</v>
      </c>
      <c r="N21" s="171">
        <v>0</v>
      </c>
      <c r="O21" s="177">
        <v>4347108.83</v>
      </c>
    </row>
    <row r="22" spans="1:15">
      <c r="A22" s="613" t="s">
        <v>338</v>
      </c>
      <c r="B22" s="168" t="s">
        <v>246</v>
      </c>
      <c r="C22" s="168" t="s">
        <v>1091</v>
      </c>
      <c r="D22" s="169">
        <v>36682392.469999999</v>
      </c>
      <c r="E22" s="170"/>
      <c r="F22" s="171">
        <v>36755294.159999996</v>
      </c>
      <c r="G22" s="171">
        <v>-72901.69</v>
      </c>
      <c r="H22" s="171">
        <v>36682392.469999999</v>
      </c>
      <c r="I22" s="171">
        <v>0</v>
      </c>
      <c r="J22" s="171">
        <v>36682392.469999999</v>
      </c>
      <c r="K22" s="171">
        <v>36755294.159999996</v>
      </c>
      <c r="L22" s="171">
        <v>-72901.69</v>
      </c>
      <c r="M22" s="171">
        <v>36682392.469999999</v>
      </c>
      <c r="N22" s="171">
        <v>0</v>
      </c>
      <c r="O22" s="177">
        <v>36682392.469999999</v>
      </c>
    </row>
    <row r="23" spans="1:15">
      <c r="A23" s="613" t="s">
        <v>342</v>
      </c>
      <c r="B23" s="168" t="s">
        <v>264</v>
      </c>
      <c r="C23" s="168" t="s">
        <v>1091</v>
      </c>
      <c r="D23" s="169">
        <v>1711218.65</v>
      </c>
      <c r="E23" s="170"/>
      <c r="F23" s="171">
        <v>1711218.65</v>
      </c>
      <c r="G23" s="171">
        <v>0</v>
      </c>
      <c r="H23" s="171">
        <v>1711218.65</v>
      </c>
      <c r="I23" s="171">
        <v>0</v>
      </c>
      <c r="J23" s="171">
        <v>1711218.65</v>
      </c>
      <c r="K23" s="171">
        <v>1711218.65</v>
      </c>
      <c r="L23" s="171">
        <v>0</v>
      </c>
      <c r="M23" s="171">
        <v>1711218.65</v>
      </c>
      <c r="N23" s="171">
        <v>0</v>
      </c>
      <c r="O23" s="177">
        <v>1711218.65</v>
      </c>
    </row>
    <row r="24" spans="1:15">
      <c r="A24" s="613" t="s">
        <v>292</v>
      </c>
      <c r="B24" s="168" t="s">
        <v>1145</v>
      </c>
      <c r="C24" s="168" t="s">
        <v>1091</v>
      </c>
      <c r="D24" s="169">
        <v>351495</v>
      </c>
      <c r="E24" s="170"/>
      <c r="F24" s="171">
        <v>351495</v>
      </c>
      <c r="G24" s="171">
        <v>0</v>
      </c>
      <c r="H24" s="171">
        <v>351495</v>
      </c>
      <c r="I24" s="171">
        <v>0</v>
      </c>
      <c r="J24" s="171">
        <v>351495</v>
      </c>
      <c r="K24" s="171">
        <v>351495</v>
      </c>
      <c r="L24" s="171">
        <v>0</v>
      </c>
      <c r="M24" s="171">
        <v>351495</v>
      </c>
      <c r="N24" s="171">
        <v>0</v>
      </c>
      <c r="O24" s="177">
        <v>351495</v>
      </c>
    </row>
    <row r="25" spans="1:15">
      <c r="A25" s="613" t="s">
        <v>1146</v>
      </c>
      <c r="B25" s="168" t="s">
        <v>251</v>
      </c>
      <c r="C25" s="168" t="s">
        <v>1091</v>
      </c>
      <c r="D25" s="169">
        <v>316863104.07999998</v>
      </c>
      <c r="E25" s="170"/>
      <c r="F25" s="171">
        <v>1087001096.8399999</v>
      </c>
      <c r="G25" s="171">
        <v>-770137992.75999999</v>
      </c>
      <c r="H25" s="171">
        <v>316863104.07999998</v>
      </c>
      <c r="I25" s="171">
        <v>0</v>
      </c>
      <c r="J25" s="171">
        <v>316863104.07999998</v>
      </c>
      <c r="K25" s="171">
        <v>1087001096.8399999</v>
      </c>
      <c r="L25" s="171">
        <v>-770137992.75999999</v>
      </c>
      <c r="M25" s="171">
        <v>316863104.07999998</v>
      </c>
      <c r="N25" s="171">
        <v>0</v>
      </c>
      <c r="O25" s="177">
        <v>316863104.07999998</v>
      </c>
    </row>
    <row r="26" spans="1:15">
      <c r="A26" s="613" t="s">
        <v>1147</v>
      </c>
      <c r="B26" s="168" t="s">
        <v>248</v>
      </c>
      <c r="C26" s="168" t="s">
        <v>1091</v>
      </c>
      <c r="D26" s="169">
        <v>771486765.45000005</v>
      </c>
      <c r="E26" s="170"/>
      <c r="F26" s="171">
        <v>1053415074</v>
      </c>
      <c r="G26" s="171">
        <v>-281928308.55000001</v>
      </c>
      <c r="H26" s="171">
        <v>771486765.45000005</v>
      </c>
      <c r="I26" s="171">
        <v>0</v>
      </c>
      <c r="J26" s="171">
        <v>771486765.45000005</v>
      </c>
      <c r="K26" s="171">
        <v>1053415074</v>
      </c>
      <c r="L26" s="171">
        <v>-281928308.55000001</v>
      </c>
      <c r="M26" s="171">
        <v>771486765.45000005</v>
      </c>
      <c r="N26" s="171">
        <v>0</v>
      </c>
      <c r="O26" s="177">
        <v>771486765.45000005</v>
      </c>
    </row>
    <row r="27" spans="1:15">
      <c r="A27" s="613" t="s">
        <v>1148</v>
      </c>
      <c r="B27" s="168" t="s">
        <v>1149</v>
      </c>
      <c r="C27" s="168" t="s">
        <v>1091</v>
      </c>
      <c r="D27" s="169">
        <v>1577528</v>
      </c>
      <c r="E27" s="170"/>
      <c r="F27" s="171">
        <v>1577528</v>
      </c>
      <c r="G27" s="171">
        <v>0</v>
      </c>
      <c r="H27" s="171">
        <v>1577528</v>
      </c>
      <c r="I27" s="171">
        <v>0</v>
      </c>
      <c r="J27" s="171">
        <v>1577528</v>
      </c>
      <c r="K27" s="171">
        <v>1577528</v>
      </c>
      <c r="L27" s="171">
        <v>0</v>
      </c>
      <c r="M27" s="171">
        <v>1577528</v>
      </c>
      <c r="N27" s="171">
        <v>0</v>
      </c>
      <c r="O27" s="177">
        <v>1577528</v>
      </c>
    </row>
    <row r="28" spans="1:15">
      <c r="A28" s="613" t="s">
        <v>1150</v>
      </c>
      <c r="B28" s="168" t="s">
        <v>650</v>
      </c>
      <c r="C28" s="168" t="s">
        <v>1091</v>
      </c>
      <c r="D28" s="169">
        <v>0</v>
      </c>
      <c r="E28" s="170"/>
      <c r="F28" s="171">
        <v>6600</v>
      </c>
      <c r="G28" s="171">
        <v>-6600</v>
      </c>
      <c r="H28" s="171">
        <v>0</v>
      </c>
      <c r="I28" s="171">
        <v>0</v>
      </c>
      <c r="J28" s="171">
        <v>0</v>
      </c>
      <c r="K28" s="171">
        <v>6600</v>
      </c>
      <c r="L28" s="171">
        <v>-6600</v>
      </c>
      <c r="M28" s="171">
        <v>0</v>
      </c>
      <c r="N28" s="171">
        <v>0</v>
      </c>
      <c r="O28" s="177">
        <v>0</v>
      </c>
    </row>
    <row r="29" spans="1:15">
      <c r="A29" s="613" t="s">
        <v>1151</v>
      </c>
      <c r="B29" s="168" t="s">
        <v>1152</v>
      </c>
      <c r="C29" s="168" t="s">
        <v>1091</v>
      </c>
      <c r="D29" s="169">
        <v>0</v>
      </c>
      <c r="E29" s="170"/>
      <c r="F29" s="171">
        <v>6981563.5899999999</v>
      </c>
      <c r="G29" s="171">
        <v>-6981563.5899999999</v>
      </c>
      <c r="H29" s="171">
        <v>0</v>
      </c>
      <c r="I29" s="171">
        <v>0</v>
      </c>
      <c r="J29" s="171">
        <v>0</v>
      </c>
      <c r="K29" s="171">
        <v>6981563.5899999999</v>
      </c>
      <c r="L29" s="171">
        <v>-6981563.5899999999</v>
      </c>
      <c r="M29" s="171">
        <v>0</v>
      </c>
      <c r="N29" s="171">
        <v>0</v>
      </c>
      <c r="O29" s="177">
        <v>0</v>
      </c>
    </row>
    <row r="30" spans="1:15">
      <c r="A30" s="613" t="s">
        <v>1155</v>
      </c>
      <c r="B30" s="168" t="s">
        <v>1156</v>
      </c>
      <c r="C30" s="168" t="s">
        <v>1091</v>
      </c>
      <c r="D30" s="169">
        <v>0</v>
      </c>
      <c r="E30" s="170"/>
      <c r="F30" s="171">
        <v>21071.71</v>
      </c>
      <c r="G30" s="171">
        <v>-21071.71</v>
      </c>
      <c r="H30" s="171">
        <v>0</v>
      </c>
      <c r="I30" s="171">
        <v>0</v>
      </c>
      <c r="J30" s="171">
        <v>0</v>
      </c>
      <c r="K30" s="171">
        <v>21071.71</v>
      </c>
      <c r="L30" s="171">
        <v>-21071.71</v>
      </c>
      <c r="M30" s="171">
        <v>0</v>
      </c>
      <c r="N30" s="171">
        <v>0</v>
      </c>
      <c r="O30" s="177">
        <v>0</v>
      </c>
    </row>
    <row r="31" spans="1:15">
      <c r="A31" s="613" t="s">
        <v>1159</v>
      </c>
      <c r="B31" s="168" t="s">
        <v>1160</v>
      </c>
      <c r="C31" s="168" t="s">
        <v>1091</v>
      </c>
      <c r="D31" s="169">
        <v>0</v>
      </c>
      <c r="E31" s="170"/>
      <c r="F31" s="171">
        <v>87668.3</v>
      </c>
      <c r="G31" s="171">
        <v>-87668.3</v>
      </c>
      <c r="H31" s="171">
        <v>0</v>
      </c>
      <c r="I31" s="171">
        <v>0</v>
      </c>
      <c r="J31" s="171">
        <v>0</v>
      </c>
      <c r="K31" s="171">
        <v>87668.3</v>
      </c>
      <c r="L31" s="171">
        <v>-87668.3</v>
      </c>
      <c r="M31" s="171">
        <v>0</v>
      </c>
      <c r="N31" s="171">
        <v>0</v>
      </c>
      <c r="O31" s="177">
        <v>0</v>
      </c>
    </row>
    <row r="32" spans="1:15">
      <c r="A32" s="613" t="s">
        <v>1161</v>
      </c>
      <c r="B32" s="168" t="s">
        <v>1162</v>
      </c>
      <c r="C32" s="168" t="s">
        <v>1092</v>
      </c>
      <c r="D32" s="169">
        <v>2305147.13</v>
      </c>
      <c r="E32" s="170"/>
      <c r="F32" s="171">
        <v>1742686.64</v>
      </c>
      <c r="G32" s="171">
        <v>562460.49</v>
      </c>
      <c r="H32" s="171">
        <v>2305147.13</v>
      </c>
      <c r="I32" s="171">
        <v>0</v>
      </c>
      <c r="J32" s="171">
        <v>2305147.13</v>
      </c>
      <c r="K32" s="171">
        <v>1742686.64</v>
      </c>
      <c r="L32" s="171">
        <v>562460.49</v>
      </c>
      <c r="M32" s="171">
        <v>2305147.13</v>
      </c>
      <c r="N32" s="171">
        <v>0</v>
      </c>
      <c r="O32" s="177">
        <v>2305147.13</v>
      </c>
    </row>
    <row r="33" spans="1:15">
      <c r="A33" s="613" t="s">
        <v>1163</v>
      </c>
      <c r="B33" s="168" t="s">
        <v>1164</v>
      </c>
      <c r="C33" s="168" t="s">
        <v>1092</v>
      </c>
      <c r="D33" s="169">
        <v>786451.05</v>
      </c>
      <c r="E33" s="170"/>
      <c r="F33" s="171">
        <v>1150115.1000000001</v>
      </c>
      <c r="G33" s="171">
        <v>-363664.05</v>
      </c>
      <c r="H33" s="171">
        <v>786451.05</v>
      </c>
      <c r="I33" s="171">
        <v>0</v>
      </c>
      <c r="J33" s="171">
        <v>786451.05</v>
      </c>
      <c r="K33" s="171">
        <v>1150115.1000000001</v>
      </c>
      <c r="L33" s="171">
        <v>-363664.05</v>
      </c>
      <c r="M33" s="171">
        <v>786451.05</v>
      </c>
      <c r="N33" s="171">
        <v>0</v>
      </c>
      <c r="O33" s="177">
        <v>786451.05</v>
      </c>
    </row>
    <row r="34" spans="1:15">
      <c r="A34" s="613" t="s">
        <v>1165</v>
      </c>
      <c r="B34" s="168" t="s">
        <v>1166</v>
      </c>
      <c r="C34" s="168" t="s">
        <v>1092</v>
      </c>
      <c r="D34" s="169">
        <v>12166327.810000001</v>
      </c>
      <c r="E34" s="170"/>
      <c r="F34" s="171">
        <v>27682605.800000001</v>
      </c>
      <c r="G34" s="171">
        <v>-9165819.4900000002</v>
      </c>
      <c r="H34" s="171">
        <v>18516786.309999999</v>
      </c>
      <c r="I34" s="171">
        <v>0</v>
      </c>
      <c r="J34" s="171">
        <v>18516786.309999999</v>
      </c>
      <c r="K34" s="171">
        <v>27682605.800000001</v>
      </c>
      <c r="L34" s="171">
        <v>-9165819.4900000002</v>
      </c>
      <c r="M34" s="171">
        <v>18516786.309999999</v>
      </c>
      <c r="N34" s="171">
        <v>0</v>
      </c>
      <c r="O34" s="177">
        <v>18516786.309999999</v>
      </c>
    </row>
    <row r="35" spans="1:15">
      <c r="A35" s="613" t="s">
        <v>1169</v>
      </c>
      <c r="B35" s="168" t="s">
        <v>317</v>
      </c>
      <c r="C35" s="168" t="s">
        <v>1092</v>
      </c>
      <c r="D35" s="169">
        <v>106243.2</v>
      </c>
      <c r="E35" s="170"/>
      <c r="F35" s="171">
        <v>106243.2</v>
      </c>
      <c r="G35" s="171">
        <v>0</v>
      </c>
      <c r="H35" s="171">
        <v>106243.2</v>
      </c>
      <c r="I35" s="171">
        <v>0</v>
      </c>
      <c r="J35" s="171">
        <v>106243.2</v>
      </c>
      <c r="K35" s="171">
        <v>106243.2</v>
      </c>
      <c r="L35" s="171">
        <v>0</v>
      </c>
      <c r="M35" s="171">
        <v>106243.2</v>
      </c>
      <c r="N35" s="171">
        <v>0</v>
      </c>
      <c r="O35" s="177">
        <v>106243.2</v>
      </c>
    </row>
    <row r="36" spans="1:15">
      <c r="A36" s="613" t="s">
        <v>1170</v>
      </c>
      <c r="B36" s="168" t="s">
        <v>1171</v>
      </c>
      <c r="C36" s="168" t="s">
        <v>1092</v>
      </c>
      <c r="D36" s="169">
        <v>530841.5</v>
      </c>
      <c r="E36" s="170"/>
      <c r="F36" s="171">
        <v>530841.5</v>
      </c>
      <c r="G36" s="171">
        <v>0</v>
      </c>
      <c r="H36" s="171">
        <v>530841.5</v>
      </c>
      <c r="I36" s="171">
        <v>0</v>
      </c>
      <c r="J36" s="171">
        <v>530841.5</v>
      </c>
      <c r="K36" s="171">
        <v>530841.5</v>
      </c>
      <c r="L36" s="171">
        <v>0</v>
      </c>
      <c r="M36" s="171">
        <v>530841.5</v>
      </c>
      <c r="N36" s="171">
        <v>0</v>
      </c>
      <c r="O36" s="177">
        <v>530841.5</v>
      </c>
    </row>
    <row r="37" spans="1:15">
      <c r="A37" s="613" t="s">
        <v>1172</v>
      </c>
      <c r="B37" s="168" t="s">
        <v>1173</v>
      </c>
      <c r="C37" s="168" t="s">
        <v>1092</v>
      </c>
      <c r="D37" s="169">
        <v>1662485.93</v>
      </c>
      <c r="E37" s="170"/>
      <c r="F37" s="171">
        <v>1926359</v>
      </c>
      <c r="G37" s="171">
        <v>-263873.07</v>
      </c>
      <c r="H37" s="171">
        <v>1662485.93</v>
      </c>
      <c r="I37" s="171">
        <v>0</v>
      </c>
      <c r="J37" s="171">
        <v>1662485.93</v>
      </c>
      <c r="K37" s="171">
        <v>1926359</v>
      </c>
      <c r="L37" s="171">
        <v>-263873.07</v>
      </c>
      <c r="M37" s="171">
        <v>1662485.93</v>
      </c>
      <c r="N37" s="171">
        <v>0</v>
      </c>
      <c r="O37" s="177">
        <v>1662485.93</v>
      </c>
    </row>
    <row r="38" spans="1:15">
      <c r="A38" s="613" t="s">
        <v>1176</v>
      </c>
      <c r="B38" s="168" t="s">
        <v>294</v>
      </c>
      <c r="C38" s="168" t="s">
        <v>1092</v>
      </c>
      <c r="D38" s="169">
        <v>3682958.4</v>
      </c>
      <c r="E38" s="170"/>
      <c r="F38" s="171">
        <v>2880584.52</v>
      </c>
      <c r="G38" s="171">
        <v>802373.88</v>
      </c>
      <c r="H38" s="171">
        <v>3682958.4</v>
      </c>
      <c r="I38" s="171">
        <v>0</v>
      </c>
      <c r="J38" s="171">
        <v>3682958.4</v>
      </c>
      <c r="K38" s="171">
        <v>2880584.52</v>
      </c>
      <c r="L38" s="171">
        <v>802373.88</v>
      </c>
      <c r="M38" s="171">
        <v>3682958.4</v>
      </c>
      <c r="N38" s="171">
        <v>0</v>
      </c>
      <c r="O38" s="177">
        <v>3682958.4</v>
      </c>
    </row>
    <row r="39" spans="1:15">
      <c r="A39" s="613" t="s">
        <v>1177</v>
      </c>
      <c r="B39" s="168" t="s">
        <v>296</v>
      </c>
      <c r="C39" s="168" t="s">
        <v>1092</v>
      </c>
      <c r="D39" s="169">
        <v>304.13</v>
      </c>
      <c r="E39" s="170"/>
      <c r="F39" s="171">
        <v>304.13</v>
      </c>
      <c r="G39" s="171">
        <v>0</v>
      </c>
      <c r="H39" s="171">
        <v>304.13</v>
      </c>
      <c r="I39" s="171">
        <v>0</v>
      </c>
      <c r="J39" s="171">
        <v>304.13</v>
      </c>
      <c r="K39" s="171">
        <v>304.13</v>
      </c>
      <c r="L39" s="171">
        <v>0</v>
      </c>
      <c r="M39" s="171">
        <v>304.13</v>
      </c>
      <c r="N39" s="171">
        <v>0</v>
      </c>
      <c r="O39" s="177">
        <v>304.13</v>
      </c>
    </row>
    <row r="40" spans="1:15">
      <c r="A40" s="613" t="s">
        <v>1178</v>
      </c>
      <c r="B40" s="168" t="s">
        <v>1179</v>
      </c>
      <c r="C40" s="168" t="s">
        <v>1092</v>
      </c>
      <c r="D40" s="169">
        <v>0</v>
      </c>
      <c r="E40" s="170"/>
      <c r="F40" s="171">
        <v>44546.81</v>
      </c>
      <c r="G40" s="171">
        <v>-44546.81</v>
      </c>
      <c r="H40" s="171">
        <v>0</v>
      </c>
      <c r="I40" s="171">
        <v>0</v>
      </c>
      <c r="J40" s="171">
        <v>0</v>
      </c>
      <c r="K40" s="171">
        <v>44546.81</v>
      </c>
      <c r="L40" s="171">
        <v>-44546.81</v>
      </c>
      <c r="M40" s="171">
        <v>0</v>
      </c>
      <c r="N40" s="171">
        <v>0</v>
      </c>
      <c r="O40" s="177">
        <v>0</v>
      </c>
    </row>
    <row r="41" spans="1:15">
      <c r="A41" s="613" t="s">
        <v>1180</v>
      </c>
      <c r="B41" s="168" t="s">
        <v>1056</v>
      </c>
      <c r="C41" s="168" t="s">
        <v>1092</v>
      </c>
      <c r="D41" s="169">
        <v>981209.51</v>
      </c>
      <c r="E41" s="170"/>
      <c r="F41" s="171">
        <v>2221048.61</v>
      </c>
      <c r="G41" s="171">
        <v>-1239839.1000000001</v>
      </c>
      <c r="H41" s="171">
        <v>981209.51</v>
      </c>
      <c r="I41" s="171">
        <v>0</v>
      </c>
      <c r="J41" s="171">
        <v>981209.51</v>
      </c>
      <c r="K41" s="171">
        <v>2221048.61</v>
      </c>
      <c r="L41" s="171">
        <v>-1239839.1000000001</v>
      </c>
      <c r="M41" s="171">
        <v>981209.51</v>
      </c>
      <c r="N41" s="171">
        <v>0</v>
      </c>
      <c r="O41" s="177">
        <v>981209.51</v>
      </c>
    </row>
    <row r="42" spans="1:15">
      <c r="A42" s="613" t="s">
        <v>1183</v>
      </c>
      <c r="B42" s="168" t="s">
        <v>1184</v>
      </c>
      <c r="C42" s="168" t="s">
        <v>1092</v>
      </c>
      <c r="D42" s="169">
        <v>113400</v>
      </c>
      <c r="E42" s="170"/>
      <c r="F42" s="171">
        <v>0</v>
      </c>
      <c r="G42" s="171">
        <v>113400</v>
      </c>
      <c r="H42" s="171">
        <v>113400</v>
      </c>
      <c r="I42" s="171">
        <v>0</v>
      </c>
      <c r="J42" s="171">
        <v>113400</v>
      </c>
      <c r="K42" s="171">
        <v>0</v>
      </c>
      <c r="L42" s="171">
        <v>113400</v>
      </c>
      <c r="M42" s="171">
        <v>113400</v>
      </c>
      <c r="N42" s="171">
        <v>0</v>
      </c>
      <c r="O42" s="177">
        <v>113400</v>
      </c>
    </row>
    <row r="43" spans="1:15">
      <c r="A43" s="613" t="s">
        <v>1185</v>
      </c>
      <c r="B43" s="168" t="s">
        <v>321</v>
      </c>
      <c r="C43" s="168" t="s">
        <v>1092</v>
      </c>
      <c r="D43" s="169">
        <v>206960.45</v>
      </c>
      <c r="E43" s="170"/>
      <c r="F43" s="171">
        <v>206960.45</v>
      </c>
      <c r="G43" s="171">
        <v>0</v>
      </c>
      <c r="H43" s="171">
        <v>206960.45</v>
      </c>
      <c r="I43" s="171">
        <v>0</v>
      </c>
      <c r="J43" s="171">
        <v>206960.45</v>
      </c>
      <c r="K43" s="171">
        <v>206960.45</v>
      </c>
      <c r="L43" s="171">
        <v>0</v>
      </c>
      <c r="M43" s="171">
        <v>206960.45</v>
      </c>
      <c r="N43" s="171">
        <v>0</v>
      </c>
      <c r="O43" s="177">
        <v>206960.45</v>
      </c>
    </row>
    <row r="44" spans="1:15">
      <c r="A44" s="613" t="s">
        <v>1186</v>
      </c>
      <c r="B44" s="168" t="s">
        <v>36</v>
      </c>
      <c r="C44" s="168" t="s">
        <v>36</v>
      </c>
      <c r="D44" s="169">
        <v>19000000</v>
      </c>
      <c r="E44" s="170"/>
      <c r="F44" s="171">
        <v>19000000</v>
      </c>
      <c r="G44" s="171">
        <v>0</v>
      </c>
      <c r="H44" s="171">
        <v>19000000</v>
      </c>
      <c r="I44" s="171">
        <v>0</v>
      </c>
      <c r="J44" s="171">
        <v>19000000</v>
      </c>
      <c r="K44" s="171">
        <v>19000000</v>
      </c>
      <c r="L44" s="171">
        <v>0</v>
      </c>
      <c r="M44" s="171">
        <v>19000000</v>
      </c>
      <c r="N44" s="171">
        <v>0</v>
      </c>
      <c r="O44" s="177">
        <v>19000000</v>
      </c>
    </row>
    <row r="45" spans="1:15">
      <c r="A45" s="613" t="s">
        <v>283</v>
      </c>
      <c r="B45" s="168" t="s">
        <v>1187</v>
      </c>
      <c r="C45" s="168" t="s">
        <v>256</v>
      </c>
      <c r="D45" s="169">
        <v>4083253.8</v>
      </c>
      <c r="E45" s="170"/>
      <c r="F45" s="171">
        <v>3750754.51</v>
      </c>
      <c r="G45" s="171">
        <v>332499.28999999998</v>
      </c>
      <c r="H45" s="171">
        <v>4083253.8</v>
      </c>
      <c r="I45" s="171">
        <v>0</v>
      </c>
      <c r="J45" s="171">
        <v>4083253.8</v>
      </c>
      <c r="K45" s="171">
        <v>3750754.51</v>
      </c>
      <c r="L45" s="171">
        <v>332499.28999999998</v>
      </c>
      <c r="M45" s="171">
        <v>4083253.8</v>
      </c>
      <c r="N45" s="171">
        <v>0</v>
      </c>
      <c r="O45" s="177">
        <v>4083253.8</v>
      </c>
    </row>
    <row r="46" spans="1:15">
      <c r="A46" s="613" t="s">
        <v>249</v>
      </c>
      <c r="B46" s="168" t="s">
        <v>337</v>
      </c>
      <c r="C46" s="168" t="s">
        <v>1094</v>
      </c>
      <c r="D46" s="169">
        <v>82922982.459999993</v>
      </c>
      <c r="E46" s="170"/>
      <c r="F46" s="171">
        <v>98847552.159999996</v>
      </c>
      <c r="G46" s="171">
        <v>-5730958.3200000003</v>
      </c>
      <c r="H46" s="171">
        <v>93116593.840000004</v>
      </c>
      <c r="I46" s="171">
        <v>-10193611.380000001</v>
      </c>
      <c r="J46" s="171">
        <v>82922982.459999993</v>
      </c>
      <c r="K46" s="171">
        <v>98847552.159999996</v>
      </c>
      <c r="L46" s="171">
        <v>-5730958.3200000003</v>
      </c>
      <c r="M46" s="171">
        <v>93116593.840000004</v>
      </c>
      <c r="N46" s="171">
        <v>-10193611.380000001</v>
      </c>
      <c r="O46" s="177">
        <v>82922982.459999993</v>
      </c>
    </row>
    <row r="47" spans="1:15">
      <c r="A47" s="613" t="s">
        <v>1188</v>
      </c>
      <c r="B47" s="168" t="s">
        <v>55</v>
      </c>
      <c r="C47" s="168" t="s">
        <v>1095</v>
      </c>
      <c r="D47" s="172">
        <v>4443630.17</v>
      </c>
      <c r="E47" s="170"/>
      <c r="F47" s="173">
        <v>4443630.17</v>
      </c>
      <c r="G47" s="173">
        <v>0</v>
      </c>
      <c r="H47" s="173">
        <v>4443630.17</v>
      </c>
      <c r="I47" s="173">
        <v>0</v>
      </c>
      <c r="J47" s="173">
        <v>4443630.17</v>
      </c>
      <c r="K47" s="173">
        <v>4443630.17</v>
      </c>
      <c r="L47" s="173">
        <v>0</v>
      </c>
      <c r="M47" s="173">
        <v>4443630.17</v>
      </c>
      <c r="N47" s="173">
        <v>0</v>
      </c>
      <c r="O47" s="178">
        <v>4443630.17</v>
      </c>
    </row>
    <row r="48" spans="1:15">
      <c r="A48" s="167"/>
      <c r="B48" s="168" t="s">
        <v>1096</v>
      </c>
      <c r="C48" s="168"/>
      <c r="D48" s="172">
        <v>2432086869.3099999</v>
      </c>
      <c r="E48" s="170"/>
      <c r="F48" s="173">
        <v>2487337450.04</v>
      </c>
      <c r="G48" s="173">
        <v>-12945661.18</v>
      </c>
      <c r="H48" s="173">
        <v>2474391788.8600001</v>
      </c>
      <c r="I48" s="173">
        <v>-35954461.049999997</v>
      </c>
      <c r="J48" s="173">
        <v>2438437327.8099999</v>
      </c>
      <c r="K48" s="173">
        <v>2487337450.04</v>
      </c>
      <c r="L48" s="173">
        <v>-12945661.18</v>
      </c>
      <c r="M48" s="173">
        <v>2474391788.8600001</v>
      </c>
      <c r="N48" s="173">
        <v>-35954461.049999997</v>
      </c>
      <c r="O48" s="178">
        <v>2438437327.8099999</v>
      </c>
    </row>
    <row r="49" spans="1:15">
      <c r="A49" s="167"/>
      <c r="B49" s="168"/>
      <c r="C49" s="168"/>
      <c r="D49" s="169"/>
      <c r="E49" s="170"/>
      <c r="F49" s="171"/>
      <c r="G49" s="171"/>
      <c r="H49" s="171"/>
      <c r="I49" s="171"/>
      <c r="J49" s="171"/>
      <c r="K49" s="171"/>
      <c r="L49" s="171"/>
      <c r="M49" s="171"/>
      <c r="N49" s="171"/>
      <c r="O49" s="177"/>
    </row>
    <row r="50" spans="1:15">
      <c r="A50" s="613" t="s">
        <v>1189</v>
      </c>
      <c r="B50" s="168" t="s">
        <v>1190</v>
      </c>
      <c r="C50" s="168" t="s">
        <v>1097</v>
      </c>
      <c r="D50" s="169">
        <v>4295649.88</v>
      </c>
      <c r="E50" s="170"/>
      <c r="F50" s="171">
        <v>0</v>
      </c>
      <c r="G50" s="171">
        <v>4295649.88</v>
      </c>
      <c r="H50" s="171">
        <v>4295649.88</v>
      </c>
      <c r="I50" s="171">
        <v>0</v>
      </c>
      <c r="J50" s="171">
        <v>4295649.88</v>
      </c>
      <c r="K50" s="171">
        <v>0</v>
      </c>
      <c r="L50" s="171">
        <v>4295649.88</v>
      </c>
      <c r="M50" s="171">
        <v>4295649.88</v>
      </c>
      <c r="N50" s="171">
        <v>0</v>
      </c>
      <c r="O50" s="177">
        <v>4295649.88</v>
      </c>
    </row>
    <row r="51" spans="1:15">
      <c r="A51" s="613" t="s">
        <v>1191</v>
      </c>
      <c r="B51" s="168" t="s">
        <v>370</v>
      </c>
      <c r="C51" s="168" t="s">
        <v>46</v>
      </c>
      <c r="D51" s="169">
        <v>5000</v>
      </c>
      <c r="E51" s="170"/>
      <c r="F51" s="171">
        <v>5000</v>
      </c>
      <c r="G51" s="171">
        <v>0</v>
      </c>
      <c r="H51" s="171">
        <v>5000</v>
      </c>
      <c r="I51" s="171">
        <v>0</v>
      </c>
      <c r="J51" s="171">
        <v>5000</v>
      </c>
      <c r="K51" s="171">
        <v>5000</v>
      </c>
      <c r="L51" s="171">
        <v>0</v>
      </c>
      <c r="M51" s="171">
        <v>5000</v>
      </c>
      <c r="N51" s="171">
        <v>0</v>
      </c>
      <c r="O51" s="177">
        <v>5000</v>
      </c>
    </row>
    <row r="52" spans="1:15">
      <c r="A52" s="613" t="s">
        <v>369</v>
      </c>
      <c r="B52" s="168" t="s">
        <v>378</v>
      </c>
      <c r="C52" s="168" t="s">
        <v>46</v>
      </c>
      <c r="D52" s="169">
        <v>2603213.12</v>
      </c>
      <c r="E52" s="170"/>
      <c r="F52" s="171">
        <v>2603213.12</v>
      </c>
      <c r="G52" s="171">
        <v>0</v>
      </c>
      <c r="H52" s="171">
        <v>2603213.12</v>
      </c>
      <c r="I52" s="171">
        <v>0</v>
      </c>
      <c r="J52" s="171">
        <v>2603213.12</v>
      </c>
      <c r="K52" s="171">
        <v>2603213.12</v>
      </c>
      <c r="L52" s="171">
        <v>0</v>
      </c>
      <c r="M52" s="171">
        <v>2603213.12</v>
      </c>
      <c r="N52" s="171">
        <v>0</v>
      </c>
      <c r="O52" s="177">
        <v>2603213.12</v>
      </c>
    </row>
    <row r="53" spans="1:15">
      <c r="A53" s="613" t="s">
        <v>371</v>
      </c>
      <c r="B53" s="168" t="s">
        <v>374</v>
      </c>
      <c r="C53" s="168" t="s">
        <v>46</v>
      </c>
      <c r="D53" s="169">
        <v>3215057.94</v>
      </c>
      <c r="E53" s="170"/>
      <c r="F53" s="171">
        <v>3215057.94</v>
      </c>
      <c r="G53" s="171">
        <v>0</v>
      </c>
      <c r="H53" s="171">
        <v>3215057.94</v>
      </c>
      <c r="I53" s="171">
        <v>0</v>
      </c>
      <c r="J53" s="171">
        <v>3215057.94</v>
      </c>
      <c r="K53" s="171">
        <v>3215057.94</v>
      </c>
      <c r="L53" s="171">
        <v>0</v>
      </c>
      <c r="M53" s="171">
        <v>3215057.94</v>
      </c>
      <c r="N53" s="171">
        <v>0</v>
      </c>
      <c r="O53" s="177">
        <v>3215057.94</v>
      </c>
    </row>
    <row r="54" spans="1:15">
      <c r="A54" s="613" t="s">
        <v>373</v>
      </c>
      <c r="B54" s="168" t="s">
        <v>382</v>
      </c>
      <c r="C54" s="168" t="s">
        <v>46</v>
      </c>
      <c r="D54" s="169">
        <v>1566175.55</v>
      </c>
      <c r="E54" s="170"/>
      <c r="F54" s="171">
        <v>1566175.55</v>
      </c>
      <c r="G54" s="171">
        <v>0</v>
      </c>
      <c r="H54" s="171">
        <v>1566175.55</v>
      </c>
      <c r="I54" s="171">
        <v>0</v>
      </c>
      <c r="J54" s="171">
        <v>1566175.55</v>
      </c>
      <c r="K54" s="171">
        <v>1566175.55</v>
      </c>
      <c r="L54" s="171">
        <v>0</v>
      </c>
      <c r="M54" s="171">
        <v>1566175.55</v>
      </c>
      <c r="N54" s="171">
        <v>0</v>
      </c>
      <c r="O54" s="177">
        <v>1566175.55</v>
      </c>
    </row>
    <row r="55" spans="1:15">
      <c r="A55" s="613" t="s">
        <v>1192</v>
      </c>
      <c r="B55" s="168" t="s">
        <v>398</v>
      </c>
      <c r="C55" s="168" t="s">
        <v>46</v>
      </c>
      <c r="D55" s="169">
        <v>3888731.04</v>
      </c>
      <c r="E55" s="170"/>
      <c r="F55" s="171">
        <v>3888731.04</v>
      </c>
      <c r="G55" s="171">
        <v>0</v>
      </c>
      <c r="H55" s="171">
        <v>3888731.04</v>
      </c>
      <c r="I55" s="171">
        <v>0</v>
      </c>
      <c r="J55" s="171">
        <v>3888731.04</v>
      </c>
      <c r="K55" s="171">
        <v>3888731.04</v>
      </c>
      <c r="L55" s="171">
        <v>0</v>
      </c>
      <c r="M55" s="171">
        <v>3888731.04</v>
      </c>
      <c r="N55" s="171">
        <v>0</v>
      </c>
      <c r="O55" s="177">
        <v>3888731.04</v>
      </c>
    </row>
    <row r="56" spans="1:15">
      <c r="A56" s="613" t="s">
        <v>1193</v>
      </c>
      <c r="B56" s="168" t="s">
        <v>1194</v>
      </c>
      <c r="C56" s="168" t="s">
        <v>46</v>
      </c>
      <c r="D56" s="169">
        <v>5393720.0099999998</v>
      </c>
      <c r="E56" s="170"/>
      <c r="F56" s="171">
        <v>5393720.0099999998</v>
      </c>
      <c r="G56" s="171">
        <v>0</v>
      </c>
      <c r="H56" s="171">
        <v>5393720.0099999998</v>
      </c>
      <c r="I56" s="171">
        <v>0</v>
      </c>
      <c r="J56" s="171">
        <v>5393720.0099999998</v>
      </c>
      <c r="K56" s="171">
        <v>5393720.0099999998</v>
      </c>
      <c r="L56" s="171">
        <v>0</v>
      </c>
      <c r="M56" s="171">
        <v>5393720.0099999998</v>
      </c>
      <c r="N56" s="171">
        <v>0</v>
      </c>
      <c r="O56" s="177">
        <v>5393720.0099999998</v>
      </c>
    </row>
    <row r="57" spans="1:15">
      <c r="A57" s="613" t="s">
        <v>1195</v>
      </c>
      <c r="B57" s="168" t="s">
        <v>1196</v>
      </c>
      <c r="C57" s="168" t="s">
        <v>46</v>
      </c>
      <c r="D57" s="169">
        <v>1112335.82</v>
      </c>
      <c r="E57" s="170"/>
      <c r="F57" s="171">
        <v>1112335.82</v>
      </c>
      <c r="G57" s="171">
        <v>0</v>
      </c>
      <c r="H57" s="171">
        <v>1112335.82</v>
      </c>
      <c r="I57" s="171">
        <v>0</v>
      </c>
      <c r="J57" s="171">
        <v>1112335.82</v>
      </c>
      <c r="K57" s="171">
        <v>1112335.82</v>
      </c>
      <c r="L57" s="171">
        <v>0</v>
      </c>
      <c r="M57" s="171">
        <v>1112335.82</v>
      </c>
      <c r="N57" s="171">
        <v>0</v>
      </c>
      <c r="O57" s="177">
        <v>1112335.82</v>
      </c>
    </row>
    <row r="58" spans="1:15">
      <c r="A58" s="613" t="s">
        <v>1197</v>
      </c>
      <c r="B58" s="168" t="s">
        <v>1198</v>
      </c>
      <c r="C58" s="168" t="s">
        <v>46</v>
      </c>
      <c r="D58" s="169">
        <v>238731.5</v>
      </c>
      <c r="E58" s="170"/>
      <c r="F58" s="171">
        <v>238731.5</v>
      </c>
      <c r="G58" s="171">
        <v>0</v>
      </c>
      <c r="H58" s="171">
        <v>238731.5</v>
      </c>
      <c r="I58" s="171">
        <v>0</v>
      </c>
      <c r="J58" s="171">
        <v>238731.5</v>
      </c>
      <c r="K58" s="171">
        <v>238731.5</v>
      </c>
      <c r="L58" s="171">
        <v>0</v>
      </c>
      <c r="M58" s="171">
        <v>238731.5</v>
      </c>
      <c r="N58" s="171">
        <v>0</v>
      </c>
      <c r="O58" s="177">
        <v>238731.5</v>
      </c>
    </row>
    <row r="59" spans="1:15">
      <c r="A59" s="613" t="s">
        <v>1199</v>
      </c>
      <c r="B59" s="168" t="s">
        <v>372</v>
      </c>
      <c r="C59" s="168" t="s">
        <v>46</v>
      </c>
      <c r="D59" s="169">
        <v>-1797.08</v>
      </c>
      <c r="E59" s="170"/>
      <c r="F59" s="171">
        <v>-1797.08</v>
      </c>
      <c r="G59" s="171">
        <v>0</v>
      </c>
      <c r="H59" s="171">
        <v>-1797.08</v>
      </c>
      <c r="I59" s="171">
        <v>0</v>
      </c>
      <c r="J59" s="171">
        <v>-1797.08</v>
      </c>
      <c r="K59" s="171">
        <v>-1797.08</v>
      </c>
      <c r="L59" s="171">
        <v>0</v>
      </c>
      <c r="M59" s="171">
        <v>-1797.08</v>
      </c>
      <c r="N59" s="171">
        <v>0</v>
      </c>
      <c r="O59" s="177">
        <v>-1797.08</v>
      </c>
    </row>
    <row r="60" spans="1:15">
      <c r="A60" s="613" t="s">
        <v>1200</v>
      </c>
      <c r="B60" s="168" t="s">
        <v>380</v>
      </c>
      <c r="C60" s="168" t="s">
        <v>46</v>
      </c>
      <c r="D60" s="169">
        <v>-776300.36</v>
      </c>
      <c r="E60" s="170"/>
      <c r="F60" s="171">
        <v>-776300.36</v>
      </c>
      <c r="G60" s="171">
        <v>0</v>
      </c>
      <c r="H60" s="171">
        <v>-776300.36</v>
      </c>
      <c r="I60" s="171">
        <v>0</v>
      </c>
      <c r="J60" s="171">
        <v>-776300.36</v>
      </c>
      <c r="K60" s="171">
        <v>-776300.36</v>
      </c>
      <c r="L60" s="171">
        <v>0</v>
      </c>
      <c r="M60" s="171">
        <v>-776300.36</v>
      </c>
      <c r="N60" s="171">
        <v>0</v>
      </c>
      <c r="O60" s="177">
        <v>-776300.36</v>
      </c>
    </row>
    <row r="61" spans="1:15">
      <c r="A61" s="613" t="s">
        <v>1201</v>
      </c>
      <c r="B61" s="168" t="s">
        <v>376</v>
      </c>
      <c r="C61" s="168" t="s">
        <v>46</v>
      </c>
      <c r="D61" s="169">
        <v>-400369.96</v>
      </c>
      <c r="E61" s="170"/>
      <c r="F61" s="171">
        <v>-400369.96</v>
      </c>
      <c r="G61" s="171">
        <v>0</v>
      </c>
      <c r="H61" s="171">
        <v>-400369.96</v>
      </c>
      <c r="I61" s="171">
        <v>0</v>
      </c>
      <c r="J61" s="171">
        <v>-400369.96</v>
      </c>
      <c r="K61" s="171">
        <v>-400369.96</v>
      </c>
      <c r="L61" s="171">
        <v>0</v>
      </c>
      <c r="M61" s="171">
        <v>-400369.96</v>
      </c>
      <c r="N61" s="171">
        <v>0</v>
      </c>
      <c r="O61" s="177">
        <v>-400369.96</v>
      </c>
    </row>
    <row r="62" spans="1:15">
      <c r="A62" s="613" t="s">
        <v>1202</v>
      </c>
      <c r="B62" s="168" t="s">
        <v>384</v>
      </c>
      <c r="C62" s="168" t="s">
        <v>46</v>
      </c>
      <c r="D62" s="169">
        <v>-843727.34</v>
      </c>
      <c r="E62" s="170"/>
      <c r="F62" s="171">
        <v>-843727.34</v>
      </c>
      <c r="G62" s="171">
        <v>0</v>
      </c>
      <c r="H62" s="171">
        <v>-843727.34</v>
      </c>
      <c r="I62" s="171">
        <v>0</v>
      </c>
      <c r="J62" s="171">
        <v>-843727.34</v>
      </c>
      <c r="K62" s="171">
        <v>-843727.34</v>
      </c>
      <c r="L62" s="171">
        <v>0</v>
      </c>
      <c r="M62" s="171">
        <v>-843727.34</v>
      </c>
      <c r="N62" s="171">
        <v>0</v>
      </c>
      <c r="O62" s="177">
        <v>-843727.34</v>
      </c>
    </row>
    <row r="63" spans="1:15">
      <c r="A63" s="613" t="s">
        <v>1203</v>
      </c>
      <c r="B63" s="168" t="s">
        <v>400</v>
      </c>
      <c r="C63" s="168" t="s">
        <v>46</v>
      </c>
      <c r="D63" s="169">
        <v>-3080514.33</v>
      </c>
      <c r="E63" s="170"/>
      <c r="F63" s="171">
        <v>-3080514.33</v>
      </c>
      <c r="G63" s="171">
        <v>0</v>
      </c>
      <c r="H63" s="171">
        <v>-3080514.33</v>
      </c>
      <c r="I63" s="171">
        <v>0</v>
      </c>
      <c r="J63" s="171">
        <v>-3080514.33</v>
      </c>
      <c r="K63" s="171">
        <v>-3080514.33</v>
      </c>
      <c r="L63" s="171">
        <v>0</v>
      </c>
      <c r="M63" s="171">
        <v>-3080514.33</v>
      </c>
      <c r="N63" s="171">
        <v>0</v>
      </c>
      <c r="O63" s="177">
        <v>-3080514.33</v>
      </c>
    </row>
    <row r="64" spans="1:15">
      <c r="A64" s="613" t="s">
        <v>1204</v>
      </c>
      <c r="B64" s="168" t="s">
        <v>1205</v>
      </c>
      <c r="C64" s="168" t="s">
        <v>46</v>
      </c>
      <c r="D64" s="169">
        <v>-2537752.4300000002</v>
      </c>
      <c r="E64" s="170"/>
      <c r="F64" s="171">
        <v>-2537752.4300000002</v>
      </c>
      <c r="G64" s="171">
        <v>0</v>
      </c>
      <c r="H64" s="171">
        <v>-2537752.4300000002</v>
      </c>
      <c r="I64" s="171">
        <v>0</v>
      </c>
      <c r="J64" s="171">
        <v>-2537752.4300000002</v>
      </c>
      <c r="K64" s="171">
        <v>-2537752.4300000002</v>
      </c>
      <c r="L64" s="171">
        <v>0</v>
      </c>
      <c r="M64" s="171">
        <v>-2537752.4300000002</v>
      </c>
      <c r="N64" s="171">
        <v>0</v>
      </c>
      <c r="O64" s="177">
        <v>-2537752.4300000002</v>
      </c>
    </row>
    <row r="65" spans="1:15">
      <c r="A65" s="613" t="s">
        <v>1206</v>
      </c>
      <c r="B65" s="168" t="s">
        <v>1207</v>
      </c>
      <c r="C65" s="168" t="s">
        <v>46</v>
      </c>
      <c r="D65" s="169">
        <v>-238383.08</v>
      </c>
      <c r="E65" s="170"/>
      <c r="F65" s="171">
        <v>-238383.08</v>
      </c>
      <c r="G65" s="171">
        <v>0</v>
      </c>
      <c r="H65" s="171">
        <v>-238383.08</v>
      </c>
      <c r="I65" s="171">
        <v>0</v>
      </c>
      <c r="J65" s="171">
        <v>-238383.08</v>
      </c>
      <c r="K65" s="171">
        <v>-238383.08</v>
      </c>
      <c r="L65" s="171">
        <v>0</v>
      </c>
      <c r="M65" s="171">
        <v>-238383.08</v>
      </c>
      <c r="N65" s="171">
        <v>0</v>
      </c>
      <c r="O65" s="177">
        <v>-238383.08</v>
      </c>
    </row>
    <row r="66" spans="1:15">
      <c r="A66" s="613" t="s">
        <v>1208</v>
      </c>
      <c r="B66" s="168" t="s">
        <v>1209</v>
      </c>
      <c r="C66" s="168" t="s">
        <v>46</v>
      </c>
      <c r="D66" s="169">
        <v>-91325.36</v>
      </c>
      <c r="E66" s="170"/>
      <c r="F66" s="171">
        <v>-91325.36</v>
      </c>
      <c r="G66" s="171">
        <v>0</v>
      </c>
      <c r="H66" s="171">
        <v>-91325.36</v>
      </c>
      <c r="I66" s="171">
        <v>0</v>
      </c>
      <c r="J66" s="171">
        <v>-91325.36</v>
      </c>
      <c r="K66" s="171">
        <v>-91325.36</v>
      </c>
      <c r="L66" s="171">
        <v>0</v>
      </c>
      <c r="M66" s="171">
        <v>-91325.36</v>
      </c>
      <c r="N66" s="171">
        <v>0</v>
      </c>
      <c r="O66" s="177">
        <v>-91325.36</v>
      </c>
    </row>
    <row r="67" spans="1:15">
      <c r="A67" s="613" t="s">
        <v>1210</v>
      </c>
      <c r="B67" s="168" t="s">
        <v>386</v>
      </c>
      <c r="C67" s="168" t="s">
        <v>1099</v>
      </c>
      <c r="D67" s="169">
        <v>1445677</v>
      </c>
      <c r="E67" s="170"/>
      <c r="F67" s="171">
        <v>1445677</v>
      </c>
      <c r="G67" s="171">
        <v>0</v>
      </c>
      <c r="H67" s="171">
        <v>1445677</v>
      </c>
      <c r="I67" s="171">
        <v>0</v>
      </c>
      <c r="J67" s="171">
        <v>1445677</v>
      </c>
      <c r="K67" s="171">
        <v>1445677</v>
      </c>
      <c r="L67" s="171">
        <v>0</v>
      </c>
      <c r="M67" s="171">
        <v>1445677</v>
      </c>
      <c r="N67" s="171">
        <v>0</v>
      </c>
      <c r="O67" s="177">
        <v>1445677</v>
      </c>
    </row>
    <row r="68" spans="1:15">
      <c r="A68" s="613" t="s">
        <v>1211</v>
      </c>
      <c r="B68" s="168" t="s">
        <v>388</v>
      </c>
      <c r="C68" s="168" t="s">
        <v>1099</v>
      </c>
      <c r="D68" s="169">
        <v>-792396.16</v>
      </c>
      <c r="E68" s="170"/>
      <c r="F68" s="171">
        <v>-792396.16</v>
      </c>
      <c r="G68" s="171">
        <v>0</v>
      </c>
      <c r="H68" s="171">
        <v>-792396.16</v>
      </c>
      <c r="I68" s="171">
        <v>0</v>
      </c>
      <c r="J68" s="171">
        <v>-792396.16</v>
      </c>
      <c r="K68" s="171">
        <v>-792396.16</v>
      </c>
      <c r="L68" s="171">
        <v>0</v>
      </c>
      <c r="M68" s="171">
        <v>-792396.16</v>
      </c>
      <c r="N68" s="171">
        <v>0</v>
      </c>
      <c r="O68" s="177">
        <v>-792396.16</v>
      </c>
    </row>
    <row r="69" spans="1:15">
      <c r="A69" s="613" t="s">
        <v>1212</v>
      </c>
      <c r="B69" s="168" t="s">
        <v>156</v>
      </c>
      <c r="C69" s="168" t="s">
        <v>1100</v>
      </c>
      <c r="D69" s="169">
        <v>8479220.9100000001</v>
      </c>
      <c r="E69" s="170"/>
      <c r="F69" s="171">
        <v>15694253.23</v>
      </c>
      <c r="G69" s="171">
        <v>-7215032.3200000003</v>
      </c>
      <c r="H69" s="171">
        <v>8479220.9100000001</v>
      </c>
      <c r="I69" s="171">
        <v>0</v>
      </c>
      <c r="J69" s="171">
        <v>8479220.9100000001</v>
      </c>
      <c r="K69" s="171">
        <v>15694253.23</v>
      </c>
      <c r="L69" s="171">
        <v>-7215032.3200000003</v>
      </c>
      <c r="M69" s="171">
        <v>8479220.9100000001</v>
      </c>
      <c r="N69" s="171">
        <v>0</v>
      </c>
      <c r="O69" s="177">
        <v>8479220.9100000001</v>
      </c>
    </row>
    <row r="70" spans="1:15">
      <c r="A70" s="613" t="s">
        <v>1213</v>
      </c>
      <c r="B70" s="168" t="s">
        <v>452</v>
      </c>
      <c r="C70" s="168" t="s">
        <v>1101</v>
      </c>
      <c r="D70" s="169">
        <v>229690.42</v>
      </c>
      <c r="E70" s="170"/>
      <c r="F70" s="171">
        <v>229690.42</v>
      </c>
      <c r="G70" s="171">
        <v>0</v>
      </c>
      <c r="H70" s="171">
        <v>229690.42</v>
      </c>
      <c r="I70" s="171">
        <v>0</v>
      </c>
      <c r="J70" s="171">
        <v>229690.42</v>
      </c>
      <c r="K70" s="171">
        <v>229690.42</v>
      </c>
      <c r="L70" s="171">
        <v>0</v>
      </c>
      <c r="M70" s="171">
        <v>229690.42</v>
      </c>
      <c r="N70" s="171">
        <v>0</v>
      </c>
      <c r="O70" s="177">
        <v>229690.42</v>
      </c>
    </row>
    <row r="71" spans="1:15">
      <c r="A71" s="613" t="s">
        <v>1214</v>
      </c>
      <c r="B71" s="168" t="s">
        <v>1061</v>
      </c>
      <c r="C71" s="168" t="s">
        <v>1101</v>
      </c>
      <c r="D71" s="169">
        <v>0</v>
      </c>
      <c r="E71" s="170"/>
      <c r="F71" s="171">
        <v>0</v>
      </c>
      <c r="G71" s="171">
        <v>0</v>
      </c>
      <c r="H71" s="171">
        <v>0</v>
      </c>
      <c r="I71" s="171">
        <v>0</v>
      </c>
      <c r="J71" s="171">
        <v>0</v>
      </c>
      <c r="K71" s="171">
        <v>0</v>
      </c>
      <c r="L71" s="171">
        <v>0</v>
      </c>
      <c r="M71" s="171">
        <v>0</v>
      </c>
      <c r="N71" s="171">
        <v>0</v>
      </c>
      <c r="O71" s="177">
        <v>0</v>
      </c>
    </row>
    <row r="72" spans="1:15">
      <c r="A72" s="613" t="s">
        <v>559</v>
      </c>
      <c r="B72" s="168" t="s">
        <v>1215</v>
      </c>
      <c r="C72" s="168" t="s">
        <v>1102</v>
      </c>
      <c r="D72" s="169">
        <v>10210130.4</v>
      </c>
      <c r="E72" s="170"/>
      <c r="F72" s="171">
        <v>10210130.4</v>
      </c>
      <c r="G72" s="171">
        <v>0</v>
      </c>
      <c r="H72" s="171">
        <v>10210130.4</v>
      </c>
      <c r="I72" s="171">
        <v>0</v>
      </c>
      <c r="J72" s="171">
        <v>10210130.4</v>
      </c>
      <c r="K72" s="171">
        <v>10210130.4</v>
      </c>
      <c r="L72" s="171">
        <v>0</v>
      </c>
      <c r="M72" s="171">
        <v>10210130.4</v>
      </c>
      <c r="N72" s="171">
        <v>0</v>
      </c>
      <c r="O72" s="177">
        <v>10210130.4</v>
      </c>
    </row>
    <row r="73" spans="1:15">
      <c r="A73" s="613" t="s">
        <v>207</v>
      </c>
      <c r="B73" s="168" t="s">
        <v>1216</v>
      </c>
      <c r="C73" s="168" t="s">
        <v>1102</v>
      </c>
      <c r="D73" s="169">
        <v>170734533.00999999</v>
      </c>
      <c r="E73" s="170"/>
      <c r="F73" s="171">
        <v>170257454.36000001</v>
      </c>
      <c r="G73" s="171">
        <v>477078.65</v>
      </c>
      <c r="H73" s="171">
        <v>170734533.00999999</v>
      </c>
      <c r="I73" s="171">
        <v>0</v>
      </c>
      <c r="J73" s="171">
        <v>170734533.00999999</v>
      </c>
      <c r="K73" s="171">
        <v>170257454.36000001</v>
      </c>
      <c r="L73" s="171">
        <v>477078.65</v>
      </c>
      <c r="M73" s="171">
        <v>170734533.00999999</v>
      </c>
      <c r="N73" s="171">
        <v>0</v>
      </c>
      <c r="O73" s="177">
        <v>170734533.00999999</v>
      </c>
    </row>
    <row r="74" spans="1:15">
      <c r="A74" s="613" t="s">
        <v>1217</v>
      </c>
      <c r="B74" s="168" t="s">
        <v>1218</v>
      </c>
      <c r="C74" s="168" t="s">
        <v>1103</v>
      </c>
      <c r="D74" s="172">
        <v>5000000</v>
      </c>
      <c r="E74" s="170"/>
      <c r="F74" s="173">
        <v>5000000</v>
      </c>
      <c r="G74" s="173">
        <v>0</v>
      </c>
      <c r="H74" s="173">
        <v>5000000</v>
      </c>
      <c r="I74" s="173">
        <v>0</v>
      </c>
      <c r="J74" s="173">
        <v>5000000</v>
      </c>
      <c r="K74" s="173">
        <v>5000000</v>
      </c>
      <c r="L74" s="173">
        <v>0</v>
      </c>
      <c r="M74" s="173">
        <v>5000000</v>
      </c>
      <c r="N74" s="173">
        <v>0</v>
      </c>
      <c r="O74" s="178">
        <v>5000000</v>
      </c>
    </row>
    <row r="75" spans="1:15">
      <c r="A75" s="167"/>
      <c r="B75" s="168"/>
      <c r="C75" s="168"/>
      <c r="D75" s="169"/>
      <c r="E75" s="170"/>
      <c r="F75" s="171"/>
      <c r="G75" s="171"/>
      <c r="H75" s="171"/>
      <c r="I75" s="171"/>
      <c r="J75" s="171"/>
      <c r="K75" s="171"/>
      <c r="L75" s="171"/>
      <c r="M75" s="171"/>
      <c r="N75" s="171"/>
      <c r="O75" s="177"/>
    </row>
    <row r="76" spans="1:15">
      <c r="A76" s="167"/>
      <c r="B76" s="168" t="s">
        <v>56</v>
      </c>
      <c r="C76" s="168"/>
      <c r="D76" s="179">
        <v>2641742169.8099999</v>
      </c>
      <c r="E76" s="170"/>
      <c r="F76" s="180">
        <v>2699435054.3299999</v>
      </c>
      <c r="G76" s="180">
        <v>-15387964.970000001</v>
      </c>
      <c r="H76" s="180">
        <v>2684047089.3600001</v>
      </c>
      <c r="I76" s="180">
        <v>-35954461.049999997</v>
      </c>
      <c r="J76" s="180">
        <v>2648092628.3099999</v>
      </c>
      <c r="K76" s="180">
        <v>2699435054.3299999</v>
      </c>
      <c r="L76" s="180">
        <v>-15387964.970000001</v>
      </c>
      <c r="M76" s="180">
        <v>2684047089.3600001</v>
      </c>
      <c r="N76" s="180">
        <v>-35954461.049999997</v>
      </c>
      <c r="O76" s="181">
        <v>2648092628.3099999</v>
      </c>
    </row>
    <row r="77" spans="1:15">
      <c r="A77" s="167"/>
      <c r="B77" s="168"/>
      <c r="C77" s="168"/>
      <c r="D77" s="169"/>
      <c r="E77" s="170"/>
      <c r="F77" s="171"/>
      <c r="G77" s="171"/>
      <c r="H77" s="171"/>
      <c r="I77" s="171"/>
      <c r="J77" s="171"/>
      <c r="K77" s="171"/>
      <c r="L77" s="171"/>
      <c r="M77" s="171"/>
      <c r="N77" s="171"/>
      <c r="O77" s="177"/>
    </row>
    <row r="78" spans="1:15">
      <c r="A78" s="613" t="s">
        <v>1062</v>
      </c>
      <c r="B78" s="168" t="s">
        <v>68</v>
      </c>
      <c r="C78" s="168" t="s">
        <v>68</v>
      </c>
      <c r="D78" s="169">
        <v>-3159755.09</v>
      </c>
      <c r="E78" s="170"/>
      <c r="F78" s="171">
        <v>-3100905.09</v>
      </c>
      <c r="G78" s="171">
        <v>-58850</v>
      </c>
      <c r="H78" s="171">
        <v>-3159755.09</v>
      </c>
      <c r="I78" s="171">
        <v>0</v>
      </c>
      <c r="J78" s="171">
        <v>-3159755.09</v>
      </c>
      <c r="K78" s="171">
        <v>-3100905.09</v>
      </c>
      <c r="L78" s="171">
        <v>-58850</v>
      </c>
      <c r="M78" s="171">
        <v>-3159755.09</v>
      </c>
      <c r="N78" s="171">
        <v>0</v>
      </c>
      <c r="O78" s="177">
        <v>-3159755.09</v>
      </c>
    </row>
    <row r="79" spans="1:15">
      <c r="A79" s="613" t="s">
        <v>1219</v>
      </c>
      <c r="B79" s="168" t="s">
        <v>482</v>
      </c>
      <c r="C79" s="168" t="s">
        <v>68</v>
      </c>
      <c r="D79" s="169">
        <v>-149993.41</v>
      </c>
      <c r="E79" s="170"/>
      <c r="F79" s="171">
        <v>-149993.41</v>
      </c>
      <c r="G79" s="171">
        <v>0</v>
      </c>
      <c r="H79" s="171">
        <v>-149993.41</v>
      </c>
      <c r="I79" s="171">
        <v>0</v>
      </c>
      <c r="J79" s="171">
        <v>-149993.41</v>
      </c>
      <c r="K79" s="171">
        <v>-149993.41</v>
      </c>
      <c r="L79" s="171">
        <v>0</v>
      </c>
      <c r="M79" s="171">
        <v>-149993.41</v>
      </c>
      <c r="N79" s="171">
        <v>0</v>
      </c>
      <c r="O79" s="177">
        <v>-149993.41</v>
      </c>
    </row>
    <row r="80" spans="1:15">
      <c r="A80" s="613" t="s">
        <v>1220</v>
      </c>
      <c r="B80" s="168" t="s">
        <v>484</v>
      </c>
      <c r="C80" s="168" t="s">
        <v>68</v>
      </c>
      <c r="D80" s="169">
        <v>-671666.05</v>
      </c>
      <c r="E80" s="170"/>
      <c r="F80" s="171">
        <v>-671666.05</v>
      </c>
      <c r="G80" s="171">
        <v>0</v>
      </c>
      <c r="H80" s="171">
        <v>-671666.05</v>
      </c>
      <c r="I80" s="171">
        <v>0</v>
      </c>
      <c r="J80" s="171">
        <v>-671666.05</v>
      </c>
      <c r="K80" s="171">
        <v>-671666.05</v>
      </c>
      <c r="L80" s="171">
        <v>0</v>
      </c>
      <c r="M80" s="171">
        <v>-671666.05</v>
      </c>
      <c r="N80" s="171">
        <v>0</v>
      </c>
      <c r="O80" s="177">
        <v>-671666.05</v>
      </c>
    </row>
    <row r="81" spans="1:15">
      <c r="A81" s="613" t="s">
        <v>1221</v>
      </c>
      <c r="B81" s="168" t="s">
        <v>488</v>
      </c>
      <c r="C81" s="168" t="s">
        <v>68</v>
      </c>
      <c r="D81" s="169">
        <v>-130000</v>
      </c>
      <c r="E81" s="170"/>
      <c r="F81" s="171">
        <v>-130000</v>
      </c>
      <c r="G81" s="171">
        <v>0</v>
      </c>
      <c r="H81" s="171">
        <v>-130000</v>
      </c>
      <c r="I81" s="171">
        <v>0</v>
      </c>
      <c r="J81" s="171">
        <v>-130000</v>
      </c>
      <c r="K81" s="171">
        <v>-130000</v>
      </c>
      <c r="L81" s="171">
        <v>0</v>
      </c>
      <c r="M81" s="171">
        <v>-130000</v>
      </c>
      <c r="N81" s="171">
        <v>0</v>
      </c>
      <c r="O81" s="177">
        <v>-130000</v>
      </c>
    </row>
    <row r="82" spans="1:15">
      <c r="A82" s="613" t="s">
        <v>1222</v>
      </c>
      <c r="B82" s="168" t="s">
        <v>492</v>
      </c>
      <c r="C82" s="168" t="s">
        <v>68</v>
      </c>
      <c r="D82" s="169">
        <v>0</v>
      </c>
      <c r="E82" s="170"/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1">
        <v>0</v>
      </c>
      <c r="N82" s="171">
        <v>0</v>
      </c>
      <c r="O82" s="177">
        <v>0</v>
      </c>
    </row>
    <row r="83" spans="1:15">
      <c r="A83" s="613" t="s">
        <v>1223</v>
      </c>
      <c r="B83" s="168" t="s">
        <v>494</v>
      </c>
      <c r="C83" s="168" t="s">
        <v>68</v>
      </c>
      <c r="D83" s="169">
        <v>-112204</v>
      </c>
      <c r="E83" s="170"/>
      <c r="F83" s="171">
        <v>-112204</v>
      </c>
      <c r="G83" s="171">
        <v>0</v>
      </c>
      <c r="H83" s="171">
        <v>-112204</v>
      </c>
      <c r="I83" s="171">
        <v>0</v>
      </c>
      <c r="J83" s="171">
        <v>-112204</v>
      </c>
      <c r="K83" s="171">
        <v>-112204</v>
      </c>
      <c r="L83" s="171">
        <v>0</v>
      </c>
      <c r="M83" s="171">
        <v>-112204</v>
      </c>
      <c r="N83" s="171">
        <v>0</v>
      </c>
      <c r="O83" s="177">
        <v>-112204</v>
      </c>
    </row>
    <row r="84" spans="1:15">
      <c r="A84" s="613" t="s">
        <v>1224</v>
      </c>
      <c r="B84" s="168" t="s">
        <v>486</v>
      </c>
      <c r="C84" s="168" t="s">
        <v>68</v>
      </c>
      <c r="D84" s="169">
        <v>-16973614.579999998</v>
      </c>
      <c r="E84" s="170"/>
      <c r="F84" s="171">
        <v>-14151473.710000001</v>
      </c>
      <c r="G84" s="171">
        <v>-2822140.87</v>
      </c>
      <c r="H84" s="171">
        <v>-16973614.579999998</v>
      </c>
      <c r="I84" s="171">
        <v>0</v>
      </c>
      <c r="J84" s="171">
        <v>-16973614.579999998</v>
      </c>
      <c r="K84" s="171">
        <v>-14151473.710000001</v>
      </c>
      <c r="L84" s="171">
        <v>-2822140.87</v>
      </c>
      <c r="M84" s="171">
        <v>-16973614.579999998</v>
      </c>
      <c r="N84" s="171">
        <v>0</v>
      </c>
      <c r="O84" s="177">
        <v>-16973614.579999998</v>
      </c>
    </row>
    <row r="85" spans="1:15">
      <c r="A85" s="613" t="s">
        <v>1225</v>
      </c>
      <c r="B85" s="168" t="s">
        <v>477</v>
      </c>
      <c r="C85" s="168" t="s">
        <v>68</v>
      </c>
      <c r="D85" s="169">
        <v>-6397405.9500000002</v>
      </c>
      <c r="E85" s="170"/>
      <c r="F85" s="171">
        <v>-4381230.3499999996</v>
      </c>
      <c r="G85" s="171">
        <v>-2016175.6</v>
      </c>
      <c r="H85" s="171">
        <v>-6397405.9500000002</v>
      </c>
      <c r="I85" s="171">
        <v>0</v>
      </c>
      <c r="J85" s="171">
        <v>-6397405.9500000002</v>
      </c>
      <c r="K85" s="171">
        <v>-4381230.3499999996</v>
      </c>
      <c r="L85" s="171">
        <v>-2016175.6</v>
      </c>
      <c r="M85" s="171">
        <v>-6397405.9500000002</v>
      </c>
      <c r="N85" s="171">
        <v>0</v>
      </c>
      <c r="O85" s="177">
        <v>-6397405.9500000002</v>
      </c>
    </row>
    <row r="86" spans="1:15">
      <c r="A86" s="613" t="s">
        <v>1226</v>
      </c>
      <c r="B86" s="168" t="s">
        <v>496</v>
      </c>
      <c r="C86" s="168" t="s">
        <v>68</v>
      </c>
      <c r="D86" s="169">
        <v>-996881.48</v>
      </c>
      <c r="E86" s="170"/>
      <c r="F86" s="171">
        <v>-784751.99</v>
      </c>
      <c r="G86" s="171">
        <v>-212129.49</v>
      </c>
      <c r="H86" s="171">
        <v>-996881.48</v>
      </c>
      <c r="I86" s="171">
        <v>0</v>
      </c>
      <c r="J86" s="171">
        <v>-996881.48</v>
      </c>
      <c r="K86" s="171">
        <v>-784751.99</v>
      </c>
      <c r="L86" s="171">
        <v>-212129.49</v>
      </c>
      <c r="M86" s="171">
        <v>-996881.48</v>
      </c>
      <c r="N86" s="171">
        <v>0</v>
      </c>
      <c r="O86" s="177">
        <v>-996881.48</v>
      </c>
    </row>
    <row r="87" spans="1:15">
      <c r="A87" s="613" t="s">
        <v>1227</v>
      </c>
      <c r="B87" s="168" t="s">
        <v>1228</v>
      </c>
      <c r="C87" s="168" t="s">
        <v>68</v>
      </c>
      <c r="D87" s="169">
        <v>-1644766.7</v>
      </c>
      <c r="E87" s="170"/>
      <c r="F87" s="171">
        <v>-1644766.7</v>
      </c>
      <c r="G87" s="171">
        <v>0</v>
      </c>
      <c r="H87" s="171">
        <v>-1644766.7</v>
      </c>
      <c r="I87" s="171">
        <v>0</v>
      </c>
      <c r="J87" s="171">
        <v>-1644766.7</v>
      </c>
      <c r="K87" s="171">
        <v>-1644766.7</v>
      </c>
      <c r="L87" s="171">
        <v>0</v>
      </c>
      <c r="M87" s="171">
        <v>-1644766.7</v>
      </c>
      <c r="N87" s="171">
        <v>0</v>
      </c>
      <c r="O87" s="177">
        <v>-1644766.7</v>
      </c>
    </row>
    <row r="88" spans="1:15">
      <c r="A88" s="613" t="s">
        <v>1229</v>
      </c>
      <c r="B88" s="168" t="s">
        <v>1230</v>
      </c>
      <c r="C88" s="168" t="s">
        <v>68</v>
      </c>
      <c r="D88" s="169">
        <v>-1799723.24</v>
      </c>
      <c r="E88" s="170"/>
      <c r="F88" s="171">
        <v>-1799723.24</v>
      </c>
      <c r="G88" s="171">
        <v>0</v>
      </c>
      <c r="H88" s="171">
        <v>-1799723.24</v>
      </c>
      <c r="I88" s="171">
        <v>0</v>
      </c>
      <c r="J88" s="171">
        <v>-1799723.24</v>
      </c>
      <c r="K88" s="171">
        <v>-1799723.24</v>
      </c>
      <c r="L88" s="171">
        <v>0</v>
      </c>
      <c r="M88" s="171">
        <v>-1799723.24</v>
      </c>
      <c r="N88" s="171">
        <v>0</v>
      </c>
      <c r="O88" s="177">
        <v>-1799723.24</v>
      </c>
    </row>
    <row r="89" spans="1:15">
      <c r="A89" s="613" t="s">
        <v>1231</v>
      </c>
      <c r="B89" s="168" t="s">
        <v>1232</v>
      </c>
      <c r="C89" s="168" t="s">
        <v>68</v>
      </c>
      <c r="D89" s="169">
        <v>-67089</v>
      </c>
      <c r="E89" s="170"/>
      <c r="F89" s="171">
        <v>-67089</v>
      </c>
      <c r="G89" s="171">
        <v>0</v>
      </c>
      <c r="H89" s="171">
        <v>-67089</v>
      </c>
      <c r="I89" s="171">
        <v>0</v>
      </c>
      <c r="J89" s="171">
        <v>-67089</v>
      </c>
      <c r="K89" s="171">
        <v>-67089</v>
      </c>
      <c r="L89" s="171">
        <v>0</v>
      </c>
      <c r="M89" s="171">
        <v>-67089</v>
      </c>
      <c r="N89" s="171">
        <v>0</v>
      </c>
      <c r="O89" s="177">
        <v>-67089</v>
      </c>
    </row>
    <row r="90" spans="1:15">
      <c r="A90" s="613" t="s">
        <v>1233</v>
      </c>
      <c r="B90" s="168" t="s">
        <v>1234</v>
      </c>
      <c r="C90" s="168" t="s">
        <v>68</v>
      </c>
      <c r="D90" s="169">
        <v>0</v>
      </c>
      <c r="E90" s="170"/>
      <c r="F90" s="171">
        <v>-482012.03</v>
      </c>
      <c r="G90" s="171">
        <v>482012.03</v>
      </c>
      <c r="H90" s="171">
        <v>0</v>
      </c>
      <c r="I90" s="171">
        <v>0</v>
      </c>
      <c r="J90" s="171">
        <v>0</v>
      </c>
      <c r="K90" s="171">
        <v>-482012.03</v>
      </c>
      <c r="L90" s="171">
        <v>482012.03</v>
      </c>
      <c r="M90" s="171">
        <v>0</v>
      </c>
      <c r="N90" s="171">
        <v>0</v>
      </c>
      <c r="O90" s="177">
        <v>0</v>
      </c>
    </row>
    <row r="91" spans="1:15">
      <c r="A91" s="613" t="s">
        <v>1235</v>
      </c>
      <c r="B91" s="168" t="s">
        <v>480</v>
      </c>
      <c r="C91" s="168" t="s">
        <v>68</v>
      </c>
      <c r="D91" s="169">
        <v>-189917.2</v>
      </c>
      <c r="E91" s="170"/>
      <c r="F91" s="171">
        <v>-189917.2</v>
      </c>
      <c r="G91" s="171">
        <v>0</v>
      </c>
      <c r="H91" s="171">
        <v>-189917.2</v>
      </c>
      <c r="I91" s="171">
        <v>0</v>
      </c>
      <c r="J91" s="171">
        <v>-189917.2</v>
      </c>
      <c r="K91" s="171">
        <v>-189917.2</v>
      </c>
      <c r="L91" s="171">
        <v>0</v>
      </c>
      <c r="M91" s="171">
        <v>-189917.2</v>
      </c>
      <c r="N91" s="171">
        <v>0</v>
      </c>
      <c r="O91" s="177">
        <v>-189917.2</v>
      </c>
    </row>
    <row r="92" spans="1:15">
      <c r="A92" s="613" t="s">
        <v>1238</v>
      </c>
      <c r="B92" s="168" t="s">
        <v>1239</v>
      </c>
      <c r="C92" s="168" t="s">
        <v>64</v>
      </c>
      <c r="D92" s="169">
        <v>0</v>
      </c>
      <c r="E92" s="170"/>
      <c r="F92" s="171">
        <v>0</v>
      </c>
      <c r="G92" s="171">
        <v>0</v>
      </c>
      <c r="H92" s="171">
        <v>0</v>
      </c>
      <c r="I92" s="171">
        <v>0</v>
      </c>
      <c r="J92" s="171">
        <v>0</v>
      </c>
      <c r="K92" s="171">
        <v>0</v>
      </c>
      <c r="L92" s="171">
        <v>0</v>
      </c>
      <c r="M92" s="171">
        <v>0</v>
      </c>
      <c r="N92" s="171">
        <v>0</v>
      </c>
      <c r="O92" s="177">
        <v>0</v>
      </c>
    </row>
    <row r="93" spans="1:15">
      <c r="A93" s="613" t="s">
        <v>1240</v>
      </c>
      <c r="B93" s="168" t="s">
        <v>537</v>
      </c>
      <c r="C93" s="168" t="s">
        <v>64</v>
      </c>
      <c r="D93" s="169">
        <v>0</v>
      </c>
      <c r="E93" s="170"/>
      <c r="F93" s="171">
        <v>-6350458.5</v>
      </c>
      <c r="G93" s="171">
        <v>0</v>
      </c>
      <c r="H93" s="171">
        <v>-6350458.5</v>
      </c>
      <c r="I93" s="171">
        <v>0</v>
      </c>
      <c r="J93" s="171">
        <v>-6350458.5</v>
      </c>
      <c r="K93" s="171">
        <v>-6350458.5</v>
      </c>
      <c r="L93" s="171">
        <v>0</v>
      </c>
      <c r="M93" s="171">
        <v>-6350458.5</v>
      </c>
      <c r="N93" s="171">
        <v>0</v>
      </c>
      <c r="O93" s="177">
        <v>-6350458.5</v>
      </c>
    </row>
    <row r="94" spans="1:15">
      <c r="A94" s="613" t="s">
        <v>1241</v>
      </c>
      <c r="B94" s="168" t="s">
        <v>1242</v>
      </c>
      <c r="C94" s="168" t="s">
        <v>1106</v>
      </c>
      <c r="D94" s="169">
        <v>0</v>
      </c>
      <c r="E94" s="170"/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1">
        <v>0</v>
      </c>
      <c r="N94" s="171">
        <v>0</v>
      </c>
      <c r="O94" s="177">
        <v>0</v>
      </c>
    </row>
    <row r="95" spans="1:15">
      <c r="A95" s="613" t="s">
        <v>1243</v>
      </c>
      <c r="B95" s="168" t="s">
        <v>546</v>
      </c>
      <c r="C95" s="168" t="s">
        <v>1106</v>
      </c>
      <c r="D95" s="169">
        <v>-874242.31</v>
      </c>
      <c r="E95" s="170"/>
      <c r="F95" s="171">
        <v>-680238.31</v>
      </c>
      <c r="G95" s="171">
        <v>-194004</v>
      </c>
      <c r="H95" s="171">
        <v>-874242.31</v>
      </c>
      <c r="I95" s="171">
        <v>0</v>
      </c>
      <c r="J95" s="171">
        <v>-874242.31</v>
      </c>
      <c r="K95" s="171">
        <v>-680238.31</v>
      </c>
      <c r="L95" s="171">
        <v>-194004</v>
      </c>
      <c r="M95" s="171">
        <v>-874242.31</v>
      </c>
      <c r="N95" s="171">
        <v>0</v>
      </c>
      <c r="O95" s="177">
        <v>-874242.31</v>
      </c>
    </row>
    <row r="96" spans="1:15">
      <c r="A96" s="613" t="s">
        <v>1244</v>
      </c>
      <c r="B96" s="168" t="s">
        <v>548</v>
      </c>
      <c r="C96" s="168" t="s">
        <v>1106</v>
      </c>
      <c r="D96" s="169">
        <v>-1393200</v>
      </c>
      <c r="E96" s="170"/>
      <c r="F96" s="171">
        <v>-1393200</v>
      </c>
      <c r="G96" s="171">
        <v>0</v>
      </c>
      <c r="H96" s="171">
        <v>-1393200</v>
      </c>
      <c r="I96" s="171">
        <v>0</v>
      </c>
      <c r="J96" s="171">
        <v>-1393200</v>
      </c>
      <c r="K96" s="171">
        <v>-1393200</v>
      </c>
      <c r="L96" s="171">
        <v>0</v>
      </c>
      <c r="M96" s="171">
        <v>-1393200</v>
      </c>
      <c r="N96" s="171">
        <v>0</v>
      </c>
      <c r="O96" s="177">
        <v>-1393200</v>
      </c>
    </row>
    <row r="97" spans="1:15">
      <c r="A97" s="613" t="s">
        <v>1245</v>
      </c>
      <c r="B97" s="168" t="s">
        <v>1246</v>
      </c>
      <c r="C97" s="168" t="s">
        <v>1107</v>
      </c>
      <c r="D97" s="169">
        <v>-77439736.590000004</v>
      </c>
      <c r="E97" s="170"/>
      <c r="F97" s="171">
        <v>-87633347.969999999</v>
      </c>
      <c r="G97" s="171">
        <v>0</v>
      </c>
      <c r="H97" s="171">
        <v>-87633347.969999999</v>
      </c>
      <c r="I97" s="171">
        <v>10193611.380000001</v>
      </c>
      <c r="J97" s="171">
        <v>-77439736.590000004</v>
      </c>
      <c r="K97" s="171">
        <v>-87633347.969999999</v>
      </c>
      <c r="L97" s="171">
        <v>0</v>
      </c>
      <c r="M97" s="171">
        <v>-87633347.969999999</v>
      </c>
      <c r="N97" s="171">
        <v>10193611.380000001</v>
      </c>
      <c r="O97" s="177">
        <v>-77439736.590000004</v>
      </c>
    </row>
    <row r="98" spans="1:15">
      <c r="A98" s="613" t="s">
        <v>508</v>
      </c>
      <c r="B98" s="168" t="s">
        <v>577</v>
      </c>
      <c r="C98" s="168" t="s">
        <v>1108</v>
      </c>
      <c r="D98" s="169">
        <v>-861484012.00999999</v>
      </c>
      <c r="E98" s="170"/>
      <c r="F98" s="171">
        <v>-861484012.00999999</v>
      </c>
      <c r="G98" s="171">
        <v>0</v>
      </c>
      <c r="H98" s="171">
        <v>-861484012.00999999</v>
      </c>
      <c r="I98" s="171">
        <v>0</v>
      </c>
      <c r="J98" s="171">
        <v>-861484012.00999999</v>
      </c>
      <c r="K98" s="171">
        <v>-861484012.00999999</v>
      </c>
      <c r="L98" s="171">
        <v>0</v>
      </c>
      <c r="M98" s="171">
        <v>-861484012.00999999</v>
      </c>
      <c r="N98" s="171">
        <v>0</v>
      </c>
      <c r="O98" s="177">
        <v>-861484012.00999999</v>
      </c>
    </row>
    <row r="99" spans="1:15">
      <c r="A99" s="613" t="s">
        <v>1247</v>
      </c>
      <c r="B99" s="168" t="s">
        <v>523</v>
      </c>
      <c r="C99" s="168" t="s">
        <v>1109</v>
      </c>
      <c r="D99" s="169">
        <v>-8816947.0500000007</v>
      </c>
      <c r="E99" s="170"/>
      <c r="F99" s="171">
        <v>0</v>
      </c>
      <c r="G99" s="171">
        <v>0</v>
      </c>
      <c r="H99" s="171">
        <v>0</v>
      </c>
      <c r="I99" s="171">
        <v>-8816947.0500000007</v>
      </c>
      <c r="J99" s="171">
        <v>-8816947.0500000007</v>
      </c>
      <c r="K99" s="171">
        <v>0</v>
      </c>
      <c r="L99" s="171">
        <v>0</v>
      </c>
      <c r="M99" s="171">
        <v>0</v>
      </c>
      <c r="N99" s="171">
        <v>-8816947.0500000007</v>
      </c>
      <c r="O99" s="177">
        <v>-8816947.0500000007</v>
      </c>
    </row>
    <row r="100" spans="1:15">
      <c r="A100" s="613" t="s">
        <v>465</v>
      </c>
      <c r="B100" s="168" t="s">
        <v>523</v>
      </c>
      <c r="C100" s="168" t="s">
        <v>1110</v>
      </c>
      <c r="D100" s="169">
        <v>-136014819.80000001</v>
      </c>
      <c r="E100" s="170"/>
      <c r="F100" s="171">
        <v>-147757811.87</v>
      </c>
      <c r="G100" s="171">
        <v>2926045.02</v>
      </c>
      <c r="H100" s="171">
        <v>-144831766.84999999</v>
      </c>
      <c r="I100" s="171">
        <v>8816947.0500000007</v>
      </c>
      <c r="J100" s="171">
        <v>-136014819.80000001</v>
      </c>
      <c r="K100" s="171">
        <v>-147757811.87</v>
      </c>
      <c r="L100" s="171">
        <v>2926045.02</v>
      </c>
      <c r="M100" s="171">
        <v>-144831766.84999999</v>
      </c>
      <c r="N100" s="171">
        <v>8816947.0500000007</v>
      </c>
      <c r="O100" s="177">
        <v>-136014819.80000001</v>
      </c>
    </row>
    <row r="101" spans="1:15">
      <c r="A101" s="613" t="s">
        <v>466</v>
      </c>
      <c r="B101" s="168" t="s">
        <v>1248</v>
      </c>
      <c r="C101" s="168" t="s">
        <v>1110</v>
      </c>
      <c r="D101" s="169">
        <v>-1480418</v>
      </c>
      <c r="E101" s="170"/>
      <c r="F101" s="171">
        <v>-50100</v>
      </c>
      <c r="G101" s="171">
        <v>-1430318</v>
      </c>
      <c r="H101" s="171">
        <v>-1480418</v>
      </c>
      <c r="I101" s="171">
        <v>0</v>
      </c>
      <c r="J101" s="171">
        <v>-1480418</v>
      </c>
      <c r="K101" s="171">
        <v>-50100</v>
      </c>
      <c r="L101" s="171">
        <v>-1430318</v>
      </c>
      <c r="M101" s="171">
        <v>-1480418</v>
      </c>
      <c r="N101" s="171">
        <v>0</v>
      </c>
      <c r="O101" s="177">
        <v>-1480418</v>
      </c>
    </row>
    <row r="102" spans="1:15">
      <c r="A102" s="613" t="s">
        <v>1249</v>
      </c>
      <c r="B102" s="168" t="s">
        <v>467</v>
      </c>
      <c r="C102" s="168" t="s">
        <v>1111</v>
      </c>
      <c r="D102" s="169">
        <v>-9018055.5500000007</v>
      </c>
      <c r="E102" s="170"/>
      <c r="F102" s="171">
        <v>-9018055.5500000007</v>
      </c>
      <c r="G102" s="171">
        <v>0</v>
      </c>
      <c r="H102" s="171">
        <v>-9018055.5500000007</v>
      </c>
      <c r="I102" s="171">
        <v>0</v>
      </c>
      <c r="J102" s="171">
        <v>-9018055.5500000007</v>
      </c>
      <c r="K102" s="171">
        <v>-9018055.5500000007</v>
      </c>
      <c r="L102" s="171">
        <v>0</v>
      </c>
      <c r="M102" s="171">
        <v>-9018055.5500000007</v>
      </c>
      <c r="N102" s="171">
        <v>0</v>
      </c>
      <c r="O102" s="177">
        <v>-9018055.5500000007</v>
      </c>
    </row>
    <row r="103" spans="1:15">
      <c r="A103" s="613" t="s">
        <v>1250</v>
      </c>
      <c r="B103" s="168" t="s">
        <v>464</v>
      </c>
      <c r="C103" s="168" t="s">
        <v>1111</v>
      </c>
      <c r="D103" s="172">
        <v>-9231832.25</v>
      </c>
      <c r="E103" s="170"/>
      <c r="F103" s="173">
        <v>-9235636.7699999996</v>
      </c>
      <c r="G103" s="173">
        <v>3804.52</v>
      </c>
      <c r="H103" s="173">
        <v>-9231832.25</v>
      </c>
      <c r="I103" s="173">
        <v>0</v>
      </c>
      <c r="J103" s="173">
        <v>-9231832.25</v>
      </c>
      <c r="K103" s="173">
        <v>-9235636.7699999996</v>
      </c>
      <c r="L103" s="173">
        <v>3804.52</v>
      </c>
      <c r="M103" s="173">
        <v>-9231832.25</v>
      </c>
      <c r="N103" s="173">
        <v>0</v>
      </c>
      <c r="O103" s="178">
        <v>-9231832.25</v>
      </c>
    </row>
    <row r="104" spans="1:15">
      <c r="A104" s="167"/>
      <c r="B104" s="168" t="s">
        <v>1112</v>
      </c>
      <c r="C104" s="168"/>
      <c r="D104" s="172">
        <v>-1138046280.26</v>
      </c>
      <c r="E104" s="170"/>
      <c r="F104" s="173">
        <v>-1151268593.75</v>
      </c>
      <c r="G104" s="173">
        <v>-3321756.39</v>
      </c>
      <c r="H104" s="173">
        <v>-1154590350.1400001</v>
      </c>
      <c r="I104" s="173">
        <v>10193611.380000001</v>
      </c>
      <c r="J104" s="173">
        <v>-1144396738.76</v>
      </c>
      <c r="K104" s="173">
        <v>-1151268593.75</v>
      </c>
      <c r="L104" s="173">
        <v>-3321756.39</v>
      </c>
      <c r="M104" s="173">
        <v>-1154590350.1400001</v>
      </c>
      <c r="N104" s="173">
        <v>10193611.380000001</v>
      </c>
      <c r="O104" s="178">
        <v>-1144396738.76</v>
      </c>
    </row>
    <row r="105" spans="1:15">
      <c r="A105" s="167"/>
      <c r="B105" s="168"/>
      <c r="C105" s="168"/>
      <c r="D105" s="169"/>
      <c r="E105" s="170"/>
      <c r="F105" s="171"/>
      <c r="G105" s="171"/>
      <c r="H105" s="171"/>
      <c r="I105" s="171"/>
      <c r="J105" s="171"/>
      <c r="K105" s="171"/>
      <c r="L105" s="171"/>
      <c r="M105" s="171"/>
      <c r="N105" s="171"/>
      <c r="O105" s="177"/>
    </row>
    <row r="106" spans="1:15">
      <c r="A106" s="613" t="s">
        <v>1251</v>
      </c>
      <c r="B106" s="168" t="s">
        <v>560</v>
      </c>
      <c r="C106" s="168" t="s">
        <v>1113</v>
      </c>
      <c r="D106" s="169">
        <v>428000</v>
      </c>
      <c r="E106" s="170"/>
      <c r="F106" s="171">
        <v>428000</v>
      </c>
      <c r="G106" s="171">
        <v>0</v>
      </c>
      <c r="H106" s="171">
        <v>428000</v>
      </c>
      <c r="I106" s="171">
        <v>0</v>
      </c>
      <c r="J106" s="171">
        <v>428000</v>
      </c>
      <c r="K106" s="171">
        <v>428000</v>
      </c>
      <c r="L106" s="171">
        <v>0</v>
      </c>
      <c r="M106" s="171">
        <v>428000</v>
      </c>
      <c r="N106" s="171">
        <v>0</v>
      </c>
      <c r="O106" s="177">
        <v>428000</v>
      </c>
    </row>
    <row r="107" spans="1:15">
      <c r="A107" s="613" t="s">
        <v>1252</v>
      </c>
      <c r="B107" s="168" t="s">
        <v>1253</v>
      </c>
      <c r="C107" s="168" t="s">
        <v>1113</v>
      </c>
      <c r="D107" s="169">
        <v>5947823</v>
      </c>
      <c r="E107" s="170"/>
      <c r="F107" s="171">
        <v>5947823</v>
      </c>
      <c r="G107" s="171">
        <v>0</v>
      </c>
      <c r="H107" s="171">
        <v>5947823</v>
      </c>
      <c r="I107" s="171">
        <v>0</v>
      </c>
      <c r="J107" s="171">
        <v>5947823</v>
      </c>
      <c r="K107" s="171">
        <v>5947823</v>
      </c>
      <c r="L107" s="171">
        <v>0</v>
      </c>
      <c r="M107" s="171">
        <v>5947823</v>
      </c>
      <c r="N107" s="171">
        <v>0</v>
      </c>
      <c r="O107" s="177">
        <v>5947823</v>
      </c>
    </row>
    <row r="108" spans="1:15">
      <c r="A108" s="613" t="s">
        <v>1254</v>
      </c>
      <c r="B108" s="168" t="s">
        <v>563</v>
      </c>
      <c r="C108" s="168" t="s">
        <v>1113</v>
      </c>
      <c r="D108" s="169">
        <v>-428000</v>
      </c>
      <c r="E108" s="170"/>
      <c r="F108" s="171">
        <v>-428000</v>
      </c>
      <c r="G108" s="171">
        <v>0</v>
      </c>
      <c r="H108" s="171">
        <v>-428000</v>
      </c>
      <c r="I108" s="171">
        <v>0</v>
      </c>
      <c r="J108" s="171">
        <v>-428000</v>
      </c>
      <c r="K108" s="171">
        <v>-428000</v>
      </c>
      <c r="L108" s="171">
        <v>0</v>
      </c>
      <c r="M108" s="171">
        <v>-428000</v>
      </c>
      <c r="N108" s="171">
        <v>0</v>
      </c>
      <c r="O108" s="177">
        <v>-428000</v>
      </c>
    </row>
    <row r="109" spans="1:15">
      <c r="A109" s="613" t="s">
        <v>1255</v>
      </c>
      <c r="B109" s="168" t="s">
        <v>1256</v>
      </c>
      <c r="C109" s="168" t="s">
        <v>1113</v>
      </c>
      <c r="D109" s="169">
        <v>-5947823</v>
      </c>
      <c r="E109" s="170"/>
      <c r="F109" s="171">
        <v>-5947823</v>
      </c>
      <c r="G109" s="171">
        <v>0</v>
      </c>
      <c r="H109" s="171">
        <v>-5947823</v>
      </c>
      <c r="I109" s="171">
        <v>0</v>
      </c>
      <c r="J109" s="171">
        <v>-5947823</v>
      </c>
      <c r="K109" s="171">
        <v>-5947823</v>
      </c>
      <c r="L109" s="171">
        <v>0</v>
      </c>
      <c r="M109" s="171">
        <v>-5947823</v>
      </c>
      <c r="N109" s="171">
        <v>0</v>
      </c>
      <c r="O109" s="177">
        <v>-5947823</v>
      </c>
    </row>
    <row r="110" spans="1:15">
      <c r="A110" s="613" t="s">
        <v>1257</v>
      </c>
      <c r="B110" s="168" t="s">
        <v>1258</v>
      </c>
      <c r="C110" s="168" t="s">
        <v>1113</v>
      </c>
      <c r="D110" s="169">
        <v>0</v>
      </c>
      <c r="E110" s="170"/>
      <c r="F110" s="171">
        <v>-26027189.18</v>
      </c>
      <c r="G110" s="171">
        <v>266339.51</v>
      </c>
      <c r="H110" s="171">
        <v>-25760849.670000002</v>
      </c>
      <c r="I110" s="171">
        <v>25760849.670000002</v>
      </c>
      <c r="J110" s="171">
        <v>0</v>
      </c>
      <c r="K110" s="171">
        <v>-26027189.18</v>
      </c>
      <c r="L110" s="171">
        <v>266339.51</v>
      </c>
      <c r="M110" s="171">
        <v>-25760849.670000002</v>
      </c>
      <c r="N110" s="171">
        <v>25760849.670000002</v>
      </c>
      <c r="O110" s="177">
        <v>0</v>
      </c>
    </row>
    <row r="111" spans="1:15">
      <c r="A111" s="613" t="s">
        <v>1259</v>
      </c>
      <c r="B111" s="168" t="s">
        <v>1260</v>
      </c>
      <c r="C111" s="168" t="s">
        <v>72</v>
      </c>
      <c r="D111" s="169">
        <v>-3055169.42</v>
      </c>
      <c r="E111" s="170"/>
      <c r="F111" s="171">
        <v>-3055169.42</v>
      </c>
      <c r="G111" s="171">
        <v>0</v>
      </c>
      <c r="H111" s="171">
        <v>-3055169.42</v>
      </c>
      <c r="I111" s="171">
        <v>0</v>
      </c>
      <c r="J111" s="171">
        <v>-3055169.42</v>
      </c>
      <c r="K111" s="171">
        <v>-3055169.42</v>
      </c>
      <c r="L111" s="171">
        <v>0</v>
      </c>
      <c r="M111" s="171">
        <v>-3055169.42</v>
      </c>
      <c r="N111" s="171">
        <v>0</v>
      </c>
      <c r="O111" s="177">
        <v>-3055169.42</v>
      </c>
    </row>
    <row r="112" spans="1:15">
      <c r="A112" s="613" t="s">
        <v>567</v>
      </c>
      <c r="B112" s="168" t="s">
        <v>568</v>
      </c>
      <c r="C112" s="168" t="s">
        <v>1115</v>
      </c>
      <c r="D112" s="169">
        <v>-106883235.56999999</v>
      </c>
      <c r="E112" s="170"/>
      <c r="F112" s="171">
        <v>-106880711.06</v>
      </c>
      <c r="G112" s="171">
        <v>-2524.5100000000002</v>
      </c>
      <c r="H112" s="171">
        <v>-106883235.56999999</v>
      </c>
      <c r="I112" s="171">
        <v>0</v>
      </c>
      <c r="J112" s="171">
        <v>-106883235.56999999</v>
      </c>
      <c r="K112" s="171">
        <v>-106880711.06</v>
      </c>
      <c r="L112" s="171">
        <v>-2524.5100000000002</v>
      </c>
      <c r="M112" s="171">
        <v>-106883235.56999999</v>
      </c>
      <c r="N112" s="171">
        <v>0</v>
      </c>
      <c r="O112" s="177">
        <v>-106883235.56999999</v>
      </c>
    </row>
    <row r="113" spans="1:15">
      <c r="A113" s="613" t="s">
        <v>1261</v>
      </c>
      <c r="B113" s="168" t="s">
        <v>80</v>
      </c>
      <c r="C113" s="168" t="s">
        <v>1116</v>
      </c>
      <c r="D113" s="169">
        <v>-44850102.469999999</v>
      </c>
      <c r="E113" s="170"/>
      <c r="F113" s="171">
        <v>-44850102.469999999</v>
      </c>
      <c r="G113" s="171">
        <v>0</v>
      </c>
      <c r="H113" s="171">
        <v>-44850102.469999999</v>
      </c>
      <c r="I113" s="171">
        <v>0</v>
      </c>
      <c r="J113" s="171">
        <v>-44850102.469999999</v>
      </c>
      <c r="K113" s="171">
        <v>-44850102.469999999</v>
      </c>
      <c r="L113" s="171">
        <v>0</v>
      </c>
      <c r="M113" s="171">
        <v>-44850102.469999999</v>
      </c>
      <c r="N113" s="171">
        <v>0</v>
      </c>
      <c r="O113" s="177">
        <v>-44850102.469999999</v>
      </c>
    </row>
    <row r="114" spans="1:15">
      <c r="A114" s="613" t="s">
        <v>1262</v>
      </c>
      <c r="B114" s="168" t="s">
        <v>1263</v>
      </c>
      <c r="C114" s="168" t="s">
        <v>1117</v>
      </c>
      <c r="D114" s="169">
        <v>0</v>
      </c>
      <c r="E114" s="170"/>
      <c r="F114" s="171">
        <v>0</v>
      </c>
      <c r="G114" s="171">
        <v>0</v>
      </c>
      <c r="H114" s="171">
        <v>0</v>
      </c>
      <c r="I114" s="171">
        <v>0</v>
      </c>
      <c r="J114" s="171">
        <v>0</v>
      </c>
      <c r="K114" s="171">
        <v>0</v>
      </c>
      <c r="L114" s="171">
        <v>0</v>
      </c>
      <c r="M114" s="171">
        <v>0</v>
      </c>
      <c r="N114" s="171">
        <v>0</v>
      </c>
      <c r="O114" s="177">
        <v>0</v>
      </c>
    </row>
    <row r="115" spans="1:15">
      <c r="A115" s="613" t="s">
        <v>1264</v>
      </c>
      <c r="B115" s="168" t="s">
        <v>1265</v>
      </c>
      <c r="C115" s="168" t="s">
        <v>63</v>
      </c>
      <c r="D115" s="169">
        <v>0</v>
      </c>
      <c r="E115" s="170"/>
      <c r="F115" s="171">
        <v>0</v>
      </c>
      <c r="G115" s="171">
        <v>0</v>
      </c>
      <c r="H115" s="171">
        <v>0</v>
      </c>
      <c r="I115" s="171">
        <v>0</v>
      </c>
      <c r="J115" s="171">
        <v>0</v>
      </c>
      <c r="K115" s="171">
        <v>0</v>
      </c>
      <c r="L115" s="171">
        <v>0</v>
      </c>
      <c r="M115" s="171">
        <v>0</v>
      </c>
      <c r="N115" s="171">
        <v>0</v>
      </c>
      <c r="O115" s="177">
        <v>0</v>
      </c>
    </row>
    <row r="116" spans="1:15">
      <c r="A116" s="613" t="s">
        <v>1266</v>
      </c>
      <c r="B116" s="168" t="s">
        <v>1267</v>
      </c>
      <c r="C116" s="168" t="s">
        <v>63</v>
      </c>
      <c r="D116" s="172">
        <v>0</v>
      </c>
      <c r="E116" s="170"/>
      <c r="F116" s="173">
        <v>0</v>
      </c>
      <c r="G116" s="173">
        <v>0</v>
      </c>
      <c r="H116" s="173">
        <v>0</v>
      </c>
      <c r="I116" s="173">
        <v>0</v>
      </c>
      <c r="J116" s="173">
        <v>0</v>
      </c>
      <c r="K116" s="173">
        <v>0</v>
      </c>
      <c r="L116" s="173">
        <v>0</v>
      </c>
      <c r="M116" s="173">
        <v>0</v>
      </c>
      <c r="N116" s="173">
        <v>0</v>
      </c>
      <c r="O116" s="178">
        <v>0</v>
      </c>
    </row>
    <row r="117" spans="1:15">
      <c r="A117" s="167"/>
      <c r="B117" s="168" t="s">
        <v>88</v>
      </c>
      <c r="C117" s="168"/>
      <c r="D117" s="172">
        <v>-1292834787.72</v>
      </c>
      <c r="E117" s="170"/>
      <c r="F117" s="173">
        <v>-1332081765.8800001</v>
      </c>
      <c r="G117" s="173">
        <v>-3057941.39</v>
      </c>
      <c r="H117" s="173">
        <v>-1335139707.27</v>
      </c>
      <c r="I117" s="173">
        <v>35954461.049999997</v>
      </c>
      <c r="J117" s="173">
        <v>-1299185246.22</v>
      </c>
      <c r="K117" s="173">
        <v>-1332081765.8800001</v>
      </c>
      <c r="L117" s="173">
        <v>-3057941.39</v>
      </c>
      <c r="M117" s="173">
        <v>-1335139707.27</v>
      </c>
      <c r="N117" s="173">
        <v>35954461.049999997</v>
      </c>
      <c r="O117" s="178">
        <v>-1299185246.22</v>
      </c>
    </row>
    <row r="118" spans="1:15">
      <c r="A118" s="167"/>
      <c r="B118" s="168"/>
      <c r="C118" s="168"/>
      <c r="D118" s="169"/>
      <c r="E118" s="170"/>
      <c r="F118" s="171"/>
      <c r="G118" s="171"/>
      <c r="H118" s="171"/>
      <c r="I118" s="171"/>
      <c r="J118" s="171"/>
      <c r="K118" s="171"/>
      <c r="L118" s="171"/>
      <c r="M118" s="171"/>
      <c r="N118" s="171"/>
      <c r="O118" s="177"/>
    </row>
    <row r="119" spans="1:15">
      <c r="A119" s="613" t="s">
        <v>584</v>
      </c>
      <c r="B119" s="168" t="s">
        <v>583</v>
      </c>
      <c r="C119" s="168" t="s">
        <v>89</v>
      </c>
      <c r="D119" s="169">
        <v>-714000000</v>
      </c>
      <c r="E119" s="170"/>
      <c r="F119" s="171">
        <v>-714000000</v>
      </c>
      <c r="G119" s="171">
        <v>0</v>
      </c>
      <c r="H119" s="171">
        <v>-714000000</v>
      </c>
      <c r="I119" s="171">
        <v>0</v>
      </c>
      <c r="J119" s="171">
        <v>-714000000</v>
      </c>
      <c r="K119" s="171">
        <v>-714000000</v>
      </c>
      <c r="L119" s="171">
        <v>0</v>
      </c>
      <c r="M119" s="171">
        <v>-714000000</v>
      </c>
      <c r="N119" s="171">
        <v>0</v>
      </c>
      <c r="O119" s="177">
        <v>-714000000</v>
      </c>
    </row>
    <row r="120" spans="1:15">
      <c r="A120" s="613" t="s">
        <v>585</v>
      </c>
      <c r="B120" s="168" t="s">
        <v>586</v>
      </c>
      <c r="C120" s="168" t="s">
        <v>91</v>
      </c>
      <c r="D120" s="169">
        <v>-476302298.08999997</v>
      </c>
      <c r="E120" s="170"/>
      <c r="F120" s="171">
        <v>-470845265.25999999</v>
      </c>
      <c r="G120" s="171">
        <v>-5457032.8300000001</v>
      </c>
      <c r="H120" s="171">
        <v>-476302298.08999997</v>
      </c>
      <c r="I120" s="171">
        <v>0</v>
      </c>
      <c r="J120" s="171">
        <v>-476302298.08999997</v>
      </c>
      <c r="K120" s="171">
        <v>-470845265.25999999</v>
      </c>
      <c r="L120" s="171">
        <v>-5457032.8300000001</v>
      </c>
      <c r="M120" s="171">
        <v>-476302298.08999997</v>
      </c>
      <c r="N120" s="171">
        <v>0</v>
      </c>
      <c r="O120" s="177">
        <v>-476302298.08999997</v>
      </c>
    </row>
    <row r="121" spans="1:15">
      <c r="A121" s="613" t="s">
        <v>1268</v>
      </c>
      <c r="B121" s="168" t="s">
        <v>94</v>
      </c>
      <c r="C121" s="168" t="s">
        <v>94</v>
      </c>
      <c r="D121" s="169">
        <v>-82375411.379999995</v>
      </c>
      <c r="E121" s="170"/>
      <c r="F121" s="171">
        <v>-105138106.31</v>
      </c>
      <c r="G121" s="171">
        <v>5921370.2599999998</v>
      </c>
      <c r="H121" s="171">
        <v>-99216736.049999997</v>
      </c>
      <c r="I121" s="171">
        <v>0</v>
      </c>
      <c r="J121" s="171">
        <v>-99216736.049999997</v>
      </c>
      <c r="K121" s="171">
        <v>-82375411.379999995</v>
      </c>
      <c r="L121" s="171">
        <v>0</v>
      </c>
      <c r="M121" s="171">
        <v>-82375411.379999995</v>
      </c>
      <c r="N121" s="171">
        <v>0</v>
      </c>
      <c r="O121" s="177">
        <v>-82375411.379999995</v>
      </c>
    </row>
    <row r="122" spans="1:15">
      <c r="A122" s="167"/>
      <c r="B122" s="168" t="s">
        <v>95</v>
      </c>
      <c r="C122" s="168"/>
      <c r="D122" s="172">
        <v>-51429672.619999997</v>
      </c>
      <c r="E122" s="170"/>
      <c r="F122" s="173">
        <v>-52569916.880000003</v>
      </c>
      <c r="G122" s="173">
        <v>17981568.93</v>
      </c>
      <c r="H122" s="173">
        <v>-34588347.950000003</v>
      </c>
      <c r="I122" s="173">
        <v>0</v>
      </c>
      <c r="J122" s="173">
        <v>-34588347.950000003</v>
      </c>
      <c r="K122" s="173">
        <v>-75332611.810000002</v>
      </c>
      <c r="L122" s="173">
        <v>23902939.190000001</v>
      </c>
      <c r="M122" s="173">
        <v>-51429672.619999997</v>
      </c>
      <c r="N122" s="173">
        <v>0</v>
      </c>
      <c r="O122" s="178">
        <v>-51429672.619999997</v>
      </c>
    </row>
    <row r="123" spans="1:15">
      <c r="A123" s="613" t="s">
        <v>588</v>
      </c>
      <c r="B123" s="168" t="s">
        <v>602</v>
      </c>
      <c r="C123" s="168" t="s">
        <v>605</v>
      </c>
      <c r="D123" s="169">
        <v>-24800000</v>
      </c>
      <c r="E123" s="170"/>
      <c r="F123" s="171">
        <v>-24800000</v>
      </c>
      <c r="G123" s="171">
        <v>0</v>
      </c>
      <c r="H123" s="171">
        <v>-24800000</v>
      </c>
      <c r="I123" s="171">
        <v>0</v>
      </c>
      <c r="J123" s="171">
        <v>-24800000</v>
      </c>
      <c r="K123" s="171">
        <v>-24800000</v>
      </c>
      <c r="L123" s="171">
        <v>0</v>
      </c>
      <c r="M123" s="171">
        <v>-24800000</v>
      </c>
      <c r="N123" s="171">
        <v>0</v>
      </c>
      <c r="O123" s="177">
        <v>-24800000</v>
      </c>
    </row>
    <row r="124" spans="1:15">
      <c r="A124" s="167"/>
      <c r="B124" s="168" t="s">
        <v>99</v>
      </c>
      <c r="C124" s="168"/>
      <c r="D124" s="172">
        <v>-1348907382.0899999</v>
      </c>
      <c r="E124" s="170"/>
      <c r="F124" s="173">
        <v>-1367353288.45</v>
      </c>
      <c r="G124" s="173">
        <v>18445906.359999999</v>
      </c>
      <c r="H124" s="173">
        <v>-1348907382.0899999</v>
      </c>
      <c r="I124" s="173">
        <v>0</v>
      </c>
      <c r="J124" s="173">
        <v>-1348907382.0899999</v>
      </c>
      <c r="K124" s="173">
        <v>-1367353288.45</v>
      </c>
      <c r="L124" s="173">
        <v>18445906.359999999</v>
      </c>
      <c r="M124" s="173">
        <v>-1348907382.0899999</v>
      </c>
      <c r="N124" s="173">
        <v>0</v>
      </c>
      <c r="O124" s="178">
        <v>-1348907382.0899999</v>
      </c>
    </row>
    <row r="125" spans="1:15">
      <c r="A125" s="167"/>
      <c r="B125" s="168"/>
      <c r="C125" s="168"/>
      <c r="D125" s="169"/>
      <c r="E125" s="170"/>
      <c r="F125" s="171"/>
      <c r="G125" s="171"/>
      <c r="H125" s="171"/>
      <c r="I125" s="171"/>
      <c r="J125" s="171"/>
      <c r="K125" s="171"/>
      <c r="L125" s="171"/>
      <c r="M125" s="171"/>
      <c r="N125" s="171"/>
      <c r="O125" s="177"/>
    </row>
    <row r="126" spans="1:15">
      <c r="A126" s="167"/>
      <c r="B126" s="168" t="s">
        <v>100</v>
      </c>
      <c r="C126" s="168"/>
      <c r="D126" s="179">
        <v>-2641742169.8099999</v>
      </c>
      <c r="E126" s="170"/>
      <c r="F126" s="180">
        <v>-2699435054.3299999</v>
      </c>
      <c r="G126" s="180">
        <v>15387964.970000001</v>
      </c>
      <c r="H126" s="180">
        <v>-2684047089.3600001</v>
      </c>
      <c r="I126" s="180">
        <v>35954461.049999997</v>
      </c>
      <c r="J126" s="180">
        <v>-2648092628.3099999</v>
      </c>
      <c r="K126" s="180">
        <v>-2699435054.3299999</v>
      </c>
      <c r="L126" s="180">
        <v>15387964.970000001</v>
      </c>
      <c r="M126" s="180">
        <v>-2684047089.3600001</v>
      </c>
      <c r="N126" s="180">
        <v>35954461.049999997</v>
      </c>
      <c r="O126" s="181">
        <v>-2648092628.3099999</v>
      </c>
    </row>
    <row r="127" spans="1:15">
      <c r="A127" s="167"/>
      <c r="B127" s="168"/>
      <c r="C127" s="168"/>
      <c r="D127" s="169"/>
      <c r="E127" s="170"/>
      <c r="F127" s="171"/>
      <c r="G127" s="171"/>
      <c r="H127" s="171"/>
      <c r="I127" s="171"/>
      <c r="J127" s="171"/>
      <c r="K127" s="171"/>
      <c r="L127" s="171"/>
      <c r="M127" s="171"/>
      <c r="N127" s="171"/>
      <c r="O127" s="177"/>
    </row>
    <row r="128" spans="1:15">
      <c r="A128" s="613" t="s">
        <v>628</v>
      </c>
      <c r="B128" s="168" t="s">
        <v>627</v>
      </c>
      <c r="C128" s="168" t="s">
        <v>1119</v>
      </c>
      <c r="D128" s="169">
        <v>-0.08</v>
      </c>
      <c r="E128" s="170"/>
      <c r="F128" s="171">
        <v>-895.87</v>
      </c>
      <c r="G128" s="171">
        <v>895.87</v>
      </c>
      <c r="H128" s="171">
        <v>0</v>
      </c>
      <c r="I128" s="171">
        <v>0</v>
      </c>
      <c r="J128" s="171">
        <v>0</v>
      </c>
      <c r="K128" s="171">
        <v>-0.08</v>
      </c>
      <c r="L128" s="171">
        <v>0</v>
      </c>
      <c r="M128" s="171">
        <v>-0.08</v>
      </c>
      <c r="N128" s="171">
        <v>0</v>
      </c>
      <c r="O128" s="177">
        <v>-0.08</v>
      </c>
    </row>
    <row r="129" spans="1:15">
      <c r="A129" s="613" t="s">
        <v>633</v>
      </c>
      <c r="B129" s="168" t="s">
        <v>634</v>
      </c>
      <c r="C129" s="168" t="s">
        <v>1119</v>
      </c>
      <c r="D129" s="169">
        <v>-244000</v>
      </c>
      <c r="E129" s="170"/>
      <c r="F129" s="171">
        <v>-75500</v>
      </c>
      <c r="G129" s="171">
        <v>6000</v>
      </c>
      <c r="H129" s="171">
        <v>-69500</v>
      </c>
      <c r="I129" s="171">
        <v>0</v>
      </c>
      <c r="J129" s="171">
        <v>-69500</v>
      </c>
      <c r="K129" s="171">
        <v>-244000</v>
      </c>
      <c r="L129" s="171">
        <v>0</v>
      </c>
      <c r="M129" s="171">
        <v>-244000</v>
      </c>
      <c r="N129" s="171">
        <v>0</v>
      </c>
      <c r="O129" s="177">
        <v>-244000</v>
      </c>
    </row>
    <row r="130" spans="1:15">
      <c r="A130" s="613" t="s">
        <v>1269</v>
      </c>
      <c r="B130" s="168" t="s">
        <v>1270</v>
      </c>
      <c r="C130" s="168" t="s">
        <v>1119</v>
      </c>
      <c r="D130" s="169">
        <v>433332</v>
      </c>
      <c r="E130" s="170"/>
      <c r="F130" s="171">
        <v>0</v>
      </c>
      <c r="G130" s="171">
        <v>0</v>
      </c>
      <c r="H130" s="171">
        <v>0</v>
      </c>
      <c r="I130" s="171">
        <v>106268</v>
      </c>
      <c r="J130" s="171">
        <v>106268</v>
      </c>
      <c r="K130" s="171">
        <v>0</v>
      </c>
      <c r="L130" s="171">
        <v>0</v>
      </c>
      <c r="M130" s="171">
        <v>0</v>
      </c>
      <c r="N130" s="171">
        <v>433332</v>
      </c>
      <c r="O130" s="177">
        <v>433332</v>
      </c>
    </row>
    <row r="131" spans="1:15">
      <c r="A131" s="613" t="s">
        <v>1271</v>
      </c>
      <c r="B131" s="168" t="s">
        <v>629</v>
      </c>
      <c r="C131" s="168" t="s">
        <v>1119</v>
      </c>
      <c r="D131" s="169">
        <v>-1018043.7</v>
      </c>
      <c r="E131" s="170"/>
      <c r="F131" s="171">
        <v>-528723.93999999994</v>
      </c>
      <c r="G131" s="171">
        <v>314782.78999999998</v>
      </c>
      <c r="H131" s="171">
        <v>-213941.15</v>
      </c>
      <c r="I131" s="171">
        <v>0</v>
      </c>
      <c r="J131" s="171">
        <v>-213941.15</v>
      </c>
      <c r="K131" s="171">
        <v>-1152718.7</v>
      </c>
      <c r="L131" s="171">
        <v>134675</v>
      </c>
      <c r="M131" s="171">
        <v>-1018043.7</v>
      </c>
      <c r="N131" s="171">
        <v>0</v>
      </c>
      <c r="O131" s="177">
        <v>-1018043.7</v>
      </c>
    </row>
    <row r="132" spans="1:15">
      <c r="A132" s="613" t="s">
        <v>1272</v>
      </c>
      <c r="B132" s="168" t="s">
        <v>1273</v>
      </c>
      <c r="C132" s="168" t="s">
        <v>1119</v>
      </c>
      <c r="D132" s="169">
        <v>-550000</v>
      </c>
      <c r="E132" s="170"/>
      <c r="F132" s="171">
        <v>-240000</v>
      </c>
      <c r="G132" s="171">
        <v>0</v>
      </c>
      <c r="H132" s="171">
        <v>-240000</v>
      </c>
      <c r="I132" s="171">
        <v>0</v>
      </c>
      <c r="J132" s="171">
        <v>-240000</v>
      </c>
      <c r="K132" s="171">
        <v>-550000</v>
      </c>
      <c r="L132" s="171">
        <v>0</v>
      </c>
      <c r="M132" s="171">
        <v>-550000</v>
      </c>
      <c r="N132" s="171">
        <v>0</v>
      </c>
      <c r="O132" s="177">
        <v>-550000</v>
      </c>
    </row>
    <row r="133" spans="1:15">
      <c r="A133" s="613" t="s">
        <v>1274</v>
      </c>
      <c r="B133" s="168" t="s">
        <v>1275</v>
      </c>
      <c r="C133" s="168" t="s">
        <v>1119</v>
      </c>
      <c r="D133" s="169">
        <v>-243200</v>
      </c>
      <c r="E133" s="170"/>
      <c r="F133" s="171">
        <v>-116600</v>
      </c>
      <c r="G133" s="171">
        <v>2250</v>
      </c>
      <c r="H133" s="171">
        <v>-114350</v>
      </c>
      <c r="I133" s="171">
        <v>0</v>
      </c>
      <c r="J133" s="171">
        <v>-114350</v>
      </c>
      <c r="K133" s="171">
        <v>-245450</v>
      </c>
      <c r="L133" s="171">
        <v>2250</v>
      </c>
      <c r="M133" s="171">
        <v>-243200</v>
      </c>
      <c r="N133" s="171">
        <v>0</v>
      </c>
      <c r="O133" s="177">
        <v>-243200</v>
      </c>
    </row>
    <row r="134" spans="1:15">
      <c r="A134" s="613" t="s">
        <v>1276</v>
      </c>
      <c r="B134" s="168" t="s">
        <v>1277</v>
      </c>
      <c r="C134" s="168" t="s">
        <v>1119</v>
      </c>
      <c r="D134" s="169">
        <v>-5269086</v>
      </c>
      <c r="E134" s="170"/>
      <c r="F134" s="171">
        <v>-1157089</v>
      </c>
      <c r="G134" s="171">
        <v>533000</v>
      </c>
      <c r="H134" s="171">
        <v>-624089</v>
      </c>
      <c r="I134" s="171">
        <v>0</v>
      </c>
      <c r="J134" s="171">
        <v>-624089</v>
      </c>
      <c r="K134" s="171">
        <v>-5469086</v>
      </c>
      <c r="L134" s="171">
        <v>200000</v>
      </c>
      <c r="M134" s="171">
        <v>-5269086</v>
      </c>
      <c r="N134" s="171">
        <v>0</v>
      </c>
      <c r="O134" s="177">
        <v>-5269086</v>
      </c>
    </row>
    <row r="135" spans="1:15">
      <c r="A135" s="613" t="s">
        <v>1278</v>
      </c>
      <c r="B135" s="168" t="s">
        <v>1279</v>
      </c>
      <c r="C135" s="168" t="s">
        <v>1119</v>
      </c>
      <c r="D135" s="169">
        <v>-986607.25</v>
      </c>
      <c r="E135" s="170"/>
      <c r="F135" s="171">
        <v>-245712.25</v>
      </c>
      <c r="G135" s="171">
        <v>-740895</v>
      </c>
      <c r="H135" s="171">
        <v>-986607.25</v>
      </c>
      <c r="I135" s="171">
        <v>0</v>
      </c>
      <c r="J135" s="171">
        <v>-986607.25</v>
      </c>
      <c r="K135" s="171">
        <v>-245712.25</v>
      </c>
      <c r="L135" s="171">
        <v>-740895</v>
      </c>
      <c r="M135" s="171">
        <v>-986607.25</v>
      </c>
      <c r="N135" s="171">
        <v>0</v>
      </c>
      <c r="O135" s="177">
        <v>-986607.25</v>
      </c>
    </row>
    <row r="136" spans="1:15">
      <c r="A136" s="613" t="s">
        <v>1280</v>
      </c>
      <c r="B136" s="168" t="s">
        <v>1281</v>
      </c>
      <c r="C136" s="168" t="s">
        <v>1119</v>
      </c>
      <c r="D136" s="169">
        <v>-158125.24</v>
      </c>
      <c r="E136" s="170"/>
      <c r="F136" s="171">
        <v>-372317.36</v>
      </c>
      <c r="G136" s="171">
        <v>214192.12</v>
      </c>
      <c r="H136" s="171">
        <v>-158125.24</v>
      </c>
      <c r="I136" s="171">
        <v>0</v>
      </c>
      <c r="J136" s="171">
        <v>-158125.24</v>
      </c>
      <c r="K136" s="171">
        <v>-372317.36</v>
      </c>
      <c r="L136" s="171">
        <v>214192.12</v>
      </c>
      <c r="M136" s="171">
        <v>-158125.24</v>
      </c>
      <c r="N136" s="171">
        <v>0</v>
      </c>
      <c r="O136" s="177">
        <v>-158125.24</v>
      </c>
    </row>
    <row r="137" spans="1:15">
      <c r="A137" s="613" t="s">
        <v>608</v>
      </c>
      <c r="B137" s="168" t="s">
        <v>609</v>
      </c>
      <c r="C137" s="168" t="s">
        <v>1120</v>
      </c>
      <c r="D137" s="169">
        <v>-434671121.19999999</v>
      </c>
      <c r="E137" s="170"/>
      <c r="F137" s="171">
        <v>-235243969.19999999</v>
      </c>
      <c r="G137" s="171">
        <v>-2148225</v>
      </c>
      <c r="H137" s="171">
        <v>-237392194.19999999</v>
      </c>
      <c r="I137" s="171">
        <v>0</v>
      </c>
      <c r="J137" s="171">
        <v>-237392194.19999999</v>
      </c>
      <c r="K137" s="171">
        <v>-432522896.19999999</v>
      </c>
      <c r="L137" s="171">
        <v>-2148225</v>
      </c>
      <c r="M137" s="171">
        <v>-434671121.19999999</v>
      </c>
      <c r="N137" s="171">
        <v>0</v>
      </c>
      <c r="O137" s="177">
        <v>-434671121.19999999</v>
      </c>
    </row>
    <row r="138" spans="1:15">
      <c r="A138" s="613" t="s">
        <v>1282</v>
      </c>
      <c r="B138" s="168" t="s">
        <v>613</v>
      </c>
      <c r="C138" s="168" t="s">
        <v>1120</v>
      </c>
      <c r="D138" s="169">
        <v>4965294.68</v>
      </c>
      <c r="E138" s="170"/>
      <c r="F138" s="171">
        <v>4472853.8600000003</v>
      </c>
      <c r="G138" s="171">
        <v>-1250</v>
      </c>
      <c r="H138" s="171">
        <v>4471603.8600000003</v>
      </c>
      <c r="I138" s="171">
        <v>0</v>
      </c>
      <c r="J138" s="171">
        <v>4471603.8600000003</v>
      </c>
      <c r="K138" s="171">
        <v>4966544.68</v>
      </c>
      <c r="L138" s="171">
        <v>-1250</v>
      </c>
      <c r="M138" s="171">
        <v>4965294.68</v>
      </c>
      <c r="N138" s="171">
        <v>0</v>
      </c>
      <c r="O138" s="177">
        <v>4965294.68</v>
      </c>
    </row>
    <row r="139" spans="1:15">
      <c r="A139" s="613" t="s">
        <v>1283</v>
      </c>
      <c r="B139" s="168" t="s">
        <v>611</v>
      </c>
      <c r="C139" s="168" t="s">
        <v>1120</v>
      </c>
      <c r="D139" s="172">
        <v>-10364073.02</v>
      </c>
      <c r="E139" s="170"/>
      <c r="F139" s="173">
        <v>-7082355.2599999998</v>
      </c>
      <c r="G139" s="173">
        <v>-113400</v>
      </c>
      <c r="H139" s="173">
        <v>-7195755.2599999998</v>
      </c>
      <c r="I139" s="173">
        <v>0</v>
      </c>
      <c r="J139" s="173">
        <v>-7195755.2599999998</v>
      </c>
      <c r="K139" s="173">
        <v>-10250673.02</v>
      </c>
      <c r="L139" s="173">
        <v>-113400</v>
      </c>
      <c r="M139" s="173">
        <v>-10364073.02</v>
      </c>
      <c r="N139" s="173">
        <v>0</v>
      </c>
      <c r="O139" s="178">
        <v>-10364073.02</v>
      </c>
    </row>
    <row r="140" spans="1:15">
      <c r="A140" s="167"/>
      <c r="B140" s="168" t="s">
        <v>161</v>
      </c>
      <c r="C140" s="168"/>
      <c r="D140" s="172">
        <v>-448105629.81</v>
      </c>
      <c r="E140" s="170"/>
      <c r="F140" s="173">
        <v>-240590309.02000001</v>
      </c>
      <c r="G140" s="173">
        <v>-1932649.22</v>
      </c>
      <c r="H140" s="173">
        <v>-242522958.24000001</v>
      </c>
      <c r="I140" s="173">
        <v>106268</v>
      </c>
      <c r="J140" s="173">
        <v>-242416690.24000001</v>
      </c>
      <c r="K140" s="173">
        <v>-446086308.93000001</v>
      </c>
      <c r="L140" s="173">
        <v>-2452652.88</v>
      </c>
      <c r="M140" s="173">
        <v>-448538961.81</v>
      </c>
      <c r="N140" s="173">
        <v>433332</v>
      </c>
      <c r="O140" s="178">
        <v>-448105629.81</v>
      </c>
    </row>
    <row r="141" spans="1:15">
      <c r="A141" s="167"/>
      <c r="B141" s="168"/>
      <c r="C141" s="168"/>
      <c r="D141" s="169"/>
      <c r="E141" s="170"/>
      <c r="F141" s="171"/>
      <c r="G141" s="171"/>
      <c r="H141" s="171"/>
      <c r="I141" s="171"/>
      <c r="J141" s="171"/>
      <c r="K141" s="171"/>
      <c r="L141" s="171"/>
      <c r="M141" s="171"/>
      <c r="N141" s="171"/>
      <c r="O141" s="177"/>
    </row>
    <row r="142" spans="1:15">
      <c r="A142" s="613" t="s">
        <v>644</v>
      </c>
      <c r="B142" s="168" t="s">
        <v>642</v>
      </c>
      <c r="C142" s="168" t="s">
        <v>1121</v>
      </c>
      <c r="D142" s="169">
        <v>269088516.22000003</v>
      </c>
      <c r="E142" s="170"/>
      <c r="F142" s="171">
        <v>146784486.91</v>
      </c>
      <c r="G142" s="171">
        <v>727437.55</v>
      </c>
      <c r="H142" s="171">
        <v>147511924.46000001</v>
      </c>
      <c r="I142" s="171">
        <v>0</v>
      </c>
      <c r="J142" s="171">
        <v>147511924.46000001</v>
      </c>
      <c r="K142" s="171">
        <v>268361078.66999999</v>
      </c>
      <c r="L142" s="171">
        <v>727437.55</v>
      </c>
      <c r="M142" s="171">
        <v>269088516.22000003</v>
      </c>
      <c r="N142" s="171">
        <v>0</v>
      </c>
      <c r="O142" s="177">
        <v>269088516.22000003</v>
      </c>
    </row>
    <row r="143" spans="1:15">
      <c r="A143" s="613" t="s">
        <v>1284</v>
      </c>
      <c r="B143" s="168" t="s">
        <v>646</v>
      </c>
      <c r="C143" s="168" t="s">
        <v>1121</v>
      </c>
      <c r="D143" s="169">
        <v>8477435.2200000007</v>
      </c>
      <c r="E143" s="170"/>
      <c r="F143" s="171">
        <v>5398484.46</v>
      </c>
      <c r="G143" s="171">
        <v>55501.69</v>
      </c>
      <c r="H143" s="171">
        <v>5453986.1500000004</v>
      </c>
      <c r="I143" s="171">
        <v>0</v>
      </c>
      <c r="J143" s="171">
        <v>5453986.1500000004</v>
      </c>
      <c r="K143" s="171">
        <v>8404533.5299999993</v>
      </c>
      <c r="L143" s="171">
        <v>72901.69</v>
      </c>
      <c r="M143" s="171">
        <v>8477435.2200000007</v>
      </c>
      <c r="N143" s="171">
        <v>0</v>
      </c>
      <c r="O143" s="177">
        <v>8477435.2200000007</v>
      </c>
    </row>
    <row r="144" spans="1:15">
      <c r="A144" s="613" t="s">
        <v>856</v>
      </c>
      <c r="B144" s="168" t="s">
        <v>750</v>
      </c>
      <c r="C144" s="168" t="s">
        <v>1121</v>
      </c>
      <c r="D144" s="169">
        <v>205000</v>
      </c>
      <c r="E144" s="170"/>
      <c r="F144" s="171">
        <v>90000</v>
      </c>
      <c r="G144" s="171">
        <v>0</v>
      </c>
      <c r="H144" s="171">
        <v>90000</v>
      </c>
      <c r="I144" s="171">
        <v>0</v>
      </c>
      <c r="J144" s="171">
        <v>90000</v>
      </c>
      <c r="K144" s="171">
        <v>205000</v>
      </c>
      <c r="L144" s="171">
        <v>0</v>
      </c>
      <c r="M144" s="171">
        <v>205000</v>
      </c>
      <c r="N144" s="171">
        <v>0</v>
      </c>
      <c r="O144" s="177">
        <v>205000</v>
      </c>
    </row>
    <row r="145" spans="1:15">
      <c r="A145" s="613" t="s">
        <v>1285</v>
      </c>
      <c r="B145" s="168" t="s">
        <v>1286</v>
      </c>
      <c r="C145" s="168" t="s">
        <v>1121</v>
      </c>
      <c r="D145" s="169">
        <v>18030.5</v>
      </c>
      <c r="E145" s="170"/>
      <c r="F145" s="171">
        <v>100</v>
      </c>
      <c r="G145" s="171">
        <v>0</v>
      </c>
      <c r="H145" s="171">
        <v>100</v>
      </c>
      <c r="I145" s="171">
        <v>0</v>
      </c>
      <c r="J145" s="171">
        <v>100</v>
      </c>
      <c r="K145" s="171">
        <v>18030.5</v>
      </c>
      <c r="L145" s="171">
        <v>0</v>
      </c>
      <c r="M145" s="171">
        <v>18030.5</v>
      </c>
      <c r="N145" s="171">
        <v>0</v>
      </c>
      <c r="O145" s="177">
        <v>18030.5</v>
      </c>
    </row>
    <row r="146" spans="1:15">
      <c r="A146" s="613" t="s">
        <v>1287</v>
      </c>
      <c r="B146" s="168" t="s">
        <v>656</v>
      </c>
      <c r="C146" s="168" t="s">
        <v>1121</v>
      </c>
      <c r="D146" s="169">
        <v>4074555</v>
      </c>
      <c r="E146" s="170"/>
      <c r="F146" s="171">
        <v>1571720</v>
      </c>
      <c r="G146" s="171">
        <v>0</v>
      </c>
      <c r="H146" s="171">
        <v>1571720</v>
      </c>
      <c r="I146" s="171">
        <v>0</v>
      </c>
      <c r="J146" s="171">
        <v>1571720</v>
      </c>
      <c r="K146" s="171">
        <v>4074555</v>
      </c>
      <c r="L146" s="171">
        <v>0</v>
      </c>
      <c r="M146" s="171">
        <v>4074555</v>
      </c>
      <c r="N146" s="171">
        <v>0</v>
      </c>
      <c r="O146" s="177">
        <v>4074555</v>
      </c>
    </row>
    <row r="147" spans="1:15">
      <c r="A147" s="613" t="s">
        <v>1288</v>
      </c>
      <c r="B147" s="168" t="s">
        <v>658</v>
      </c>
      <c r="C147" s="168" t="s">
        <v>1121</v>
      </c>
      <c r="D147" s="169">
        <v>6877</v>
      </c>
      <c r="E147" s="170"/>
      <c r="F147" s="171">
        <v>-2743</v>
      </c>
      <c r="G147" s="171">
        <v>0</v>
      </c>
      <c r="H147" s="171">
        <v>-2743</v>
      </c>
      <c r="I147" s="171">
        <v>0</v>
      </c>
      <c r="J147" s="171">
        <v>-2743</v>
      </c>
      <c r="K147" s="171">
        <v>6877</v>
      </c>
      <c r="L147" s="171">
        <v>0</v>
      </c>
      <c r="M147" s="171">
        <v>6877</v>
      </c>
      <c r="N147" s="171">
        <v>0</v>
      </c>
      <c r="O147" s="177">
        <v>6877</v>
      </c>
    </row>
    <row r="148" spans="1:15">
      <c r="A148" s="613" t="s">
        <v>1289</v>
      </c>
      <c r="B148" s="168" t="s">
        <v>859</v>
      </c>
      <c r="C148" s="168" t="s">
        <v>1121</v>
      </c>
      <c r="D148" s="169">
        <v>82827.149999999994</v>
      </c>
      <c r="E148" s="170"/>
      <c r="F148" s="171">
        <v>33139</v>
      </c>
      <c r="G148" s="171">
        <v>0</v>
      </c>
      <c r="H148" s="171">
        <v>33139</v>
      </c>
      <c r="I148" s="171">
        <v>0</v>
      </c>
      <c r="J148" s="171">
        <v>33139</v>
      </c>
      <c r="K148" s="171">
        <v>82827.149999999994</v>
      </c>
      <c r="L148" s="171">
        <v>0</v>
      </c>
      <c r="M148" s="171">
        <v>82827.149999999994</v>
      </c>
      <c r="N148" s="171">
        <v>0</v>
      </c>
      <c r="O148" s="177">
        <v>82827.149999999994</v>
      </c>
    </row>
    <row r="149" spans="1:15">
      <c r="A149" s="613" t="s">
        <v>1290</v>
      </c>
      <c r="B149" s="168" t="s">
        <v>891</v>
      </c>
      <c r="C149" s="168" t="s">
        <v>1121</v>
      </c>
      <c r="D149" s="169">
        <v>23852</v>
      </c>
      <c r="E149" s="170"/>
      <c r="F149" s="171">
        <v>8224</v>
      </c>
      <c r="G149" s="171">
        <v>0</v>
      </c>
      <c r="H149" s="171">
        <v>8224</v>
      </c>
      <c r="I149" s="171">
        <v>0</v>
      </c>
      <c r="J149" s="171">
        <v>8224</v>
      </c>
      <c r="K149" s="171">
        <v>23852</v>
      </c>
      <c r="L149" s="171">
        <v>0</v>
      </c>
      <c r="M149" s="171">
        <v>23852</v>
      </c>
      <c r="N149" s="171">
        <v>0</v>
      </c>
      <c r="O149" s="177">
        <v>23852</v>
      </c>
    </row>
    <row r="150" spans="1:15">
      <c r="A150" s="613" t="s">
        <v>1291</v>
      </c>
      <c r="B150" s="168" t="s">
        <v>692</v>
      </c>
      <c r="C150" s="168" t="s">
        <v>1121</v>
      </c>
      <c r="D150" s="169">
        <v>101905.94</v>
      </c>
      <c r="E150" s="170"/>
      <c r="F150" s="171">
        <v>33968.639999999999</v>
      </c>
      <c r="G150" s="171">
        <v>0</v>
      </c>
      <c r="H150" s="171">
        <v>33968.639999999999</v>
      </c>
      <c r="I150" s="171">
        <v>0</v>
      </c>
      <c r="J150" s="171">
        <v>33968.639999999999</v>
      </c>
      <c r="K150" s="171">
        <v>101905.94</v>
      </c>
      <c r="L150" s="171">
        <v>0</v>
      </c>
      <c r="M150" s="171">
        <v>101905.94</v>
      </c>
      <c r="N150" s="171">
        <v>0</v>
      </c>
      <c r="O150" s="177">
        <v>101905.94</v>
      </c>
    </row>
    <row r="151" spans="1:15">
      <c r="A151" s="613" t="s">
        <v>1292</v>
      </c>
      <c r="B151" s="168" t="s">
        <v>863</v>
      </c>
      <c r="C151" s="168" t="s">
        <v>1121</v>
      </c>
      <c r="D151" s="169">
        <v>83308.460000000006</v>
      </c>
      <c r="E151" s="170"/>
      <c r="F151" s="171">
        <v>28765.49</v>
      </c>
      <c r="G151" s="171">
        <v>0</v>
      </c>
      <c r="H151" s="171">
        <v>28765.49</v>
      </c>
      <c r="I151" s="171">
        <v>0</v>
      </c>
      <c r="J151" s="171">
        <v>28765.49</v>
      </c>
      <c r="K151" s="171">
        <v>83308.460000000006</v>
      </c>
      <c r="L151" s="171">
        <v>0</v>
      </c>
      <c r="M151" s="171">
        <v>83308.460000000006</v>
      </c>
      <c r="N151" s="171">
        <v>0</v>
      </c>
      <c r="O151" s="177">
        <v>83308.460000000006</v>
      </c>
    </row>
    <row r="152" spans="1:15">
      <c r="A152" s="613" t="s">
        <v>1293</v>
      </c>
      <c r="B152" s="168" t="s">
        <v>865</v>
      </c>
      <c r="C152" s="168" t="s">
        <v>1121</v>
      </c>
      <c r="D152" s="169">
        <v>10860.52</v>
      </c>
      <c r="E152" s="170"/>
      <c r="F152" s="171">
        <v>2712.66</v>
      </c>
      <c r="G152" s="171">
        <v>0</v>
      </c>
      <c r="H152" s="171">
        <v>2712.66</v>
      </c>
      <c r="I152" s="171">
        <v>0</v>
      </c>
      <c r="J152" s="171">
        <v>2712.66</v>
      </c>
      <c r="K152" s="171">
        <v>10860.52</v>
      </c>
      <c r="L152" s="171">
        <v>0</v>
      </c>
      <c r="M152" s="171">
        <v>10860.52</v>
      </c>
      <c r="N152" s="171">
        <v>0</v>
      </c>
      <c r="O152" s="177">
        <v>10860.52</v>
      </c>
    </row>
    <row r="153" spans="1:15">
      <c r="A153" s="613" t="s">
        <v>1294</v>
      </c>
      <c r="B153" s="168" t="s">
        <v>867</v>
      </c>
      <c r="C153" s="168" t="s">
        <v>1121</v>
      </c>
      <c r="D153" s="169">
        <v>48547.49</v>
      </c>
      <c r="E153" s="170"/>
      <c r="F153" s="171">
        <v>19968.18</v>
      </c>
      <c r="G153" s="171">
        <v>0</v>
      </c>
      <c r="H153" s="171">
        <v>19968.18</v>
      </c>
      <c r="I153" s="171">
        <v>0</v>
      </c>
      <c r="J153" s="171">
        <v>19968.18</v>
      </c>
      <c r="K153" s="171">
        <v>48547.49</v>
      </c>
      <c r="L153" s="171">
        <v>0</v>
      </c>
      <c r="M153" s="171">
        <v>48547.49</v>
      </c>
      <c r="N153" s="171">
        <v>0</v>
      </c>
      <c r="O153" s="177">
        <v>48547.49</v>
      </c>
    </row>
    <row r="154" spans="1:15">
      <c r="A154" s="613" t="s">
        <v>1295</v>
      </c>
      <c r="B154" s="168" t="s">
        <v>1296</v>
      </c>
      <c r="C154" s="168" t="s">
        <v>1121</v>
      </c>
      <c r="D154" s="169">
        <v>66201.19</v>
      </c>
      <c r="E154" s="170"/>
      <c r="F154" s="171">
        <v>26294.98</v>
      </c>
      <c r="G154" s="171">
        <v>0</v>
      </c>
      <c r="H154" s="171">
        <v>26294.98</v>
      </c>
      <c r="I154" s="171">
        <v>0</v>
      </c>
      <c r="J154" s="171">
        <v>26294.98</v>
      </c>
      <c r="K154" s="171">
        <v>66201.19</v>
      </c>
      <c r="L154" s="171">
        <v>0</v>
      </c>
      <c r="M154" s="171">
        <v>66201.19</v>
      </c>
      <c r="N154" s="171">
        <v>0</v>
      </c>
      <c r="O154" s="177">
        <v>66201.19</v>
      </c>
    </row>
    <row r="155" spans="1:15">
      <c r="A155" s="613" t="s">
        <v>1297</v>
      </c>
      <c r="B155" s="168" t="s">
        <v>861</v>
      </c>
      <c r="C155" s="168" t="s">
        <v>1121</v>
      </c>
      <c r="D155" s="169">
        <v>191401</v>
      </c>
      <c r="E155" s="170"/>
      <c r="F155" s="171">
        <v>72327</v>
      </c>
      <c r="G155" s="171">
        <v>0</v>
      </c>
      <c r="H155" s="171">
        <v>72327</v>
      </c>
      <c r="I155" s="171">
        <v>0</v>
      </c>
      <c r="J155" s="171">
        <v>72327</v>
      </c>
      <c r="K155" s="171">
        <v>191401</v>
      </c>
      <c r="L155" s="171">
        <v>0</v>
      </c>
      <c r="M155" s="171">
        <v>191401</v>
      </c>
      <c r="N155" s="171">
        <v>0</v>
      </c>
      <c r="O155" s="177">
        <v>191401</v>
      </c>
    </row>
    <row r="156" spans="1:15">
      <c r="A156" s="613" t="s">
        <v>1298</v>
      </c>
      <c r="B156" s="168" t="s">
        <v>674</v>
      </c>
      <c r="C156" s="168" t="s">
        <v>1121</v>
      </c>
      <c r="D156" s="169">
        <v>14857.3</v>
      </c>
      <c r="E156" s="170"/>
      <c r="F156" s="171">
        <v>1841.5</v>
      </c>
      <c r="G156" s="171">
        <v>0</v>
      </c>
      <c r="H156" s="171">
        <v>1841.5</v>
      </c>
      <c r="I156" s="171">
        <v>0</v>
      </c>
      <c r="J156" s="171">
        <v>1841.5</v>
      </c>
      <c r="K156" s="171">
        <v>14857.3</v>
      </c>
      <c r="L156" s="171">
        <v>0</v>
      </c>
      <c r="M156" s="171">
        <v>14857.3</v>
      </c>
      <c r="N156" s="171">
        <v>0</v>
      </c>
      <c r="O156" s="177">
        <v>14857.3</v>
      </c>
    </row>
    <row r="157" spans="1:15">
      <c r="A157" s="613" t="s">
        <v>1299</v>
      </c>
      <c r="B157" s="168" t="s">
        <v>874</v>
      </c>
      <c r="C157" s="168" t="s">
        <v>1121</v>
      </c>
      <c r="D157" s="169">
        <v>538366.66</v>
      </c>
      <c r="E157" s="170"/>
      <c r="F157" s="171">
        <v>352634.15</v>
      </c>
      <c r="G157" s="171">
        <v>0</v>
      </c>
      <c r="H157" s="171">
        <v>352634.15</v>
      </c>
      <c r="I157" s="171">
        <v>0</v>
      </c>
      <c r="J157" s="171">
        <v>352634.15</v>
      </c>
      <c r="K157" s="171">
        <v>538366.66</v>
      </c>
      <c r="L157" s="171">
        <v>0</v>
      </c>
      <c r="M157" s="171">
        <v>538366.66</v>
      </c>
      <c r="N157" s="171">
        <v>0</v>
      </c>
      <c r="O157" s="177">
        <v>538366.66</v>
      </c>
    </row>
    <row r="158" spans="1:15">
      <c r="A158" s="613" t="s">
        <v>1300</v>
      </c>
      <c r="B158" s="168" t="s">
        <v>876</v>
      </c>
      <c r="C158" s="168" t="s">
        <v>1121</v>
      </c>
      <c r="D158" s="169">
        <v>15589.8</v>
      </c>
      <c r="E158" s="170"/>
      <c r="F158" s="171">
        <v>5841.48</v>
      </c>
      <c r="G158" s="171">
        <v>0</v>
      </c>
      <c r="H158" s="171">
        <v>5841.48</v>
      </c>
      <c r="I158" s="171">
        <v>0</v>
      </c>
      <c r="J158" s="171">
        <v>5841.48</v>
      </c>
      <c r="K158" s="171">
        <v>15589.8</v>
      </c>
      <c r="L158" s="171">
        <v>0</v>
      </c>
      <c r="M158" s="171">
        <v>15589.8</v>
      </c>
      <c r="N158" s="171">
        <v>0</v>
      </c>
      <c r="O158" s="177">
        <v>15589.8</v>
      </c>
    </row>
    <row r="159" spans="1:15">
      <c r="A159" s="613" t="s">
        <v>1301</v>
      </c>
      <c r="B159" s="168" t="s">
        <v>878</v>
      </c>
      <c r="C159" s="168" t="s">
        <v>1121</v>
      </c>
      <c r="D159" s="169">
        <v>13340.35</v>
      </c>
      <c r="E159" s="170"/>
      <c r="F159" s="171">
        <v>-0.36</v>
      </c>
      <c r="G159" s="171">
        <v>0</v>
      </c>
      <c r="H159" s="171">
        <v>-0.36</v>
      </c>
      <c r="I159" s="171">
        <v>0</v>
      </c>
      <c r="J159" s="171">
        <v>-0.36</v>
      </c>
      <c r="K159" s="171">
        <v>13340.35</v>
      </c>
      <c r="L159" s="171">
        <v>0</v>
      </c>
      <c r="M159" s="171">
        <v>13340.35</v>
      </c>
      <c r="N159" s="171">
        <v>0</v>
      </c>
      <c r="O159" s="177">
        <v>13340.35</v>
      </c>
    </row>
    <row r="160" spans="1:15">
      <c r="A160" s="613" t="s">
        <v>1302</v>
      </c>
      <c r="B160" s="168" t="s">
        <v>834</v>
      </c>
      <c r="C160" s="168" t="s">
        <v>1121</v>
      </c>
      <c r="D160" s="169">
        <v>9800</v>
      </c>
      <c r="E160" s="170"/>
      <c r="F160" s="171">
        <v>0</v>
      </c>
      <c r="G160" s="171">
        <v>0</v>
      </c>
      <c r="H160" s="171">
        <v>0</v>
      </c>
      <c r="I160" s="171">
        <v>0</v>
      </c>
      <c r="J160" s="171">
        <v>0</v>
      </c>
      <c r="K160" s="171">
        <v>9800</v>
      </c>
      <c r="L160" s="171">
        <v>0</v>
      </c>
      <c r="M160" s="171">
        <v>9800</v>
      </c>
      <c r="N160" s="171">
        <v>0</v>
      </c>
      <c r="O160" s="177">
        <v>9800</v>
      </c>
    </row>
    <row r="161" spans="1:15">
      <c r="A161" s="613" t="s">
        <v>1303</v>
      </c>
      <c r="B161" s="168" t="s">
        <v>1304</v>
      </c>
      <c r="C161" s="168" t="s">
        <v>1121</v>
      </c>
      <c r="D161" s="169">
        <v>21628.6</v>
      </c>
      <c r="E161" s="170"/>
      <c r="F161" s="171">
        <v>4634.41</v>
      </c>
      <c r="G161" s="171">
        <v>0</v>
      </c>
      <c r="H161" s="171">
        <v>4634.41</v>
      </c>
      <c r="I161" s="171">
        <v>0</v>
      </c>
      <c r="J161" s="171">
        <v>4634.41</v>
      </c>
      <c r="K161" s="171">
        <v>21628.6</v>
      </c>
      <c r="L161" s="171">
        <v>0</v>
      </c>
      <c r="M161" s="171">
        <v>21628.6</v>
      </c>
      <c r="N161" s="171">
        <v>0</v>
      </c>
      <c r="O161" s="177">
        <v>21628.6</v>
      </c>
    </row>
    <row r="162" spans="1:15">
      <c r="A162" s="613" t="s">
        <v>1305</v>
      </c>
      <c r="B162" s="168" t="s">
        <v>880</v>
      </c>
      <c r="C162" s="168" t="s">
        <v>1121</v>
      </c>
      <c r="D162" s="169">
        <v>106964.55</v>
      </c>
      <c r="E162" s="170"/>
      <c r="F162" s="171">
        <v>33601.949999999997</v>
      </c>
      <c r="G162" s="171">
        <v>0</v>
      </c>
      <c r="H162" s="171">
        <v>33601.949999999997</v>
      </c>
      <c r="I162" s="171">
        <v>0</v>
      </c>
      <c r="J162" s="171">
        <v>33601.949999999997</v>
      </c>
      <c r="K162" s="171">
        <v>106964.55</v>
      </c>
      <c r="L162" s="171">
        <v>0</v>
      </c>
      <c r="M162" s="171">
        <v>106964.55</v>
      </c>
      <c r="N162" s="171">
        <v>0</v>
      </c>
      <c r="O162" s="177">
        <v>106964.55</v>
      </c>
    </row>
    <row r="163" spans="1:15">
      <c r="A163" s="613" t="s">
        <v>1306</v>
      </c>
      <c r="B163" s="168" t="s">
        <v>882</v>
      </c>
      <c r="C163" s="168" t="s">
        <v>1121</v>
      </c>
      <c r="D163" s="169">
        <v>85184.2</v>
      </c>
      <c r="E163" s="170"/>
      <c r="F163" s="171">
        <v>26965.56</v>
      </c>
      <c r="G163" s="171">
        <v>0</v>
      </c>
      <c r="H163" s="171">
        <v>26965.56</v>
      </c>
      <c r="I163" s="171">
        <v>0</v>
      </c>
      <c r="J163" s="171">
        <v>26965.56</v>
      </c>
      <c r="K163" s="171">
        <v>85184.2</v>
      </c>
      <c r="L163" s="171">
        <v>0</v>
      </c>
      <c r="M163" s="171">
        <v>85184.2</v>
      </c>
      <c r="N163" s="171">
        <v>0</v>
      </c>
      <c r="O163" s="177">
        <v>85184.2</v>
      </c>
    </row>
    <row r="164" spans="1:15">
      <c r="A164" s="613" t="s">
        <v>1307</v>
      </c>
      <c r="B164" s="168" t="s">
        <v>1308</v>
      </c>
      <c r="C164" s="168" t="s">
        <v>1121</v>
      </c>
      <c r="D164" s="169">
        <v>1510</v>
      </c>
      <c r="E164" s="170"/>
      <c r="F164" s="171">
        <v>1510</v>
      </c>
      <c r="G164" s="171">
        <v>0</v>
      </c>
      <c r="H164" s="171">
        <v>1510</v>
      </c>
      <c r="I164" s="171">
        <v>0</v>
      </c>
      <c r="J164" s="171">
        <v>1510</v>
      </c>
      <c r="K164" s="171">
        <v>1510</v>
      </c>
      <c r="L164" s="171">
        <v>0</v>
      </c>
      <c r="M164" s="171">
        <v>1510</v>
      </c>
      <c r="N164" s="171">
        <v>0</v>
      </c>
      <c r="O164" s="177">
        <v>1510</v>
      </c>
    </row>
    <row r="165" spans="1:15">
      <c r="A165" s="613" t="s">
        <v>1309</v>
      </c>
      <c r="B165" s="168" t="s">
        <v>1067</v>
      </c>
      <c r="C165" s="168" t="s">
        <v>1121</v>
      </c>
      <c r="D165" s="169">
        <v>38990.82</v>
      </c>
      <c r="E165" s="170"/>
      <c r="F165" s="171">
        <v>0</v>
      </c>
      <c r="G165" s="171">
        <v>0</v>
      </c>
      <c r="H165" s="171">
        <v>0</v>
      </c>
      <c r="I165" s="171">
        <v>0</v>
      </c>
      <c r="J165" s="171">
        <v>0</v>
      </c>
      <c r="K165" s="171">
        <v>38990.82</v>
      </c>
      <c r="L165" s="171">
        <v>0</v>
      </c>
      <c r="M165" s="171">
        <v>38990.82</v>
      </c>
      <c r="N165" s="171">
        <v>0</v>
      </c>
      <c r="O165" s="177">
        <v>38990.82</v>
      </c>
    </row>
    <row r="166" spans="1:15">
      <c r="A166" s="613" t="s">
        <v>1310</v>
      </c>
      <c r="B166" s="168" t="s">
        <v>1311</v>
      </c>
      <c r="C166" s="168" t="s">
        <v>1121</v>
      </c>
      <c r="D166" s="169">
        <v>91481.97</v>
      </c>
      <c r="E166" s="170"/>
      <c r="F166" s="171">
        <v>40635.199999999997</v>
      </c>
      <c r="G166" s="171">
        <v>0</v>
      </c>
      <c r="H166" s="171">
        <v>40635.199999999997</v>
      </c>
      <c r="I166" s="171">
        <v>0</v>
      </c>
      <c r="J166" s="171">
        <v>40635.199999999997</v>
      </c>
      <c r="K166" s="171">
        <v>91481.97</v>
      </c>
      <c r="L166" s="171">
        <v>0</v>
      </c>
      <c r="M166" s="171">
        <v>91481.97</v>
      </c>
      <c r="N166" s="171">
        <v>0</v>
      </c>
      <c r="O166" s="177">
        <v>91481.97</v>
      </c>
    </row>
    <row r="167" spans="1:15">
      <c r="A167" s="613" t="s">
        <v>1312</v>
      </c>
      <c r="B167" s="168" t="s">
        <v>887</v>
      </c>
      <c r="C167" s="168" t="s">
        <v>1121</v>
      </c>
      <c r="D167" s="169">
        <v>75182.59</v>
      </c>
      <c r="E167" s="170"/>
      <c r="F167" s="171">
        <v>29184.94</v>
      </c>
      <c r="G167" s="171">
        <v>0</v>
      </c>
      <c r="H167" s="171">
        <v>29184.94</v>
      </c>
      <c r="I167" s="171">
        <v>0</v>
      </c>
      <c r="J167" s="171">
        <v>29184.94</v>
      </c>
      <c r="K167" s="171">
        <v>75182.59</v>
      </c>
      <c r="L167" s="171">
        <v>0</v>
      </c>
      <c r="M167" s="171">
        <v>75182.59</v>
      </c>
      <c r="N167" s="171">
        <v>0</v>
      </c>
      <c r="O167" s="177">
        <v>75182.59</v>
      </c>
    </row>
    <row r="168" spans="1:15">
      <c r="A168" s="613" t="s">
        <v>1313</v>
      </c>
      <c r="B168" s="168" t="s">
        <v>889</v>
      </c>
      <c r="C168" s="168" t="s">
        <v>1121</v>
      </c>
      <c r="D168" s="172">
        <v>45318.57</v>
      </c>
      <c r="E168" s="170"/>
      <c r="F168" s="173">
        <v>14044.3</v>
      </c>
      <c r="G168" s="173">
        <v>0</v>
      </c>
      <c r="H168" s="173">
        <v>14044.3</v>
      </c>
      <c r="I168" s="173">
        <v>0</v>
      </c>
      <c r="J168" s="173">
        <v>14044.3</v>
      </c>
      <c r="K168" s="173">
        <v>45318.57</v>
      </c>
      <c r="L168" s="173">
        <v>0</v>
      </c>
      <c r="M168" s="173">
        <v>45318.57</v>
      </c>
      <c r="N168" s="173">
        <v>0</v>
      </c>
      <c r="O168" s="178">
        <v>45318.57</v>
      </c>
    </row>
    <row r="169" spans="1:15">
      <c r="A169" s="167"/>
      <c r="B169" s="168" t="s">
        <v>1122</v>
      </c>
      <c r="C169" s="168"/>
      <c r="D169" s="172">
        <v>283537533.10000002</v>
      </c>
      <c r="E169" s="170"/>
      <c r="F169" s="173">
        <v>154578341.44999999</v>
      </c>
      <c r="G169" s="173">
        <v>782939.24</v>
      </c>
      <c r="H169" s="173">
        <v>155361280.69</v>
      </c>
      <c r="I169" s="173">
        <v>0</v>
      </c>
      <c r="J169" s="173">
        <v>155361280.69</v>
      </c>
      <c r="K169" s="173">
        <v>282737193.86000001</v>
      </c>
      <c r="L169" s="173">
        <v>800339.24</v>
      </c>
      <c r="M169" s="173">
        <v>283537533.10000002</v>
      </c>
      <c r="N169" s="173">
        <v>0</v>
      </c>
      <c r="O169" s="178">
        <v>283537533.10000002</v>
      </c>
    </row>
    <row r="170" spans="1:15">
      <c r="A170" s="167"/>
      <c r="B170" s="168"/>
      <c r="C170" s="168"/>
      <c r="D170" s="169"/>
      <c r="E170" s="170"/>
      <c r="F170" s="171"/>
      <c r="G170" s="171"/>
      <c r="H170" s="171"/>
      <c r="I170" s="171"/>
      <c r="J170" s="171"/>
      <c r="K170" s="171"/>
      <c r="L170" s="171"/>
      <c r="M170" s="171"/>
      <c r="N170" s="171"/>
      <c r="O170" s="177"/>
    </row>
    <row r="171" spans="1:15">
      <c r="A171" s="167"/>
      <c r="B171" s="168" t="s">
        <v>1123</v>
      </c>
      <c r="C171" s="168"/>
      <c r="D171" s="172">
        <v>-164568096.71000001</v>
      </c>
      <c r="E171" s="170"/>
      <c r="F171" s="173">
        <v>-86011967.569999993</v>
      </c>
      <c r="G171" s="173">
        <v>-1149709.98</v>
      </c>
      <c r="H171" s="173">
        <v>-87161677.549999997</v>
      </c>
      <c r="I171" s="173">
        <v>106268</v>
      </c>
      <c r="J171" s="173">
        <v>-87055409.549999997</v>
      </c>
      <c r="K171" s="173">
        <v>-163349115.06999999</v>
      </c>
      <c r="L171" s="173">
        <v>-1652313.64</v>
      </c>
      <c r="M171" s="173">
        <v>-165001428.71000001</v>
      </c>
      <c r="N171" s="173">
        <v>433332</v>
      </c>
      <c r="O171" s="178">
        <v>-164568096.71000001</v>
      </c>
    </row>
    <row r="172" spans="1:15">
      <c r="A172" s="167"/>
      <c r="B172" s="168"/>
      <c r="C172" s="168"/>
      <c r="D172" s="169"/>
      <c r="E172" s="170"/>
      <c r="F172" s="171"/>
      <c r="G172" s="171"/>
      <c r="H172" s="171"/>
      <c r="I172" s="171"/>
      <c r="J172" s="171"/>
      <c r="K172" s="171"/>
      <c r="L172" s="171"/>
      <c r="M172" s="171"/>
      <c r="N172" s="171"/>
      <c r="O172" s="177"/>
    </row>
    <row r="173" spans="1:15">
      <c r="A173" s="613" t="s">
        <v>857</v>
      </c>
      <c r="B173" s="168" t="s">
        <v>744</v>
      </c>
      <c r="C173" s="168" t="s">
        <v>1124</v>
      </c>
      <c r="D173" s="169">
        <v>15801869.380000001</v>
      </c>
      <c r="E173" s="170"/>
      <c r="F173" s="171">
        <v>4507223.17</v>
      </c>
      <c r="G173" s="171">
        <v>363664.05</v>
      </c>
      <c r="H173" s="171">
        <v>4870887.22</v>
      </c>
      <c r="I173" s="171">
        <v>0</v>
      </c>
      <c r="J173" s="171">
        <v>4870887.22</v>
      </c>
      <c r="K173" s="171">
        <v>15438205.33</v>
      </c>
      <c r="L173" s="171">
        <v>363664.05</v>
      </c>
      <c r="M173" s="171">
        <v>15801869.380000001</v>
      </c>
      <c r="N173" s="171">
        <v>0</v>
      </c>
      <c r="O173" s="177">
        <v>15801869.380000001</v>
      </c>
    </row>
    <row r="174" spans="1:15">
      <c r="A174" s="613" t="s">
        <v>858</v>
      </c>
      <c r="B174" s="168" t="s">
        <v>1314</v>
      </c>
      <c r="C174" s="168" t="s">
        <v>1124</v>
      </c>
      <c r="D174" s="169">
        <v>2613102.59</v>
      </c>
      <c r="E174" s="170"/>
      <c r="F174" s="171">
        <v>846839.02</v>
      </c>
      <c r="G174" s="171">
        <v>0</v>
      </c>
      <c r="H174" s="171">
        <v>846839.02</v>
      </c>
      <c r="I174" s="171">
        <v>0</v>
      </c>
      <c r="J174" s="171">
        <v>846839.02</v>
      </c>
      <c r="K174" s="171">
        <v>2613102.59</v>
      </c>
      <c r="L174" s="171">
        <v>0</v>
      </c>
      <c r="M174" s="171">
        <v>2613102.59</v>
      </c>
      <c r="N174" s="171">
        <v>0</v>
      </c>
      <c r="O174" s="177">
        <v>2613102.59</v>
      </c>
    </row>
    <row r="175" spans="1:15">
      <c r="A175" s="613" t="s">
        <v>860</v>
      </c>
      <c r="B175" s="168" t="s">
        <v>748</v>
      </c>
      <c r="C175" s="168" t="s">
        <v>1124</v>
      </c>
      <c r="D175" s="169">
        <v>1494888.39</v>
      </c>
      <c r="E175" s="170"/>
      <c r="F175" s="171">
        <v>607382.42000000004</v>
      </c>
      <c r="G175" s="171">
        <v>0</v>
      </c>
      <c r="H175" s="171">
        <v>607382.42000000004</v>
      </c>
      <c r="I175" s="171">
        <v>0</v>
      </c>
      <c r="J175" s="171">
        <v>607382.42000000004</v>
      </c>
      <c r="K175" s="171">
        <v>1494888.39</v>
      </c>
      <c r="L175" s="171">
        <v>0</v>
      </c>
      <c r="M175" s="171">
        <v>1494888.39</v>
      </c>
      <c r="N175" s="171">
        <v>0</v>
      </c>
      <c r="O175" s="177">
        <v>1494888.39</v>
      </c>
    </row>
    <row r="176" spans="1:15">
      <c r="A176" s="613" t="s">
        <v>862</v>
      </c>
      <c r="B176" s="168" t="s">
        <v>938</v>
      </c>
      <c r="C176" s="168" t="s">
        <v>1124</v>
      </c>
      <c r="D176" s="169">
        <v>0</v>
      </c>
      <c r="E176" s="170"/>
      <c r="F176" s="171">
        <v>106268</v>
      </c>
      <c r="G176" s="171">
        <v>0</v>
      </c>
      <c r="H176" s="171">
        <v>106268</v>
      </c>
      <c r="I176" s="171">
        <v>-106268</v>
      </c>
      <c r="J176" s="171">
        <v>0</v>
      </c>
      <c r="K176" s="171">
        <v>433332</v>
      </c>
      <c r="L176" s="171">
        <v>0</v>
      </c>
      <c r="M176" s="171">
        <v>433332</v>
      </c>
      <c r="N176" s="171">
        <v>-433332</v>
      </c>
      <c r="O176" s="177">
        <v>0</v>
      </c>
    </row>
    <row r="177" spans="1:15">
      <c r="A177" s="613" t="s">
        <v>1315</v>
      </c>
      <c r="B177" s="168" t="s">
        <v>720</v>
      </c>
      <c r="C177" s="168" t="s">
        <v>1124</v>
      </c>
      <c r="D177" s="169">
        <v>866735.61</v>
      </c>
      <c r="E177" s="170"/>
      <c r="F177" s="171">
        <v>327420</v>
      </c>
      <c r="G177" s="171">
        <v>0</v>
      </c>
      <c r="H177" s="171">
        <v>327420</v>
      </c>
      <c r="I177" s="171">
        <v>0</v>
      </c>
      <c r="J177" s="171">
        <v>327420</v>
      </c>
      <c r="K177" s="171">
        <v>866735.61</v>
      </c>
      <c r="L177" s="171">
        <v>0</v>
      </c>
      <c r="M177" s="171">
        <v>866735.61</v>
      </c>
      <c r="N177" s="171">
        <v>0</v>
      </c>
      <c r="O177" s="177">
        <v>866735.61</v>
      </c>
    </row>
    <row r="178" spans="1:15">
      <c r="A178" s="613" t="s">
        <v>1316</v>
      </c>
      <c r="B178" s="168" t="s">
        <v>752</v>
      </c>
      <c r="C178" s="168" t="s">
        <v>1124</v>
      </c>
      <c r="D178" s="169">
        <v>2139148.85</v>
      </c>
      <c r="E178" s="170"/>
      <c r="F178" s="171">
        <v>449960.1</v>
      </c>
      <c r="G178" s="171">
        <v>212129.49</v>
      </c>
      <c r="H178" s="171">
        <v>662089.59</v>
      </c>
      <c r="I178" s="171">
        <v>0</v>
      </c>
      <c r="J178" s="171">
        <v>662089.59</v>
      </c>
      <c r="K178" s="171">
        <v>1927019.36</v>
      </c>
      <c r="L178" s="171">
        <v>212129.49</v>
      </c>
      <c r="M178" s="171">
        <v>2139148.85</v>
      </c>
      <c r="N178" s="171">
        <v>0</v>
      </c>
      <c r="O178" s="177">
        <v>2139148.85</v>
      </c>
    </row>
    <row r="179" spans="1:15">
      <c r="A179" s="613" t="s">
        <v>1317</v>
      </c>
      <c r="B179" s="168" t="s">
        <v>760</v>
      </c>
      <c r="C179" s="168" t="s">
        <v>1124</v>
      </c>
      <c r="D179" s="169">
        <v>722214.11</v>
      </c>
      <c r="E179" s="170"/>
      <c r="F179" s="171">
        <v>409473.37</v>
      </c>
      <c r="G179" s="171">
        <v>18300</v>
      </c>
      <c r="H179" s="171">
        <v>427773.37</v>
      </c>
      <c r="I179" s="171">
        <v>0</v>
      </c>
      <c r="J179" s="171">
        <v>427773.37</v>
      </c>
      <c r="K179" s="171">
        <v>722214.11</v>
      </c>
      <c r="L179" s="171">
        <v>0</v>
      </c>
      <c r="M179" s="171">
        <v>722214.11</v>
      </c>
      <c r="N179" s="171">
        <v>0</v>
      </c>
      <c r="O179" s="177">
        <v>722214.11</v>
      </c>
    </row>
    <row r="180" spans="1:15">
      <c r="A180" s="613" t="s">
        <v>1318</v>
      </c>
      <c r="B180" s="168" t="s">
        <v>1319</v>
      </c>
      <c r="C180" s="168" t="s">
        <v>1124</v>
      </c>
      <c r="D180" s="169">
        <v>68183.399999999994</v>
      </c>
      <c r="E180" s="170"/>
      <c r="F180" s="171">
        <v>9333.4</v>
      </c>
      <c r="G180" s="171">
        <v>58850</v>
      </c>
      <c r="H180" s="171">
        <v>68183.399999999994</v>
      </c>
      <c r="I180" s="171">
        <v>0</v>
      </c>
      <c r="J180" s="171">
        <v>68183.399999999994</v>
      </c>
      <c r="K180" s="171">
        <v>9333.4</v>
      </c>
      <c r="L180" s="171">
        <v>58850</v>
      </c>
      <c r="M180" s="171">
        <v>68183.399999999994</v>
      </c>
      <c r="N180" s="171">
        <v>0</v>
      </c>
      <c r="O180" s="177">
        <v>68183.399999999994</v>
      </c>
    </row>
    <row r="181" spans="1:15">
      <c r="A181" s="613" t="s">
        <v>893</v>
      </c>
      <c r="B181" s="168" t="s">
        <v>694</v>
      </c>
      <c r="C181" s="168" t="s">
        <v>1124</v>
      </c>
      <c r="D181" s="169">
        <v>4854968</v>
      </c>
      <c r="E181" s="170"/>
      <c r="F181" s="171">
        <v>1681082</v>
      </c>
      <c r="G181" s="171">
        <v>0</v>
      </c>
      <c r="H181" s="171">
        <v>1681082</v>
      </c>
      <c r="I181" s="171">
        <v>0</v>
      </c>
      <c r="J181" s="171">
        <v>1681082</v>
      </c>
      <c r="K181" s="171">
        <v>4854968</v>
      </c>
      <c r="L181" s="171">
        <v>0</v>
      </c>
      <c r="M181" s="171">
        <v>4854968</v>
      </c>
      <c r="N181" s="171">
        <v>0</v>
      </c>
      <c r="O181" s="177">
        <v>4854968</v>
      </c>
    </row>
    <row r="182" spans="1:15">
      <c r="A182" s="613" t="s">
        <v>894</v>
      </c>
      <c r="B182" s="168" t="s">
        <v>696</v>
      </c>
      <c r="C182" s="168" t="s">
        <v>1124</v>
      </c>
      <c r="D182" s="169">
        <v>4569</v>
      </c>
      <c r="E182" s="170"/>
      <c r="F182" s="171">
        <v>-744</v>
      </c>
      <c r="G182" s="171">
        <v>0</v>
      </c>
      <c r="H182" s="171">
        <v>-744</v>
      </c>
      <c r="I182" s="171">
        <v>0</v>
      </c>
      <c r="J182" s="171">
        <v>-744</v>
      </c>
      <c r="K182" s="171">
        <v>4569</v>
      </c>
      <c r="L182" s="171">
        <v>0</v>
      </c>
      <c r="M182" s="171">
        <v>4569</v>
      </c>
      <c r="N182" s="171">
        <v>0</v>
      </c>
      <c r="O182" s="177">
        <v>4569</v>
      </c>
    </row>
    <row r="183" spans="1:15">
      <c r="A183" s="613" t="s">
        <v>895</v>
      </c>
      <c r="B183" s="168" t="s">
        <v>698</v>
      </c>
      <c r="C183" s="168" t="s">
        <v>1124</v>
      </c>
      <c r="D183" s="169">
        <v>158758.70000000001</v>
      </c>
      <c r="E183" s="170"/>
      <c r="F183" s="171">
        <v>50252</v>
      </c>
      <c r="G183" s="171">
        <v>0</v>
      </c>
      <c r="H183" s="171">
        <v>50252</v>
      </c>
      <c r="I183" s="171">
        <v>0</v>
      </c>
      <c r="J183" s="171">
        <v>50252</v>
      </c>
      <c r="K183" s="171">
        <v>158758.70000000001</v>
      </c>
      <c r="L183" s="171">
        <v>0</v>
      </c>
      <c r="M183" s="171">
        <v>158758.70000000001</v>
      </c>
      <c r="N183" s="171">
        <v>0</v>
      </c>
      <c r="O183" s="177">
        <v>158758.70000000001</v>
      </c>
    </row>
    <row r="184" spans="1:15">
      <c r="A184" s="613" t="s">
        <v>896</v>
      </c>
      <c r="B184" s="168" t="s">
        <v>936</v>
      </c>
      <c r="C184" s="168" t="s">
        <v>1124</v>
      </c>
      <c r="D184" s="169">
        <v>35068.550000000003</v>
      </c>
      <c r="E184" s="170"/>
      <c r="F184" s="171">
        <v>13222.55</v>
      </c>
      <c r="G184" s="171">
        <v>0</v>
      </c>
      <c r="H184" s="171">
        <v>13222.55</v>
      </c>
      <c r="I184" s="171">
        <v>0</v>
      </c>
      <c r="J184" s="171">
        <v>13222.55</v>
      </c>
      <c r="K184" s="171">
        <v>35068.550000000003</v>
      </c>
      <c r="L184" s="171">
        <v>0</v>
      </c>
      <c r="M184" s="171">
        <v>35068.550000000003</v>
      </c>
      <c r="N184" s="171">
        <v>0</v>
      </c>
      <c r="O184" s="177">
        <v>35068.550000000003</v>
      </c>
    </row>
    <row r="185" spans="1:15">
      <c r="A185" s="613" t="s">
        <v>897</v>
      </c>
      <c r="B185" s="168" t="s">
        <v>750</v>
      </c>
      <c r="C185" s="168" t="s">
        <v>1124</v>
      </c>
      <c r="D185" s="169">
        <v>1338766.6000000001</v>
      </c>
      <c r="E185" s="170"/>
      <c r="F185" s="171">
        <v>327054.67</v>
      </c>
      <c r="G185" s="171">
        <v>0</v>
      </c>
      <c r="H185" s="171">
        <v>327054.67</v>
      </c>
      <c r="I185" s="171">
        <v>0</v>
      </c>
      <c r="J185" s="171">
        <v>327054.67</v>
      </c>
      <c r="K185" s="171">
        <v>1338766.6000000001</v>
      </c>
      <c r="L185" s="171">
        <v>0</v>
      </c>
      <c r="M185" s="171">
        <v>1338766.6000000001</v>
      </c>
      <c r="N185" s="171">
        <v>0</v>
      </c>
      <c r="O185" s="177">
        <v>1338766.6000000001</v>
      </c>
    </row>
    <row r="186" spans="1:15">
      <c r="A186" s="613" t="s">
        <v>898</v>
      </c>
      <c r="B186" s="168" t="s">
        <v>940</v>
      </c>
      <c r="C186" s="168" t="s">
        <v>1124</v>
      </c>
      <c r="D186" s="169">
        <v>137626.03</v>
      </c>
      <c r="E186" s="170"/>
      <c r="F186" s="171">
        <v>45875.34</v>
      </c>
      <c r="G186" s="171">
        <v>0</v>
      </c>
      <c r="H186" s="171">
        <v>45875.34</v>
      </c>
      <c r="I186" s="171">
        <v>0</v>
      </c>
      <c r="J186" s="171">
        <v>45875.34</v>
      </c>
      <c r="K186" s="171">
        <v>137626.03</v>
      </c>
      <c r="L186" s="171">
        <v>0</v>
      </c>
      <c r="M186" s="171">
        <v>137626.03</v>
      </c>
      <c r="N186" s="171">
        <v>0</v>
      </c>
      <c r="O186" s="177">
        <v>137626.03</v>
      </c>
    </row>
    <row r="187" spans="1:15">
      <c r="A187" s="613" t="s">
        <v>1320</v>
      </c>
      <c r="B187" s="168" t="s">
        <v>702</v>
      </c>
      <c r="C187" s="168" t="s">
        <v>1124</v>
      </c>
      <c r="D187" s="169">
        <v>536961.34</v>
      </c>
      <c r="E187" s="170"/>
      <c r="F187" s="171">
        <v>130273.4</v>
      </c>
      <c r="G187" s="171">
        <v>0</v>
      </c>
      <c r="H187" s="171">
        <v>130273.4</v>
      </c>
      <c r="I187" s="171">
        <v>0</v>
      </c>
      <c r="J187" s="171">
        <v>130273.4</v>
      </c>
      <c r="K187" s="171">
        <v>536961.34</v>
      </c>
      <c r="L187" s="171">
        <v>0</v>
      </c>
      <c r="M187" s="171">
        <v>536961.34</v>
      </c>
      <c r="N187" s="171">
        <v>0</v>
      </c>
      <c r="O187" s="177">
        <v>536961.34</v>
      </c>
    </row>
    <row r="188" spans="1:15">
      <c r="A188" s="613" t="s">
        <v>1321</v>
      </c>
      <c r="B188" s="168" t="s">
        <v>704</v>
      </c>
      <c r="C188" s="168" t="s">
        <v>1124</v>
      </c>
      <c r="D188" s="169">
        <v>62312.24</v>
      </c>
      <c r="E188" s="170"/>
      <c r="F188" s="171">
        <v>18767.82</v>
      </c>
      <c r="G188" s="171">
        <v>0</v>
      </c>
      <c r="H188" s="171">
        <v>18767.82</v>
      </c>
      <c r="I188" s="171">
        <v>0</v>
      </c>
      <c r="J188" s="171">
        <v>18767.82</v>
      </c>
      <c r="K188" s="171">
        <v>62312.24</v>
      </c>
      <c r="L188" s="171">
        <v>0</v>
      </c>
      <c r="M188" s="171">
        <v>62312.24</v>
      </c>
      <c r="N188" s="171">
        <v>0</v>
      </c>
      <c r="O188" s="177">
        <v>62312.24</v>
      </c>
    </row>
    <row r="189" spans="1:15">
      <c r="A189" s="613" t="s">
        <v>1322</v>
      </c>
      <c r="B189" s="168" t="s">
        <v>706</v>
      </c>
      <c r="C189" s="168" t="s">
        <v>1124</v>
      </c>
      <c r="D189" s="169">
        <v>155367.67000000001</v>
      </c>
      <c r="E189" s="170"/>
      <c r="F189" s="171">
        <v>34267.839999999997</v>
      </c>
      <c r="G189" s="171">
        <v>0</v>
      </c>
      <c r="H189" s="171">
        <v>34267.839999999997</v>
      </c>
      <c r="I189" s="171">
        <v>0</v>
      </c>
      <c r="J189" s="171">
        <v>34267.839999999997</v>
      </c>
      <c r="K189" s="171">
        <v>155367.67000000001</v>
      </c>
      <c r="L189" s="171">
        <v>0</v>
      </c>
      <c r="M189" s="171">
        <v>155367.67000000001</v>
      </c>
      <c r="N189" s="171">
        <v>0</v>
      </c>
      <c r="O189" s="177">
        <v>155367.67000000001</v>
      </c>
    </row>
    <row r="190" spans="1:15">
      <c r="A190" s="613" t="s">
        <v>1323</v>
      </c>
      <c r="B190" s="168" t="s">
        <v>1324</v>
      </c>
      <c r="C190" s="168" t="s">
        <v>1124</v>
      </c>
      <c r="D190" s="169">
        <v>82269.7</v>
      </c>
      <c r="E190" s="170"/>
      <c r="F190" s="171">
        <v>32599.78</v>
      </c>
      <c r="G190" s="171">
        <v>0</v>
      </c>
      <c r="H190" s="171">
        <v>32599.78</v>
      </c>
      <c r="I190" s="171">
        <v>0</v>
      </c>
      <c r="J190" s="171">
        <v>32599.78</v>
      </c>
      <c r="K190" s="171">
        <v>82269.7</v>
      </c>
      <c r="L190" s="171">
        <v>0</v>
      </c>
      <c r="M190" s="171">
        <v>82269.7</v>
      </c>
      <c r="N190" s="171">
        <v>0</v>
      </c>
      <c r="O190" s="177">
        <v>82269.7</v>
      </c>
    </row>
    <row r="191" spans="1:15">
      <c r="A191" s="613" t="s">
        <v>1325</v>
      </c>
      <c r="B191" s="168" t="s">
        <v>700</v>
      </c>
      <c r="C191" s="168" t="s">
        <v>1124</v>
      </c>
      <c r="D191" s="169">
        <v>237565</v>
      </c>
      <c r="E191" s="170"/>
      <c r="F191" s="171">
        <v>66752</v>
      </c>
      <c r="G191" s="171">
        <v>0</v>
      </c>
      <c r="H191" s="171">
        <v>66752</v>
      </c>
      <c r="I191" s="171">
        <v>0</v>
      </c>
      <c r="J191" s="171">
        <v>66752</v>
      </c>
      <c r="K191" s="171">
        <v>237565</v>
      </c>
      <c r="L191" s="171">
        <v>0</v>
      </c>
      <c r="M191" s="171">
        <v>237565</v>
      </c>
      <c r="N191" s="171">
        <v>0</v>
      </c>
      <c r="O191" s="177">
        <v>237565</v>
      </c>
    </row>
    <row r="192" spans="1:15">
      <c r="A192" s="613" t="s">
        <v>1326</v>
      </c>
      <c r="B192" s="168" t="s">
        <v>901</v>
      </c>
      <c r="C192" s="168" t="s">
        <v>1124</v>
      </c>
      <c r="D192" s="169">
        <v>26679.8</v>
      </c>
      <c r="E192" s="170"/>
      <c r="F192" s="171">
        <v>6060</v>
      </c>
      <c r="G192" s="171">
        <v>-150</v>
      </c>
      <c r="H192" s="171">
        <v>5910</v>
      </c>
      <c r="I192" s="171">
        <v>0</v>
      </c>
      <c r="J192" s="171">
        <v>5910</v>
      </c>
      <c r="K192" s="171">
        <v>26679.8</v>
      </c>
      <c r="L192" s="171">
        <v>0</v>
      </c>
      <c r="M192" s="171">
        <v>26679.8</v>
      </c>
      <c r="N192" s="171">
        <v>0</v>
      </c>
      <c r="O192" s="177">
        <v>26679.8</v>
      </c>
    </row>
    <row r="193" spans="1:15">
      <c r="A193" s="613" t="s">
        <v>1327</v>
      </c>
      <c r="B193" s="168" t="s">
        <v>714</v>
      </c>
      <c r="C193" s="168" t="s">
        <v>1124</v>
      </c>
      <c r="D193" s="169">
        <v>31752.2</v>
      </c>
      <c r="E193" s="170"/>
      <c r="F193" s="171">
        <v>6401</v>
      </c>
      <c r="G193" s="171">
        <v>0</v>
      </c>
      <c r="H193" s="171">
        <v>6401</v>
      </c>
      <c r="I193" s="171">
        <v>0</v>
      </c>
      <c r="J193" s="171">
        <v>6401</v>
      </c>
      <c r="K193" s="171">
        <v>31752.2</v>
      </c>
      <c r="L193" s="171">
        <v>0</v>
      </c>
      <c r="M193" s="171">
        <v>31752.2</v>
      </c>
      <c r="N193" s="171">
        <v>0</v>
      </c>
      <c r="O193" s="177">
        <v>31752.2</v>
      </c>
    </row>
    <row r="194" spans="1:15">
      <c r="A194" s="613" t="s">
        <v>1328</v>
      </c>
      <c r="B194" s="168" t="s">
        <v>908</v>
      </c>
      <c r="C194" s="168" t="s">
        <v>1124</v>
      </c>
      <c r="D194" s="169">
        <v>51034.93</v>
      </c>
      <c r="E194" s="170"/>
      <c r="F194" s="171">
        <v>45458.93</v>
      </c>
      <c r="G194" s="171">
        <v>0</v>
      </c>
      <c r="H194" s="171">
        <v>45458.93</v>
      </c>
      <c r="I194" s="171">
        <v>0</v>
      </c>
      <c r="J194" s="171">
        <v>45458.93</v>
      </c>
      <c r="K194" s="171">
        <v>51034.93</v>
      </c>
      <c r="L194" s="171">
        <v>0</v>
      </c>
      <c r="M194" s="171">
        <v>51034.93</v>
      </c>
      <c r="N194" s="171">
        <v>0</v>
      </c>
      <c r="O194" s="177">
        <v>51034.93</v>
      </c>
    </row>
    <row r="195" spans="1:15">
      <c r="A195" s="613" t="s">
        <v>1329</v>
      </c>
      <c r="B195" s="168" t="s">
        <v>718</v>
      </c>
      <c r="C195" s="168" t="s">
        <v>1124</v>
      </c>
      <c r="D195" s="169">
        <v>91133.94</v>
      </c>
      <c r="E195" s="170"/>
      <c r="F195" s="171">
        <v>31123</v>
      </c>
      <c r="G195" s="171">
        <v>0</v>
      </c>
      <c r="H195" s="171">
        <v>31123</v>
      </c>
      <c r="I195" s="171">
        <v>0</v>
      </c>
      <c r="J195" s="171">
        <v>31123</v>
      </c>
      <c r="K195" s="171">
        <v>91133.94</v>
      </c>
      <c r="L195" s="171">
        <v>0</v>
      </c>
      <c r="M195" s="171">
        <v>91133.94</v>
      </c>
      <c r="N195" s="171">
        <v>0</v>
      </c>
      <c r="O195" s="177">
        <v>91133.94</v>
      </c>
    </row>
    <row r="196" spans="1:15">
      <c r="A196" s="613" t="s">
        <v>1330</v>
      </c>
      <c r="B196" s="168" t="s">
        <v>722</v>
      </c>
      <c r="C196" s="168" t="s">
        <v>1124</v>
      </c>
      <c r="D196" s="169">
        <v>5766.26</v>
      </c>
      <c r="E196" s="170"/>
      <c r="F196" s="171">
        <v>3016.52</v>
      </c>
      <c r="G196" s="171">
        <v>0</v>
      </c>
      <c r="H196" s="171">
        <v>3016.52</v>
      </c>
      <c r="I196" s="171">
        <v>0</v>
      </c>
      <c r="J196" s="171">
        <v>3016.52</v>
      </c>
      <c r="K196" s="171">
        <v>5766.26</v>
      </c>
      <c r="L196" s="171">
        <v>0</v>
      </c>
      <c r="M196" s="171">
        <v>5766.26</v>
      </c>
      <c r="N196" s="171">
        <v>0</v>
      </c>
      <c r="O196" s="177">
        <v>5766.26</v>
      </c>
    </row>
    <row r="197" spans="1:15">
      <c r="A197" s="613" t="s">
        <v>1331</v>
      </c>
      <c r="B197" s="168" t="s">
        <v>916</v>
      </c>
      <c r="C197" s="168" t="s">
        <v>1124</v>
      </c>
      <c r="D197" s="169">
        <v>41326</v>
      </c>
      <c r="E197" s="170"/>
      <c r="F197" s="171">
        <v>14231</v>
      </c>
      <c r="G197" s="171">
        <v>0</v>
      </c>
      <c r="H197" s="171">
        <v>14231</v>
      </c>
      <c r="I197" s="171">
        <v>0</v>
      </c>
      <c r="J197" s="171">
        <v>14231</v>
      </c>
      <c r="K197" s="171">
        <v>41326</v>
      </c>
      <c r="L197" s="171">
        <v>0</v>
      </c>
      <c r="M197" s="171">
        <v>41326</v>
      </c>
      <c r="N197" s="171">
        <v>0</v>
      </c>
      <c r="O197" s="177">
        <v>41326</v>
      </c>
    </row>
    <row r="198" spans="1:15">
      <c r="A198" s="613" t="s">
        <v>1332</v>
      </c>
      <c r="B198" s="168" t="s">
        <v>1333</v>
      </c>
      <c r="C198" s="168" t="s">
        <v>1124</v>
      </c>
      <c r="D198" s="169">
        <v>25079</v>
      </c>
      <c r="E198" s="170"/>
      <c r="F198" s="171">
        <v>1227</v>
      </c>
      <c r="G198" s="171">
        <v>0</v>
      </c>
      <c r="H198" s="171">
        <v>1227</v>
      </c>
      <c r="I198" s="171">
        <v>0</v>
      </c>
      <c r="J198" s="171">
        <v>1227</v>
      </c>
      <c r="K198" s="171">
        <v>25079</v>
      </c>
      <c r="L198" s="171">
        <v>0</v>
      </c>
      <c r="M198" s="171">
        <v>25079</v>
      </c>
      <c r="N198" s="171">
        <v>0</v>
      </c>
      <c r="O198" s="177">
        <v>25079</v>
      </c>
    </row>
    <row r="199" spans="1:15">
      <c r="A199" s="613" t="s">
        <v>1334</v>
      </c>
      <c r="B199" s="168" t="s">
        <v>1335</v>
      </c>
      <c r="C199" s="168" t="s">
        <v>1124</v>
      </c>
      <c r="D199" s="169">
        <v>10000</v>
      </c>
      <c r="E199" s="170"/>
      <c r="F199" s="171">
        <v>0</v>
      </c>
      <c r="G199" s="171">
        <v>0</v>
      </c>
      <c r="H199" s="171">
        <v>0</v>
      </c>
      <c r="I199" s="171">
        <v>0</v>
      </c>
      <c r="J199" s="171">
        <v>0</v>
      </c>
      <c r="K199" s="171">
        <v>10000</v>
      </c>
      <c r="L199" s="171">
        <v>0</v>
      </c>
      <c r="M199" s="171">
        <v>10000</v>
      </c>
      <c r="N199" s="171">
        <v>0</v>
      </c>
      <c r="O199" s="177">
        <v>10000</v>
      </c>
    </row>
    <row r="200" spans="1:15">
      <c r="A200" s="613" t="s">
        <v>1336</v>
      </c>
      <c r="B200" s="168" t="s">
        <v>1337</v>
      </c>
      <c r="C200" s="168" t="s">
        <v>1124</v>
      </c>
      <c r="D200" s="169">
        <v>213218.56</v>
      </c>
      <c r="E200" s="170"/>
      <c r="F200" s="171">
        <v>0</v>
      </c>
      <c r="G200" s="171">
        <v>0</v>
      </c>
      <c r="H200" s="171">
        <v>0</v>
      </c>
      <c r="I200" s="171">
        <v>0</v>
      </c>
      <c r="J200" s="171">
        <v>0</v>
      </c>
      <c r="K200" s="171">
        <v>213218.56</v>
      </c>
      <c r="L200" s="171">
        <v>0</v>
      </c>
      <c r="M200" s="171">
        <v>213218.56</v>
      </c>
      <c r="N200" s="171">
        <v>0</v>
      </c>
      <c r="O200" s="177">
        <v>213218.56</v>
      </c>
    </row>
    <row r="201" spans="1:15">
      <c r="A201" s="613" t="s">
        <v>1338</v>
      </c>
      <c r="B201" s="168" t="s">
        <v>912</v>
      </c>
      <c r="C201" s="168" t="s">
        <v>1124</v>
      </c>
      <c r="D201" s="169">
        <v>88066.79</v>
      </c>
      <c r="E201" s="170"/>
      <c r="F201" s="171">
        <v>25502.91</v>
      </c>
      <c r="G201" s="171">
        <v>0</v>
      </c>
      <c r="H201" s="171">
        <v>25502.91</v>
      </c>
      <c r="I201" s="171">
        <v>0</v>
      </c>
      <c r="J201" s="171">
        <v>25502.91</v>
      </c>
      <c r="K201" s="171">
        <v>88066.79</v>
      </c>
      <c r="L201" s="171">
        <v>0</v>
      </c>
      <c r="M201" s="171">
        <v>88066.79</v>
      </c>
      <c r="N201" s="171">
        <v>0</v>
      </c>
      <c r="O201" s="177">
        <v>88066.79</v>
      </c>
    </row>
    <row r="202" spans="1:15">
      <c r="A202" s="613" t="s">
        <v>1339</v>
      </c>
      <c r="B202" s="168" t="s">
        <v>914</v>
      </c>
      <c r="C202" s="168" t="s">
        <v>1124</v>
      </c>
      <c r="D202" s="169">
        <v>70018.77</v>
      </c>
      <c r="E202" s="170"/>
      <c r="F202" s="171">
        <v>20466.09</v>
      </c>
      <c r="G202" s="171">
        <v>0</v>
      </c>
      <c r="H202" s="171">
        <v>20466.09</v>
      </c>
      <c r="I202" s="171">
        <v>0</v>
      </c>
      <c r="J202" s="171">
        <v>20466.09</v>
      </c>
      <c r="K202" s="171">
        <v>70018.77</v>
      </c>
      <c r="L202" s="171">
        <v>0</v>
      </c>
      <c r="M202" s="171">
        <v>70018.77</v>
      </c>
      <c r="N202" s="171">
        <v>0</v>
      </c>
      <c r="O202" s="177">
        <v>70018.77</v>
      </c>
    </row>
    <row r="203" spans="1:15">
      <c r="A203" s="613" t="s">
        <v>1340</v>
      </c>
      <c r="B203" s="168" t="s">
        <v>903</v>
      </c>
      <c r="C203" s="168" t="s">
        <v>1124</v>
      </c>
      <c r="D203" s="169">
        <v>3316121.86</v>
      </c>
      <c r="E203" s="170"/>
      <c r="F203" s="171">
        <v>1780105.06</v>
      </c>
      <c r="G203" s="171">
        <v>36100.870000000003</v>
      </c>
      <c r="H203" s="171">
        <v>1816205.93</v>
      </c>
      <c r="I203" s="171">
        <v>0</v>
      </c>
      <c r="J203" s="171">
        <v>1816205.93</v>
      </c>
      <c r="K203" s="171">
        <v>3280020.99</v>
      </c>
      <c r="L203" s="171">
        <v>36100.870000000003</v>
      </c>
      <c r="M203" s="171">
        <v>3316121.86</v>
      </c>
      <c r="N203" s="171">
        <v>0</v>
      </c>
      <c r="O203" s="177">
        <v>3316121.86</v>
      </c>
    </row>
    <row r="204" spans="1:15">
      <c r="A204" s="613" t="s">
        <v>1341</v>
      </c>
      <c r="B204" s="168" t="s">
        <v>905</v>
      </c>
      <c r="C204" s="168" t="s">
        <v>1124</v>
      </c>
      <c r="D204" s="169">
        <v>150936.39000000001</v>
      </c>
      <c r="E204" s="170"/>
      <c r="F204" s="171">
        <v>60946.14</v>
      </c>
      <c r="G204" s="171">
        <v>0</v>
      </c>
      <c r="H204" s="171">
        <v>60946.14</v>
      </c>
      <c r="I204" s="171">
        <v>0</v>
      </c>
      <c r="J204" s="171">
        <v>60946.14</v>
      </c>
      <c r="K204" s="171">
        <v>150936.39000000001</v>
      </c>
      <c r="L204" s="171">
        <v>0</v>
      </c>
      <c r="M204" s="171">
        <v>150936.39000000001</v>
      </c>
      <c r="N204" s="171">
        <v>0</v>
      </c>
      <c r="O204" s="177">
        <v>150936.39000000001</v>
      </c>
    </row>
    <row r="205" spans="1:15">
      <c r="A205" s="613" t="s">
        <v>1342</v>
      </c>
      <c r="B205" s="168" t="s">
        <v>928</v>
      </c>
      <c r="C205" s="168" t="s">
        <v>1124</v>
      </c>
      <c r="D205" s="169">
        <v>128803.22</v>
      </c>
      <c r="E205" s="170"/>
      <c r="F205" s="171">
        <v>0</v>
      </c>
      <c r="G205" s="171">
        <v>0</v>
      </c>
      <c r="H205" s="171">
        <v>0</v>
      </c>
      <c r="I205" s="171">
        <v>0</v>
      </c>
      <c r="J205" s="171">
        <v>0</v>
      </c>
      <c r="K205" s="171">
        <v>128803.22</v>
      </c>
      <c r="L205" s="171">
        <v>0</v>
      </c>
      <c r="M205" s="171">
        <v>128803.22</v>
      </c>
      <c r="N205" s="171">
        <v>0</v>
      </c>
      <c r="O205" s="177">
        <v>128803.22</v>
      </c>
    </row>
    <row r="206" spans="1:15">
      <c r="A206" s="613" t="s">
        <v>1343</v>
      </c>
      <c r="B206" s="168" t="s">
        <v>653</v>
      </c>
      <c r="C206" s="168" t="s">
        <v>1124</v>
      </c>
      <c r="D206" s="169">
        <v>13712687</v>
      </c>
      <c r="E206" s="170"/>
      <c r="F206" s="171">
        <v>7555282.7999999998</v>
      </c>
      <c r="G206" s="171">
        <v>137267.20000000001</v>
      </c>
      <c r="H206" s="171">
        <v>7692550</v>
      </c>
      <c r="I206" s="171">
        <v>0</v>
      </c>
      <c r="J206" s="171">
        <v>7692550</v>
      </c>
      <c r="K206" s="171">
        <v>13575419.800000001</v>
      </c>
      <c r="L206" s="171">
        <v>137267.20000000001</v>
      </c>
      <c r="M206" s="171">
        <v>13712687</v>
      </c>
      <c r="N206" s="171">
        <v>0</v>
      </c>
      <c r="O206" s="177">
        <v>13712687</v>
      </c>
    </row>
    <row r="207" spans="1:15">
      <c r="A207" s="613" t="s">
        <v>1344</v>
      </c>
      <c r="B207" s="168" t="s">
        <v>1345</v>
      </c>
      <c r="C207" s="168" t="s">
        <v>1124</v>
      </c>
      <c r="D207" s="169">
        <v>91481.97</v>
      </c>
      <c r="E207" s="170"/>
      <c r="F207" s="171">
        <v>40635.199999999997</v>
      </c>
      <c r="G207" s="171">
        <v>0</v>
      </c>
      <c r="H207" s="171">
        <v>40635.199999999997</v>
      </c>
      <c r="I207" s="171">
        <v>0</v>
      </c>
      <c r="J207" s="171">
        <v>40635.199999999997</v>
      </c>
      <c r="K207" s="171">
        <v>91481.97</v>
      </c>
      <c r="L207" s="171">
        <v>0</v>
      </c>
      <c r="M207" s="171">
        <v>91481.97</v>
      </c>
      <c r="N207" s="171">
        <v>0</v>
      </c>
      <c r="O207" s="177">
        <v>91481.97</v>
      </c>
    </row>
    <row r="208" spans="1:15">
      <c r="A208" s="613" t="s">
        <v>1346</v>
      </c>
      <c r="B208" s="168" t="s">
        <v>684</v>
      </c>
      <c r="C208" s="168" t="s">
        <v>1124</v>
      </c>
      <c r="D208" s="169">
        <v>75182.59</v>
      </c>
      <c r="E208" s="170"/>
      <c r="F208" s="171">
        <v>29184.94</v>
      </c>
      <c r="G208" s="171">
        <v>0</v>
      </c>
      <c r="H208" s="171">
        <v>29184.94</v>
      </c>
      <c r="I208" s="171">
        <v>0</v>
      </c>
      <c r="J208" s="171">
        <v>29184.94</v>
      </c>
      <c r="K208" s="171">
        <v>75182.59</v>
      </c>
      <c r="L208" s="171">
        <v>0</v>
      </c>
      <c r="M208" s="171">
        <v>75182.59</v>
      </c>
      <c r="N208" s="171">
        <v>0</v>
      </c>
      <c r="O208" s="177">
        <v>75182.59</v>
      </c>
    </row>
    <row r="209" spans="1:15">
      <c r="A209" s="613" t="s">
        <v>1347</v>
      </c>
      <c r="B209" s="168" t="s">
        <v>686</v>
      </c>
      <c r="C209" s="168" t="s">
        <v>1124</v>
      </c>
      <c r="D209" s="169">
        <v>45318.57</v>
      </c>
      <c r="E209" s="170"/>
      <c r="F209" s="171">
        <v>14044.3</v>
      </c>
      <c r="G209" s="171">
        <v>0</v>
      </c>
      <c r="H209" s="171">
        <v>14044.3</v>
      </c>
      <c r="I209" s="171">
        <v>0</v>
      </c>
      <c r="J209" s="171">
        <v>14044.3</v>
      </c>
      <c r="K209" s="171">
        <v>45318.57</v>
      </c>
      <c r="L209" s="171">
        <v>0</v>
      </c>
      <c r="M209" s="171">
        <v>45318.57</v>
      </c>
      <c r="N209" s="171">
        <v>0</v>
      </c>
      <c r="O209" s="177">
        <v>45318.57</v>
      </c>
    </row>
    <row r="210" spans="1:15">
      <c r="A210" s="613" t="s">
        <v>1348</v>
      </c>
      <c r="B210" s="168" t="s">
        <v>942</v>
      </c>
      <c r="C210" s="168" t="s">
        <v>1124</v>
      </c>
      <c r="D210" s="169">
        <v>4768683.58</v>
      </c>
      <c r="E210" s="170"/>
      <c r="F210" s="171">
        <v>1982412.95</v>
      </c>
      <c r="G210" s="171">
        <v>0</v>
      </c>
      <c r="H210" s="171">
        <v>1982412.95</v>
      </c>
      <c r="I210" s="171">
        <v>0</v>
      </c>
      <c r="J210" s="171">
        <v>1982412.95</v>
      </c>
      <c r="K210" s="171">
        <v>4768683.58</v>
      </c>
      <c r="L210" s="171">
        <v>0</v>
      </c>
      <c r="M210" s="171">
        <v>4768683.58</v>
      </c>
      <c r="N210" s="171">
        <v>0</v>
      </c>
      <c r="O210" s="177">
        <v>4768683.58</v>
      </c>
    </row>
    <row r="211" spans="1:15">
      <c r="A211" s="613" t="s">
        <v>1349</v>
      </c>
      <c r="B211" s="168" t="s">
        <v>944</v>
      </c>
      <c r="C211" s="168" t="s">
        <v>1124</v>
      </c>
      <c r="D211" s="169">
        <v>687571.85</v>
      </c>
      <c r="E211" s="170"/>
      <c r="F211" s="171">
        <v>244411.18</v>
      </c>
      <c r="G211" s="171">
        <v>0</v>
      </c>
      <c r="H211" s="171">
        <v>244411.18</v>
      </c>
      <c r="I211" s="171">
        <v>0</v>
      </c>
      <c r="J211" s="171">
        <v>244411.18</v>
      </c>
      <c r="K211" s="171">
        <v>687571.85</v>
      </c>
      <c r="L211" s="171">
        <v>0</v>
      </c>
      <c r="M211" s="171">
        <v>687571.85</v>
      </c>
      <c r="N211" s="171">
        <v>0</v>
      </c>
      <c r="O211" s="177">
        <v>687571.85</v>
      </c>
    </row>
    <row r="212" spans="1:15">
      <c r="A212" s="613" t="s">
        <v>1350</v>
      </c>
      <c r="B212" s="168" t="s">
        <v>1351</v>
      </c>
      <c r="C212" s="168" t="s">
        <v>1124</v>
      </c>
      <c r="D212" s="169">
        <v>165844.12</v>
      </c>
      <c r="E212" s="170"/>
      <c r="F212" s="171">
        <v>56073.919999999998</v>
      </c>
      <c r="G212" s="171">
        <v>0</v>
      </c>
      <c r="H212" s="171">
        <v>56073.919999999998</v>
      </c>
      <c r="I212" s="171">
        <v>0</v>
      </c>
      <c r="J212" s="171">
        <v>56073.919999999998</v>
      </c>
      <c r="K212" s="171">
        <v>165844.12</v>
      </c>
      <c r="L212" s="171">
        <v>0</v>
      </c>
      <c r="M212" s="171">
        <v>165844.12</v>
      </c>
      <c r="N212" s="171">
        <v>0</v>
      </c>
      <c r="O212" s="177">
        <v>165844.12</v>
      </c>
    </row>
    <row r="213" spans="1:15">
      <c r="A213" s="613" t="s">
        <v>1352</v>
      </c>
      <c r="B213" s="168" t="s">
        <v>728</v>
      </c>
      <c r="C213" s="168" t="s">
        <v>1124</v>
      </c>
      <c r="D213" s="169">
        <v>13570.57</v>
      </c>
      <c r="E213" s="170"/>
      <c r="F213" s="171">
        <v>8924.7199999999993</v>
      </c>
      <c r="G213" s="171">
        <v>2919.08</v>
      </c>
      <c r="H213" s="171">
        <v>11843.8</v>
      </c>
      <c r="I213" s="171">
        <v>0</v>
      </c>
      <c r="J213" s="171">
        <v>11843.8</v>
      </c>
      <c r="K213" s="171">
        <v>13570.57</v>
      </c>
      <c r="L213" s="171">
        <v>0</v>
      </c>
      <c r="M213" s="171">
        <v>13570.57</v>
      </c>
      <c r="N213" s="171">
        <v>0</v>
      </c>
      <c r="O213" s="177">
        <v>13570.57</v>
      </c>
    </row>
    <row r="214" spans="1:15">
      <c r="A214" s="613" t="s">
        <v>1353</v>
      </c>
      <c r="B214" s="168" t="s">
        <v>852</v>
      </c>
      <c r="C214" s="168" t="s">
        <v>1124</v>
      </c>
      <c r="D214" s="169">
        <v>324.27999999999997</v>
      </c>
      <c r="E214" s="170"/>
      <c r="F214" s="171">
        <v>15</v>
      </c>
      <c r="G214" s="171">
        <v>0</v>
      </c>
      <c r="H214" s="171">
        <v>15</v>
      </c>
      <c r="I214" s="171">
        <v>0</v>
      </c>
      <c r="J214" s="171">
        <v>15</v>
      </c>
      <c r="K214" s="171">
        <v>324.27999999999997</v>
      </c>
      <c r="L214" s="171">
        <v>0</v>
      </c>
      <c r="M214" s="171">
        <v>324.27999999999997</v>
      </c>
      <c r="N214" s="171">
        <v>0</v>
      </c>
      <c r="O214" s="177">
        <v>324.27999999999997</v>
      </c>
    </row>
    <row r="215" spans="1:15">
      <c r="A215" s="613" t="s">
        <v>1355</v>
      </c>
      <c r="B215" s="168" t="s">
        <v>1356</v>
      </c>
      <c r="C215" s="168" t="s">
        <v>1126</v>
      </c>
      <c r="D215" s="169">
        <v>13674</v>
      </c>
      <c r="E215" s="170"/>
      <c r="F215" s="171">
        <v>9542</v>
      </c>
      <c r="G215" s="171">
        <v>0</v>
      </c>
      <c r="H215" s="171">
        <v>9542</v>
      </c>
      <c r="I215" s="171">
        <v>0</v>
      </c>
      <c r="J215" s="171">
        <v>9542</v>
      </c>
      <c r="K215" s="171">
        <v>13674</v>
      </c>
      <c r="L215" s="171">
        <v>0</v>
      </c>
      <c r="M215" s="171">
        <v>13674</v>
      </c>
      <c r="N215" s="171">
        <v>0</v>
      </c>
      <c r="O215" s="177">
        <v>13674</v>
      </c>
    </row>
    <row r="216" spans="1:15">
      <c r="A216" s="613" t="s">
        <v>1359</v>
      </c>
      <c r="B216" s="168" t="s">
        <v>778</v>
      </c>
      <c r="C216" s="168" t="s">
        <v>1126</v>
      </c>
      <c r="D216" s="169">
        <v>8140918</v>
      </c>
      <c r="E216" s="170"/>
      <c r="F216" s="171">
        <v>2840166</v>
      </c>
      <c r="G216" s="171">
        <v>0</v>
      </c>
      <c r="H216" s="171">
        <v>2840166</v>
      </c>
      <c r="I216" s="171">
        <v>0</v>
      </c>
      <c r="J216" s="171">
        <v>2840166</v>
      </c>
      <c r="K216" s="171">
        <v>8140918</v>
      </c>
      <c r="L216" s="171">
        <v>0</v>
      </c>
      <c r="M216" s="171">
        <v>8140918</v>
      </c>
      <c r="N216" s="171">
        <v>0</v>
      </c>
      <c r="O216" s="177">
        <v>8140918</v>
      </c>
    </row>
    <row r="217" spans="1:15">
      <c r="A217" s="613" t="s">
        <v>1360</v>
      </c>
      <c r="B217" s="168" t="s">
        <v>780</v>
      </c>
      <c r="C217" s="168" t="s">
        <v>1126</v>
      </c>
      <c r="D217" s="169">
        <v>433508.59</v>
      </c>
      <c r="E217" s="170"/>
      <c r="F217" s="171">
        <v>168505.25</v>
      </c>
      <c r="G217" s="171">
        <v>0</v>
      </c>
      <c r="H217" s="171">
        <v>168505.25</v>
      </c>
      <c r="I217" s="171">
        <v>0</v>
      </c>
      <c r="J217" s="171">
        <v>168505.25</v>
      </c>
      <c r="K217" s="171">
        <v>433508.59</v>
      </c>
      <c r="L217" s="171">
        <v>0</v>
      </c>
      <c r="M217" s="171">
        <v>433508.59</v>
      </c>
      <c r="N217" s="171">
        <v>0</v>
      </c>
      <c r="O217" s="177">
        <v>433508.59</v>
      </c>
    </row>
    <row r="218" spans="1:15">
      <c r="A218" s="613" t="s">
        <v>1361</v>
      </c>
      <c r="B218" s="168" t="s">
        <v>782</v>
      </c>
      <c r="C218" s="168" t="s">
        <v>1126</v>
      </c>
      <c r="D218" s="169">
        <v>203159.25</v>
      </c>
      <c r="E218" s="170"/>
      <c r="F218" s="171">
        <v>63726</v>
      </c>
      <c r="G218" s="171">
        <v>0</v>
      </c>
      <c r="H218" s="171">
        <v>63726</v>
      </c>
      <c r="I218" s="171">
        <v>0</v>
      </c>
      <c r="J218" s="171">
        <v>63726</v>
      </c>
      <c r="K218" s="171">
        <v>203159.25</v>
      </c>
      <c r="L218" s="171">
        <v>0</v>
      </c>
      <c r="M218" s="171">
        <v>203159.25</v>
      </c>
      <c r="N218" s="171">
        <v>0</v>
      </c>
      <c r="O218" s="177">
        <v>203159.25</v>
      </c>
    </row>
    <row r="219" spans="1:15">
      <c r="A219" s="613" t="s">
        <v>1362</v>
      </c>
      <c r="B219" s="168" t="s">
        <v>985</v>
      </c>
      <c r="C219" s="168" t="s">
        <v>1126</v>
      </c>
      <c r="D219" s="169">
        <v>140542</v>
      </c>
      <c r="E219" s="170"/>
      <c r="F219" s="171">
        <v>49703</v>
      </c>
      <c r="G219" s="171">
        <v>0</v>
      </c>
      <c r="H219" s="171">
        <v>49703</v>
      </c>
      <c r="I219" s="171">
        <v>0</v>
      </c>
      <c r="J219" s="171">
        <v>49703</v>
      </c>
      <c r="K219" s="171">
        <v>140542</v>
      </c>
      <c r="L219" s="171">
        <v>0</v>
      </c>
      <c r="M219" s="171">
        <v>140542</v>
      </c>
      <c r="N219" s="171">
        <v>0</v>
      </c>
      <c r="O219" s="177">
        <v>140542</v>
      </c>
    </row>
    <row r="220" spans="1:15">
      <c r="A220" s="613" t="s">
        <v>1363</v>
      </c>
      <c r="B220" s="168" t="s">
        <v>1364</v>
      </c>
      <c r="C220" s="168" t="s">
        <v>1126</v>
      </c>
      <c r="D220" s="169">
        <v>506142.71</v>
      </c>
      <c r="E220" s="170"/>
      <c r="F220" s="171">
        <v>506142.71</v>
      </c>
      <c r="G220" s="171">
        <v>0</v>
      </c>
      <c r="H220" s="171">
        <v>506142.71</v>
      </c>
      <c r="I220" s="171">
        <v>0</v>
      </c>
      <c r="J220" s="171">
        <v>506142.71</v>
      </c>
      <c r="K220" s="171">
        <v>506142.71</v>
      </c>
      <c r="L220" s="171">
        <v>0</v>
      </c>
      <c r="M220" s="171">
        <v>506142.71</v>
      </c>
      <c r="N220" s="171">
        <v>0</v>
      </c>
      <c r="O220" s="177">
        <v>506142.71</v>
      </c>
    </row>
    <row r="221" spans="1:15">
      <c r="A221" s="613" t="s">
        <v>1365</v>
      </c>
      <c r="B221" s="168" t="s">
        <v>850</v>
      </c>
      <c r="C221" s="168" t="s">
        <v>1126</v>
      </c>
      <c r="D221" s="169">
        <v>121799.96</v>
      </c>
      <c r="E221" s="170"/>
      <c r="F221" s="171">
        <v>40599.99</v>
      </c>
      <c r="G221" s="171">
        <v>0</v>
      </c>
      <c r="H221" s="171">
        <v>40599.99</v>
      </c>
      <c r="I221" s="171">
        <v>0</v>
      </c>
      <c r="J221" s="171">
        <v>40599.99</v>
      </c>
      <c r="K221" s="171">
        <v>121799.96</v>
      </c>
      <c r="L221" s="171">
        <v>0</v>
      </c>
      <c r="M221" s="171">
        <v>121799.96</v>
      </c>
      <c r="N221" s="171">
        <v>0</v>
      </c>
      <c r="O221" s="177">
        <v>121799.96</v>
      </c>
    </row>
    <row r="222" spans="1:15">
      <c r="A222" s="613" t="s">
        <v>1366</v>
      </c>
      <c r="B222" s="168" t="s">
        <v>832</v>
      </c>
      <c r="C222" s="168" t="s">
        <v>1126</v>
      </c>
      <c r="D222" s="169">
        <v>4133306.03</v>
      </c>
      <c r="E222" s="170"/>
      <c r="F222" s="171">
        <v>0</v>
      </c>
      <c r="G222" s="171">
        <v>2822140.87</v>
      </c>
      <c r="H222" s="171">
        <v>2822140.87</v>
      </c>
      <c r="I222" s="171">
        <v>0</v>
      </c>
      <c r="J222" s="171">
        <v>2822140.87</v>
      </c>
      <c r="K222" s="171">
        <v>1311165.1599999999</v>
      </c>
      <c r="L222" s="171">
        <v>2822140.87</v>
      </c>
      <c r="M222" s="171">
        <v>4133306.03</v>
      </c>
      <c r="N222" s="171">
        <v>0</v>
      </c>
      <c r="O222" s="177">
        <v>4133306.03</v>
      </c>
    </row>
    <row r="223" spans="1:15">
      <c r="A223" s="613" t="s">
        <v>1367</v>
      </c>
      <c r="B223" s="168" t="s">
        <v>786</v>
      </c>
      <c r="C223" s="168" t="s">
        <v>1126</v>
      </c>
      <c r="D223" s="169">
        <v>276002.87</v>
      </c>
      <c r="E223" s="170"/>
      <c r="F223" s="171">
        <v>98633.54</v>
      </c>
      <c r="G223" s="171">
        <v>0</v>
      </c>
      <c r="H223" s="171">
        <v>98633.54</v>
      </c>
      <c r="I223" s="171">
        <v>0</v>
      </c>
      <c r="J223" s="171">
        <v>98633.54</v>
      </c>
      <c r="K223" s="171">
        <v>276002.87</v>
      </c>
      <c r="L223" s="171">
        <v>0</v>
      </c>
      <c r="M223" s="171">
        <v>276002.87</v>
      </c>
      <c r="N223" s="171">
        <v>0</v>
      </c>
      <c r="O223" s="177">
        <v>276002.87</v>
      </c>
    </row>
    <row r="224" spans="1:15">
      <c r="A224" s="613" t="s">
        <v>1368</v>
      </c>
      <c r="B224" s="168" t="s">
        <v>788</v>
      </c>
      <c r="C224" s="168" t="s">
        <v>1126</v>
      </c>
      <c r="D224" s="169">
        <v>142111.07999999999</v>
      </c>
      <c r="E224" s="170"/>
      <c r="F224" s="171">
        <v>37366.22</v>
      </c>
      <c r="G224" s="171">
        <v>0</v>
      </c>
      <c r="H224" s="171">
        <v>37366.22</v>
      </c>
      <c r="I224" s="171">
        <v>0</v>
      </c>
      <c r="J224" s="171">
        <v>37366.22</v>
      </c>
      <c r="K224" s="171">
        <v>142111.07999999999</v>
      </c>
      <c r="L224" s="171">
        <v>0</v>
      </c>
      <c r="M224" s="171">
        <v>142111.07999999999</v>
      </c>
      <c r="N224" s="171">
        <v>0</v>
      </c>
      <c r="O224" s="177">
        <v>142111.07999999999</v>
      </c>
    </row>
    <row r="225" spans="1:15">
      <c r="A225" s="613" t="s">
        <v>1369</v>
      </c>
      <c r="B225" s="168" t="s">
        <v>1370</v>
      </c>
      <c r="C225" s="168" t="s">
        <v>1126</v>
      </c>
      <c r="D225" s="169">
        <v>69828.45</v>
      </c>
      <c r="E225" s="170"/>
      <c r="F225" s="171">
        <v>25519.23</v>
      </c>
      <c r="G225" s="171">
        <v>0</v>
      </c>
      <c r="H225" s="171">
        <v>25519.23</v>
      </c>
      <c r="I225" s="171">
        <v>0</v>
      </c>
      <c r="J225" s="171">
        <v>25519.23</v>
      </c>
      <c r="K225" s="171">
        <v>69828.45</v>
      </c>
      <c r="L225" s="171">
        <v>0</v>
      </c>
      <c r="M225" s="171">
        <v>69828.45</v>
      </c>
      <c r="N225" s="171">
        <v>0</v>
      </c>
      <c r="O225" s="177">
        <v>69828.45</v>
      </c>
    </row>
    <row r="226" spans="1:15">
      <c r="A226" s="613" t="s">
        <v>1371</v>
      </c>
      <c r="B226" s="168" t="s">
        <v>784</v>
      </c>
      <c r="C226" s="168" t="s">
        <v>1126</v>
      </c>
      <c r="D226" s="169">
        <v>490445.46</v>
      </c>
      <c r="E226" s="170"/>
      <c r="F226" s="171">
        <v>143423</v>
      </c>
      <c r="G226" s="171">
        <v>0</v>
      </c>
      <c r="H226" s="171">
        <v>143423</v>
      </c>
      <c r="I226" s="171">
        <v>0</v>
      </c>
      <c r="J226" s="171">
        <v>143423</v>
      </c>
      <c r="K226" s="171">
        <v>490445.46</v>
      </c>
      <c r="L226" s="171">
        <v>0</v>
      </c>
      <c r="M226" s="171">
        <v>490445.46</v>
      </c>
      <c r="N226" s="171">
        <v>0</v>
      </c>
      <c r="O226" s="177">
        <v>490445.46</v>
      </c>
    </row>
    <row r="227" spans="1:15">
      <c r="A227" s="613" t="s">
        <v>1372</v>
      </c>
      <c r="B227" s="168" t="s">
        <v>790</v>
      </c>
      <c r="C227" s="168" t="s">
        <v>1126</v>
      </c>
      <c r="D227" s="169">
        <v>391766.86</v>
      </c>
      <c r="E227" s="170"/>
      <c r="F227" s="171">
        <v>119549.86</v>
      </c>
      <c r="G227" s="171">
        <v>0</v>
      </c>
      <c r="H227" s="171">
        <v>119549.86</v>
      </c>
      <c r="I227" s="171">
        <v>0</v>
      </c>
      <c r="J227" s="171">
        <v>119549.86</v>
      </c>
      <c r="K227" s="171">
        <v>391766.86</v>
      </c>
      <c r="L227" s="171">
        <v>0</v>
      </c>
      <c r="M227" s="171">
        <v>391766.86</v>
      </c>
      <c r="N227" s="171">
        <v>0</v>
      </c>
      <c r="O227" s="177">
        <v>391766.86</v>
      </c>
    </row>
    <row r="228" spans="1:15">
      <c r="A228" s="613" t="s">
        <v>1373</v>
      </c>
      <c r="B228" s="168" t="s">
        <v>796</v>
      </c>
      <c r="C228" s="168" t="s">
        <v>1126</v>
      </c>
      <c r="D228" s="169">
        <v>272885.61</v>
      </c>
      <c r="E228" s="170"/>
      <c r="F228" s="171">
        <v>110015.08</v>
      </c>
      <c r="G228" s="171">
        <v>0</v>
      </c>
      <c r="H228" s="171">
        <v>110015.08</v>
      </c>
      <c r="I228" s="171">
        <v>0</v>
      </c>
      <c r="J228" s="171">
        <v>110015.08</v>
      </c>
      <c r="K228" s="171">
        <v>272885.61</v>
      </c>
      <c r="L228" s="171">
        <v>0</v>
      </c>
      <c r="M228" s="171">
        <v>272885.61</v>
      </c>
      <c r="N228" s="171">
        <v>0</v>
      </c>
      <c r="O228" s="177">
        <v>272885.61</v>
      </c>
    </row>
    <row r="229" spans="1:15">
      <c r="A229" s="613" t="s">
        <v>1374</v>
      </c>
      <c r="B229" s="168" t="s">
        <v>1375</v>
      </c>
      <c r="C229" s="168" t="s">
        <v>1126</v>
      </c>
      <c r="D229" s="169">
        <v>61346.66</v>
      </c>
      <c r="E229" s="170"/>
      <c r="F229" s="171">
        <v>5600</v>
      </c>
      <c r="G229" s="171">
        <v>0</v>
      </c>
      <c r="H229" s="171">
        <v>5600</v>
      </c>
      <c r="I229" s="171">
        <v>0</v>
      </c>
      <c r="J229" s="171">
        <v>5600</v>
      </c>
      <c r="K229" s="171">
        <v>61346.66</v>
      </c>
      <c r="L229" s="171">
        <v>0</v>
      </c>
      <c r="M229" s="171">
        <v>61346.66</v>
      </c>
      <c r="N229" s="171">
        <v>0</v>
      </c>
      <c r="O229" s="177">
        <v>61346.66</v>
      </c>
    </row>
    <row r="230" spans="1:15">
      <c r="A230" s="613" t="s">
        <v>1376</v>
      </c>
      <c r="B230" s="168" t="s">
        <v>800</v>
      </c>
      <c r="C230" s="168" t="s">
        <v>1126</v>
      </c>
      <c r="D230" s="169">
        <v>52481.93</v>
      </c>
      <c r="E230" s="170"/>
      <c r="F230" s="171">
        <v>21792.54</v>
      </c>
      <c r="G230" s="171">
        <v>0</v>
      </c>
      <c r="H230" s="171">
        <v>21792.54</v>
      </c>
      <c r="I230" s="171">
        <v>0</v>
      </c>
      <c r="J230" s="171">
        <v>21792.54</v>
      </c>
      <c r="K230" s="171">
        <v>52481.93</v>
      </c>
      <c r="L230" s="171">
        <v>0</v>
      </c>
      <c r="M230" s="171">
        <v>52481.93</v>
      </c>
      <c r="N230" s="171">
        <v>0</v>
      </c>
      <c r="O230" s="177">
        <v>52481.93</v>
      </c>
    </row>
    <row r="231" spans="1:15">
      <c r="A231" s="613" t="s">
        <v>1377</v>
      </c>
      <c r="B231" s="168" t="s">
        <v>802</v>
      </c>
      <c r="C231" s="168" t="s">
        <v>1126</v>
      </c>
      <c r="D231" s="169">
        <v>136909.84</v>
      </c>
      <c r="E231" s="170"/>
      <c r="F231" s="171">
        <v>39562.629999999997</v>
      </c>
      <c r="G231" s="171">
        <v>0</v>
      </c>
      <c r="H231" s="171">
        <v>39562.629999999997</v>
      </c>
      <c r="I231" s="171">
        <v>0</v>
      </c>
      <c r="J231" s="171">
        <v>39562.629999999997</v>
      </c>
      <c r="K231" s="171">
        <v>136909.84</v>
      </c>
      <c r="L231" s="171">
        <v>0</v>
      </c>
      <c r="M231" s="171">
        <v>136909.84</v>
      </c>
      <c r="N231" s="171">
        <v>0</v>
      </c>
      <c r="O231" s="177">
        <v>136909.84</v>
      </c>
    </row>
    <row r="232" spans="1:15">
      <c r="A232" s="613" t="s">
        <v>1378</v>
      </c>
      <c r="B232" s="168" t="s">
        <v>964</v>
      </c>
      <c r="C232" s="168" t="s">
        <v>1126</v>
      </c>
      <c r="D232" s="169">
        <v>557084.5</v>
      </c>
      <c r="E232" s="170"/>
      <c r="F232" s="171">
        <v>120907</v>
      </c>
      <c r="G232" s="171">
        <v>-90</v>
      </c>
      <c r="H232" s="171">
        <v>120817</v>
      </c>
      <c r="I232" s="171">
        <v>0</v>
      </c>
      <c r="J232" s="171">
        <v>120817</v>
      </c>
      <c r="K232" s="171">
        <v>557084.5</v>
      </c>
      <c r="L232" s="171">
        <v>0</v>
      </c>
      <c r="M232" s="171">
        <v>557084.5</v>
      </c>
      <c r="N232" s="171">
        <v>0</v>
      </c>
      <c r="O232" s="177">
        <v>557084.5</v>
      </c>
    </row>
    <row r="233" spans="1:15">
      <c r="A233" s="613" t="s">
        <v>1379</v>
      </c>
      <c r="B233" s="168" t="s">
        <v>987</v>
      </c>
      <c r="C233" s="168" t="s">
        <v>1126</v>
      </c>
      <c r="D233" s="169">
        <v>33062</v>
      </c>
      <c r="E233" s="170"/>
      <c r="F233" s="171">
        <v>21762</v>
      </c>
      <c r="G233" s="171">
        <v>0</v>
      </c>
      <c r="H233" s="171">
        <v>21762</v>
      </c>
      <c r="I233" s="171">
        <v>0</v>
      </c>
      <c r="J233" s="171">
        <v>21762</v>
      </c>
      <c r="K233" s="171">
        <v>33062</v>
      </c>
      <c r="L233" s="171">
        <v>0</v>
      </c>
      <c r="M233" s="171">
        <v>33062</v>
      </c>
      <c r="N233" s="171">
        <v>0</v>
      </c>
      <c r="O233" s="177">
        <v>33062</v>
      </c>
    </row>
    <row r="234" spans="1:15">
      <c r="A234" s="613" t="s">
        <v>1380</v>
      </c>
      <c r="B234" s="168" t="s">
        <v>1381</v>
      </c>
      <c r="C234" s="168" t="s">
        <v>1126</v>
      </c>
      <c r="D234" s="169">
        <v>35357.14</v>
      </c>
      <c r="E234" s="170"/>
      <c r="F234" s="171">
        <v>22399.14</v>
      </c>
      <c r="G234" s="171">
        <v>0</v>
      </c>
      <c r="H234" s="171">
        <v>22399.14</v>
      </c>
      <c r="I234" s="171">
        <v>0</v>
      </c>
      <c r="J234" s="171">
        <v>22399.14</v>
      </c>
      <c r="K234" s="171">
        <v>35357.14</v>
      </c>
      <c r="L234" s="171">
        <v>0</v>
      </c>
      <c r="M234" s="171">
        <v>35357.14</v>
      </c>
      <c r="N234" s="171">
        <v>0</v>
      </c>
      <c r="O234" s="177">
        <v>35357.14</v>
      </c>
    </row>
    <row r="235" spans="1:15">
      <c r="A235" s="613" t="s">
        <v>1382</v>
      </c>
      <c r="B235" s="168" t="s">
        <v>836</v>
      </c>
      <c r="C235" s="168" t="s">
        <v>1126</v>
      </c>
      <c r="D235" s="169">
        <v>680000</v>
      </c>
      <c r="E235" s="170"/>
      <c r="F235" s="171">
        <v>205000</v>
      </c>
      <c r="G235" s="171">
        <v>0</v>
      </c>
      <c r="H235" s="171">
        <v>205000</v>
      </c>
      <c r="I235" s="171">
        <v>0</v>
      </c>
      <c r="J235" s="171">
        <v>205000</v>
      </c>
      <c r="K235" s="171">
        <v>680000</v>
      </c>
      <c r="L235" s="171">
        <v>0</v>
      </c>
      <c r="M235" s="171">
        <v>680000</v>
      </c>
      <c r="N235" s="171">
        <v>0</v>
      </c>
      <c r="O235" s="177">
        <v>680000</v>
      </c>
    </row>
    <row r="236" spans="1:15">
      <c r="A236" s="613" t="s">
        <v>1383</v>
      </c>
      <c r="B236" s="168" t="s">
        <v>1384</v>
      </c>
      <c r="C236" s="168" t="s">
        <v>1126</v>
      </c>
      <c r="D236" s="169">
        <v>1447.34</v>
      </c>
      <c r="E236" s="170"/>
      <c r="F236" s="171">
        <v>1447.34</v>
      </c>
      <c r="G236" s="171">
        <v>0</v>
      </c>
      <c r="H236" s="171">
        <v>1447.34</v>
      </c>
      <c r="I236" s="171">
        <v>0</v>
      </c>
      <c r="J236" s="171">
        <v>1447.34</v>
      </c>
      <c r="K236" s="171">
        <v>1447.34</v>
      </c>
      <c r="L236" s="171">
        <v>0</v>
      </c>
      <c r="M236" s="171">
        <v>1447.34</v>
      </c>
      <c r="N236" s="171">
        <v>0</v>
      </c>
      <c r="O236" s="177">
        <v>1447.34</v>
      </c>
    </row>
    <row r="237" spans="1:15">
      <c r="A237" s="613" t="s">
        <v>1385</v>
      </c>
      <c r="B237" s="168" t="s">
        <v>1335</v>
      </c>
      <c r="C237" s="168" t="s">
        <v>1126</v>
      </c>
      <c r="D237" s="169">
        <v>9500</v>
      </c>
      <c r="E237" s="170"/>
      <c r="F237" s="171">
        <v>5500</v>
      </c>
      <c r="G237" s="171">
        <v>0</v>
      </c>
      <c r="H237" s="171">
        <v>5500</v>
      </c>
      <c r="I237" s="171">
        <v>0</v>
      </c>
      <c r="J237" s="171">
        <v>5500</v>
      </c>
      <c r="K237" s="171">
        <v>9500</v>
      </c>
      <c r="L237" s="171">
        <v>0</v>
      </c>
      <c r="M237" s="171">
        <v>9500</v>
      </c>
      <c r="N237" s="171">
        <v>0</v>
      </c>
      <c r="O237" s="177">
        <v>9500</v>
      </c>
    </row>
    <row r="238" spans="1:15">
      <c r="A238" s="613" t="s">
        <v>1386</v>
      </c>
      <c r="B238" s="168" t="s">
        <v>977</v>
      </c>
      <c r="C238" s="168" t="s">
        <v>1126</v>
      </c>
      <c r="D238" s="169">
        <v>37211</v>
      </c>
      <c r="E238" s="170"/>
      <c r="F238" s="171">
        <v>27211</v>
      </c>
      <c r="G238" s="171">
        <v>0</v>
      </c>
      <c r="H238" s="171">
        <v>27211</v>
      </c>
      <c r="I238" s="171">
        <v>0</v>
      </c>
      <c r="J238" s="171">
        <v>27211</v>
      </c>
      <c r="K238" s="171">
        <v>37211</v>
      </c>
      <c r="L238" s="171">
        <v>0</v>
      </c>
      <c r="M238" s="171">
        <v>37211</v>
      </c>
      <c r="N238" s="171">
        <v>0</v>
      </c>
      <c r="O238" s="177">
        <v>37211</v>
      </c>
    </row>
    <row r="239" spans="1:15">
      <c r="A239" s="613" t="s">
        <v>1387</v>
      </c>
      <c r="B239" s="168" t="s">
        <v>1388</v>
      </c>
      <c r="C239" s="168" t="s">
        <v>1126</v>
      </c>
      <c r="D239" s="169">
        <v>675.42</v>
      </c>
      <c r="E239" s="170"/>
      <c r="F239" s="171">
        <v>675.42</v>
      </c>
      <c r="G239" s="171">
        <v>0</v>
      </c>
      <c r="H239" s="171">
        <v>675.42</v>
      </c>
      <c r="I239" s="171">
        <v>0</v>
      </c>
      <c r="J239" s="171">
        <v>675.42</v>
      </c>
      <c r="K239" s="171">
        <v>675.42</v>
      </c>
      <c r="L239" s="171">
        <v>0</v>
      </c>
      <c r="M239" s="171">
        <v>675.42</v>
      </c>
      <c r="N239" s="171">
        <v>0</v>
      </c>
      <c r="O239" s="177">
        <v>675.42</v>
      </c>
    </row>
    <row r="240" spans="1:15">
      <c r="A240" s="613" t="s">
        <v>1389</v>
      </c>
      <c r="B240" s="168" t="s">
        <v>1390</v>
      </c>
      <c r="C240" s="168" t="s">
        <v>1126</v>
      </c>
      <c r="D240" s="169">
        <v>155235.6</v>
      </c>
      <c r="E240" s="170"/>
      <c r="F240" s="171">
        <v>25594.400000000001</v>
      </c>
      <c r="G240" s="171">
        <v>0</v>
      </c>
      <c r="H240" s="171">
        <v>25594.400000000001</v>
      </c>
      <c r="I240" s="171">
        <v>0</v>
      </c>
      <c r="J240" s="171">
        <v>25594.400000000001</v>
      </c>
      <c r="K240" s="171">
        <v>155235.6</v>
      </c>
      <c r="L240" s="171">
        <v>0</v>
      </c>
      <c r="M240" s="171">
        <v>155235.6</v>
      </c>
      <c r="N240" s="171">
        <v>0</v>
      </c>
      <c r="O240" s="177">
        <v>155235.6</v>
      </c>
    </row>
    <row r="241" spans="1:15">
      <c r="A241" s="613" t="s">
        <v>1391</v>
      </c>
      <c r="B241" s="168" t="s">
        <v>960</v>
      </c>
      <c r="C241" s="168" t="s">
        <v>1126</v>
      </c>
      <c r="D241" s="169">
        <v>352800.01</v>
      </c>
      <c r="E241" s="170"/>
      <c r="F241" s="171">
        <v>141392.1</v>
      </c>
      <c r="G241" s="171">
        <v>0</v>
      </c>
      <c r="H241" s="171">
        <v>141392.1</v>
      </c>
      <c r="I241" s="171">
        <v>0</v>
      </c>
      <c r="J241" s="171">
        <v>141392.1</v>
      </c>
      <c r="K241" s="171">
        <v>352800.01</v>
      </c>
      <c r="L241" s="171">
        <v>0</v>
      </c>
      <c r="M241" s="171">
        <v>352800.01</v>
      </c>
      <c r="N241" s="171">
        <v>0</v>
      </c>
      <c r="O241" s="177">
        <v>352800.01</v>
      </c>
    </row>
    <row r="242" spans="1:15">
      <c r="A242" s="613" t="s">
        <v>1392</v>
      </c>
      <c r="B242" s="168" t="s">
        <v>962</v>
      </c>
      <c r="C242" s="168" t="s">
        <v>1126</v>
      </c>
      <c r="D242" s="169">
        <v>280892.65000000002</v>
      </c>
      <c r="E242" s="170"/>
      <c r="F242" s="171">
        <v>113467.17</v>
      </c>
      <c r="G242" s="171">
        <v>0</v>
      </c>
      <c r="H242" s="171">
        <v>113467.17</v>
      </c>
      <c r="I242" s="171">
        <v>0</v>
      </c>
      <c r="J242" s="171">
        <v>113467.17</v>
      </c>
      <c r="K242" s="171">
        <v>280892.65000000002</v>
      </c>
      <c r="L242" s="171">
        <v>0</v>
      </c>
      <c r="M242" s="171">
        <v>280892.65000000002</v>
      </c>
      <c r="N242" s="171">
        <v>0</v>
      </c>
      <c r="O242" s="177">
        <v>280892.65000000002</v>
      </c>
    </row>
    <row r="243" spans="1:15">
      <c r="A243" s="613" t="s">
        <v>1393</v>
      </c>
      <c r="B243" s="168" t="s">
        <v>953</v>
      </c>
      <c r="C243" s="168" t="s">
        <v>1126</v>
      </c>
      <c r="D243" s="169">
        <v>237712</v>
      </c>
      <c r="E243" s="170"/>
      <c r="F243" s="171">
        <v>229167</v>
      </c>
      <c r="G243" s="171">
        <v>0</v>
      </c>
      <c r="H243" s="171">
        <v>229167</v>
      </c>
      <c r="I243" s="171">
        <v>0</v>
      </c>
      <c r="J243" s="171">
        <v>229167</v>
      </c>
      <c r="K243" s="171">
        <v>237712</v>
      </c>
      <c r="L243" s="171">
        <v>0</v>
      </c>
      <c r="M243" s="171">
        <v>237712</v>
      </c>
      <c r="N243" s="171">
        <v>0</v>
      </c>
      <c r="O243" s="177">
        <v>237712</v>
      </c>
    </row>
    <row r="244" spans="1:15">
      <c r="A244" s="613" t="s">
        <v>1394</v>
      </c>
      <c r="B244" s="168" t="s">
        <v>955</v>
      </c>
      <c r="C244" s="168" t="s">
        <v>1126</v>
      </c>
      <c r="D244" s="169">
        <v>326757.37</v>
      </c>
      <c r="E244" s="170"/>
      <c r="F244" s="171">
        <v>322483.40000000002</v>
      </c>
      <c r="G244" s="171">
        <v>0</v>
      </c>
      <c r="H244" s="171">
        <v>322483.40000000002</v>
      </c>
      <c r="I244" s="171">
        <v>0</v>
      </c>
      <c r="J244" s="171">
        <v>322483.40000000002</v>
      </c>
      <c r="K244" s="171">
        <v>326757.37</v>
      </c>
      <c r="L244" s="171">
        <v>0</v>
      </c>
      <c r="M244" s="171">
        <v>326757.37</v>
      </c>
      <c r="N244" s="171">
        <v>0</v>
      </c>
      <c r="O244" s="177">
        <v>326757.37</v>
      </c>
    </row>
    <row r="245" spans="1:15">
      <c r="A245" s="613" t="s">
        <v>1395</v>
      </c>
      <c r="B245" s="168" t="s">
        <v>1396</v>
      </c>
      <c r="C245" s="168" t="s">
        <v>1126</v>
      </c>
      <c r="D245" s="169">
        <v>620</v>
      </c>
      <c r="E245" s="170"/>
      <c r="F245" s="171">
        <v>620</v>
      </c>
      <c r="G245" s="171">
        <v>0</v>
      </c>
      <c r="H245" s="171">
        <v>620</v>
      </c>
      <c r="I245" s="171">
        <v>0</v>
      </c>
      <c r="J245" s="171">
        <v>620</v>
      </c>
      <c r="K245" s="171">
        <v>620</v>
      </c>
      <c r="L245" s="171">
        <v>0</v>
      </c>
      <c r="M245" s="171">
        <v>620</v>
      </c>
      <c r="N245" s="171">
        <v>0</v>
      </c>
      <c r="O245" s="177">
        <v>620</v>
      </c>
    </row>
    <row r="246" spans="1:15">
      <c r="A246" s="613" t="s">
        <v>1397</v>
      </c>
      <c r="B246" s="168" t="s">
        <v>968</v>
      </c>
      <c r="C246" s="168" t="s">
        <v>1126</v>
      </c>
      <c r="D246" s="169">
        <v>77980.78</v>
      </c>
      <c r="E246" s="170"/>
      <c r="F246" s="171">
        <v>0</v>
      </c>
      <c r="G246" s="171">
        <v>0</v>
      </c>
      <c r="H246" s="171">
        <v>0</v>
      </c>
      <c r="I246" s="171">
        <v>0</v>
      </c>
      <c r="J246" s="171">
        <v>0</v>
      </c>
      <c r="K246" s="171">
        <v>77980.78</v>
      </c>
      <c r="L246" s="171">
        <v>0</v>
      </c>
      <c r="M246" s="171">
        <v>77980.78</v>
      </c>
      <c r="N246" s="171">
        <v>0</v>
      </c>
      <c r="O246" s="177">
        <v>77980.78</v>
      </c>
    </row>
    <row r="247" spans="1:15">
      <c r="A247" s="613" t="s">
        <v>1398</v>
      </c>
      <c r="B247" s="168" t="s">
        <v>846</v>
      </c>
      <c r="C247" s="168" t="s">
        <v>1126</v>
      </c>
      <c r="D247" s="169">
        <v>117800</v>
      </c>
      <c r="E247" s="170"/>
      <c r="F247" s="171">
        <v>0</v>
      </c>
      <c r="G247" s="171">
        <v>0</v>
      </c>
      <c r="H247" s="171">
        <v>0</v>
      </c>
      <c r="I247" s="171">
        <v>0</v>
      </c>
      <c r="J247" s="171">
        <v>0</v>
      </c>
      <c r="K247" s="171">
        <v>117800</v>
      </c>
      <c r="L247" s="171">
        <v>0</v>
      </c>
      <c r="M247" s="171">
        <v>117800</v>
      </c>
      <c r="N247" s="171">
        <v>0</v>
      </c>
      <c r="O247" s="177">
        <v>117800</v>
      </c>
    </row>
    <row r="248" spans="1:15">
      <c r="A248" s="613" t="s">
        <v>1399</v>
      </c>
      <c r="B248" s="168" t="s">
        <v>1400</v>
      </c>
      <c r="C248" s="168" t="s">
        <v>1126</v>
      </c>
      <c r="D248" s="169">
        <v>44940</v>
      </c>
      <c r="E248" s="170"/>
      <c r="F248" s="171">
        <v>0</v>
      </c>
      <c r="G248" s="171">
        <v>0</v>
      </c>
      <c r="H248" s="171">
        <v>0</v>
      </c>
      <c r="I248" s="171">
        <v>0</v>
      </c>
      <c r="J248" s="171">
        <v>0</v>
      </c>
      <c r="K248" s="171">
        <v>44940</v>
      </c>
      <c r="L248" s="171">
        <v>0</v>
      </c>
      <c r="M248" s="171">
        <v>44940</v>
      </c>
      <c r="N248" s="171">
        <v>0</v>
      </c>
      <c r="O248" s="177">
        <v>44940</v>
      </c>
    </row>
    <row r="249" spans="1:15">
      <c r="A249" s="613" t="s">
        <v>1401</v>
      </c>
      <c r="B249" s="168" t="s">
        <v>1402</v>
      </c>
      <c r="C249" s="168" t="s">
        <v>1126</v>
      </c>
      <c r="D249" s="169">
        <v>1487289.18</v>
      </c>
      <c r="E249" s="170"/>
      <c r="F249" s="171">
        <v>1239600</v>
      </c>
      <c r="G249" s="171">
        <v>-530400</v>
      </c>
      <c r="H249" s="171">
        <v>709200</v>
      </c>
      <c r="I249" s="171">
        <v>0</v>
      </c>
      <c r="J249" s="171">
        <v>709200</v>
      </c>
      <c r="K249" s="171">
        <v>1487289.18</v>
      </c>
      <c r="L249" s="171">
        <v>0</v>
      </c>
      <c r="M249" s="171">
        <v>1487289.18</v>
      </c>
      <c r="N249" s="171">
        <v>0</v>
      </c>
      <c r="O249" s="177">
        <v>1487289.18</v>
      </c>
    </row>
    <row r="250" spans="1:15">
      <c r="A250" s="613" t="s">
        <v>1403</v>
      </c>
      <c r="B250" s="168" t="s">
        <v>1404</v>
      </c>
      <c r="C250" s="168" t="s">
        <v>1126</v>
      </c>
      <c r="D250" s="169">
        <v>5807585.21</v>
      </c>
      <c r="E250" s="170"/>
      <c r="F250" s="171">
        <v>-532754.12</v>
      </c>
      <c r="G250" s="171">
        <v>2135032.83</v>
      </c>
      <c r="H250" s="171">
        <v>1602278.71</v>
      </c>
      <c r="I250" s="171">
        <v>0</v>
      </c>
      <c r="J250" s="171">
        <v>1602278.71</v>
      </c>
      <c r="K250" s="171">
        <v>350552.38</v>
      </c>
      <c r="L250" s="171">
        <v>5457032.8300000001</v>
      </c>
      <c r="M250" s="171">
        <v>5807585.21</v>
      </c>
      <c r="N250" s="171">
        <v>0</v>
      </c>
      <c r="O250" s="177">
        <v>5807585.21</v>
      </c>
    </row>
    <row r="251" spans="1:15">
      <c r="A251" s="613" t="s">
        <v>1405</v>
      </c>
      <c r="B251" s="168" t="s">
        <v>1406</v>
      </c>
      <c r="C251" s="168" t="s">
        <v>1126</v>
      </c>
      <c r="D251" s="169">
        <v>210000</v>
      </c>
      <c r="E251" s="170"/>
      <c r="F251" s="171">
        <v>45000</v>
      </c>
      <c r="G251" s="171">
        <v>0</v>
      </c>
      <c r="H251" s="171">
        <v>45000</v>
      </c>
      <c r="I251" s="171">
        <v>0</v>
      </c>
      <c r="J251" s="171">
        <v>45000</v>
      </c>
      <c r="K251" s="171">
        <v>210000</v>
      </c>
      <c r="L251" s="171">
        <v>0</v>
      </c>
      <c r="M251" s="171">
        <v>210000</v>
      </c>
      <c r="N251" s="171">
        <v>0</v>
      </c>
      <c r="O251" s="177">
        <v>210000</v>
      </c>
    </row>
    <row r="252" spans="1:15">
      <c r="A252" s="613" t="s">
        <v>1407</v>
      </c>
      <c r="B252" s="168" t="s">
        <v>806</v>
      </c>
      <c r="C252" s="168" t="s">
        <v>1126</v>
      </c>
      <c r="D252" s="169">
        <v>100671.23</v>
      </c>
      <c r="E252" s="170"/>
      <c r="F252" s="171">
        <v>49824.45</v>
      </c>
      <c r="G252" s="171">
        <v>0</v>
      </c>
      <c r="H252" s="171">
        <v>49824.45</v>
      </c>
      <c r="I252" s="171">
        <v>0</v>
      </c>
      <c r="J252" s="171">
        <v>49824.45</v>
      </c>
      <c r="K252" s="171">
        <v>100671.23</v>
      </c>
      <c r="L252" s="171">
        <v>0</v>
      </c>
      <c r="M252" s="171">
        <v>100671.23</v>
      </c>
      <c r="N252" s="171">
        <v>0</v>
      </c>
      <c r="O252" s="177">
        <v>100671.23</v>
      </c>
    </row>
    <row r="253" spans="1:15">
      <c r="A253" s="613" t="s">
        <v>1408</v>
      </c>
      <c r="B253" s="168" t="s">
        <v>808</v>
      </c>
      <c r="C253" s="168" t="s">
        <v>1126</v>
      </c>
      <c r="D253" s="169">
        <v>75182.58</v>
      </c>
      <c r="E253" s="170"/>
      <c r="F253" s="171">
        <v>29184.94</v>
      </c>
      <c r="G253" s="171">
        <v>0</v>
      </c>
      <c r="H253" s="171">
        <v>29184.94</v>
      </c>
      <c r="I253" s="171">
        <v>0</v>
      </c>
      <c r="J253" s="171">
        <v>29184.94</v>
      </c>
      <c r="K253" s="171">
        <v>75182.58</v>
      </c>
      <c r="L253" s="171">
        <v>0</v>
      </c>
      <c r="M253" s="171">
        <v>75182.58</v>
      </c>
      <c r="N253" s="171">
        <v>0</v>
      </c>
      <c r="O253" s="177">
        <v>75182.58</v>
      </c>
    </row>
    <row r="254" spans="1:15">
      <c r="A254" s="613" t="s">
        <v>1409</v>
      </c>
      <c r="B254" s="168" t="s">
        <v>810</v>
      </c>
      <c r="C254" s="168" t="s">
        <v>1126</v>
      </c>
      <c r="D254" s="169">
        <v>45318.559999999998</v>
      </c>
      <c r="E254" s="170"/>
      <c r="F254" s="171">
        <v>14044.29</v>
      </c>
      <c r="G254" s="171">
        <v>0</v>
      </c>
      <c r="H254" s="171">
        <v>14044.29</v>
      </c>
      <c r="I254" s="171">
        <v>0</v>
      </c>
      <c r="J254" s="171">
        <v>14044.29</v>
      </c>
      <c r="K254" s="171">
        <v>45318.559999999998</v>
      </c>
      <c r="L254" s="171">
        <v>0</v>
      </c>
      <c r="M254" s="171">
        <v>45318.559999999998</v>
      </c>
      <c r="N254" s="171">
        <v>0</v>
      </c>
      <c r="O254" s="177">
        <v>45318.559999999998</v>
      </c>
    </row>
    <row r="255" spans="1:15">
      <c r="A255" s="613" t="s">
        <v>1410</v>
      </c>
      <c r="B255" s="168" t="s">
        <v>982</v>
      </c>
      <c r="C255" s="168" t="s">
        <v>1126</v>
      </c>
      <c r="D255" s="169">
        <v>747.93</v>
      </c>
      <c r="E255" s="170"/>
      <c r="F255" s="171">
        <v>252.05</v>
      </c>
      <c r="G255" s="171">
        <v>0</v>
      </c>
      <c r="H255" s="171">
        <v>252.05</v>
      </c>
      <c r="I255" s="171">
        <v>0</v>
      </c>
      <c r="J255" s="171">
        <v>252.05</v>
      </c>
      <c r="K255" s="171">
        <v>747.93</v>
      </c>
      <c r="L255" s="171">
        <v>0</v>
      </c>
      <c r="M255" s="171">
        <v>747.93</v>
      </c>
      <c r="N255" s="171">
        <v>0</v>
      </c>
      <c r="O255" s="177">
        <v>747.93</v>
      </c>
    </row>
    <row r="256" spans="1:15">
      <c r="A256" s="613" t="s">
        <v>1411</v>
      </c>
      <c r="B256" s="168" t="s">
        <v>852</v>
      </c>
      <c r="C256" s="168" t="s">
        <v>1126</v>
      </c>
      <c r="D256" s="169">
        <v>5000</v>
      </c>
      <c r="E256" s="170"/>
      <c r="F256" s="171">
        <v>0</v>
      </c>
      <c r="G256" s="171">
        <v>0</v>
      </c>
      <c r="H256" s="171">
        <v>0</v>
      </c>
      <c r="I256" s="171">
        <v>0</v>
      </c>
      <c r="J256" s="171">
        <v>0</v>
      </c>
      <c r="K256" s="171">
        <v>5000</v>
      </c>
      <c r="L256" s="171">
        <v>0</v>
      </c>
      <c r="M256" s="171">
        <v>5000</v>
      </c>
      <c r="N256" s="171">
        <v>0</v>
      </c>
      <c r="O256" s="177">
        <v>5000</v>
      </c>
    </row>
    <row r="257" spans="1:15">
      <c r="A257" s="613" t="s">
        <v>1412</v>
      </c>
      <c r="B257" s="168" t="s">
        <v>989</v>
      </c>
      <c r="C257" s="168" t="s">
        <v>1126</v>
      </c>
      <c r="D257" s="169">
        <v>2593898</v>
      </c>
      <c r="E257" s="170"/>
      <c r="F257" s="171">
        <v>870011</v>
      </c>
      <c r="G257" s="171">
        <v>0</v>
      </c>
      <c r="H257" s="171">
        <v>870011</v>
      </c>
      <c r="I257" s="171">
        <v>0</v>
      </c>
      <c r="J257" s="171">
        <v>870011</v>
      </c>
      <c r="K257" s="171">
        <v>2593898</v>
      </c>
      <c r="L257" s="171">
        <v>0</v>
      </c>
      <c r="M257" s="171">
        <v>2593898</v>
      </c>
      <c r="N257" s="171">
        <v>0</v>
      </c>
      <c r="O257" s="177">
        <v>2593898</v>
      </c>
    </row>
    <row r="258" spans="1:15">
      <c r="A258" s="613" t="s">
        <v>1413</v>
      </c>
      <c r="B258" s="168" t="s">
        <v>1076</v>
      </c>
      <c r="C258" s="168" t="s">
        <v>1126</v>
      </c>
      <c r="D258" s="169">
        <v>36400</v>
      </c>
      <c r="E258" s="170"/>
      <c r="F258" s="171">
        <v>0</v>
      </c>
      <c r="G258" s="171">
        <v>0</v>
      </c>
      <c r="H258" s="171">
        <v>0</v>
      </c>
      <c r="I258" s="171">
        <v>0</v>
      </c>
      <c r="J258" s="171">
        <v>0</v>
      </c>
      <c r="K258" s="171">
        <v>36400</v>
      </c>
      <c r="L258" s="171">
        <v>0</v>
      </c>
      <c r="M258" s="171">
        <v>36400</v>
      </c>
      <c r="N258" s="171">
        <v>0</v>
      </c>
      <c r="O258" s="177">
        <v>36400</v>
      </c>
    </row>
    <row r="259" spans="1:15">
      <c r="A259" s="613" t="s">
        <v>1414</v>
      </c>
      <c r="B259" s="168" t="s">
        <v>991</v>
      </c>
      <c r="C259" s="168" t="s">
        <v>1126</v>
      </c>
      <c r="D259" s="169">
        <v>67729.899999999994</v>
      </c>
      <c r="E259" s="170"/>
      <c r="F259" s="171">
        <v>22500</v>
      </c>
      <c r="G259" s="171">
        <v>0</v>
      </c>
      <c r="H259" s="171">
        <v>22500</v>
      </c>
      <c r="I259" s="171">
        <v>0</v>
      </c>
      <c r="J259" s="171">
        <v>22500</v>
      </c>
      <c r="K259" s="171">
        <v>67729.899999999994</v>
      </c>
      <c r="L259" s="171">
        <v>0</v>
      </c>
      <c r="M259" s="171">
        <v>67729.899999999994</v>
      </c>
      <c r="N259" s="171">
        <v>0</v>
      </c>
      <c r="O259" s="177">
        <v>67729.899999999994</v>
      </c>
    </row>
    <row r="260" spans="1:15">
      <c r="A260" s="613" t="s">
        <v>1415</v>
      </c>
      <c r="B260" s="168" t="s">
        <v>1027</v>
      </c>
      <c r="C260" s="168" t="s">
        <v>1126</v>
      </c>
      <c r="D260" s="169">
        <v>50529</v>
      </c>
      <c r="E260" s="170"/>
      <c r="F260" s="171">
        <v>17442</v>
      </c>
      <c r="G260" s="171">
        <v>0</v>
      </c>
      <c r="H260" s="171">
        <v>17442</v>
      </c>
      <c r="I260" s="171">
        <v>0</v>
      </c>
      <c r="J260" s="171">
        <v>17442</v>
      </c>
      <c r="K260" s="171">
        <v>50529</v>
      </c>
      <c r="L260" s="171">
        <v>0</v>
      </c>
      <c r="M260" s="171">
        <v>50529</v>
      </c>
      <c r="N260" s="171">
        <v>0</v>
      </c>
      <c r="O260" s="177">
        <v>50529</v>
      </c>
    </row>
    <row r="261" spans="1:15">
      <c r="A261" s="613" t="s">
        <v>1416</v>
      </c>
      <c r="B261" s="168" t="s">
        <v>1417</v>
      </c>
      <c r="C261" s="168" t="s">
        <v>1126</v>
      </c>
      <c r="D261" s="169">
        <v>55817.279999999999</v>
      </c>
      <c r="E261" s="170"/>
      <c r="F261" s="171">
        <v>18605.759999999998</v>
      </c>
      <c r="G261" s="171">
        <v>0</v>
      </c>
      <c r="H261" s="171">
        <v>18605.759999999998</v>
      </c>
      <c r="I261" s="171">
        <v>0</v>
      </c>
      <c r="J261" s="171">
        <v>18605.759999999998</v>
      </c>
      <c r="K261" s="171">
        <v>55817.279999999999</v>
      </c>
      <c r="L261" s="171">
        <v>0</v>
      </c>
      <c r="M261" s="171">
        <v>55817.279999999999</v>
      </c>
      <c r="N261" s="171">
        <v>0</v>
      </c>
      <c r="O261" s="177">
        <v>55817.279999999999</v>
      </c>
    </row>
    <row r="262" spans="1:15">
      <c r="A262" s="613" t="s">
        <v>1418</v>
      </c>
      <c r="B262" s="168" t="s">
        <v>995</v>
      </c>
      <c r="C262" s="168" t="s">
        <v>1126</v>
      </c>
      <c r="D262" s="169">
        <v>61211.31</v>
      </c>
      <c r="E262" s="170"/>
      <c r="F262" s="171">
        <v>18837.98</v>
      </c>
      <c r="G262" s="171">
        <v>0</v>
      </c>
      <c r="H262" s="171">
        <v>18837.98</v>
      </c>
      <c r="I262" s="171">
        <v>0</v>
      </c>
      <c r="J262" s="171">
        <v>18837.98</v>
      </c>
      <c r="K262" s="171">
        <v>61211.31</v>
      </c>
      <c r="L262" s="171">
        <v>0</v>
      </c>
      <c r="M262" s="171">
        <v>61211.31</v>
      </c>
      <c r="N262" s="171">
        <v>0</v>
      </c>
      <c r="O262" s="177">
        <v>61211.31</v>
      </c>
    </row>
    <row r="263" spans="1:15">
      <c r="A263" s="613" t="s">
        <v>1419</v>
      </c>
      <c r="B263" s="168" t="s">
        <v>997</v>
      </c>
      <c r="C263" s="168" t="s">
        <v>1126</v>
      </c>
      <c r="D263" s="169">
        <v>38843.919999999998</v>
      </c>
      <c r="E263" s="170"/>
      <c r="F263" s="171">
        <v>16778.919999999998</v>
      </c>
      <c r="G263" s="171">
        <v>0</v>
      </c>
      <c r="H263" s="171">
        <v>16778.919999999998</v>
      </c>
      <c r="I263" s="171">
        <v>0</v>
      </c>
      <c r="J263" s="171">
        <v>16778.919999999998</v>
      </c>
      <c r="K263" s="171">
        <v>38843.919999999998</v>
      </c>
      <c r="L263" s="171">
        <v>0</v>
      </c>
      <c r="M263" s="171">
        <v>38843.919999999998</v>
      </c>
      <c r="N263" s="171">
        <v>0</v>
      </c>
      <c r="O263" s="177">
        <v>38843.919999999998</v>
      </c>
    </row>
    <row r="264" spans="1:15">
      <c r="A264" s="613" t="s">
        <v>1420</v>
      </c>
      <c r="B264" s="168" t="s">
        <v>1421</v>
      </c>
      <c r="C264" s="168" t="s">
        <v>1126</v>
      </c>
      <c r="D264" s="169">
        <v>64649.7</v>
      </c>
      <c r="E264" s="170"/>
      <c r="F264" s="171">
        <v>24743.48</v>
      </c>
      <c r="G264" s="171">
        <v>0</v>
      </c>
      <c r="H264" s="171">
        <v>24743.48</v>
      </c>
      <c r="I264" s="171">
        <v>0</v>
      </c>
      <c r="J264" s="171">
        <v>24743.48</v>
      </c>
      <c r="K264" s="171">
        <v>64649.7</v>
      </c>
      <c r="L264" s="171">
        <v>0</v>
      </c>
      <c r="M264" s="171">
        <v>64649.7</v>
      </c>
      <c r="N264" s="171">
        <v>0</v>
      </c>
      <c r="O264" s="177">
        <v>64649.7</v>
      </c>
    </row>
    <row r="265" spans="1:15">
      <c r="A265" s="613" t="s">
        <v>1422</v>
      </c>
      <c r="B265" s="168" t="s">
        <v>993</v>
      </c>
      <c r="C265" s="168" t="s">
        <v>1126</v>
      </c>
      <c r="D265" s="169">
        <v>43021</v>
      </c>
      <c r="E265" s="170"/>
      <c r="F265" s="171">
        <v>26901</v>
      </c>
      <c r="G265" s="171">
        <v>0</v>
      </c>
      <c r="H265" s="171">
        <v>26901</v>
      </c>
      <c r="I265" s="171">
        <v>0</v>
      </c>
      <c r="J265" s="171">
        <v>26901</v>
      </c>
      <c r="K265" s="171">
        <v>43021</v>
      </c>
      <c r="L265" s="171">
        <v>0</v>
      </c>
      <c r="M265" s="171">
        <v>43021</v>
      </c>
      <c r="N265" s="171">
        <v>0</v>
      </c>
      <c r="O265" s="177">
        <v>43021</v>
      </c>
    </row>
    <row r="266" spans="1:15">
      <c r="A266" s="613" t="s">
        <v>1423</v>
      </c>
      <c r="B266" s="168" t="s">
        <v>999</v>
      </c>
      <c r="C266" s="168" t="s">
        <v>1126</v>
      </c>
      <c r="D266" s="169">
        <v>4054</v>
      </c>
      <c r="E266" s="170"/>
      <c r="F266" s="171">
        <v>1737</v>
      </c>
      <c r="G266" s="171">
        <v>0</v>
      </c>
      <c r="H266" s="171">
        <v>1737</v>
      </c>
      <c r="I266" s="171">
        <v>0</v>
      </c>
      <c r="J266" s="171">
        <v>1737</v>
      </c>
      <c r="K266" s="171">
        <v>4054</v>
      </c>
      <c r="L266" s="171">
        <v>0</v>
      </c>
      <c r="M266" s="171">
        <v>4054</v>
      </c>
      <c r="N266" s="171">
        <v>0</v>
      </c>
      <c r="O266" s="177">
        <v>4054</v>
      </c>
    </row>
    <row r="267" spans="1:15">
      <c r="A267" s="613" t="s">
        <v>1424</v>
      </c>
      <c r="B267" s="168" t="s">
        <v>1005</v>
      </c>
      <c r="C267" s="168" t="s">
        <v>1126</v>
      </c>
      <c r="D267" s="169">
        <v>34496</v>
      </c>
      <c r="E267" s="170"/>
      <c r="F267" s="171">
        <v>2596</v>
      </c>
      <c r="G267" s="171">
        <v>0</v>
      </c>
      <c r="H267" s="171">
        <v>2596</v>
      </c>
      <c r="I267" s="171">
        <v>0</v>
      </c>
      <c r="J267" s="171">
        <v>2596</v>
      </c>
      <c r="K267" s="171">
        <v>34496</v>
      </c>
      <c r="L267" s="171">
        <v>0</v>
      </c>
      <c r="M267" s="171">
        <v>34496</v>
      </c>
      <c r="N267" s="171">
        <v>0</v>
      </c>
      <c r="O267" s="177">
        <v>34496</v>
      </c>
    </row>
    <row r="268" spans="1:15">
      <c r="A268" s="613" t="s">
        <v>1425</v>
      </c>
      <c r="B268" s="168" t="s">
        <v>1007</v>
      </c>
      <c r="C268" s="168" t="s">
        <v>1126</v>
      </c>
      <c r="D268" s="169">
        <v>23073.75</v>
      </c>
      <c r="E268" s="170"/>
      <c r="F268" s="171">
        <v>8164.52</v>
      </c>
      <c r="G268" s="171">
        <v>0</v>
      </c>
      <c r="H268" s="171">
        <v>8164.52</v>
      </c>
      <c r="I268" s="171">
        <v>0</v>
      </c>
      <c r="J268" s="171">
        <v>8164.52</v>
      </c>
      <c r="K268" s="171">
        <v>23073.75</v>
      </c>
      <c r="L268" s="171">
        <v>0</v>
      </c>
      <c r="M268" s="171">
        <v>23073.75</v>
      </c>
      <c r="N268" s="171">
        <v>0</v>
      </c>
      <c r="O268" s="177">
        <v>23073.75</v>
      </c>
    </row>
    <row r="269" spans="1:15">
      <c r="A269" s="613" t="s">
        <v>1426</v>
      </c>
      <c r="B269" s="168" t="s">
        <v>1009</v>
      </c>
      <c r="C269" s="168" t="s">
        <v>1126</v>
      </c>
      <c r="D269" s="169">
        <v>1033.1099999999999</v>
      </c>
      <c r="E269" s="170"/>
      <c r="F269" s="171">
        <v>0.19</v>
      </c>
      <c r="G269" s="171">
        <v>0</v>
      </c>
      <c r="H269" s="171">
        <v>0.19</v>
      </c>
      <c r="I269" s="171">
        <v>0</v>
      </c>
      <c r="J269" s="171">
        <v>0.19</v>
      </c>
      <c r="K269" s="171">
        <v>1033.1099999999999</v>
      </c>
      <c r="L269" s="171">
        <v>0</v>
      </c>
      <c r="M269" s="171">
        <v>1033.1099999999999</v>
      </c>
      <c r="N269" s="171">
        <v>0</v>
      </c>
      <c r="O269" s="177">
        <v>1033.1099999999999</v>
      </c>
    </row>
    <row r="270" spans="1:15">
      <c r="A270" s="613" t="s">
        <v>1427</v>
      </c>
      <c r="B270" s="168" t="s">
        <v>1015</v>
      </c>
      <c r="C270" s="168" t="s">
        <v>1126</v>
      </c>
      <c r="D270" s="169">
        <v>105715</v>
      </c>
      <c r="E270" s="170"/>
      <c r="F270" s="171">
        <v>0</v>
      </c>
      <c r="G270" s="171">
        <v>0</v>
      </c>
      <c r="H270" s="171">
        <v>0</v>
      </c>
      <c r="I270" s="171">
        <v>0</v>
      </c>
      <c r="J270" s="171">
        <v>0</v>
      </c>
      <c r="K270" s="171">
        <v>105715</v>
      </c>
      <c r="L270" s="171">
        <v>0</v>
      </c>
      <c r="M270" s="171">
        <v>105715</v>
      </c>
      <c r="N270" s="171">
        <v>0</v>
      </c>
      <c r="O270" s="177">
        <v>105715</v>
      </c>
    </row>
    <row r="271" spans="1:15">
      <c r="A271" s="613" t="s">
        <v>1428</v>
      </c>
      <c r="B271" s="168" t="s">
        <v>1429</v>
      </c>
      <c r="C271" s="168" t="s">
        <v>1126</v>
      </c>
      <c r="D271" s="169">
        <v>22416</v>
      </c>
      <c r="E271" s="170"/>
      <c r="F271" s="171">
        <v>8074</v>
      </c>
      <c r="G271" s="171">
        <v>0</v>
      </c>
      <c r="H271" s="171">
        <v>8074</v>
      </c>
      <c r="I271" s="171">
        <v>0</v>
      </c>
      <c r="J271" s="171">
        <v>8074</v>
      </c>
      <c r="K271" s="171">
        <v>22416</v>
      </c>
      <c r="L271" s="171">
        <v>0</v>
      </c>
      <c r="M271" s="171">
        <v>22416</v>
      </c>
      <c r="N271" s="171">
        <v>0</v>
      </c>
      <c r="O271" s="177">
        <v>22416</v>
      </c>
    </row>
    <row r="272" spans="1:15">
      <c r="A272" s="613" t="s">
        <v>1430</v>
      </c>
      <c r="B272" s="168" t="s">
        <v>1431</v>
      </c>
      <c r="C272" s="168" t="s">
        <v>1126</v>
      </c>
      <c r="D272" s="169">
        <v>650</v>
      </c>
      <c r="E272" s="170"/>
      <c r="F272" s="171">
        <v>0</v>
      </c>
      <c r="G272" s="171">
        <v>0</v>
      </c>
      <c r="H272" s="171">
        <v>0</v>
      </c>
      <c r="I272" s="171">
        <v>0</v>
      </c>
      <c r="J272" s="171">
        <v>0</v>
      </c>
      <c r="K272" s="171">
        <v>650</v>
      </c>
      <c r="L272" s="171">
        <v>0</v>
      </c>
      <c r="M272" s="171">
        <v>650</v>
      </c>
      <c r="N272" s="171">
        <v>0</v>
      </c>
      <c r="O272" s="177">
        <v>650</v>
      </c>
    </row>
    <row r="273" spans="1:15">
      <c r="A273" s="613" t="s">
        <v>1432</v>
      </c>
      <c r="B273" s="168" t="s">
        <v>1433</v>
      </c>
      <c r="C273" s="168" t="s">
        <v>1126</v>
      </c>
      <c r="D273" s="169">
        <v>2120.14</v>
      </c>
      <c r="E273" s="170"/>
      <c r="F273" s="171">
        <v>0</v>
      </c>
      <c r="G273" s="171">
        <v>0</v>
      </c>
      <c r="H273" s="171">
        <v>0</v>
      </c>
      <c r="I273" s="171">
        <v>0</v>
      </c>
      <c r="J273" s="171">
        <v>0</v>
      </c>
      <c r="K273" s="171">
        <v>2120.14</v>
      </c>
      <c r="L273" s="171">
        <v>0</v>
      </c>
      <c r="M273" s="171">
        <v>2120.14</v>
      </c>
      <c r="N273" s="171">
        <v>0</v>
      </c>
      <c r="O273" s="177">
        <v>2120.14</v>
      </c>
    </row>
    <row r="274" spans="1:15">
      <c r="A274" s="613" t="s">
        <v>1434</v>
      </c>
      <c r="B274" s="168" t="s">
        <v>1435</v>
      </c>
      <c r="C274" s="168" t="s">
        <v>1126</v>
      </c>
      <c r="D274" s="169">
        <v>17120</v>
      </c>
      <c r="E274" s="170"/>
      <c r="F274" s="171">
        <v>10700</v>
      </c>
      <c r="G274" s="171">
        <v>0</v>
      </c>
      <c r="H274" s="171">
        <v>10700</v>
      </c>
      <c r="I274" s="171">
        <v>0</v>
      </c>
      <c r="J274" s="171">
        <v>10700</v>
      </c>
      <c r="K274" s="171">
        <v>17120</v>
      </c>
      <c r="L274" s="171">
        <v>0</v>
      </c>
      <c r="M274" s="171">
        <v>17120</v>
      </c>
      <c r="N274" s="171">
        <v>0</v>
      </c>
      <c r="O274" s="177">
        <v>17120</v>
      </c>
    </row>
    <row r="275" spans="1:15">
      <c r="A275" s="613" t="s">
        <v>1436</v>
      </c>
      <c r="B275" s="168" t="s">
        <v>1437</v>
      </c>
      <c r="C275" s="168" t="s">
        <v>1126</v>
      </c>
      <c r="D275" s="169">
        <v>84440.19</v>
      </c>
      <c r="E275" s="170"/>
      <c r="F275" s="171">
        <v>27004.41</v>
      </c>
      <c r="G275" s="171">
        <v>0</v>
      </c>
      <c r="H275" s="171">
        <v>27004.41</v>
      </c>
      <c r="I275" s="171">
        <v>0</v>
      </c>
      <c r="J275" s="171">
        <v>27004.41</v>
      </c>
      <c r="K275" s="171">
        <v>84440.19</v>
      </c>
      <c r="L275" s="171">
        <v>0</v>
      </c>
      <c r="M275" s="171">
        <v>84440.19</v>
      </c>
      <c r="N275" s="171">
        <v>0</v>
      </c>
      <c r="O275" s="177">
        <v>84440.19</v>
      </c>
    </row>
    <row r="276" spans="1:15">
      <c r="A276" s="613" t="s">
        <v>1438</v>
      </c>
      <c r="B276" s="168" t="s">
        <v>1439</v>
      </c>
      <c r="C276" s="168" t="s">
        <v>1126</v>
      </c>
      <c r="D276" s="169">
        <v>66701.679999999993</v>
      </c>
      <c r="E276" s="170"/>
      <c r="F276" s="171">
        <v>21671.040000000001</v>
      </c>
      <c r="G276" s="171">
        <v>0</v>
      </c>
      <c r="H276" s="171">
        <v>21671.040000000001</v>
      </c>
      <c r="I276" s="171">
        <v>0</v>
      </c>
      <c r="J276" s="171">
        <v>21671.040000000001</v>
      </c>
      <c r="K276" s="171">
        <v>66701.679999999993</v>
      </c>
      <c r="L276" s="171">
        <v>0</v>
      </c>
      <c r="M276" s="171">
        <v>66701.679999999993</v>
      </c>
      <c r="N276" s="171">
        <v>0</v>
      </c>
      <c r="O276" s="177">
        <v>66701.679999999993</v>
      </c>
    </row>
    <row r="277" spans="1:15">
      <c r="A277" s="613" t="s">
        <v>1440</v>
      </c>
      <c r="B277" s="168" t="s">
        <v>1441</v>
      </c>
      <c r="C277" s="168" t="s">
        <v>1126</v>
      </c>
      <c r="D277" s="169">
        <v>7490</v>
      </c>
      <c r="E277" s="170"/>
      <c r="F277" s="171">
        <v>0</v>
      </c>
      <c r="G277" s="171">
        <v>0</v>
      </c>
      <c r="H277" s="171">
        <v>0</v>
      </c>
      <c r="I277" s="171">
        <v>0</v>
      </c>
      <c r="J277" s="171">
        <v>0</v>
      </c>
      <c r="K277" s="171">
        <v>7490</v>
      </c>
      <c r="L277" s="171">
        <v>0</v>
      </c>
      <c r="M277" s="171">
        <v>7490</v>
      </c>
      <c r="N277" s="171">
        <v>0</v>
      </c>
      <c r="O277" s="177">
        <v>7490</v>
      </c>
    </row>
    <row r="278" spans="1:15">
      <c r="A278" s="613" t="s">
        <v>1442</v>
      </c>
      <c r="B278" s="168" t="s">
        <v>1443</v>
      </c>
      <c r="C278" s="168" t="s">
        <v>1126</v>
      </c>
      <c r="D278" s="169">
        <v>1196349.05</v>
      </c>
      <c r="E278" s="170"/>
      <c r="F278" s="171">
        <v>48633.52</v>
      </c>
      <c r="G278" s="171">
        <v>-3804.52</v>
      </c>
      <c r="H278" s="171">
        <v>44829</v>
      </c>
      <c r="I278" s="171">
        <v>0</v>
      </c>
      <c r="J278" s="171">
        <v>44829</v>
      </c>
      <c r="K278" s="171">
        <v>1200153.57</v>
      </c>
      <c r="L278" s="171">
        <v>-3804.52</v>
      </c>
      <c r="M278" s="171">
        <v>1196349.05</v>
      </c>
      <c r="N278" s="171">
        <v>0</v>
      </c>
      <c r="O278" s="177">
        <v>1196349.05</v>
      </c>
    </row>
    <row r="279" spans="1:15">
      <c r="A279" s="613" t="s">
        <v>1444</v>
      </c>
      <c r="B279" s="168" t="s">
        <v>1445</v>
      </c>
      <c r="C279" s="168" t="s">
        <v>1126</v>
      </c>
      <c r="D279" s="169">
        <v>80245.759999999995</v>
      </c>
      <c r="E279" s="170"/>
      <c r="F279" s="171">
        <v>35444.85</v>
      </c>
      <c r="G279" s="171">
        <v>44800.91</v>
      </c>
      <c r="H279" s="171">
        <v>80245.759999999995</v>
      </c>
      <c r="I279" s="171">
        <v>0</v>
      </c>
      <c r="J279" s="171">
        <v>80245.759999999995</v>
      </c>
      <c r="K279" s="171">
        <v>35444.85</v>
      </c>
      <c r="L279" s="171">
        <v>44800.91</v>
      </c>
      <c r="M279" s="171">
        <v>80245.759999999995</v>
      </c>
      <c r="N279" s="171">
        <v>0</v>
      </c>
      <c r="O279" s="177">
        <v>80245.759999999995</v>
      </c>
    </row>
    <row r="280" spans="1:15">
      <c r="A280" s="613" t="s">
        <v>1446</v>
      </c>
      <c r="B280" s="168" t="s">
        <v>1447</v>
      </c>
      <c r="C280" s="168" t="s">
        <v>1126</v>
      </c>
      <c r="D280" s="169">
        <v>29686.77</v>
      </c>
      <c r="E280" s="170"/>
      <c r="F280" s="171">
        <v>0</v>
      </c>
      <c r="G280" s="171">
        <v>0</v>
      </c>
      <c r="H280" s="171">
        <v>0</v>
      </c>
      <c r="I280" s="171">
        <v>0</v>
      </c>
      <c r="J280" s="171">
        <v>0</v>
      </c>
      <c r="K280" s="171">
        <v>29686.77</v>
      </c>
      <c r="L280" s="171">
        <v>0</v>
      </c>
      <c r="M280" s="171">
        <v>29686.77</v>
      </c>
      <c r="N280" s="171">
        <v>0</v>
      </c>
      <c r="O280" s="177">
        <v>29686.77</v>
      </c>
    </row>
    <row r="281" spans="1:15">
      <c r="A281" s="613" t="s">
        <v>1448</v>
      </c>
      <c r="B281" s="168" t="s">
        <v>1449</v>
      </c>
      <c r="C281" s="168" t="s">
        <v>1126</v>
      </c>
      <c r="D281" s="169">
        <v>70280</v>
      </c>
      <c r="E281" s="170"/>
      <c r="F281" s="171">
        <v>5000</v>
      </c>
      <c r="G281" s="171">
        <v>0</v>
      </c>
      <c r="H281" s="171">
        <v>5000</v>
      </c>
      <c r="I281" s="171">
        <v>0</v>
      </c>
      <c r="J281" s="171">
        <v>5000</v>
      </c>
      <c r="K281" s="171">
        <v>70280</v>
      </c>
      <c r="L281" s="171">
        <v>0</v>
      </c>
      <c r="M281" s="171">
        <v>70280</v>
      </c>
      <c r="N281" s="171">
        <v>0</v>
      </c>
      <c r="O281" s="177">
        <v>70280</v>
      </c>
    </row>
    <row r="282" spans="1:15">
      <c r="A282" s="613" t="s">
        <v>1450</v>
      </c>
      <c r="B282" s="168" t="s">
        <v>1451</v>
      </c>
      <c r="C282" s="168" t="s">
        <v>1126</v>
      </c>
      <c r="D282" s="169">
        <v>412775</v>
      </c>
      <c r="E282" s="170"/>
      <c r="F282" s="171">
        <v>134166</v>
      </c>
      <c r="G282" s="171">
        <v>0</v>
      </c>
      <c r="H282" s="171">
        <v>134166</v>
      </c>
      <c r="I282" s="171">
        <v>0</v>
      </c>
      <c r="J282" s="171">
        <v>134166</v>
      </c>
      <c r="K282" s="171">
        <v>412775</v>
      </c>
      <c r="L282" s="171">
        <v>0</v>
      </c>
      <c r="M282" s="171">
        <v>412775</v>
      </c>
      <c r="N282" s="171">
        <v>0</v>
      </c>
      <c r="O282" s="177">
        <v>412775</v>
      </c>
    </row>
    <row r="283" spans="1:15">
      <c r="A283" s="613" t="s">
        <v>1452</v>
      </c>
      <c r="B283" s="168" t="s">
        <v>1453</v>
      </c>
      <c r="C283" s="168" t="s">
        <v>1126</v>
      </c>
      <c r="D283" s="169">
        <v>91482</v>
      </c>
      <c r="E283" s="170"/>
      <c r="F283" s="171">
        <v>40635.22</v>
      </c>
      <c r="G283" s="171">
        <v>0</v>
      </c>
      <c r="H283" s="171">
        <v>40635.22</v>
      </c>
      <c r="I283" s="171">
        <v>0</v>
      </c>
      <c r="J283" s="171">
        <v>40635.22</v>
      </c>
      <c r="K283" s="171">
        <v>91482</v>
      </c>
      <c r="L283" s="171">
        <v>0</v>
      </c>
      <c r="M283" s="171">
        <v>91482</v>
      </c>
      <c r="N283" s="171">
        <v>0</v>
      </c>
      <c r="O283" s="177">
        <v>91482</v>
      </c>
    </row>
    <row r="284" spans="1:15">
      <c r="A284" s="613" t="s">
        <v>1454</v>
      </c>
      <c r="B284" s="168" t="s">
        <v>1025</v>
      </c>
      <c r="C284" s="168" t="s">
        <v>1126</v>
      </c>
      <c r="D284" s="169">
        <v>75182.59</v>
      </c>
      <c r="E284" s="170"/>
      <c r="F284" s="171">
        <v>29184.95</v>
      </c>
      <c r="G284" s="171">
        <v>0</v>
      </c>
      <c r="H284" s="171">
        <v>29184.95</v>
      </c>
      <c r="I284" s="171">
        <v>0</v>
      </c>
      <c r="J284" s="171">
        <v>29184.95</v>
      </c>
      <c r="K284" s="171">
        <v>75182.59</v>
      </c>
      <c r="L284" s="171">
        <v>0</v>
      </c>
      <c r="M284" s="171">
        <v>75182.59</v>
      </c>
      <c r="N284" s="171">
        <v>0</v>
      </c>
      <c r="O284" s="177">
        <v>75182.59</v>
      </c>
    </row>
    <row r="285" spans="1:15">
      <c r="A285" s="613" t="s">
        <v>1455</v>
      </c>
      <c r="B285" s="168" t="s">
        <v>1456</v>
      </c>
      <c r="C285" s="168" t="s">
        <v>1126</v>
      </c>
      <c r="D285" s="169">
        <v>45318.58</v>
      </c>
      <c r="E285" s="170"/>
      <c r="F285" s="171">
        <v>14044.31</v>
      </c>
      <c r="G285" s="171">
        <v>0</v>
      </c>
      <c r="H285" s="171">
        <v>14044.31</v>
      </c>
      <c r="I285" s="171">
        <v>0</v>
      </c>
      <c r="J285" s="171">
        <v>14044.31</v>
      </c>
      <c r="K285" s="171">
        <v>45318.58</v>
      </c>
      <c r="L285" s="171">
        <v>0</v>
      </c>
      <c r="M285" s="171">
        <v>45318.58</v>
      </c>
      <c r="N285" s="171">
        <v>0</v>
      </c>
      <c r="O285" s="177">
        <v>45318.58</v>
      </c>
    </row>
    <row r="286" spans="1:15">
      <c r="A286" s="613" t="s">
        <v>1457</v>
      </c>
      <c r="B286" s="168" t="s">
        <v>1458</v>
      </c>
      <c r="C286" s="168" t="s">
        <v>1126</v>
      </c>
      <c r="D286" s="172">
        <v>360393.05</v>
      </c>
      <c r="E286" s="170"/>
      <c r="F286" s="173">
        <v>121451.14</v>
      </c>
      <c r="G286" s="173">
        <v>0</v>
      </c>
      <c r="H286" s="173">
        <v>121451.14</v>
      </c>
      <c r="I286" s="173">
        <v>0</v>
      </c>
      <c r="J286" s="173">
        <v>121451.14</v>
      </c>
      <c r="K286" s="173">
        <v>360393.05</v>
      </c>
      <c r="L286" s="173">
        <v>0</v>
      </c>
      <c r="M286" s="173">
        <v>360393.05</v>
      </c>
      <c r="N286" s="173">
        <v>0</v>
      </c>
      <c r="O286" s="178">
        <v>360393.05</v>
      </c>
    </row>
    <row r="287" spans="1:15">
      <c r="A287" s="167"/>
      <c r="B287" s="168" t="s">
        <v>1127</v>
      </c>
      <c r="C287" s="168"/>
      <c r="D287" s="172">
        <v>87131799.989999995</v>
      </c>
      <c r="E287" s="170"/>
      <c r="F287" s="173">
        <v>29475777.460000001</v>
      </c>
      <c r="G287" s="173">
        <v>5296760.78</v>
      </c>
      <c r="H287" s="173">
        <v>34772538.240000002</v>
      </c>
      <c r="I287" s="173">
        <v>-106268</v>
      </c>
      <c r="J287" s="173">
        <v>34666270.240000002</v>
      </c>
      <c r="K287" s="173">
        <v>78436950.290000007</v>
      </c>
      <c r="L287" s="173">
        <v>9128181.6999999993</v>
      </c>
      <c r="M287" s="173">
        <v>87565131.989999995</v>
      </c>
      <c r="N287" s="173">
        <v>-433332</v>
      </c>
      <c r="O287" s="178">
        <v>87131799.989999995</v>
      </c>
    </row>
    <row r="288" spans="1:15">
      <c r="A288" s="167"/>
      <c r="B288" s="168"/>
      <c r="C288" s="168"/>
      <c r="D288" s="169"/>
      <c r="E288" s="170"/>
      <c r="F288" s="171"/>
      <c r="G288" s="171"/>
      <c r="H288" s="171"/>
      <c r="I288" s="171"/>
      <c r="J288" s="171"/>
      <c r="K288" s="171"/>
      <c r="L288" s="171"/>
      <c r="M288" s="171"/>
      <c r="N288" s="171"/>
      <c r="O288" s="177"/>
    </row>
    <row r="289" spans="1:15">
      <c r="A289" s="167"/>
      <c r="B289" s="168" t="s">
        <v>1128</v>
      </c>
      <c r="C289" s="168"/>
      <c r="D289" s="169">
        <v>-77436296.719999999</v>
      </c>
      <c r="E289" s="170"/>
      <c r="F289" s="171">
        <v>-56536190.109999999</v>
      </c>
      <c r="G289" s="171">
        <v>4147050.8</v>
      </c>
      <c r="H289" s="171">
        <v>-52389139.310000002</v>
      </c>
      <c r="I289" s="171">
        <v>0</v>
      </c>
      <c r="J289" s="171">
        <v>-52389139.310000002</v>
      </c>
      <c r="K289" s="171">
        <v>-84912164.780000001</v>
      </c>
      <c r="L289" s="171">
        <v>7475868.0599999996</v>
      </c>
      <c r="M289" s="171">
        <v>-77436296.719999999</v>
      </c>
      <c r="N289" s="171">
        <v>0</v>
      </c>
      <c r="O289" s="177">
        <v>-77436296.719999999</v>
      </c>
    </row>
    <row r="290" spans="1:15">
      <c r="A290" s="613" t="s">
        <v>1463</v>
      </c>
      <c r="B290" s="168" t="s">
        <v>79</v>
      </c>
      <c r="C290" s="168" t="s">
        <v>1129</v>
      </c>
      <c r="D290" s="169">
        <v>106973.21</v>
      </c>
      <c r="E290" s="170"/>
      <c r="F290" s="171">
        <v>35657.730000000003</v>
      </c>
      <c r="G290" s="171">
        <v>0</v>
      </c>
      <c r="H290" s="171">
        <v>35657.730000000003</v>
      </c>
      <c r="I290" s="171">
        <v>0</v>
      </c>
      <c r="J290" s="171">
        <v>35657.730000000003</v>
      </c>
      <c r="K290" s="171">
        <v>106973.21</v>
      </c>
      <c r="L290" s="171">
        <v>0</v>
      </c>
      <c r="M290" s="171">
        <v>106973.21</v>
      </c>
      <c r="N290" s="171">
        <v>0</v>
      </c>
      <c r="O290" s="177">
        <v>106973.21</v>
      </c>
    </row>
    <row r="291" spans="1:15">
      <c r="A291" s="613" t="s">
        <v>1464</v>
      </c>
      <c r="B291" s="168" t="s">
        <v>1033</v>
      </c>
      <c r="C291" s="168" t="s">
        <v>1129</v>
      </c>
      <c r="D291" s="169">
        <v>4960916.0599999996</v>
      </c>
      <c r="E291" s="170"/>
      <c r="F291" s="171">
        <v>1320999.77</v>
      </c>
      <c r="G291" s="171">
        <v>0</v>
      </c>
      <c r="H291" s="171">
        <v>1320999.77</v>
      </c>
      <c r="I291" s="171">
        <v>0</v>
      </c>
      <c r="J291" s="171">
        <v>1320999.77</v>
      </c>
      <c r="K291" s="171">
        <v>4960916.0599999996</v>
      </c>
      <c r="L291" s="171">
        <v>0</v>
      </c>
      <c r="M291" s="171">
        <v>4960916.0599999996</v>
      </c>
      <c r="N291" s="171">
        <v>0</v>
      </c>
      <c r="O291" s="177">
        <v>4960916.0599999996</v>
      </c>
    </row>
    <row r="292" spans="1:15">
      <c r="A292" s="613" t="s">
        <v>1465</v>
      </c>
      <c r="B292" s="168" t="s">
        <v>1466</v>
      </c>
      <c r="C292" s="168" t="s">
        <v>1129</v>
      </c>
      <c r="D292" s="169">
        <v>93441.26</v>
      </c>
      <c r="E292" s="170"/>
      <c r="F292" s="171">
        <v>11533.37</v>
      </c>
      <c r="G292" s="171">
        <v>0</v>
      </c>
      <c r="H292" s="171">
        <v>11533.37</v>
      </c>
      <c r="I292" s="171">
        <v>0</v>
      </c>
      <c r="J292" s="171">
        <v>11533.37</v>
      </c>
      <c r="K292" s="171">
        <v>93441.26</v>
      </c>
      <c r="L292" s="171">
        <v>0</v>
      </c>
      <c r="M292" s="171">
        <v>93441.26</v>
      </c>
      <c r="N292" s="171">
        <v>0</v>
      </c>
      <c r="O292" s="177">
        <v>93441.26</v>
      </c>
    </row>
    <row r="293" spans="1:15">
      <c r="A293" s="613" t="s">
        <v>1467</v>
      </c>
      <c r="B293" s="168" t="s">
        <v>1468</v>
      </c>
      <c r="C293" s="168" t="s">
        <v>1129</v>
      </c>
      <c r="D293" s="169">
        <v>5529.36</v>
      </c>
      <c r="E293" s="170"/>
      <c r="F293" s="171">
        <v>5529.36</v>
      </c>
      <c r="G293" s="171">
        <v>0</v>
      </c>
      <c r="H293" s="171">
        <v>5529.36</v>
      </c>
      <c r="I293" s="171">
        <v>0</v>
      </c>
      <c r="J293" s="171">
        <v>5529.36</v>
      </c>
      <c r="K293" s="171">
        <v>5529.36</v>
      </c>
      <c r="L293" s="171">
        <v>0</v>
      </c>
      <c r="M293" s="171">
        <v>5529.36</v>
      </c>
      <c r="N293" s="171">
        <v>0</v>
      </c>
      <c r="O293" s="177">
        <v>5529.36</v>
      </c>
    </row>
    <row r="294" spans="1:15">
      <c r="A294" s="613" t="s">
        <v>1469</v>
      </c>
      <c r="B294" s="168" t="s">
        <v>1470</v>
      </c>
      <c r="C294" s="168" t="s">
        <v>25</v>
      </c>
      <c r="D294" s="169">
        <v>17388845.309999999</v>
      </c>
      <c r="E294" s="170"/>
      <c r="F294" s="171">
        <v>5654463.0800000001</v>
      </c>
      <c r="G294" s="171">
        <v>3557575.73</v>
      </c>
      <c r="H294" s="171">
        <v>9212038.8100000005</v>
      </c>
      <c r="I294" s="171">
        <v>0</v>
      </c>
      <c r="J294" s="171">
        <v>9212038.8100000005</v>
      </c>
      <c r="K294" s="171">
        <v>8176806.5</v>
      </c>
      <c r="L294" s="171">
        <v>9212038.8100000005</v>
      </c>
      <c r="M294" s="171">
        <v>17388845.309999999</v>
      </c>
      <c r="N294" s="171">
        <v>0</v>
      </c>
      <c r="O294" s="177">
        <v>17388845.309999999</v>
      </c>
    </row>
    <row r="295" spans="1:15">
      <c r="A295" s="613" t="s">
        <v>1471</v>
      </c>
      <c r="B295" s="168" t="s">
        <v>1472</v>
      </c>
      <c r="C295" s="168" t="s">
        <v>25</v>
      </c>
      <c r="D295" s="172">
        <v>3450918.9</v>
      </c>
      <c r="E295" s="170"/>
      <c r="F295" s="173">
        <v>-3061910.08</v>
      </c>
      <c r="G295" s="173">
        <v>10276942.4</v>
      </c>
      <c r="H295" s="173">
        <v>7215032.3200000003</v>
      </c>
      <c r="I295" s="173">
        <v>0</v>
      </c>
      <c r="J295" s="173">
        <v>7215032.3200000003</v>
      </c>
      <c r="K295" s="173">
        <v>-3764113.42</v>
      </c>
      <c r="L295" s="173">
        <v>7215032.3200000003</v>
      </c>
      <c r="M295" s="173">
        <v>3450918.9</v>
      </c>
      <c r="N295" s="173">
        <v>0</v>
      </c>
      <c r="O295" s="178">
        <v>3450918.9</v>
      </c>
    </row>
    <row r="296" spans="1:15">
      <c r="A296" s="167"/>
      <c r="B296" s="168"/>
      <c r="C296" s="168"/>
      <c r="D296" s="169"/>
      <c r="E296" s="170"/>
      <c r="F296" s="171"/>
      <c r="G296" s="171"/>
      <c r="H296" s="171"/>
      <c r="I296" s="171"/>
      <c r="J296" s="171"/>
      <c r="K296" s="171"/>
      <c r="L296" s="171"/>
      <c r="M296" s="171"/>
      <c r="N296" s="171"/>
      <c r="O296" s="177"/>
    </row>
    <row r="297" spans="1:15">
      <c r="A297" s="167"/>
      <c r="B297" s="168" t="s">
        <v>95</v>
      </c>
      <c r="C297" s="168"/>
      <c r="D297" s="179">
        <v>-51429672.619999997</v>
      </c>
      <c r="E297" s="170"/>
      <c r="F297" s="180">
        <v>-52569916.880000003</v>
      </c>
      <c r="G297" s="180">
        <v>17981568.93</v>
      </c>
      <c r="H297" s="180">
        <v>-34588347.950000003</v>
      </c>
      <c r="I297" s="180">
        <v>0</v>
      </c>
      <c r="J297" s="180">
        <v>-34588347.950000003</v>
      </c>
      <c r="K297" s="180">
        <v>-75332611.810000002</v>
      </c>
      <c r="L297" s="180">
        <v>23902939.190000001</v>
      </c>
      <c r="M297" s="180">
        <v>-51429672.619999997</v>
      </c>
      <c r="N297" s="180">
        <v>0</v>
      </c>
      <c r="O297" s="181">
        <v>-51429672.619999997</v>
      </c>
    </row>
    <row r="298" spans="1:15">
      <c r="A298" s="182"/>
      <c r="B298" s="183"/>
      <c r="C298" s="183"/>
      <c r="D298" s="184"/>
      <c r="E298" s="170"/>
      <c r="F298" s="185"/>
      <c r="G298" s="185"/>
      <c r="H298" s="185"/>
      <c r="I298" s="185"/>
      <c r="J298" s="185"/>
      <c r="K298" s="185"/>
      <c r="L298" s="185"/>
      <c r="M298" s="185"/>
      <c r="N298" s="185"/>
      <c r="O298" s="187"/>
    </row>
    <row r="299" spans="1:15">
      <c r="D299" s="186">
        <f>-D297+D294+D295</f>
        <v>72269436.829999998</v>
      </c>
    </row>
  </sheetData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3"/>
  <sheetViews>
    <sheetView view="pageBreakPreview" zoomScale="60" zoomScaleNormal="100" workbookViewId="0">
      <selection activeCell="D300" sqref="D300"/>
    </sheetView>
  </sheetViews>
  <sheetFormatPr defaultColWidth="9" defaultRowHeight="12.5"/>
  <cols>
    <col min="3" max="3" width="28.453125" hidden="1" customWidth="1"/>
    <col min="4" max="4" width="18" hidden="1" customWidth="1"/>
    <col min="5" max="5" width="26.453125" hidden="1" customWidth="1"/>
    <col min="6" max="6" width="17.81640625" hidden="1" customWidth="1"/>
    <col min="7" max="7" width="24.1796875" hidden="1" customWidth="1"/>
    <col min="8" max="8" width="32.81640625" hidden="1" customWidth="1"/>
    <col min="9" max="9" width="22.1796875" hidden="1" customWidth="1"/>
    <col min="10" max="10" width="30.81640625" hidden="1" customWidth="1"/>
    <col min="11" max="11" width="22.1796875" hidden="1" customWidth="1"/>
    <col min="12" max="12" width="28.54296875" customWidth="1"/>
  </cols>
  <sheetData>
    <row r="1" spans="1:12">
      <c r="A1" s="130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42"/>
    </row>
    <row r="2" spans="1:1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43"/>
    </row>
    <row r="3" spans="1:12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43"/>
    </row>
    <row r="4" spans="1:12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43"/>
    </row>
    <row r="5" spans="1:12" ht="17.5">
      <c r="A5" s="796" t="s">
        <v>1492</v>
      </c>
      <c r="B5" s="797"/>
      <c r="C5" s="797"/>
      <c r="D5" s="797"/>
      <c r="E5" s="797"/>
      <c r="F5" s="133"/>
      <c r="G5" s="133"/>
      <c r="H5" s="133"/>
      <c r="I5" s="133"/>
      <c r="J5" s="133"/>
      <c r="K5" s="133"/>
      <c r="L5" s="143"/>
    </row>
    <row r="6" spans="1:12">
      <c r="A6" s="132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43"/>
    </row>
    <row r="7" spans="1:12">
      <c r="A7" s="134" t="s">
        <v>6</v>
      </c>
      <c r="B7" s="135" t="s">
        <v>1493</v>
      </c>
      <c r="C7" s="136" t="s">
        <v>1483</v>
      </c>
      <c r="D7" s="136" t="s">
        <v>1484</v>
      </c>
      <c r="E7" s="136" t="s">
        <v>1485</v>
      </c>
      <c r="F7" s="136" t="s">
        <v>1486</v>
      </c>
      <c r="G7" s="136" t="s">
        <v>1487</v>
      </c>
      <c r="H7" s="136" t="s">
        <v>1488</v>
      </c>
      <c r="I7" s="136" t="s">
        <v>1489</v>
      </c>
      <c r="J7" s="136" t="s">
        <v>1490</v>
      </c>
      <c r="K7" s="136" t="s">
        <v>1491</v>
      </c>
      <c r="L7" s="144" t="s">
        <v>1482</v>
      </c>
    </row>
    <row r="8" spans="1:12">
      <c r="A8" s="137" t="s">
        <v>12</v>
      </c>
      <c r="B8" s="138"/>
      <c r="C8" s="139">
        <v>40791718.119999997</v>
      </c>
      <c r="D8" s="139">
        <v>0</v>
      </c>
      <c r="E8" s="139">
        <v>40791718.119999997</v>
      </c>
      <c r="F8" s="139">
        <v>0</v>
      </c>
      <c r="G8" s="139">
        <v>40791718.119999997</v>
      </c>
      <c r="H8" s="139">
        <v>40791718.119999997</v>
      </c>
      <c r="I8" s="139">
        <v>0</v>
      </c>
      <c r="J8" s="139">
        <v>40791718.119999997</v>
      </c>
      <c r="K8" s="139">
        <v>0</v>
      </c>
      <c r="L8" s="145">
        <v>40791718.119999997</v>
      </c>
    </row>
    <row r="9" spans="1:12">
      <c r="A9" s="137" t="s">
        <v>1089</v>
      </c>
      <c r="B9" s="138"/>
      <c r="C9" s="139">
        <v>0</v>
      </c>
      <c r="D9" s="139">
        <v>0</v>
      </c>
      <c r="E9" s="139">
        <v>0</v>
      </c>
      <c r="F9" s="139">
        <v>0</v>
      </c>
      <c r="G9" s="139">
        <v>0</v>
      </c>
      <c r="H9" s="139">
        <v>0</v>
      </c>
      <c r="I9" s="139">
        <v>0</v>
      </c>
      <c r="J9" s="139">
        <v>0</v>
      </c>
      <c r="K9" s="139">
        <v>0</v>
      </c>
      <c r="L9" s="145">
        <v>0</v>
      </c>
    </row>
    <row r="10" spans="1:12">
      <c r="A10" s="137" t="s">
        <v>1091</v>
      </c>
      <c r="B10" s="138"/>
      <c r="C10" s="139">
        <v>2282011499.3200002</v>
      </c>
      <c r="D10" s="139">
        <v>2052306</v>
      </c>
      <c r="E10" s="139">
        <v>2284063805.3200002</v>
      </c>
      <c r="F10" s="139">
        <v>-25760849.670000002</v>
      </c>
      <c r="G10" s="139">
        <v>2258302955.6500001</v>
      </c>
      <c r="H10" s="139">
        <v>2282011499.3200002</v>
      </c>
      <c r="I10" s="139">
        <v>2052306</v>
      </c>
      <c r="J10" s="139">
        <v>2284063805.3200002</v>
      </c>
      <c r="K10" s="139">
        <v>-25760849.670000002</v>
      </c>
      <c r="L10" s="145">
        <v>2258302955.6500001</v>
      </c>
    </row>
    <row r="11" spans="1:12">
      <c r="A11" s="137" t="s">
        <v>1092</v>
      </c>
      <c r="B11" s="138"/>
      <c r="C11" s="139">
        <v>38492295.759999998</v>
      </c>
      <c r="D11" s="139">
        <v>-9599508.1500000004</v>
      </c>
      <c r="E11" s="139">
        <v>28892787.609999999</v>
      </c>
      <c r="F11" s="139">
        <v>0</v>
      </c>
      <c r="G11" s="139">
        <v>28892787.609999999</v>
      </c>
      <c r="H11" s="139">
        <v>38492295.759999998</v>
      </c>
      <c r="I11" s="139">
        <v>-9599508.1500000004</v>
      </c>
      <c r="J11" s="139">
        <v>28892787.609999999</v>
      </c>
      <c r="K11" s="139">
        <v>0</v>
      </c>
      <c r="L11" s="145">
        <v>22542329.109999999</v>
      </c>
    </row>
    <row r="12" spans="1:12">
      <c r="A12" s="137" t="s">
        <v>36</v>
      </c>
      <c r="B12" s="138"/>
      <c r="C12" s="139">
        <v>19000000</v>
      </c>
      <c r="D12" s="139">
        <v>0</v>
      </c>
      <c r="E12" s="139">
        <v>19000000</v>
      </c>
      <c r="F12" s="139">
        <v>0</v>
      </c>
      <c r="G12" s="139">
        <v>19000000</v>
      </c>
      <c r="H12" s="139">
        <v>19000000</v>
      </c>
      <c r="I12" s="139">
        <v>0</v>
      </c>
      <c r="J12" s="139">
        <v>19000000</v>
      </c>
      <c r="K12" s="139">
        <v>0</v>
      </c>
      <c r="L12" s="145">
        <v>19000000</v>
      </c>
    </row>
    <row r="13" spans="1:12">
      <c r="A13" s="137" t="s">
        <v>256</v>
      </c>
      <c r="B13" s="138"/>
      <c r="C13" s="139">
        <v>3750754.51</v>
      </c>
      <c r="D13" s="139">
        <v>332499.28999999998</v>
      </c>
      <c r="E13" s="139">
        <v>4083253.8</v>
      </c>
      <c r="F13" s="139">
        <v>0</v>
      </c>
      <c r="G13" s="139">
        <v>4083253.8</v>
      </c>
      <c r="H13" s="139">
        <v>3750754.51</v>
      </c>
      <c r="I13" s="139">
        <v>332499.28999999998</v>
      </c>
      <c r="J13" s="139">
        <v>4083253.8</v>
      </c>
      <c r="K13" s="139">
        <v>0</v>
      </c>
      <c r="L13" s="145">
        <v>4083253.8</v>
      </c>
    </row>
    <row r="14" spans="1:12">
      <c r="A14" s="137" t="s">
        <v>1094</v>
      </c>
      <c r="B14" s="138"/>
      <c r="C14" s="139">
        <v>98847552.159999996</v>
      </c>
      <c r="D14" s="139">
        <v>-5730958.3200000003</v>
      </c>
      <c r="E14" s="139">
        <v>93116593.840000004</v>
      </c>
      <c r="F14" s="139">
        <v>-10193611.380000001</v>
      </c>
      <c r="G14" s="139">
        <v>82922982.459999993</v>
      </c>
      <c r="H14" s="139">
        <v>98847552.159999996</v>
      </c>
      <c r="I14" s="139">
        <v>-5730958.3200000003</v>
      </c>
      <c r="J14" s="139">
        <v>93116593.840000004</v>
      </c>
      <c r="K14" s="139">
        <v>-10193611.380000001</v>
      </c>
      <c r="L14" s="145">
        <v>82922982.459999993</v>
      </c>
    </row>
    <row r="15" spans="1:12">
      <c r="A15" s="137" t="s">
        <v>1095</v>
      </c>
      <c r="B15" s="138"/>
      <c r="C15" s="140">
        <v>4443630.17</v>
      </c>
      <c r="D15" s="140">
        <v>0</v>
      </c>
      <c r="E15" s="140">
        <v>4443630.17</v>
      </c>
      <c r="F15" s="140">
        <v>0</v>
      </c>
      <c r="G15" s="140">
        <v>4443630.17</v>
      </c>
      <c r="H15" s="140">
        <v>4443630.17</v>
      </c>
      <c r="I15" s="140">
        <v>0</v>
      </c>
      <c r="J15" s="140">
        <v>4443630.17</v>
      </c>
      <c r="K15" s="140">
        <v>0</v>
      </c>
      <c r="L15" s="146">
        <v>4443630.17</v>
      </c>
    </row>
    <row r="16" spans="1:12">
      <c r="A16" s="137" t="s">
        <v>1096</v>
      </c>
      <c r="B16" s="138"/>
      <c r="C16" s="140">
        <v>2487337450.04</v>
      </c>
      <c r="D16" s="140">
        <v>-12945661.18</v>
      </c>
      <c r="E16" s="140">
        <v>2474391788.8600001</v>
      </c>
      <c r="F16" s="140">
        <v>-35954461.049999997</v>
      </c>
      <c r="G16" s="140">
        <v>2438437327.8099999</v>
      </c>
      <c r="H16" s="140">
        <v>2487337450.04</v>
      </c>
      <c r="I16" s="140">
        <v>-12945661.18</v>
      </c>
      <c r="J16" s="140">
        <v>2474391788.8600001</v>
      </c>
      <c r="K16" s="140">
        <v>-35954461.049999997</v>
      </c>
      <c r="L16" s="146">
        <v>2432086869.3099999</v>
      </c>
    </row>
    <row r="17" spans="1:12">
      <c r="A17" s="137"/>
      <c r="B17" s="138"/>
      <c r="C17" s="139"/>
      <c r="D17" s="139"/>
      <c r="E17" s="139"/>
      <c r="F17" s="139"/>
      <c r="G17" s="139"/>
      <c r="H17" s="139"/>
      <c r="I17" s="139"/>
      <c r="J17" s="139"/>
      <c r="K17" s="139"/>
      <c r="L17" s="145"/>
    </row>
    <row r="18" spans="1:12">
      <c r="A18" s="137" t="s">
        <v>1097</v>
      </c>
      <c r="B18" s="138"/>
      <c r="C18" s="139">
        <v>0</v>
      </c>
      <c r="D18" s="139">
        <v>4295649.88</v>
      </c>
      <c r="E18" s="139">
        <v>4295649.88</v>
      </c>
      <c r="F18" s="139">
        <v>0</v>
      </c>
      <c r="G18" s="139">
        <v>4295649.88</v>
      </c>
      <c r="H18" s="139">
        <v>0</v>
      </c>
      <c r="I18" s="139">
        <v>4295649.88</v>
      </c>
      <c r="J18" s="139">
        <v>4295649.88</v>
      </c>
      <c r="K18" s="139">
        <v>0</v>
      </c>
      <c r="L18" s="145">
        <v>4295649.88</v>
      </c>
    </row>
    <row r="19" spans="1:12">
      <c r="A19" s="137" t="s">
        <v>46</v>
      </c>
      <c r="B19" s="138"/>
      <c r="C19" s="139">
        <v>10052795.039999999</v>
      </c>
      <c r="D19" s="139">
        <v>0</v>
      </c>
      <c r="E19" s="139">
        <v>10052795.039999999</v>
      </c>
      <c r="F19" s="139">
        <v>0</v>
      </c>
      <c r="G19" s="139">
        <v>10052795.039999999</v>
      </c>
      <c r="H19" s="139">
        <v>10052795.039999999</v>
      </c>
      <c r="I19" s="139">
        <v>0</v>
      </c>
      <c r="J19" s="139">
        <v>10052795.039999999</v>
      </c>
      <c r="K19" s="139">
        <v>0</v>
      </c>
      <c r="L19" s="145">
        <v>10052795.039999999</v>
      </c>
    </row>
    <row r="20" spans="1:12">
      <c r="A20" s="137" t="s">
        <v>1099</v>
      </c>
      <c r="B20" s="138"/>
      <c r="C20" s="139">
        <v>653280.84</v>
      </c>
      <c r="D20" s="139">
        <v>0</v>
      </c>
      <c r="E20" s="139">
        <v>653280.84</v>
      </c>
      <c r="F20" s="139">
        <v>0</v>
      </c>
      <c r="G20" s="139">
        <v>653280.84</v>
      </c>
      <c r="H20" s="139">
        <v>653280.84</v>
      </c>
      <c r="I20" s="139">
        <v>0</v>
      </c>
      <c r="J20" s="139">
        <v>653280.84</v>
      </c>
      <c r="K20" s="139">
        <v>0</v>
      </c>
      <c r="L20" s="145">
        <v>653280.84</v>
      </c>
    </row>
    <row r="21" spans="1:12">
      <c r="A21" s="137" t="s">
        <v>1100</v>
      </c>
      <c r="B21" s="138"/>
      <c r="C21" s="139">
        <v>15694253.23</v>
      </c>
      <c r="D21" s="139">
        <v>-7215032.3200000003</v>
      </c>
      <c r="E21" s="139">
        <v>8479220.9100000001</v>
      </c>
      <c r="F21" s="139">
        <v>0</v>
      </c>
      <c r="G21" s="139">
        <v>8479220.9100000001</v>
      </c>
      <c r="H21" s="139">
        <v>15694253.23</v>
      </c>
      <c r="I21" s="139">
        <v>-7215032.3200000003</v>
      </c>
      <c r="J21" s="139">
        <v>8479220.9100000001</v>
      </c>
      <c r="K21" s="139">
        <v>0</v>
      </c>
      <c r="L21" s="145">
        <v>8479220.9100000001</v>
      </c>
    </row>
    <row r="22" spans="1:12">
      <c r="A22" s="137" t="s">
        <v>1101</v>
      </c>
      <c r="B22" s="138"/>
      <c r="C22" s="139">
        <v>229690.42</v>
      </c>
      <c r="D22" s="139">
        <v>0</v>
      </c>
      <c r="E22" s="139">
        <v>229690.42</v>
      </c>
      <c r="F22" s="139">
        <v>0</v>
      </c>
      <c r="G22" s="139">
        <v>229690.42</v>
      </c>
      <c r="H22" s="139">
        <v>229690.42</v>
      </c>
      <c r="I22" s="139">
        <v>0</v>
      </c>
      <c r="J22" s="139">
        <v>229690.42</v>
      </c>
      <c r="K22" s="139">
        <v>0</v>
      </c>
      <c r="L22" s="145">
        <v>229690.42</v>
      </c>
    </row>
    <row r="23" spans="1:12">
      <c r="A23" s="137" t="s">
        <v>1102</v>
      </c>
      <c r="B23" s="138"/>
      <c r="C23" s="139">
        <v>180467584.75999999</v>
      </c>
      <c r="D23" s="139">
        <v>477078.65</v>
      </c>
      <c r="E23" s="139">
        <v>180944663.41</v>
      </c>
      <c r="F23" s="139">
        <v>0</v>
      </c>
      <c r="G23" s="139">
        <v>180944663.41</v>
      </c>
      <c r="H23" s="139">
        <v>180467584.75999999</v>
      </c>
      <c r="I23" s="139">
        <v>477078.65</v>
      </c>
      <c r="J23" s="139">
        <v>180944663.41</v>
      </c>
      <c r="K23" s="139">
        <v>0</v>
      </c>
      <c r="L23" s="145">
        <v>180944663.41</v>
      </c>
    </row>
    <row r="24" spans="1:12">
      <c r="A24" s="137" t="s">
        <v>1103</v>
      </c>
      <c r="B24" s="138"/>
      <c r="C24" s="140">
        <v>5000000</v>
      </c>
      <c r="D24" s="140">
        <v>0</v>
      </c>
      <c r="E24" s="140">
        <v>5000000</v>
      </c>
      <c r="F24" s="140">
        <v>0</v>
      </c>
      <c r="G24" s="140">
        <v>5000000</v>
      </c>
      <c r="H24" s="140">
        <v>5000000</v>
      </c>
      <c r="I24" s="140">
        <v>0</v>
      </c>
      <c r="J24" s="140">
        <v>5000000</v>
      </c>
      <c r="K24" s="140">
        <v>0</v>
      </c>
      <c r="L24" s="146">
        <v>5000000</v>
      </c>
    </row>
    <row r="25" spans="1:12">
      <c r="A25" s="137"/>
      <c r="B25" s="138"/>
      <c r="C25" s="139"/>
      <c r="D25" s="139"/>
      <c r="E25" s="139"/>
      <c r="F25" s="139"/>
      <c r="G25" s="139"/>
      <c r="H25" s="139"/>
      <c r="I25" s="139"/>
      <c r="J25" s="139"/>
      <c r="K25" s="139"/>
      <c r="L25" s="145"/>
    </row>
    <row r="26" spans="1:12">
      <c r="A26" s="137" t="s">
        <v>56</v>
      </c>
      <c r="B26" s="138"/>
      <c r="C26" s="141">
        <v>2699435054.3299999</v>
      </c>
      <c r="D26" s="141">
        <v>-15387964.970000001</v>
      </c>
      <c r="E26" s="141">
        <v>2684047089.3600001</v>
      </c>
      <c r="F26" s="141">
        <v>-35954461.049999997</v>
      </c>
      <c r="G26" s="141">
        <v>2648092628.3099999</v>
      </c>
      <c r="H26" s="141">
        <v>2699435054.3299999</v>
      </c>
      <c r="I26" s="141">
        <v>-15387964.970000001</v>
      </c>
      <c r="J26" s="141">
        <v>2684047089.3600001</v>
      </c>
      <c r="K26" s="141">
        <v>-35954461.049999997</v>
      </c>
      <c r="L26" s="147">
        <v>2641742169.8099999</v>
      </c>
    </row>
    <row r="27" spans="1:12">
      <c r="A27" s="137"/>
      <c r="B27" s="138"/>
      <c r="C27" s="139"/>
      <c r="D27" s="139"/>
      <c r="E27" s="139"/>
      <c r="F27" s="139"/>
      <c r="G27" s="139"/>
      <c r="H27" s="139"/>
      <c r="I27" s="139"/>
      <c r="J27" s="139"/>
      <c r="K27" s="139"/>
      <c r="L27" s="145"/>
    </row>
    <row r="28" spans="1:12">
      <c r="A28" s="137" t="s">
        <v>68</v>
      </c>
      <c r="B28" s="138"/>
      <c r="C28" s="139">
        <v>-27665732.77</v>
      </c>
      <c r="D28" s="139">
        <v>-4627283.93</v>
      </c>
      <c r="E28" s="139">
        <v>-32293016.699999999</v>
      </c>
      <c r="F28" s="139">
        <v>0</v>
      </c>
      <c r="G28" s="139">
        <v>-32293016.699999999</v>
      </c>
      <c r="H28" s="139">
        <v>-27665732.77</v>
      </c>
      <c r="I28" s="139">
        <v>-4627283.93</v>
      </c>
      <c r="J28" s="139">
        <v>-32293016.699999999</v>
      </c>
      <c r="K28" s="139">
        <v>0</v>
      </c>
      <c r="L28" s="145">
        <v>-32293016.699999999</v>
      </c>
    </row>
    <row r="29" spans="1:12">
      <c r="A29" s="137" t="s">
        <v>64</v>
      </c>
      <c r="B29" s="138"/>
      <c r="C29" s="139">
        <v>-6350458.5</v>
      </c>
      <c r="D29" s="139">
        <v>0</v>
      </c>
      <c r="E29" s="139">
        <v>-6350458.5</v>
      </c>
      <c r="F29" s="139">
        <v>0</v>
      </c>
      <c r="G29" s="139">
        <v>-6350458.5</v>
      </c>
      <c r="H29" s="139">
        <v>-6350458.5</v>
      </c>
      <c r="I29" s="139">
        <v>0</v>
      </c>
      <c r="J29" s="139">
        <v>-6350458.5</v>
      </c>
      <c r="K29" s="139">
        <v>0</v>
      </c>
      <c r="L29" s="145">
        <v>0</v>
      </c>
    </row>
    <row r="30" spans="1:12">
      <c r="A30" s="137" t="s">
        <v>1106</v>
      </c>
      <c r="B30" s="138"/>
      <c r="C30" s="139">
        <v>-2073438.31</v>
      </c>
      <c r="D30" s="139">
        <v>-194004</v>
      </c>
      <c r="E30" s="139">
        <v>-2267442.31</v>
      </c>
      <c r="F30" s="139">
        <v>0</v>
      </c>
      <c r="G30" s="139">
        <v>-2267442.31</v>
      </c>
      <c r="H30" s="139">
        <v>-2073438.31</v>
      </c>
      <c r="I30" s="139">
        <v>-194004</v>
      </c>
      <c r="J30" s="139">
        <v>-2267442.31</v>
      </c>
      <c r="K30" s="139">
        <v>0</v>
      </c>
      <c r="L30" s="145">
        <v>-2267442.31</v>
      </c>
    </row>
    <row r="31" spans="1:12">
      <c r="A31" s="137" t="s">
        <v>1107</v>
      </c>
      <c r="B31" s="138"/>
      <c r="C31" s="139">
        <v>-87633347.969999999</v>
      </c>
      <c r="D31" s="139">
        <v>0</v>
      </c>
      <c r="E31" s="139">
        <v>-87633347.969999999</v>
      </c>
      <c r="F31" s="139">
        <v>10193611.380000001</v>
      </c>
      <c r="G31" s="139">
        <v>-77439736.590000004</v>
      </c>
      <c r="H31" s="139">
        <v>-87633347.969999999</v>
      </c>
      <c r="I31" s="139">
        <v>0</v>
      </c>
      <c r="J31" s="139">
        <v>-87633347.969999999</v>
      </c>
      <c r="K31" s="139">
        <v>10193611.380000001</v>
      </c>
      <c r="L31" s="145">
        <v>-77439736.590000004</v>
      </c>
    </row>
    <row r="32" spans="1:12">
      <c r="A32" s="137" t="s">
        <v>1108</v>
      </c>
      <c r="B32" s="138"/>
      <c r="C32" s="139">
        <v>-861484012.00999999</v>
      </c>
      <c r="D32" s="139">
        <v>0</v>
      </c>
      <c r="E32" s="139">
        <v>-861484012.00999999</v>
      </c>
      <c r="F32" s="139">
        <v>0</v>
      </c>
      <c r="G32" s="139">
        <v>-861484012.00999999</v>
      </c>
      <c r="H32" s="139">
        <v>-861484012.00999999</v>
      </c>
      <c r="I32" s="139">
        <v>0</v>
      </c>
      <c r="J32" s="139">
        <v>-861484012.00999999</v>
      </c>
      <c r="K32" s="139">
        <v>0</v>
      </c>
      <c r="L32" s="145">
        <v>-861484012.00999999</v>
      </c>
    </row>
    <row r="33" spans="1:12">
      <c r="A33" s="137" t="s">
        <v>1109</v>
      </c>
      <c r="B33" s="138"/>
      <c r="C33" s="139">
        <v>0</v>
      </c>
      <c r="D33" s="139">
        <v>0</v>
      </c>
      <c r="E33" s="139">
        <v>0</v>
      </c>
      <c r="F33" s="139">
        <v>-8816947.0500000007</v>
      </c>
      <c r="G33" s="139">
        <v>-8816947.0500000007</v>
      </c>
      <c r="H33" s="139">
        <v>0</v>
      </c>
      <c r="I33" s="139">
        <v>0</v>
      </c>
      <c r="J33" s="139">
        <v>0</v>
      </c>
      <c r="K33" s="139">
        <v>-8816947.0500000007</v>
      </c>
      <c r="L33" s="145">
        <v>-8816947.0500000007</v>
      </c>
    </row>
    <row r="34" spans="1:12">
      <c r="A34" s="137" t="s">
        <v>1110</v>
      </c>
      <c r="B34" s="138"/>
      <c r="C34" s="139">
        <v>-147807911.87</v>
      </c>
      <c r="D34" s="139">
        <v>1495727.02</v>
      </c>
      <c r="E34" s="139">
        <v>-146312184.84999999</v>
      </c>
      <c r="F34" s="139">
        <v>8816947.0500000007</v>
      </c>
      <c r="G34" s="139">
        <v>-137495237.80000001</v>
      </c>
      <c r="H34" s="139">
        <v>-147807911.87</v>
      </c>
      <c r="I34" s="139">
        <v>1495727.02</v>
      </c>
      <c r="J34" s="139">
        <v>-146312184.84999999</v>
      </c>
      <c r="K34" s="139">
        <v>8816947.0500000007</v>
      </c>
      <c r="L34" s="145">
        <v>-137495237.80000001</v>
      </c>
    </row>
    <row r="35" spans="1:12">
      <c r="A35" s="137" t="s">
        <v>1111</v>
      </c>
      <c r="B35" s="138"/>
      <c r="C35" s="140">
        <v>-18253692.32</v>
      </c>
      <c r="D35" s="140">
        <v>3804.52</v>
      </c>
      <c r="E35" s="140">
        <v>-18249887.800000001</v>
      </c>
      <c r="F35" s="140">
        <v>0</v>
      </c>
      <c r="G35" s="140">
        <v>-18249887.800000001</v>
      </c>
      <c r="H35" s="140">
        <v>-18253692.32</v>
      </c>
      <c r="I35" s="140">
        <v>3804.52</v>
      </c>
      <c r="J35" s="140">
        <v>-18249887.800000001</v>
      </c>
      <c r="K35" s="140">
        <v>0</v>
      </c>
      <c r="L35" s="146">
        <v>-18249887.800000001</v>
      </c>
    </row>
    <row r="36" spans="1:12">
      <c r="A36" s="137" t="s">
        <v>1112</v>
      </c>
      <c r="B36" s="138"/>
      <c r="C36" s="140">
        <v>-1151268593.75</v>
      </c>
      <c r="D36" s="140">
        <v>-3321756.39</v>
      </c>
      <c r="E36" s="140">
        <v>-1154590350.1400001</v>
      </c>
      <c r="F36" s="140">
        <v>10193611.380000001</v>
      </c>
      <c r="G36" s="140">
        <v>-1144396738.76</v>
      </c>
      <c r="H36" s="140">
        <v>-1151268593.75</v>
      </c>
      <c r="I36" s="140">
        <v>-3321756.39</v>
      </c>
      <c r="J36" s="140">
        <v>-1154590350.1400001</v>
      </c>
      <c r="K36" s="140">
        <v>10193611.380000001</v>
      </c>
      <c r="L36" s="146">
        <v>-1138046280.26</v>
      </c>
    </row>
    <row r="37" spans="1:12">
      <c r="A37" s="137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45"/>
    </row>
    <row r="38" spans="1:12">
      <c r="A38" s="137" t="s">
        <v>1113</v>
      </c>
      <c r="B38" s="138"/>
      <c r="C38" s="139">
        <v>-26027189.18</v>
      </c>
      <c r="D38" s="139">
        <v>266339.51</v>
      </c>
      <c r="E38" s="139">
        <v>-25760849.670000002</v>
      </c>
      <c r="F38" s="139">
        <v>25760849.670000002</v>
      </c>
      <c r="G38" s="139">
        <v>0</v>
      </c>
      <c r="H38" s="139">
        <v>-26027189.18</v>
      </c>
      <c r="I38" s="139">
        <v>266339.51</v>
      </c>
      <c r="J38" s="139">
        <v>-25760849.670000002</v>
      </c>
      <c r="K38" s="139">
        <v>25760849.670000002</v>
      </c>
      <c r="L38" s="145">
        <v>0</v>
      </c>
    </row>
    <row r="39" spans="1:12">
      <c r="A39" s="137" t="s">
        <v>72</v>
      </c>
      <c r="B39" s="138"/>
      <c r="C39" s="139">
        <v>-3055169.42</v>
      </c>
      <c r="D39" s="139">
        <v>0</v>
      </c>
      <c r="E39" s="139">
        <v>-3055169.42</v>
      </c>
      <c r="F39" s="139">
        <v>0</v>
      </c>
      <c r="G39" s="139">
        <v>-3055169.42</v>
      </c>
      <c r="H39" s="139">
        <v>-3055169.42</v>
      </c>
      <c r="I39" s="139">
        <v>0</v>
      </c>
      <c r="J39" s="139">
        <v>-3055169.42</v>
      </c>
      <c r="K39" s="139">
        <v>0</v>
      </c>
      <c r="L39" s="145">
        <v>-3055169.42</v>
      </c>
    </row>
    <row r="40" spans="1:12">
      <c r="A40" s="137" t="s">
        <v>1115</v>
      </c>
      <c r="B40" s="138"/>
      <c r="C40" s="139">
        <v>-106880711.06</v>
      </c>
      <c r="D40" s="139">
        <v>-2524.5100000000002</v>
      </c>
      <c r="E40" s="139">
        <v>-106883235.56999999</v>
      </c>
      <c r="F40" s="139">
        <v>0</v>
      </c>
      <c r="G40" s="139">
        <v>-106883235.56999999</v>
      </c>
      <c r="H40" s="139">
        <v>-106880711.06</v>
      </c>
      <c r="I40" s="139">
        <v>-2524.5100000000002</v>
      </c>
      <c r="J40" s="139">
        <v>-106883235.56999999</v>
      </c>
      <c r="K40" s="139">
        <v>0</v>
      </c>
      <c r="L40" s="145">
        <v>-106883235.56999999</v>
      </c>
    </row>
    <row r="41" spans="1:12">
      <c r="A41" s="137" t="s">
        <v>1116</v>
      </c>
      <c r="B41" s="138"/>
      <c r="C41" s="139">
        <v>-44850102.469999999</v>
      </c>
      <c r="D41" s="139">
        <v>0</v>
      </c>
      <c r="E41" s="139">
        <v>-44850102.469999999</v>
      </c>
      <c r="F41" s="139">
        <v>0</v>
      </c>
      <c r="G41" s="139">
        <v>-44850102.469999999</v>
      </c>
      <c r="H41" s="139">
        <v>-44850102.469999999</v>
      </c>
      <c r="I41" s="139">
        <v>0</v>
      </c>
      <c r="J41" s="139">
        <v>-44850102.469999999</v>
      </c>
      <c r="K41" s="139">
        <v>0</v>
      </c>
      <c r="L41" s="145">
        <v>-44850102.469999999</v>
      </c>
    </row>
    <row r="42" spans="1:12">
      <c r="A42" s="137" t="s">
        <v>1117</v>
      </c>
      <c r="B42" s="138"/>
      <c r="C42" s="139">
        <v>0</v>
      </c>
      <c r="D42" s="139">
        <v>0</v>
      </c>
      <c r="E42" s="139">
        <v>0</v>
      </c>
      <c r="F42" s="139">
        <v>0</v>
      </c>
      <c r="G42" s="139">
        <v>0</v>
      </c>
      <c r="H42" s="139">
        <v>0</v>
      </c>
      <c r="I42" s="139">
        <v>0</v>
      </c>
      <c r="J42" s="139">
        <v>0</v>
      </c>
      <c r="K42" s="139">
        <v>0</v>
      </c>
      <c r="L42" s="145">
        <v>0</v>
      </c>
    </row>
    <row r="43" spans="1:12">
      <c r="A43" s="137" t="s">
        <v>63</v>
      </c>
      <c r="B43" s="138"/>
      <c r="C43" s="140">
        <v>0</v>
      </c>
      <c r="D43" s="140">
        <v>0</v>
      </c>
      <c r="E43" s="140">
        <v>0</v>
      </c>
      <c r="F43" s="140">
        <v>0</v>
      </c>
      <c r="G43" s="140">
        <v>0</v>
      </c>
      <c r="H43" s="140">
        <v>0</v>
      </c>
      <c r="I43" s="140">
        <v>0</v>
      </c>
      <c r="J43" s="140">
        <v>0</v>
      </c>
      <c r="K43" s="140">
        <v>0</v>
      </c>
      <c r="L43" s="146">
        <v>0</v>
      </c>
    </row>
    <row r="44" spans="1:12">
      <c r="A44" s="137" t="s">
        <v>88</v>
      </c>
      <c r="B44" s="138"/>
      <c r="C44" s="140">
        <v>-1332081765.8800001</v>
      </c>
      <c r="D44" s="140">
        <v>-3057941.39</v>
      </c>
      <c r="E44" s="140">
        <v>-1335139707.27</v>
      </c>
      <c r="F44" s="140">
        <v>35954461.049999997</v>
      </c>
      <c r="G44" s="140">
        <v>-1299185246.22</v>
      </c>
      <c r="H44" s="140">
        <v>-1332081765.8800001</v>
      </c>
      <c r="I44" s="140">
        <v>-3057941.39</v>
      </c>
      <c r="J44" s="140">
        <v>-1335139707.27</v>
      </c>
      <c r="K44" s="140">
        <v>35954461.049999997</v>
      </c>
      <c r="L44" s="146">
        <v>-1292834787.72</v>
      </c>
    </row>
    <row r="45" spans="1:12">
      <c r="A45" s="137"/>
      <c r="B45" s="138"/>
      <c r="C45" s="139"/>
      <c r="D45" s="139"/>
      <c r="E45" s="139"/>
      <c r="F45" s="139"/>
      <c r="G45" s="139"/>
      <c r="H45" s="139"/>
      <c r="I45" s="139"/>
      <c r="J45" s="139"/>
      <c r="K45" s="139"/>
      <c r="L45" s="145"/>
    </row>
    <row r="46" spans="1:12">
      <c r="A46" s="137" t="s">
        <v>89</v>
      </c>
      <c r="B46" s="138"/>
      <c r="C46" s="139">
        <v>-714000000</v>
      </c>
      <c r="D46" s="139">
        <v>0</v>
      </c>
      <c r="E46" s="139">
        <v>-714000000</v>
      </c>
      <c r="F46" s="139">
        <v>0</v>
      </c>
      <c r="G46" s="139">
        <v>-714000000</v>
      </c>
      <c r="H46" s="139">
        <v>-714000000</v>
      </c>
      <c r="I46" s="139">
        <v>0</v>
      </c>
      <c r="J46" s="139">
        <v>-714000000</v>
      </c>
      <c r="K46" s="139">
        <v>0</v>
      </c>
      <c r="L46" s="145">
        <v>-714000000</v>
      </c>
    </row>
    <row r="47" spans="1:12">
      <c r="A47" s="137" t="s">
        <v>91</v>
      </c>
      <c r="B47" s="138"/>
      <c r="C47" s="139">
        <v>-470845265.25999999</v>
      </c>
      <c r="D47" s="139">
        <v>-5457032.8300000001</v>
      </c>
      <c r="E47" s="139">
        <v>-476302298.08999997</v>
      </c>
      <c r="F47" s="139">
        <v>0</v>
      </c>
      <c r="G47" s="139">
        <v>-476302298.08999997</v>
      </c>
      <c r="H47" s="139">
        <v>-470845265.25999999</v>
      </c>
      <c r="I47" s="139">
        <v>-5457032.8300000001</v>
      </c>
      <c r="J47" s="139">
        <v>-476302298.08999997</v>
      </c>
      <c r="K47" s="139">
        <v>0</v>
      </c>
      <c r="L47" s="145">
        <v>-476302298.08999997</v>
      </c>
    </row>
    <row r="48" spans="1:12">
      <c r="A48" s="137" t="s">
        <v>94</v>
      </c>
      <c r="B48" s="138"/>
      <c r="C48" s="139">
        <v>-105138106.31</v>
      </c>
      <c r="D48" s="139">
        <v>5921370.2599999998</v>
      </c>
      <c r="E48" s="139">
        <v>-99216736.049999997</v>
      </c>
      <c r="F48" s="139">
        <v>0</v>
      </c>
      <c r="G48" s="139">
        <v>-99216736.049999997</v>
      </c>
      <c r="H48" s="139">
        <v>-82375411.379999995</v>
      </c>
      <c r="I48" s="139">
        <v>0</v>
      </c>
      <c r="J48" s="139">
        <v>-82375411.379999995</v>
      </c>
      <c r="K48" s="139">
        <v>0</v>
      </c>
      <c r="L48" s="145">
        <v>-82375411.379999995</v>
      </c>
    </row>
    <row r="49" spans="1:12">
      <c r="A49" s="137" t="s">
        <v>95</v>
      </c>
      <c r="B49" s="138"/>
      <c r="C49" s="140">
        <v>-52569916.880000003</v>
      </c>
      <c r="D49" s="140">
        <v>17981568.93</v>
      </c>
      <c r="E49" s="140">
        <v>-34588347.950000003</v>
      </c>
      <c r="F49" s="140">
        <v>0</v>
      </c>
      <c r="G49" s="140">
        <v>-34588347.950000003</v>
      </c>
      <c r="H49" s="140">
        <v>-75332611.810000002</v>
      </c>
      <c r="I49" s="140">
        <v>23902939.190000001</v>
      </c>
      <c r="J49" s="140">
        <v>-51429672.619999997</v>
      </c>
      <c r="K49" s="140">
        <v>0</v>
      </c>
      <c r="L49" s="146">
        <v>-51429672.619999997</v>
      </c>
    </row>
    <row r="50" spans="1:12">
      <c r="A50" s="137" t="s">
        <v>605</v>
      </c>
      <c r="B50" s="138"/>
      <c r="C50" s="139">
        <v>-24800000</v>
      </c>
      <c r="D50" s="139">
        <v>0</v>
      </c>
      <c r="E50" s="139">
        <v>-24800000</v>
      </c>
      <c r="F50" s="139">
        <v>0</v>
      </c>
      <c r="G50" s="139">
        <v>-24800000</v>
      </c>
      <c r="H50" s="139">
        <v>-24800000</v>
      </c>
      <c r="I50" s="139">
        <v>0</v>
      </c>
      <c r="J50" s="139">
        <v>-24800000</v>
      </c>
      <c r="K50" s="139">
        <v>0</v>
      </c>
      <c r="L50" s="145">
        <v>-24800000</v>
      </c>
    </row>
    <row r="51" spans="1:12">
      <c r="A51" s="137" t="s">
        <v>99</v>
      </c>
      <c r="B51" s="138"/>
      <c r="C51" s="140">
        <v>-1367353288.45</v>
      </c>
      <c r="D51" s="140">
        <v>18445906.359999999</v>
      </c>
      <c r="E51" s="140">
        <v>-1348907382.0899999</v>
      </c>
      <c r="F51" s="140">
        <v>0</v>
      </c>
      <c r="G51" s="140">
        <v>-1348907382.0899999</v>
      </c>
      <c r="H51" s="140">
        <v>-1367353288.45</v>
      </c>
      <c r="I51" s="140">
        <v>18445906.359999999</v>
      </c>
      <c r="J51" s="140">
        <v>-1348907382.0899999</v>
      </c>
      <c r="K51" s="140">
        <v>0</v>
      </c>
      <c r="L51" s="146">
        <v>-1348907382.0899999</v>
      </c>
    </row>
    <row r="52" spans="1:12">
      <c r="A52" s="137"/>
      <c r="B52" s="138"/>
      <c r="C52" s="139"/>
      <c r="D52" s="139"/>
      <c r="E52" s="139"/>
      <c r="F52" s="139"/>
      <c r="G52" s="139"/>
      <c r="H52" s="139"/>
      <c r="I52" s="139"/>
      <c r="J52" s="139"/>
      <c r="K52" s="139"/>
      <c r="L52" s="145"/>
    </row>
    <row r="53" spans="1:12">
      <c r="A53" s="137" t="s">
        <v>100</v>
      </c>
      <c r="B53" s="138"/>
      <c r="C53" s="141">
        <v>-2699435054.3299999</v>
      </c>
      <c r="D53" s="141">
        <v>15387964.970000001</v>
      </c>
      <c r="E53" s="141">
        <v>-2684047089.3600001</v>
      </c>
      <c r="F53" s="141">
        <v>35954461.049999997</v>
      </c>
      <c r="G53" s="141">
        <v>-2648092628.3099999</v>
      </c>
      <c r="H53" s="141">
        <v>-2699435054.3299999</v>
      </c>
      <c r="I53" s="141">
        <v>15387964.970000001</v>
      </c>
      <c r="J53" s="141">
        <v>-2684047089.3600001</v>
      </c>
      <c r="K53" s="141">
        <v>35954461.049999997</v>
      </c>
      <c r="L53" s="147">
        <v>-2641742169.8099999</v>
      </c>
    </row>
    <row r="54" spans="1:12">
      <c r="A54" s="137"/>
      <c r="B54" s="138"/>
      <c r="C54" s="139"/>
      <c r="D54" s="139"/>
      <c r="E54" s="139"/>
      <c r="F54" s="139"/>
      <c r="G54" s="139"/>
      <c r="H54" s="139"/>
      <c r="I54" s="139"/>
      <c r="J54" s="139"/>
      <c r="K54" s="139"/>
      <c r="L54" s="145"/>
    </row>
    <row r="55" spans="1:12">
      <c r="A55" s="137" t="s">
        <v>1119</v>
      </c>
      <c r="B55" s="138"/>
      <c r="C55" s="139">
        <v>-2736838.42</v>
      </c>
      <c r="D55" s="139">
        <v>330225.78000000003</v>
      </c>
      <c r="E55" s="139">
        <v>-2406612.64</v>
      </c>
      <c r="F55" s="139">
        <v>106268</v>
      </c>
      <c r="G55" s="139">
        <v>-2300344.64</v>
      </c>
      <c r="H55" s="139">
        <v>-8279284.3899999997</v>
      </c>
      <c r="I55" s="139">
        <v>-189777.88</v>
      </c>
      <c r="J55" s="139">
        <v>-8469062.2699999996</v>
      </c>
      <c r="K55" s="139">
        <v>433332</v>
      </c>
      <c r="L55" s="145">
        <v>-8035730.2699999996</v>
      </c>
    </row>
    <row r="56" spans="1:12">
      <c r="A56" s="137" t="s">
        <v>1120</v>
      </c>
      <c r="B56" s="138"/>
      <c r="C56" s="140">
        <v>-237853470.59999999</v>
      </c>
      <c r="D56" s="140">
        <v>-2262875</v>
      </c>
      <c r="E56" s="140">
        <v>-240116345.59999999</v>
      </c>
      <c r="F56" s="140">
        <v>0</v>
      </c>
      <c r="G56" s="140">
        <v>-240116345.59999999</v>
      </c>
      <c r="H56" s="140">
        <v>-437807024.54000002</v>
      </c>
      <c r="I56" s="140">
        <v>-2262875</v>
      </c>
      <c r="J56" s="140">
        <v>-440069899.54000002</v>
      </c>
      <c r="K56" s="140">
        <v>0</v>
      </c>
      <c r="L56" s="146">
        <v>-440069899.54000002</v>
      </c>
    </row>
    <row r="57" spans="1:12">
      <c r="A57" s="137" t="s">
        <v>161</v>
      </c>
      <c r="B57" s="138"/>
      <c r="C57" s="140">
        <v>-240590309.02000001</v>
      </c>
      <c r="D57" s="140">
        <v>-1932649.22</v>
      </c>
      <c r="E57" s="140">
        <v>-242522958.24000001</v>
      </c>
      <c r="F57" s="140">
        <v>106268</v>
      </c>
      <c r="G57" s="140">
        <v>-242416690.24000001</v>
      </c>
      <c r="H57" s="140">
        <v>-446086308.93000001</v>
      </c>
      <c r="I57" s="140">
        <v>-2452652.88</v>
      </c>
      <c r="J57" s="140">
        <v>-448538961.81</v>
      </c>
      <c r="K57" s="140">
        <v>433332</v>
      </c>
      <c r="L57" s="146">
        <v>-448105629.81</v>
      </c>
    </row>
    <row r="58" spans="1:12">
      <c r="A58" s="137"/>
      <c r="B58" s="138"/>
      <c r="C58" s="139"/>
      <c r="D58" s="139"/>
      <c r="E58" s="139"/>
      <c r="F58" s="139"/>
      <c r="G58" s="139"/>
      <c r="H58" s="139"/>
      <c r="I58" s="139"/>
      <c r="J58" s="139"/>
      <c r="K58" s="139"/>
      <c r="L58" s="145"/>
    </row>
    <row r="59" spans="1:12">
      <c r="A59" s="137" t="s">
        <v>1121</v>
      </c>
      <c r="B59" s="138"/>
      <c r="C59" s="140">
        <v>154578341.44999999</v>
      </c>
      <c r="D59" s="140">
        <v>782939.24</v>
      </c>
      <c r="E59" s="140">
        <v>155361280.69</v>
      </c>
      <c r="F59" s="140">
        <v>0</v>
      </c>
      <c r="G59" s="140">
        <v>155361280.69</v>
      </c>
      <c r="H59" s="140">
        <v>282737193.86000001</v>
      </c>
      <c r="I59" s="140">
        <v>800339.24</v>
      </c>
      <c r="J59" s="140">
        <v>283537533.10000002</v>
      </c>
      <c r="K59" s="140">
        <v>0</v>
      </c>
      <c r="L59" s="146">
        <v>283537533.10000002</v>
      </c>
    </row>
    <row r="60" spans="1:12">
      <c r="A60" s="137" t="s">
        <v>1122</v>
      </c>
      <c r="B60" s="138"/>
      <c r="C60" s="140">
        <v>154578341.44999999</v>
      </c>
      <c r="D60" s="140">
        <v>782939.24</v>
      </c>
      <c r="E60" s="140">
        <v>155361280.69</v>
      </c>
      <c r="F60" s="140">
        <v>0</v>
      </c>
      <c r="G60" s="140">
        <v>155361280.69</v>
      </c>
      <c r="H60" s="140">
        <v>282737193.86000001</v>
      </c>
      <c r="I60" s="140">
        <v>800339.24</v>
      </c>
      <c r="J60" s="140">
        <v>283537533.10000002</v>
      </c>
      <c r="K60" s="140">
        <v>0</v>
      </c>
      <c r="L60" s="146">
        <v>283537533.10000002</v>
      </c>
    </row>
    <row r="61" spans="1:12">
      <c r="A61" s="137"/>
      <c r="B61" s="138"/>
      <c r="C61" s="139"/>
      <c r="D61" s="139"/>
      <c r="E61" s="139"/>
      <c r="F61" s="139"/>
      <c r="G61" s="139"/>
      <c r="H61" s="139"/>
      <c r="I61" s="139"/>
      <c r="J61" s="139"/>
      <c r="K61" s="139"/>
      <c r="L61" s="145"/>
    </row>
    <row r="62" spans="1:12">
      <c r="A62" s="137" t="s">
        <v>1123</v>
      </c>
      <c r="B62" s="138"/>
      <c r="C62" s="140">
        <v>-86011967.569999993</v>
      </c>
      <c r="D62" s="140">
        <v>-1149709.98</v>
      </c>
      <c r="E62" s="140">
        <v>-87161677.549999997</v>
      </c>
      <c r="F62" s="140">
        <v>106268</v>
      </c>
      <c r="G62" s="140">
        <v>-87055409.549999997</v>
      </c>
      <c r="H62" s="140">
        <v>-163349115.06999999</v>
      </c>
      <c r="I62" s="140">
        <v>-1652313.64</v>
      </c>
      <c r="J62" s="140">
        <v>-165001428.71000001</v>
      </c>
      <c r="K62" s="140">
        <v>433332</v>
      </c>
      <c r="L62" s="146">
        <v>-164568096.71000001</v>
      </c>
    </row>
    <row r="63" spans="1:12">
      <c r="A63" s="137"/>
      <c r="B63" s="138"/>
      <c r="C63" s="139"/>
      <c r="D63" s="139"/>
      <c r="E63" s="139"/>
      <c r="F63" s="139"/>
      <c r="G63" s="139"/>
      <c r="H63" s="139"/>
      <c r="I63" s="139"/>
      <c r="J63" s="139"/>
      <c r="K63" s="139"/>
      <c r="L63" s="145"/>
    </row>
    <row r="64" spans="1:12">
      <c r="A64" s="137" t="s">
        <v>1124</v>
      </c>
      <c r="B64" s="138"/>
      <c r="C64" s="139">
        <v>21588825.539999999</v>
      </c>
      <c r="D64" s="139">
        <v>829080.69</v>
      </c>
      <c r="E64" s="139">
        <v>22417906.23</v>
      </c>
      <c r="F64" s="139">
        <v>-106268</v>
      </c>
      <c r="G64" s="139">
        <v>22311638.23</v>
      </c>
      <c r="H64" s="139">
        <v>54746297.799999997</v>
      </c>
      <c r="I64" s="139">
        <v>808011.61</v>
      </c>
      <c r="J64" s="139">
        <v>55554309.409999996</v>
      </c>
      <c r="K64" s="139">
        <v>-433332</v>
      </c>
      <c r="L64" s="145">
        <v>55120977.409999996</v>
      </c>
    </row>
    <row r="65" spans="1:12">
      <c r="A65" s="137" t="s">
        <v>1126</v>
      </c>
      <c r="B65" s="138"/>
      <c r="C65" s="140">
        <v>7886951.9199999999</v>
      </c>
      <c r="D65" s="140">
        <v>4467680.09</v>
      </c>
      <c r="E65" s="140">
        <v>12354632.01</v>
      </c>
      <c r="F65" s="140">
        <v>0</v>
      </c>
      <c r="G65" s="140">
        <v>12354632.01</v>
      </c>
      <c r="H65" s="140">
        <v>23690652.489999998</v>
      </c>
      <c r="I65" s="140">
        <v>8320170.0899999999</v>
      </c>
      <c r="J65" s="140">
        <v>32010822.579999998</v>
      </c>
      <c r="K65" s="140">
        <v>0</v>
      </c>
      <c r="L65" s="146">
        <v>32010822.579999998</v>
      </c>
    </row>
    <row r="66" spans="1:12">
      <c r="A66" s="137" t="s">
        <v>1127</v>
      </c>
      <c r="B66" s="138"/>
      <c r="C66" s="140">
        <v>29475777.460000001</v>
      </c>
      <c r="D66" s="140">
        <v>5296760.78</v>
      </c>
      <c r="E66" s="140">
        <v>34772538.240000002</v>
      </c>
      <c r="F66" s="140">
        <v>-106268</v>
      </c>
      <c r="G66" s="140">
        <v>34666270.240000002</v>
      </c>
      <c r="H66" s="140">
        <v>78436950.290000007</v>
      </c>
      <c r="I66" s="140">
        <v>9128181.6999999993</v>
      </c>
      <c r="J66" s="140">
        <v>87565131.989999995</v>
      </c>
      <c r="K66" s="140">
        <v>-433332</v>
      </c>
      <c r="L66" s="146">
        <v>87131799.989999995</v>
      </c>
    </row>
    <row r="67" spans="1:12">
      <c r="A67" s="137"/>
      <c r="B67" s="138"/>
      <c r="C67" s="139"/>
      <c r="D67" s="139"/>
      <c r="E67" s="139"/>
      <c r="F67" s="139"/>
      <c r="G67" s="139"/>
      <c r="H67" s="139"/>
      <c r="I67" s="139"/>
      <c r="J67" s="139"/>
      <c r="K67" s="139"/>
      <c r="L67" s="145"/>
    </row>
    <row r="68" spans="1:12">
      <c r="A68" s="137" t="s">
        <v>1128</v>
      </c>
      <c r="B68" s="138"/>
      <c r="C68" s="139">
        <v>-56536190.109999999</v>
      </c>
      <c r="D68" s="139">
        <v>4147050.8</v>
      </c>
      <c r="E68" s="139">
        <v>-52389139.310000002</v>
      </c>
      <c r="F68" s="139">
        <v>0</v>
      </c>
      <c r="G68" s="139">
        <v>-52389139.310000002</v>
      </c>
      <c r="H68" s="139">
        <v>-84912164.780000001</v>
      </c>
      <c r="I68" s="139">
        <v>7475868.0599999996</v>
      </c>
      <c r="J68" s="139">
        <v>-77436296.719999999</v>
      </c>
      <c r="K68" s="139">
        <v>0</v>
      </c>
      <c r="L68" s="145">
        <v>-77436296.719999999</v>
      </c>
    </row>
    <row r="69" spans="1:12">
      <c r="A69" s="137" t="s">
        <v>1129</v>
      </c>
      <c r="B69" s="138"/>
      <c r="C69" s="139">
        <v>1373720.23</v>
      </c>
      <c r="D69" s="139">
        <v>0</v>
      </c>
      <c r="E69" s="139">
        <v>1373720.23</v>
      </c>
      <c r="F69" s="139">
        <v>0</v>
      </c>
      <c r="G69" s="139">
        <v>1373720.23</v>
      </c>
      <c r="H69" s="139">
        <v>5166859.8899999997</v>
      </c>
      <c r="I69" s="139">
        <v>0</v>
      </c>
      <c r="J69" s="139">
        <v>5166859.8899999997</v>
      </c>
      <c r="K69" s="139">
        <v>0</v>
      </c>
      <c r="L69" s="145">
        <v>5166859.8899999997</v>
      </c>
    </row>
    <row r="70" spans="1:12">
      <c r="A70" s="137" t="s">
        <v>25</v>
      </c>
      <c r="B70" s="138"/>
      <c r="C70" s="140">
        <v>2592553</v>
      </c>
      <c r="D70" s="140">
        <v>13834518.130000001</v>
      </c>
      <c r="E70" s="140">
        <v>16427071.130000001</v>
      </c>
      <c r="F70" s="140">
        <v>0</v>
      </c>
      <c r="G70" s="140">
        <v>16427071.130000001</v>
      </c>
      <c r="H70" s="140">
        <v>4412693.08</v>
      </c>
      <c r="I70" s="140">
        <v>16427071.130000001</v>
      </c>
      <c r="J70" s="140">
        <v>20839764.210000001</v>
      </c>
      <c r="K70" s="140">
        <v>0</v>
      </c>
      <c r="L70" s="146">
        <v>20839764.210000001</v>
      </c>
    </row>
    <row r="71" spans="1:12">
      <c r="A71" s="137"/>
      <c r="B71" s="138"/>
      <c r="C71" s="139"/>
      <c r="D71" s="139"/>
      <c r="E71" s="139"/>
      <c r="F71" s="139"/>
      <c r="G71" s="139"/>
      <c r="H71" s="139"/>
      <c r="I71" s="139"/>
      <c r="J71" s="139"/>
      <c r="K71" s="139"/>
      <c r="L71" s="145"/>
    </row>
    <row r="72" spans="1:12">
      <c r="A72" s="137" t="s">
        <v>95</v>
      </c>
      <c r="B72" s="138"/>
      <c r="C72" s="141">
        <v>-52569916.880000003</v>
      </c>
      <c r="D72" s="141">
        <v>17981568.93</v>
      </c>
      <c r="E72" s="141">
        <v>-34588347.950000003</v>
      </c>
      <c r="F72" s="141">
        <v>0</v>
      </c>
      <c r="G72" s="141">
        <v>-34588347.950000003</v>
      </c>
      <c r="H72" s="141">
        <v>-75332611.810000002</v>
      </c>
      <c r="I72" s="141">
        <v>23902939.190000001</v>
      </c>
      <c r="J72" s="141">
        <v>-51429672.619999997</v>
      </c>
      <c r="K72" s="141">
        <v>0</v>
      </c>
      <c r="L72" s="147">
        <v>-51429672.619999997</v>
      </c>
    </row>
    <row r="73" spans="1:12">
      <c r="A73" s="148"/>
      <c r="B73" s="149"/>
      <c r="C73" s="150"/>
      <c r="D73" s="150"/>
      <c r="E73" s="150"/>
      <c r="F73" s="150"/>
      <c r="G73" s="150"/>
      <c r="H73" s="150"/>
      <c r="I73" s="150"/>
      <c r="J73" s="150"/>
      <c r="K73" s="150"/>
      <c r="L73" s="151"/>
    </row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796875" defaultRowHeight="20"/>
  <cols>
    <col min="1" max="1" width="3.81640625" style="29" customWidth="1"/>
    <col min="2" max="2" width="12.81640625" style="29" customWidth="1"/>
    <col min="3" max="3" width="1.453125" style="29" customWidth="1"/>
    <col min="4" max="4" width="13.81640625" style="29" customWidth="1"/>
    <col min="5" max="5" width="1.453125" style="29" customWidth="1"/>
    <col min="6" max="6" width="14.81640625" style="29" customWidth="1"/>
    <col min="7" max="7" width="1.81640625" style="29" customWidth="1"/>
    <col min="8" max="8" width="12.81640625" style="29" customWidth="1"/>
    <col min="9" max="9" width="1.453125" style="29" customWidth="1"/>
    <col min="10" max="10" width="14.1796875" style="29" customWidth="1"/>
    <col min="11" max="11" width="1.453125" style="29" customWidth="1"/>
    <col min="12" max="12" width="14.1796875" style="29" customWidth="1"/>
    <col min="13" max="14" width="14.54296875" style="30" customWidth="1"/>
    <col min="15" max="15" width="10.1796875" style="29" customWidth="1"/>
    <col min="16" max="16384" width="9.1796875" style="29"/>
  </cols>
  <sheetData>
    <row r="1" spans="1:12" ht="20.5">
      <c r="B1" s="31" t="s">
        <v>1494</v>
      </c>
    </row>
    <row r="2" spans="1:12" ht="20.5">
      <c r="B2" s="31" t="s">
        <v>1495</v>
      </c>
    </row>
    <row r="3" spans="1:12" ht="20.5">
      <c r="B3" s="31" t="s">
        <v>1496</v>
      </c>
    </row>
    <row r="4" spans="1:12" ht="20.5">
      <c r="B4" s="31" t="s">
        <v>1497</v>
      </c>
    </row>
    <row r="6" spans="1:12">
      <c r="A6" s="32" t="s">
        <v>1498</v>
      </c>
      <c r="B6" s="33" t="s">
        <v>1499</v>
      </c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62.25" customHeight="1">
      <c r="A8" s="34"/>
      <c r="B8" s="804" t="s">
        <v>1500</v>
      </c>
      <c r="C8" s="804"/>
      <c r="D8" s="804"/>
      <c r="E8" s="804"/>
      <c r="F8" s="804"/>
      <c r="G8" s="804"/>
      <c r="H8" s="804"/>
      <c r="I8" s="804"/>
      <c r="J8" s="804"/>
      <c r="K8" s="804"/>
      <c r="L8" s="804"/>
    </row>
    <row r="9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60.75" customHeight="1">
      <c r="A10" s="34"/>
      <c r="B10" s="804" t="s">
        <v>1501</v>
      </c>
      <c r="C10" s="804"/>
      <c r="D10" s="804"/>
      <c r="E10" s="804"/>
      <c r="F10" s="804"/>
      <c r="G10" s="804"/>
      <c r="H10" s="804"/>
      <c r="I10" s="804"/>
      <c r="J10" s="804"/>
      <c r="K10" s="804"/>
      <c r="L10" s="804"/>
    </row>
    <row r="11" spans="1:1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ht="61.5" customHeight="1">
      <c r="A12" s="34"/>
      <c r="B12" s="804" t="s">
        <v>1502</v>
      </c>
      <c r="C12" s="804"/>
      <c r="D12" s="804"/>
      <c r="E12" s="804"/>
      <c r="F12" s="804"/>
      <c r="G12" s="804"/>
      <c r="H12" s="804"/>
      <c r="I12" s="804"/>
      <c r="J12" s="804"/>
      <c r="K12" s="804"/>
      <c r="L12" s="804"/>
    </row>
    <row r="13" spans="1:12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ht="40.5" customHeight="1">
      <c r="A14" s="34"/>
      <c r="B14" s="804" t="s">
        <v>1503</v>
      </c>
      <c r="C14" s="804"/>
      <c r="D14" s="804"/>
      <c r="E14" s="804"/>
      <c r="F14" s="804"/>
      <c r="G14" s="804"/>
      <c r="H14" s="804"/>
      <c r="I14" s="804"/>
      <c r="J14" s="804"/>
      <c r="K14" s="804"/>
      <c r="L14" s="804"/>
    </row>
    <row r="15" spans="1:12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>
      <c r="A16" s="34"/>
      <c r="B16" s="33" t="s">
        <v>1504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99.75" customHeight="1">
      <c r="A18" s="34"/>
      <c r="B18" s="804" t="s">
        <v>1505</v>
      </c>
      <c r="C18" s="804"/>
      <c r="D18" s="804"/>
      <c r="E18" s="804"/>
      <c r="F18" s="804"/>
      <c r="G18" s="804"/>
      <c r="H18" s="804"/>
      <c r="I18" s="804"/>
      <c r="J18" s="804"/>
      <c r="K18" s="804"/>
      <c r="L18" s="804"/>
    </row>
    <row r="19" spans="1:12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ht="62.25" customHeight="1">
      <c r="A20" s="34"/>
      <c r="B20" s="804" t="s">
        <v>1506</v>
      </c>
      <c r="C20" s="804"/>
      <c r="D20" s="804"/>
      <c r="E20" s="804"/>
      <c r="F20" s="804"/>
      <c r="G20" s="804"/>
      <c r="H20" s="804"/>
      <c r="I20" s="804"/>
      <c r="J20" s="804"/>
      <c r="K20" s="804"/>
      <c r="L20" s="804"/>
    </row>
    <row r="21" spans="1:12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2">
      <c r="A22" s="34"/>
      <c r="B22" s="36" t="s">
        <v>1507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ht="60.75" customHeight="1">
      <c r="A23" s="34"/>
      <c r="B23" s="804" t="s">
        <v>1508</v>
      </c>
      <c r="C23" s="804"/>
      <c r="D23" s="804"/>
      <c r="E23" s="804"/>
      <c r="F23" s="804"/>
      <c r="G23" s="804"/>
      <c r="H23" s="804"/>
      <c r="I23" s="804"/>
      <c r="J23" s="804"/>
      <c r="K23" s="804"/>
      <c r="L23" s="804"/>
    </row>
    <row r="24" spans="1:12">
      <c r="A24" s="34"/>
      <c r="B24" s="36" t="s">
        <v>1509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62.25" customHeight="1">
      <c r="A25" s="34"/>
      <c r="B25" s="804" t="s">
        <v>1510</v>
      </c>
      <c r="C25" s="804"/>
      <c r="D25" s="804"/>
      <c r="E25" s="804"/>
      <c r="F25" s="804"/>
      <c r="G25" s="804"/>
      <c r="H25" s="804"/>
      <c r="I25" s="804"/>
      <c r="J25" s="804"/>
      <c r="K25" s="804"/>
      <c r="L25" s="804"/>
    </row>
    <row r="26" spans="1:12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64.5" customHeight="1">
      <c r="A27" s="34"/>
      <c r="B27" s="804" t="s">
        <v>1511</v>
      </c>
      <c r="C27" s="804"/>
      <c r="D27" s="804"/>
      <c r="E27" s="804"/>
      <c r="F27" s="804"/>
      <c r="G27" s="804"/>
      <c r="H27" s="804"/>
      <c r="I27" s="804"/>
      <c r="J27" s="804"/>
      <c r="K27" s="804"/>
      <c r="L27" s="804"/>
    </row>
    <row r="28" spans="1:1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12">
      <c r="A29" s="38" t="s">
        <v>1512</v>
      </c>
      <c r="B29" s="39" t="s">
        <v>1513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ht="41.25" customHeight="1">
      <c r="A31" s="37"/>
      <c r="B31" s="799" t="s">
        <v>1514</v>
      </c>
      <c r="C31" s="799"/>
      <c r="D31" s="799"/>
      <c r="E31" s="799"/>
      <c r="F31" s="799"/>
      <c r="G31" s="799"/>
      <c r="H31" s="799"/>
      <c r="I31" s="799"/>
      <c r="J31" s="799"/>
      <c r="K31" s="799"/>
      <c r="L31" s="799"/>
    </row>
    <row r="32" spans="1:1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>
      <c r="A33" s="37"/>
      <c r="B33" s="821" t="s">
        <v>1515</v>
      </c>
      <c r="C33" s="821"/>
      <c r="D33" s="821"/>
      <c r="E33" s="821"/>
      <c r="F33" s="821"/>
      <c r="G33" s="821"/>
      <c r="H33" s="821"/>
      <c r="I33" s="821"/>
      <c r="J33" s="821"/>
      <c r="K33" s="821"/>
      <c r="L33" s="821"/>
    </row>
    <row r="34" spans="1:12">
      <c r="A34" s="37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ht="20.25" customHeight="1">
      <c r="A35" s="37"/>
      <c r="B35" s="37"/>
      <c r="C35" s="37"/>
      <c r="D35" s="37"/>
      <c r="E35" s="37"/>
      <c r="F35" s="37"/>
      <c r="G35" s="37"/>
      <c r="H35" s="37"/>
      <c r="I35" s="37"/>
      <c r="J35" s="806" t="s">
        <v>1516</v>
      </c>
      <c r="K35" s="806"/>
      <c r="L35" s="806"/>
    </row>
    <row r="36" spans="1:12">
      <c r="A36" s="37"/>
      <c r="B36" s="37"/>
      <c r="C36" s="37"/>
      <c r="D36" s="37"/>
      <c r="E36" s="37"/>
      <c r="F36" s="37"/>
      <c r="G36" s="37"/>
      <c r="H36" s="37"/>
      <c r="I36" s="37"/>
      <c r="J36" s="42" t="s">
        <v>1517</v>
      </c>
      <c r="K36" s="43"/>
      <c r="L36" s="42" t="s">
        <v>1518</v>
      </c>
    </row>
    <row r="37" spans="1:12" ht="20.5">
      <c r="A37" s="37"/>
      <c r="B37" s="41" t="s">
        <v>1519</v>
      </c>
      <c r="C37" s="37"/>
      <c r="D37" s="37"/>
      <c r="E37" s="37"/>
      <c r="F37" s="37"/>
      <c r="G37" s="37"/>
      <c r="H37" s="37"/>
      <c r="I37" s="37"/>
      <c r="J37" s="44"/>
      <c r="K37" s="44"/>
      <c r="L37" s="44"/>
    </row>
    <row r="38" spans="1:12">
      <c r="A38" s="37"/>
      <c r="B38" s="37" t="s">
        <v>1520</v>
      </c>
      <c r="C38" s="37"/>
      <c r="D38" s="37"/>
      <c r="E38" s="37"/>
      <c r="F38" s="37"/>
      <c r="G38" s="37"/>
      <c r="H38" s="37"/>
      <c r="I38" s="37"/>
      <c r="J38" s="45">
        <v>20963</v>
      </c>
      <c r="K38" s="46"/>
      <c r="L38" s="45">
        <v>4384</v>
      </c>
    </row>
    <row r="39" spans="1:12">
      <c r="A39" s="37"/>
      <c r="B39" s="37" t="s">
        <v>1521</v>
      </c>
      <c r="C39" s="37"/>
      <c r="D39" s="37"/>
      <c r="E39" s="37"/>
      <c r="F39" s="37"/>
      <c r="G39" s="37"/>
      <c r="H39" s="37"/>
      <c r="I39" s="37"/>
      <c r="J39" s="45">
        <v>20963</v>
      </c>
      <c r="K39" s="46"/>
      <c r="L39" s="45">
        <v>4384</v>
      </c>
    </row>
    <row r="40" spans="1:1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spans="1:12">
      <c r="A41" s="37"/>
      <c r="B41" s="37"/>
      <c r="C41" s="37"/>
      <c r="D41" s="37"/>
      <c r="E41" s="37"/>
      <c r="F41" s="37"/>
      <c r="G41" s="37"/>
      <c r="H41" s="37"/>
      <c r="I41" s="37"/>
      <c r="J41" s="807" t="s">
        <v>1516</v>
      </c>
      <c r="K41" s="807"/>
      <c r="L41" s="807"/>
    </row>
    <row r="42" spans="1:12">
      <c r="A42" s="37"/>
      <c r="B42" s="37"/>
      <c r="C42" s="37"/>
      <c r="D42" s="37"/>
      <c r="E42" s="37"/>
      <c r="F42" s="37"/>
      <c r="G42" s="37"/>
      <c r="H42" s="37"/>
      <c r="I42" s="37"/>
      <c r="J42" s="824" t="s">
        <v>1522</v>
      </c>
      <c r="K42" s="824"/>
      <c r="L42" s="824"/>
    </row>
    <row r="43" spans="1:12">
      <c r="A43" s="37"/>
      <c r="B43" s="37"/>
      <c r="C43" s="37"/>
      <c r="D43" s="37"/>
      <c r="E43" s="37"/>
      <c r="F43" s="37"/>
      <c r="G43" s="37"/>
      <c r="H43" s="37"/>
      <c r="I43" s="37"/>
      <c r="J43" s="807" t="s">
        <v>1523</v>
      </c>
      <c r="K43" s="807"/>
      <c r="L43" s="807"/>
    </row>
    <row r="44" spans="1:12" ht="20.5">
      <c r="A44" s="37"/>
      <c r="B44" s="41" t="s">
        <v>1524</v>
      </c>
      <c r="C44" s="37"/>
      <c r="D44" s="37"/>
      <c r="E44" s="37"/>
      <c r="F44" s="37"/>
      <c r="G44" s="37"/>
      <c r="H44" s="37"/>
      <c r="I44" s="37"/>
      <c r="J44" s="824"/>
      <c r="K44" s="824"/>
      <c r="L44" s="824"/>
    </row>
    <row r="45" spans="1:12">
      <c r="A45" s="37"/>
      <c r="B45" s="37" t="s">
        <v>1525</v>
      </c>
      <c r="C45" s="37"/>
      <c r="D45" s="37"/>
      <c r="E45" s="37"/>
      <c r="F45" s="37"/>
      <c r="G45" s="37"/>
      <c r="H45" s="37"/>
      <c r="I45" s="37"/>
      <c r="J45" s="825">
        <v>973</v>
      </c>
      <c r="K45" s="825"/>
      <c r="L45" s="825"/>
    </row>
    <row r="46" spans="1:12">
      <c r="A46" s="37"/>
      <c r="B46" s="37" t="s">
        <v>1526</v>
      </c>
      <c r="C46" s="37"/>
      <c r="D46" s="37"/>
      <c r="E46" s="37"/>
      <c r="F46" s="37"/>
      <c r="G46" s="37"/>
      <c r="H46" s="37"/>
      <c r="I46" s="37"/>
      <c r="J46" s="826">
        <v>0.5</v>
      </c>
      <c r="K46" s="826"/>
      <c r="L46" s="826"/>
    </row>
    <row r="47" spans="1:1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2">
      <c r="A48" s="38" t="s">
        <v>1527</v>
      </c>
      <c r="B48" s="39" t="s">
        <v>1528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1:12">
      <c r="A49" s="37"/>
      <c r="B49" s="38"/>
      <c r="C49" s="39"/>
      <c r="D49" s="37"/>
      <c r="E49" s="37"/>
      <c r="F49" s="37"/>
      <c r="G49" s="37"/>
      <c r="H49" s="37"/>
      <c r="I49" s="37"/>
      <c r="J49" s="806" t="s">
        <v>1529</v>
      </c>
      <c r="K49" s="806"/>
      <c r="L49" s="806"/>
    </row>
    <row r="50" spans="1:12">
      <c r="A50" s="37"/>
      <c r="B50" s="37"/>
      <c r="C50" s="37"/>
      <c r="D50" s="37"/>
      <c r="E50" s="37"/>
      <c r="F50" s="37"/>
      <c r="G50" s="37"/>
      <c r="H50" s="37"/>
      <c r="I50" s="37"/>
      <c r="J50" s="42" t="s">
        <v>1530</v>
      </c>
      <c r="K50" s="49"/>
      <c r="L50" s="42" t="s">
        <v>1517</v>
      </c>
    </row>
    <row r="51" spans="1:12">
      <c r="A51" s="37"/>
      <c r="B51" s="37" t="s">
        <v>1531</v>
      </c>
      <c r="C51" s="37"/>
      <c r="D51" s="37"/>
      <c r="E51" s="37"/>
      <c r="F51" s="37"/>
      <c r="G51" s="37"/>
      <c r="H51" s="37"/>
      <c r="I51" s="37"/>
      <c r="J51" s="50">
        <v>964189387</v>
      </c>
      <c r="K51" s="50"/>
      <c r="L51" s="50">
        <v>686399387</v>
      </c>
    </row>
    <row r="52" spans="1:12">
      <c r="A52" s="37"/>
      <c r="B52" s="37" t="s">
        <v>1532</v>
      </c>
      <c r="C52" s="37"/>
      <c r="D52" s="37"/>
      <c r="E52" s="37"/>
      <c r="F52" s="37"/>
      <c r="G52" s="37"/>
      <c r="H52" s="37"/>
      <c r="I52" s="37"/>
      <c r="J52" s="50">
        <v>1614509503</v>
      </c>
      <c r="K52" s="50"/>
      <c r="L52" s="50">
        <v>1526910222</v>
      </c>
    </row>
    <row r="53" spans="1:12">
      <c r="A53" s="37"/>
      <c r="B53" s="37" t="s">
        <v>1533</v>
      </c>
      <c r="C53" s="37"/>
      <c r="D53" s="37"/>
      <c r="E53" s="37"/>
      <c r="F53" s="37"/>
      <c r="G53" s="37"/>
      <c r="H53" s="37"/>
      <c r="I53" s="37"/>
      <c r="J53" s="50">
        <v>7373214</v>
      </c>
      <c r="K53" s="50"/>
      <c r="L53" s="50">
        <v>4835290</v>
      </c>
    </row>
    <row r="54" spans="1:12">
      <c r="A54" s="37"/>
      <c r="B54" s="37" t="s">
        <v>1534</v>
      </c>
      <c r="C54" s="37"/>
      <c r="D54" s="37"/>
      <c r="E54" s="37"/>
      <c r="F54" s="37"/>
      <c r="G54" s="37"/>
      <c r="H54" s="37"/>
      <c r="I54" s="37"/>
      <c r="J54" s="51">
        <v>64507654</v>
      </c>
      <c r="K54" s="50"/>
      <c r="L54" s="51">
        <v>53985486</v>
      </c>
    </row>
    <row r="55" spans="1:12">
      <c r="A55" s="37"/>
      <c r="B55" s="37" t="s">
        <v>1535</v>
      </c>
      <c r="C55" s="37"/>
      <c r="D55" s="37"/>
      <c r="E55" s="37"/>
      <c r="F55" s="37"/>
      <c r="G55" s="37"/>
      <c r="H55" s="37"/>
      <c r="I55" s="37"/>
      <c r="J55" s="50">
        <f>SUM(J51:J54)</f>
        <v>2650579758</v>
      </c>
      <c r="K55" s="50"/>
      <c r="L55" s="50">
        <f>SUM(L51:L54)</f>
        <v>2272130385</v>
      </c>
    </row>
    <row r="56" spans="1:12">
      <c r="A56" s="37"/>
      <c r="B56" s="37" t="s">
        <v>1536</v>
      </c>
      <c r="C56" s="37"/>
      <c r="D56" s="37"/>
      <c r="E56" s="37"/>
      <c r="F56" s="37"/>
      <c r="G56" s="37"/>
      <c r="H56" s="37"/>
      <c r="I56" s="37"/>
      <c r="J56" s="52">
        <v>-1360033467</v>
      </c>
      <c r="K56" s="50"/>
      <c r="L56" s="52">
        <v>-993767275</v>
      </c>
    </row>
    <row r="57" spans="1:12">
      <c r="A57" s="37"/>
      <c r="B57" s="37" t="s">
        <v>1537</v>
      </c>
      <c r="C57" s="37"/>
      <c r="D57" s="37"/>
      <c r="E57" s="37"/>
      <c r="F57" s="37"/>
      <c r="G57" s="37"/>
      <c r="H57" s="37"/>
      <c r="I57" s="37"/>
      <c r="J57" s="53">
        <f>SUM(J55:J56)</f>
        <v>1290546291</v>
      </c>
      <c r="K57" s="50"/>
      <c r="L57" s="53">
        <f>SUM(L55:L56)</f>
        <v>1278363110</v>
      </c>
    </row>
    <row r="58" spans="1:12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  <row r="59" spans="1:12" ht="41.25" customHeight="1">
      <c r="A59" s="37"/>
      <c r="B59" s="799" t="s">
        <v>1538</v>
      </c>
      <c r="C59" s="799"/>
      <c r="D59" s="799"/>
      <c r="E59" s="799"/>
      <c r="F59" s="799"/>
      <c r="G59" s="799"/>
      <c r="H59" s="799"/>
      <c r="I59" s="799"/>
      <c r="J59" s="799"/>
      <c r="K59" s="799"/>
      <c r="L59" s="799"/>
    </row>
    <row r="60" spans="1:12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</row>
    <row r="61" spans="1:12" ht="41.25" customHeight="1">
      <c r="A61" s="37"/>
      <c r="B61" s="799" t="s">
        <v>1539</v>
      </c>
      <c r="C61" s="799"/>
      <c r="D61" s="799"/>
      <c r="E61" s="799"/>
      <c r="F61" s="799"/>
      <c r="G61" s="799"/>
      <c r="H61" s="799"/>
      <c r="I61" s="799"/>
      <c r="J61" s="799"/>
      <c r="K61" s="799"/>
      <c r="L61" s="799"/>
    </row>
    <row r="62" spans="1:12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</row>
    <row r="63" spans="1:12">
      <c r="A63" s="37"/>
      <c r="B63" s="821" t="s">
        <v>1540</v>
      </c>
      <c r="C63" s="821"/>
      <c r="D63" s="821"/>
      <c r="E63" s="821"/>
      <c r="F63" s="821"/>
      <c r="G63" s="821"/>
      <c r="H63" s="821"/>
      <c r="I63" s="821"/>
      <c r="J63" s="821"/>
      <c r="K63" s="821"/>
      <c r="L63" s="821"/>
    </row>
    <row r="64" spans="1:12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</row>
    <row r="65" spans="1:16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47" t="s">
        <v>1529</v>
      </c>
    </row>
    <row r="66" spans="1:16">
      <c r="A66" s="37"/>
      <c r="B66" s="37" t="s">
        <v>1541</v>
      </c>
      <c r="C66" s="37"/>
      <c r="D66" s="37"/>
      <c r="E66" s="37"/>
      <c r="F66" s="37"/>
      <c r="G66" s="37"/>
      <c r="H66" s="37"/>
      <c r="I66" s="37"/>
      <c r="J66" s="37"/>
      <c r="K66" s="37"/>
      <c r="L66" s="64">
        <v>1278363110</v>
      </c>
    </row>
    <row r="67" spans="1:16">
      <c r="A67" s="37"/>
      <c r="B67" s="54" t="s">
        <v>1542</v>
      </c>
      <c r="C67" s="37"/>
      <c r="D67" s="37"/>
      <c r="E67" s="37"/>
      <c r="F67" s="37"/>
      <c r="G67" s="37"/>
      <c r="H67" s="37"/>
      <c r="I67" s="37"/>
      <c r="J67" s="37"/>
      <c r="K67" s="37"/>
      <c r="L67" s="64">
        <v>378449373</v>
      </c>
    </row>
    <row r="68" spans="1:16">
      <c r="A68" s="37"/>
      <c r="B68" s="54" t="s">
        <v>1543</v>
      </c>
      <c r="C68" s="37"/>
      <c r="D68" s="37"/>
      <c r="E68" s="37"/>
      <c r="F68" s="37"/>
      <c r="G68" s="37"/>
      <c r="H68" s="37"/>
      <c r="I68" s="37"/>
      <c r="J68" s="37"/>
      <c r="K68" s="37"/>
      <c r="L68" s="52">
        <v>-366266192</v>
      </c>
    </row>
    <row r="69" spans="1:16">
      <c r="A69" s="37"/>
      <c r="B69" s="37" t="s">
        <v>1544</v>
      </c>
      <c r="C69" s="37"/>
      <c r="D69" s="37"/>
      <c r="E69" s="37"/>
      <c r="F69" s="37"/>
      <c r="G69" s="37"/>
      <c r="H69" s="37"/>
      <c r="I69" s="37"/>
      <c r="J69" s="37"/>
      <c r="K69" s="37"/>
      <c r="L69" s="65">
        <f>SUM(L66:L68)</f>
        <v>1290546291</v>
      </c>
    </row>
    <row r="70" spans="1:16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6">
      <c r="A71" s="38" t="s">
        <v>1545</v>
      </c>
      <c r="B71" s="39" t="s">
        <v>1546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6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6" ht="41.25" customHeight="1">
      <c r="A73" s="37"/>
      <c r="B73" s="799" t="s">
        <v>1547</v>
      </c>
      <c r="C73" s="799"/>
      <c r="D73" s="799"/>
      <c r="E73" s="799"/>
      <c r="F73" s="799"/>
      <c r="G73" s="799"/>
      <c r="H73" s="799"/>
      <c r="I73" s="799"/>
      <c r="J73" s="799"/>
      <c r="K73" s="799"/>
      <c r="L73" s="799"/>
    </row>
    <row r="75" spans="1:16">
      <c r="A75" s="55" t="s">
        <v>1548</v>
      </c>
      <c r="B75" s="56" t="s">
        <v>1549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</row>
    <row r="76" spans="1:16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66" t="s">
        <v>1529</v>
      </c>
    </row>
    <row r="77" spans="1:16">
      <c r="A77" s="57"/>
      <c r="B77" s="57" t="s">
        <v>1550</v>
      </c>
      <c r="C77" s="57"/>
      <c r="D77" s="57"/>
      <c r="E77" s="57"/>
      <c r="F77" s="57"/>
      <c r="G77" s="57"/>
      <c r="H77" s="57"/>
      <c r="I77" s="57"/>
      <c r="J77" s="57"/>
      <c r="K77" s="57"/>
      <c r="L77" s="67">
        <v>2641022</v>
      </c>
      <c r="P77" s="68"/>
    </row>
    <row r="78" spans="1:16">
      <c r="A78" s="57"/>
      <c r="B78" s="58" t="s">
        <v>1551</v>
      </c>
      <c r="C78" s="57"/>
      <c r="D78" s="57"/>
      <c r="E78" s="57"/>
      <c r="F78" s="57"/>
      <c r="G78" s="57"/>
      <c r="H78" s="57"/>
      <c r="I78" s="57"/>
      <c r="J78" s="57"/>
      <c r="K78" s="57"/>
      <c r="L78" s="69">
        <v>7130861.3700000001</v>
      </c>
    </row>
    <row r="79" spans="1:16">
      <c r="A79" s="57"/>
      <c r="B79" s="58" t="s">
        <v>1552</v>
      </c>
      <c r="C79" s="57"/>
      <c r="D79" s="57"/>
      <c r="E79" s="57"/>
      <c r="F79" s="57"/>
      <c r="G79" s="57"/>
      <c r="H79" s="57"/>
      <c r="I79" s="57"/>
      <c r="J79" s="57"/>
      <c r="K79" s="57"/>
      <c r="L79" s="70">
        <v>-561892</v>
      </c>
    </row>
    <row r="80" spans="1:16">
      <c r="A80" s="57"/>
      <c r="B80" s="57" t="s">
        <v>1553</v>
      </c>
      <c r="C80" s="57"/>
      <c r="D80" s="57"/>
      <c r="E80" s="57"/>
      <c r="F80" s="57"/>
      <c r="G80" s="57"/>
      <c r="H80" s="57"/>
      <c r="I80" s="57"/>
      <c r="J80" s="57"/>
      <c r="K80" s="57"/>
      <c r="L80" s="71">
        <f>SUM(L77:L79)</f>
        <v>9209991.370000001</v>
      </c>
      <c r="N80" s="72"/>
    </row>
    <row r="81" spans="1:1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</row>
    <row r="82" spans="1:15">
      <c r="A82" s="55" t="s">
        <v>1554</v>
      </c>
      <c r="B82" s="56" t="s">
        <v>1555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</row>
    <row r="83" spans="1:1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66" t="s">
        <v>1529</v>
      </c>
    </row>
    <row r="84" spans="1:15">
      <c r="A84" s="57"/>
      <c r="B84" s="57" t="s">
        <v>1550</v>
      </c>
      <c r="C84" s="57"/>
      <c r="D84" s="57"/>
      <c r="E84" s="57"/>
      <c r="F84" s="57"/>
      <c r="G84" s="57"/>
      <c r="H84" s="57"/>
      <c r="I84" s="57"/>
      <c r="J84" s="57"/>
      <c r="K84" s="57"/>
      <c r="L84" s="67">
        <v>358078</v>
      </c>
      <c r="O84" s="73"/>
    </row>
    <row r="85" spans="1:15">
      <c r="A85" s="57"/>
      <c r="B85" s="58" t="s">
        <v>1551</v>
      </c>
      <c r="C85" s="57"/>
      <c r="D85" s="57"/>
      <c r="E85" s="57"/>
      <c r="F85" s="57"/>
      <c r="G85" s="57"/>
      <c r="H85" s="57"/>
      <c r="I85" s="57"/>
      <c r="J85" s="57"/>
      <c r="K85" s="57"/>
      <c r="L85" s="69">
        <v>1013878.5</v>
      </c>
    </row>
    <row r="86" spans="1:15">
      <c r="A86" s="57"/>
      <c r="B86" s="58" t="s">
        <v>1552</v>
      </c>
      <c r="C86" s="57"/>
      <c r="D86" s="57"/>
      <c r="E86" s="57"/>
      <c r="F86" s="57"/>
      <c r="G86" s="57"/>
      <c r="H86" s="57"/>
      <c r="I86" s="57"/>
      <c r="J86" s="57"/>
      <c r="K86" s="57"/>
      <c r="L86" s="70">
        <v>-265239.67</v>
      </c>
    </row>
    <row r="87" spans="1:15">
      <c r="A87" s="57"/>
      <c r="B87" s="57" t="s">
        <v>1553</v>
      </c>
      <c r="C87" s="57"/>
      <c r="D87" s="57"/>
      <c r="E87" s="57"/>
      <c r="F87" s="57"/>
      <c r="G87" s="57"/>
      <c r="H87" s="57"/>
      <c r="I87" s="57"/>
      <c r="J87" s="57"/>
      <c r="K87" s="57"/>
      <c r="L87" s="71">
        <f>SUM(L84:L86)</f>
        <v>1106716.83</v>
      </c>
      <c r="O87" s="74"/>
    </row>
    <row r="89" spans="1:15">
      <c r="A89" s="32" t="s">
        <v>1556</v>
      </c>
      <c r="B89" s="33" t="s">
        <v>1557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</row>
    <row r="90" spans="1:15" ht="12" customHeight="1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</row>
    <row r="91" spans="1:15">
      <c r="A91" s="34"/>
      <c r="B91" s="34" t="s">
        <v>1558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</row>
    <row r="92" spans="1:15" ht="10.5" customHeight="1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</row>
    <row r="93" spans="1:15">
      <c r="A93" s="34"/>
      <c r="B93" s="34"/>
      <c r="C93" s="34"/>
      <c r="D93" s="34"/>
      <c r="E93" s="34"/>
      <c r="F93" s="34"/>
      <c r="G93" s="34"/>
      <c r="H93" s="34"/>
      <c r="I93" s="34"/>
      <c r="J93" s="808" t="s">
        <v>1529</v>
      </c>
      <c r="K93" s="808"/>
      <c r="L93" s="808"/>
    </row>
    <row r="94" spans="1:15">
      <c r="A94" s="34"/>
      <c r="B94" s="34"/>
      <c r="C94" s="34"/>
      <c r="D94" s="34"/>
      <c r="E94" s="34"/>
      <c r="F94" s="34"/>
      <c r="G94" s="34"/>
      <c r="H94" s="34"/>
      <c r="I94" s="34"/>
      <c r="J94" s="75" t="s">
        <v>1530</v>
      </c>
      <c r="K94" s="76"/>
      <c r="L94" s="75" t="s">
        <v>1517</v>
      </c>
    </row>
    <row r="95" spans="1:15">
      <c r="A95" s="34"/>
      <c r="B95" s="34" t="s">
        <v>1559</v>
      </c>
      <c r="C95" s="34"/>
      <c r="D95" s="34"/>
      <c r="E95" s="34"/>
      <c r="F95" s="34"/>
      <c r="G95" s="34"/>
      <c r="H95" s="34"/>
      <c r="I95" s="34"/>
      <c r="J95" s="77">
        <v>604915830.47000003</v>
      </c>
      <c r="K95" s="34"/>
      <c r="L95" s="77">
        <v>651688126</v>
      </c>
    </row>
    <row r="96" spans="1:15">
      <c r="A96" s="34"/>
      <c r="B96" s="34" t="s">
        <v>1560</v>
      </c>
      <c r="C96" s="34"/>
      <c r="D96" s="34"/>
      <c r="E96" s="34"/>
      <c r="F96" s="34"/>
      <c r="G96" s="34"/>
      <c r="H96" s="34"/>
      <c r="I96" s="34"/>
      <c r="J96" s="78">
        <v>-333212696.75999999</v>
      </c>
      <c r="K96" s="34"/>
      <c r="L96" s="78">
        <v>-486102839</v>
      </c>
    </row>
    <row r="97" spans="1:14">
      <c r="A97" s="34"/>
      <c r="B97" s="34" t="s">
        <v>1537</v>
      </c>
      <c r="C97" s="34"/>
      <c r="D97" s="34"/>
      <c r="E97" s="34"/>
      <c r="F97" s="34"/>
      <c r="G97" s="34"/>
      <c r="H97" s="34"/>
      <c r="I97" s="34"/>
      <c r="J97" s="79">
        <f>SUM(J95:J96)</f>
        <v>271703133.71000004</v>
      </c>
      <c r="K97" s="34"/>
      <c r="L97" s="79">
        <f>SUM(L95:L96)</f>
        <v>165585287</v>
      </c>
    </row>
    <row r="98" spans="1:14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</row>
    <row r="99" spans="1:14">
      <c r="A99" s="34"/>
      <c r="B99" s="34" t="s">
        <v>1561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</row>
    <row r="100" spans="1:14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80" t="s">
        <v>1529</v>
      </c>
    </row>
    <row r="101" spans="1:14">
      <c r="A101" s="34"/>
      <c r="B101" s="34" t="s">
        <v>1541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77">
        <v>651688126</v>
      </c>
    </row>
    <row r="102" spans="1:14">
      <c r="A102" s="34"/>
      <c r="B102" s="34" t="s">
        <v>1562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77">
        <v>676436222.01999998</v>
      </c>
    </row>
    <row r="103" spans="1:14">
      <c r="A103" s="34"/>
      <c r="B103" s="34" t="s">
        <v>1563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78">
        <v>-723208517.54999995</v>
      </c>
    </row>
    <row r="104" spans="1:14">
      <c r="A104" s="34"/>
      <c r="B104" s="59" t="s">
        <v>1544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79">
        <f>SUM(L101:L103)</f>
        <v>604915830.47000003</v>
      </c>
    </row>
    <row r="107" spans="1:14">
      <c r="B107" s="822" t="s">
        <v>1564</v>
      </c>
      <c r="C107" s="822"/>
      <c r="D107" s="822"/>
      <c r="E107" s="822"/>
      <c r="F107" s="822"/>
      <c r="G107" s="822"/>
      <c r="H107" s="822"/>
      <c r="I107" s="822"/>
      <c r="J107" s="822"/>
      <c r="K107" s="822"/>
      <c r="L107" s="822"/>
    </row>
    <row r="108" spans="1:14">
      <c r="B108" s="26"/>
      <c r="C108" s="26"/>
      <c r="D108" s="26"/>
      <c r="E108" s="26"/>
      <c r="F108" s="26"/>
      <c r="G108" s="26"/>
      <c r="H108" s="26"/>
      <c r="I108" s="26"/>
      <c r="J108" s="823" t="s">
        <v>1565</v>
      </c>
      <c r="K108" s="823"/>
      <c r="L108" s="823"/>
    </row>
    <row r="109" spans="1:14" s="25" customFormat="1">
      <c r="B109" s="60" t="s">
        <v>1566</v>
      </c>
      <c r="C109" s="60"/>
      <c r="D109" s="60" t="s">
        <v>1567</v>
      </c>
      <c r="E109" s="60"/>
      <c r="F109" s="819" t="s">
        <v>1568</v>
      </c>
      <c r="G109" s="819"/>
      <c r="H109" s="819"/>
      <c r="I109" s="60"/>
      <c r="J109" s="81" t="s">
        <v>1569</v>
      </c>
      <c r="K109" s="82"/>
      <c r="L109" s="81" t="s">
        <v>1517</v>
      </c>
      <c r="M109" s="83"/>
      <c r="N109" s="83"/>
    </row>
    <row r="110" spans="1:14" s="26" customFormat="1" ht="38.25" customHeight="1">
      <c r="B110" s="61" t="s">
        <v>1570</v>
      </c>
      <c r="D110" s="61" t="s">
        <v>1571</v>
      </c>
      <c r="F110" s="820" t="s">
        <v>1572</v>
      </c>
      <c r="G110" s="820"/>
      <c r="H110" s="820"/>
      <c r="J110" s="84">
        <v>16.36</v>
      </c>
      <c r="L110" s="84">
        <v>135</v>
      </c>
      <c r="M110" s="85"/>
      <c r="N110" s="85"/>
    </row>
    <row r="111" spans="1:14" s="26" customFormat="1" ht="15.5">
      <c r="B111" s="62"/>
      <c r="D111" s="60"/>
      <c r="F111" s="819"/>
      <c r="G111" s="819"/>
      <c r="H111" s="819"/>
      <c r="M111" s="85"/>
      <c r="N111" s="85"/>
    </row>
    <row r="112" spans="1:14" s="26" customFormat="1" ht="38.25" customHeight="1">
      <c r="B112" s="61" t="s">
        <v>1573</v>
      </c>
      <c r="D112" s="61" t="s">
        <v>1571</v>
      </c>
      <c r="F112" s="820" t="s">
        <v>1574</v>
      </c>
      <c r="G112" s="820"/>
      <c r="H112" s="820"/>
      <c r="J112" s="84">
        <v>26.03</v>
      </c>
      <c r="L112" s="84" t="s">
        <v>1575</v>
      </c>
      <c r="M112" s="85"/>
      <c r="N112" s="85"/>
    </row>
    <row r="113" spans="2:14" s="26" customFormat="1" ht="15.5">
      <c r="B113" s="62"/>
      <c r="D113" s="60"/>
      <c r="F113" s="819"/>
      <c r="G113" s="819"/>
      <c r="H113" s="819"/>
      <c r="M113" s="85"/>
      <c r="N113" s="85"/>
    </row>
    <row r="114" spans="2:14" s="26" customFormat="1" ht="38.25" customHeight="1">
      <c r="B114" s="61" t="s">
        <v>1576</v>
      </c>
      <c r="D114" s="61" t="s">
        <v>1577</v>
      </c>
      <c r="F114" s="820" t="s">
        <v>1578</v>
      </c>
      <c r="G114" s="820"/>
      <c r="H114" s="820"/>
      <c r="J114" s="84">
        <v>357.35</v>
      </c>
      <c r="L114" s="84">
        <v>247</v>
      </c>
      <c r="M114" s="85"/>
      <c r="N114" s="85"/>
    </row>
    <row r="115" spans="2:14" s="26" customFormat="1" ht="15.5">
      <c r="B115" s="62"/>
      <c r="D115" s="60"/>
      <c r="F115" s="819"/>
      <c r="G115" s="819"/>
      <c r="H115" s="819"/>
      <c r="M115" s="85"/>
      <c r="N115" s="85"/>
    </row>
    <row r="116" spans="2:14" s="26" customFormat="1" ht="38.25" customHeight="1">
      <c r="B116" s="61" t="s">
        <v>1579</v>
      </c>
      <c r="D116" s="61" t="s">
        <v>1571</v>
      </c>
      <c r="F116" s="820" t="s">
        <v>1574</v>
      </c>
      <c r="G116" s="820"/>
      <c r="H116" s="820"/>
      <c r="J116" s="84">
        <v>629.85</v>
      </c>
      <c r="L116" s="84" t="s">
        <v>1575</v>
      </c>
      <c r="M116" s="85"/>
      <c r="N116" s="85"/>
    </row>
    <row r="117" spans="2:14" s="26" customFormat="1" ht="15.5">
      <c r="B117" s="62"/>
      <c r="D117" s="60"/>
      <c r="F117" s="819"/>
      <c r="G117" s="819"/>
      <c r="H117" s="819"/>
      <c r="M117" s="85"/>
      <c r="N117" s="85"/>
    </row>
    <row r="118" spans="2:14" s="26" customFormat="1" ht="52.5" customHeight="1">
      <c r="B118" s="61" t="s">
        <v>1580</v>
      </c>
      <c r="D118" s="61" t="s">
        <v>1581</v>
      </c>
      <c r="F118" s="820" t="s">
        <v>1582</v>
      </c>
      <c r="G118" s="820"/>
      <c r="H118" s="820"/>
      <c r="J118" s="84">
        <v>242.89</v>
      </c>
      <c r="L118" s="84" t="s">
        <v>1575</v>
      </c>
      <c r="M118" s="85"/>
      <c r="N118" s="85"/>
    </row>
    <row r="119" spans="2:14" s="26" customFormat="1" ht="15.5">
      <c r="F119" s="819"/>
      <c r="G119" s="819"/>
      <c r="H119" s="819"/>
      <c r="M119" s="85"/>
      <c r="N119" s="85"/>
    </row>
    <row r="120" spans="2:14" ht="41.25" customHeight="1">
      <c r="B120" s="818" t="s">
        <v>1583</v>
      </c>
      <c r="C120" s="818"/>
      <c r="D120" s="818"/>
      <c r="E120" s="818"/>
      <c r="F120" s="818"/>
      <c r="G120" s="818"/>
      <c r="H120" s="818"/>
      <c r="I120" s="818"/>
      <c r="J120" s="818"/>
      <c r="K120" s="818"/>
      <c r="L120" s="818"/>
    </row>
    <row r="122" spans="2:14" ht="41.25" customHeight="1">
      <c r="B122" s="818" t="s">
        <v>1584</v>
      </c>
      <c r="C122" s="818"/>
      <c r="D122" s="818"/>
      <c r="E122" s="818"/>
      <c r="F122" s="818"/>
      <c r="G122" s="818"/>
      <c r="H122" s="818"/>
      <c r="I122" s="818"/>
      <c r="J122" s="818"/>
      <c r="K122" s="818"/>
      <c r="L122" s="818"/>
    </row>
    <row r="124" spans="2:14" ht="41.25" customHeight="1">
      <c r="B124" s="818" t="s">
        <v>1585</v>
      </c>
      <c r="C124" s="818"/>
      <c r="D124" s="818"/>
      <c r="E124" s="818"/>
      <c r="F124" s="818"/>
      <c r="G124" s="818"/>
      <c r="H124" s="818"/>
      <c r="I124" s="818"/>
      <c r="J124" s="818"/>
      <c r="K124" s="818"/>
      <c r="L124" s="818"/>
    </row>
    <row r="126" spans="2:14" ht="41.25" customHeight="1">
      <c r="B126" s="818" t="s">
        <v>1586</v>
      </c>
      <c r="C126" s="818"/>
      <c r="D126" s="818"/>
      <c r="E126" s="818"/>
      <c r="F126" s="818"/>
      <c r="G126" s="818"/>
      <c r="H126" s="818"/>
      <c r="I126" s="818"/>
      <c r="J126" s="818"/>
      <c r="K126" s="818"/>
      <c r="L126" s="818"/>
    </row>
    <row r="129" spans="1:12">
      <c r="A129" s="86" t="s">
        <v>1587</v>
      </c>
      <c r="B129" s="87" t="s">
        <v>1588</v>
      </c>
    </row>
    <row r="131" spans="1:12" ht="41.25" customHeight="1">
      <c r="B131" s="818" t="s">
        <v>1589</v>
      </c>
      <c r="C131" s="818"/>
      <c r="D131" s="818"/>
      <c r="E131" s="818"/>
      <c r="F131" s="818"/>
      <c r="G131" s="818"/>
      <c r="H131" s="818"/>
      <c r="I131" s="818"/>
      <c r="J131" s="818"/>
      <c r="K131" s="818"/>
      <c r="L131" s="818"/>
    </row>
    <row r="133" spans="1:12">
      <c r="B133" s="818" t="s">
        <v>1590</v>
      </c>
      <c r="C133" s="818"/>
      <c r="D133" s="818"/>
      <c r="E133" s="818"/>
      <c r="F133" s="818"/>
      <c r="G133" s="818"/>
      <c r="H133" s="818"/>
      <c r="I133" s="818"/>
      <c r="J133" s="818"/>
      <c r="K133" s="818"/>
      <c r="L133" s="818"/>
    </row>
    <row r="134" spans="1:12" ht="12" customHeight="1"/>
    <row r="135" spans="1:12">
      <c r="B135" s="814" t="s">
        <v>1591</v>
      </c>
      <c r="C135" s="814"/>
      <c r="D135" s="814"/>
      <c r="E135" s="814"/>
      <c r="F135" s="814"/>
      <c r="H135" s="814" t="s">
        <v>1590</v>
      </c>
      <c r="I135" s="814"/>
      <c r="J135" s="814"/>
      <c r="K135" s="814"/>
      <c r="L135" s="814"/>
    </row>
    <row r="136" spans="1:12" ht="12" customHeight="1"/>
    <row r="137" spans="1:12">
      <c r="B137" s="815" t="s">
        <v>1592</v>
      </c>
      <c r="C137" s="815"/>
      <c r="D137" s="815"/>
      <c r="E137" s="815"/>
      <c r="F137" s="815"/>
      <c r="H137" s="816" t="s">
        <v>1593</v>
      </c>
      <c r="I137" s="816"/>
      <c r="J137" s="816"/>
      <c r="K137" s="816"/>
      <c r="L137" s="816"/>
    </row>
    <row r="138" spans="1:12">
      <c r="B138" s="815" t="s">
        <v>1594</v>
      </c>
      <c r="C138" s="815"/>
      <c r="D138" s="815"/>
      <c r="E138" s="815"/>
      <c r="F138" s="815"/>
      <c r="H138" s="816" t="s">
        <v>1595</v>
      </c>
      <c r="I138" s="816"/>
      <c r="J138" s="816"/>
      <c r="K138" s="816"/>
      <c r="L138" s="816"/>
    </row>
    <row r="139" spans="1:12">
      <c r="B139" s="815" t="s">
        <v>1596</v>
      </c>
      <c r="C139" s="815"/>
      <c r="D139" s="815"/>
      <c r="E139" s="815"/>
      <c r="F139" s="815"/>
      <c r="H139" s="816" t="s">
        <v>1595</v>
      </c>
      <c r="I139" s="816"/>
      <c r="J139" s="816"/>
      <c r="K139" s="816"/>
      <c r="L139" s="816"/>
    </row>
    <row r="140" spans="1:12">
      <c r="B140" s="815" t="s">
        <v>1597</v>
      </c>
      <c r="C140" s="815"/>
      <c r="D140" s="815"/>
      <c r="E140" s="815"/>
      <c r="F140" s="815"/>
      <c r="H140" s="816" t="s">
        <v>1598</v>
      </c>
      <c r="I140" s="816"/>
      <c r="J140" s="816"/>
      <c r="K140" s="816"/>
      <c r="L140" s="816"/>
    </row>
    <row r="141" spans="1:12">
      <c r="B141" s="815" t="s">
        <v>1599</v>
      </c>
      <c r="C141" s="815"/>
      <c r="D141" s="815"/>
      <c r="E141" s="815"/>
      <c r="F141" s="815"/>
      <c r="H141" s="816" t="s">
        <v>1600</v>
      </c>
      <c r="I141" s="816"/>
      <c r="J141" s="816"/>
      <c r="K141" s="816"/>
      <c r="L141" s="816"/>
    </row>
    <row r="142" spans="1:12">
      <c r="B142" s="815" t="s">
        <v>1601</v>
      </c>
      <c r="C142" s="815"/>
      <c r="D142" s="815"/>
      <c r="E142" s="815"/>
      <c r="F142" s="815"/>
      <c r="H142" s="816" t="s">
        <v>1602</v>
      </c>
      <c r="I142" s="816"/>
      <c r="J142" s="816"/>
      <c r="K142" s="816"/>
      <c r="L142" s="816"/>
    </row>
    <row r="143" spans="1:12">
      <c r="B143" s="815" t="s">
        <v>1603</v>
      </c>
      <c r="C143" s="815"/>
      <c r="D143" s="815"/>
      <c r="E143" s="815"/>
      <c r="F143" s="815"/>
      <c r="H143" s="816" t="s">
        <v>1604</v>
      </c>
      <c r="I143" s="816"/>
      <c r="J143" s="816"/>
      <c r="K143" s="816"/>
      <c r="L143" s="816"/>
    </row>
    <row r="144" spans="1:12">
      <c r="B144" s="815" t="s">
        <v>1605</v>
      </c>
      <c r="C144" s="815"/>
      <c r="D144" s="815"/>
      <c r="E144" s="815"/>
      <c r="F144" s="815"/>
      <c r="H144" s="816" t="s">
        <v>1604</v>
      </c>
      <c r="I144" s="816"/>
      <c r="J144" s="816"/>
      <c r="K144" s="816"/>
      <c r="L144" s="816"/>
    </row>
    <row r="145" spans="2:12">
      <c r="B145" s="815" t="s">
        <v>1606</v>
      </c>
      <c r="C145" s="815"/>
      <c r="D145" s="815"/>
      <c r="E145" s="815"/>
      <c r="F145" s="815"/>
      <c r="H145" s="816" t="s">
        <v>1604</v>
      </c>
      <c r="I145" s="816"/>
      <c r="J145" s="816"/>
      <c r="K145" s="816"/>
      <c r="L145" s="816"/>
    </row>
    <row r="146" spans="2:12">
      <c r="B146" s="815" t="s">
        <v>1607</v>
      </c>
      <c r="C146" s="815"/>
      <c r="D146" s="815"/>
      <c r="E146" s="815"/>
      <c r="F146" s="815"/>
      <c r="H146" s="816" t="s">
        <v>1604</v>
      </c>
      <c r="I146" s="816"/>
      <c r="J146" s="816"/>
      <c r="K146" s="816"/>
      <c r="L146" s="816"/>
    </row>
    <row r="147" spans="2:12">
      <c r="B147" s="815" t="s">
        <v>1608</v>
      </c>
      <c r="C147" s="815"/>
      <c r="D147" s="815"/>
      <c r="E147" s="815"/>
      <c r="F147" s="815"/>
      <c r="H147" s="816" t="s">
        <v>1604</v>
      </c>
      <c r="I147" s="816"/>
      <c r="J147" s="816"/>
      <c r="K147" s="816"/>
      <c r="L147" s="816"/>
    </row>
    <row r="148" spans="2:12">
      <c r="B148" s="815" t="s">
        <v>1609</v>
      </c>
      <c r="C148" s="815"/>
      <c r="D148" s="815"/>
      <c r="E148" s="815"/>
      <c r="F148" s="815"/>
      <c r="H148" s="816" t="s">
        <v>1604</v>
      </c>
      <c r="I148" s="816"/>
      <c r="J148" s="816"/>
      <c r="K148" s="816"/>
      <c r="L148" s="816"/>
    </row>
    <row r="149" spans="2:12">
      <c r="B149" s="815" t="s">
        <v>1610</v>
      </c>
      <c r="C149" s="815"/>
      <c r="D149" s="815"/>
      <c r="E149" s="815"/>
      <c r="F149" s="815"/>
      <c r="H149" s="816" t="s">
        <v>1604</v>
      </c>
      <c r="I149" s="816"/>
      <c r="J149" s="816"/>
      <c r="K149" s="816"/>
      <c r="L149" s="816"/>
    </row>
    <row r="150" spans="2:12">
      <c r="B150" s="815" t="s">
        <v>1611</v>
      </c>
      <c r="C150" s="815"/>
      <c r="D150" s="815"/>
      <c r="E150" s="815"/>
      <c r="F150" s="815"/>
      <c r="H150" s="816" t="s">
        <v>1604</v>
      </c>
      <c r="I150" s="816"/>
      <c r="J150" s="816"/>
      <c r="K150" s="816"/>
      <c r="L150" s="816"/>
    </row>
    <row r="151" spans="2:12">
      <c r="B151" s="815" t="s">
        <v>1612</v>
      </c>
      <c r="C151" s="815"/>
      <c r="D151" s="815"/>
      <c r="E151" s="815"/>
      <c r="F151" s="815"/>
      <c r="H151" s="816" t="s">
        <v>1604</v>
      </c>
      <c r="I151" s="816"/>
      <c r="J151" s="816"/>
      <c r="K151" s="816"/>
      <c r="L151" s="816"/>
    </row>
    <row r="152" spans="2:12">
      <c r="B152" s="815" t="s">
        <v>1613</v>
      </c>
      <c r="C152" s="815"/>
      <c r="D152" s="815"/>
      <c r="E152" s="815"/>
      <c r="F152" s="815"/>
      <c r="H152" s="816" t="s">
        <v>1604</v>
      </c>
      <c r="I152" s="816"/>
      <c r="J152" s="816"/>
      <c r="K152" s="816"/>
      <c r="L152" s="816"/>
    </row>
    <row r="153" spans="2:12">
      <c r="B153" s="815" t="s">
        <v>1614</v>
      </c>
      <c r="C153" s="815"/>
      <c r="D153" s="815"/>
      <c r="E153" s="815"/>
      <c r="F153" s="815"/>
      <c r="H153" s="816" t="s">
        <v>1604</v>
      </c>
      <c r="I153" s="816"/>
      <c r="J153" s="816"/>
      <c r="K153" s="816"/>
      <c r="L153" s="816"/>
    </row>
    <row r="154" spans="2:12">
      <c r="B154" s="815" t="s">
        <v>1615</v>
      </c>
      <c r="C154" s="815"/>
      <c r="D154" s="815"/>
      <c r="E154" s="815"/>
      <c r="F154" s="815"/>
      <c r="H154" s="816" t="s">
        <v>1604</v>
      </c>
      <c r="I154" s="816"/>
      <c r="J154" s="816"/>
      <c r="K154" s="816"/>
      <c r="L154" s="816"/>
    </row>
    <row r="155" spans="2:12">
      <c r="B155" s="815" t="s">
        <v>1616</v>
      </c>
      <c r="C155" s="815"/>
      <c r="D155" s="815"/>
      <c r="E155" s="815"/>
      <c r="F155" s="815"/>
      <c r="H155" s="816" t="s">
        <v>1604</v>
      </c>
      <c r="I155" s="816"/>
      <c r="J155" s="816"/>
      <c r="K155" s="816"/>
      <c r="L155" s="816"/>
    </row>
    <row r="156" spans="2:12">
      <c r="B156" s="815" t="s">
        <v>1617</v>
      </c>
      <c r="C156" s="815"/>
      <c r="D156" s="815"/>
      <c r="E156" s="815"/>
      <c r="F156" s="815"/>
      <c r="H156" s="816" t="s">
        <v>1604</v>
      </c>
      <c r="I156" s="816"/>
      <c r="J156" s="816"/>
      <c r="K156" s="816"/>
      <c r="L156" s="816"/>
    </row>
    <row r="157" spans="2:12">
      <c r="B157" s="815" t="s">
        <v>1618</v>
      </c>
      <c r="C157" s="815"/>
      <c r="D157" s="815"/>
      <c r="E157" s="815"/>
      <c r="F157" s="815"/>
      <c r="H157" s="816" t="s">
        <v>1619</v>
      </c>
      <c r="I157" s="816"/>
      <c r="J157" s="816"/>
      <c r="K157" s="816"/>
      <c r="L157" s="816"/>
    </row>
    <row r="158" spans="2:12">
      <c r="B158" s="815" t="s">
        <v>1620</v>
      </c>
      <c r="C158" s="815"/>
      <c r="D158" s="815"/>
      <c r="E158" s="815"/>
      <c r="F158" s="815"/>
      <c r="H158" s="816" t="s">
        <v>1619</v>
      </c>
      <c r="I158" s="816"/>
      <c r="J158" s="816"/>
      <c r="K158" s="816"/>
      <c r="L158" s="816"/>
    </row>
    <row r="159" spans="2:12">
      <c r="B159" s="815" t="s">
        <v>1621</v>
      </c>
      <c r="C159" s="815"/>
      <c r="D159" s="815"/>
      <c r="E159" s="815"/>
      <c r="F159" s="815"/>
      <c r="H159" s="816" t="s">
        <v>1622</v>
      </c>
      <c r="I159" s="816"/>
      <c r="J159" s="816"/>
      <c r="K159" s="816"/>
      <c r="L159" s="816"/>
    </row>
    <row r="160" spans="2:12">
      <c r="B160" s="815" t="s">
        <v>1623</v>
      </c>
      <c r="C160" s="815"/>
      <c r="D160" s="815"/>
      <c r="E160" s="815"/>
      <c r="F160" s="815"/>
      <c r="H160" s="816" t="s">
        <v>1622</v>
      </c>
      <c r="I160" s="816"/>
      <c r="J160" s="816"/>
      <c r="K160" s="816"/>
      <c r="L160" s="816"/>
    </row>
    <row r="161" spans="1:14">
      <c r="B161" s="815" t="s">
        <v>1624</v>
      </c>
      <c r="C161" s="815"/>
      <c r="D161" s="815"/>
      <c r="E161" s="815"/>
      <c r="F161" s="815"/>
      <c r="H161" s="816" t="s">
        <v>1622</v>
      </c>
      <c r="I161" s="816"/>
      <c r="J161" s="816"/>
      <c r="K161" s="816"/>
      <c r="L161" s="816"/>
    </row>
    <row r="162" spans="1:14">
      <c r="B162" s="815" t="s">
        <v>1625</v>
      </c>
      <c r="C162" s="815"/>
      <c r="D162" s="815"/>
      <c r="E162" s="815"/>
      <c r="F162" s="815"/>
      <c r="H162" s="816" t="s">
        <v>1626</v>
      </c>
      <c r="I162" s="816"/>
      <c r="J162" s="816"/>
      <c r="K162" s="816"/>
      <c r="L162" s="816"/>
    </row>
    <row r="163" spans="1:14" s="27" customFormat="1">
      <c r="B163" s="88" t="s">
        <v>1627</v>
      </c>
      <c r="C163" s="88"/>
      <c r="D163" s="88"/>
      <c r="E163" s="88"/>
      <c r="F163" s="88"/>
      <c r="G163" s="88"/>
      <c r="H163" s="817" t="s">
        <v>1626</v>
      </c>
      <c r="I163" s="817"/>
      <c r="J163" s="817"/>
      <c r="K163" s="817"/>
      <c r="L163" s="817"/>
      <c r="M163" s="91"/>
      <c r="N163" s="91"/>
    </row>
    <row r="164" spans="1:14" ht="41.25" customHeight="1">
      <c r="B164" s="818" t="s">
        <v>1628</v>
      </c>
      <c r="C164" s="818"/>
      <c r="D164" s="818"/>
      <c r="E164" s="818"/>
      <c r="F164" s="818"/>
      <c r="G164" s="818"/>
      <c r="H164" s="818"/>
      <c r="I164" s="818"/>
      <c r="J164" s="818"/>
      <c r="K164" s="818"/>
      <c r="L164" s="818"/>
    </row>
    <row r="165" spans="1:14" ht="10.5" customHeight="1"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</row>
    <row r="166" spans="1:14">
      <c r="J166" s="810" t="s">
        <v>1516</v>
      </c>
      <c r="K166" s="810"/>
      <c r="L166" s="810"/>
    </row>
    <row r="167" spans="1:14" ht="20.25" customHeight="1">
      <c r="J167" s="811" t="s">
        <v>1629</v>
      </c>
      <c r="K167" s="811"/>
      <c r="L167" s="811"/>
    </row>
    <row r="168" spans="1:14">
      <c r="B168" s="812" t="s">
        <v>1630</v>
      </c>
      <c r="C168" s="812"/>
      <c r="D168" s="812"/>
      <c r="J168" s="813" t="s">
        <v>1631</v>
      </c>
      <c r="K168" s="813"/>
      <c r="L168" s="813"/>
    </row>
    <row r="169" spans="1:14">
      <c r="B169" s="814" t="s">
        <v>1632</v>
      </c>
      <c r="C169" s="814"/>
      <c r="D169" s="814"/>
      <c r="F169" s="814" t="s">
        <v>1633</v>
      </c>
      <c r="G169" s="814"/>
      <c r="H169" s="814"/>
      <c r="J169" s="93">
        <v>2556</v>
      </c>
      <c r="K169" s="92"/>
      <c r="L169" s="93">
        <v>2555</v>
      </c>
    </row>
    <row r="170" spans="1:14" ht="10.5" customHeight="1"/>
    <row r="171" spans="1:14">
      <c r="A171" s="34"/>
      <c r="B171" s="809" t="s">
        <v>1634</v>
      </c>
      <c r="C171" s="809"/>
      <c r="D171" s="809"/>
      <c r="E171" s="34"/>
      <c r="F171" s="34" t="s">
        <v>1635</v>
      </c>
      <c r="G171" s="34"/>
      <c r="H171" s="34"/>
      <c r="I171" s="34"/>
      <c r="J171" s="77">
        <v>8178</v>
      </c>
      <c r="K171" s="37"/>
      <c r="L171" s="48" t="s">
        <v>1575</v>
      </c>
      <c r="M171" s="94"/>
      <c r="N171" s="94"/>
    </row>
    <row r="172" spans="1:14">
      <c r="A172" s="34"/>
      <c r="B172" s="89" t="s">
        <v>1636</v>
      </c>
      <c r="C172" s="34"/>
      <c r="D172" s="34"/>
      <c r="E172" s="34"/>
      <c r="F172" s="34" t="s">
        <v>1637</v>
      </c>
      <c r="G172" s="34"/>
      <c r="H172" s="34"/>
      <c r="I172" s="34"/>
      <c r="J172" s="800">
        <v>265</v>
      </c>
      <c r="K172" s="34"/>
      <c r="L172" s="800">
        <v>265</v>
      </c>
      <c r="M172" s="94"/>
      <c r="N172" s="94"/>
    </row>
    <row r="173" spans="1:14">
      <c r="A173" s="34"/>
      <c r="B173" s="89"/>
      <c r="C173" s="34"/>
      <c r="D173" s="34"/>
      <c r="E173" s="34"/>
      <c r="F173" s="34" t="s">
        <v>1638</v>
      </c>
      <c r="G173" s="34"/>
      <c r="H173" s="34"/>
      <c r="I173" s="34"/>
      <c r="J173" s="800"/>
      <c r="K173" s="34"/>
      <c r="L173" s="800"/>
      <c r="M173" s="94"/>
      <c r="N173" s="94"/>
    </row>
    <row r="174" spans="1:14">
      <c r="A174" s="34"/>
      <c r="B174" s="809" t="s">
        <v>1639</v>
      </c>
      <c r="C174" s="809"/>
      <c r="D174" s="809"/>
      <c r="E174" s="34"/>
      <c r="F174" s="34" t="s">
        <v>1640</v>
      </c>
      <c r="G174" s="34"/>
      <c r="H174" s="34"/>
      <c r="I174" s="34"/>
      <c r="J174" s="95">
        <v>2183</v>
      </c>
      <c r="K174" s="34"/>
      <c r="L174" s="34"/>
      <c r="M174" s="94"/>
      <c r="N174" s="94"/>
    </row>
    <row r="175" spans="1:14">
      <c r="A175" s="37"/>
      <c r="B175" s="90" t="s">
        <v>1641</v>
      </c>
      <c r="C175" s="37"/>
      <c r="D175" s="37"/>
      <c r="E175" s="37"/>
      <c r="F175" s="37" t="s">
        <v>1642</v>
      </c>
      <c r="G175" s="37"/>
      <c r="H175" s="37"/>
      <c r="I175" s="37"/>
      <c r="J175" s="96" t="s">
        <v>1575</v>
      </c>
      <c r="K175" s="97"/>
      <c r="L175" s="97">
        <v>695</v>
      </c>
      <c r="M175" s="94"/>
      <c r="N175" s="94"/>
    </row>
    <row r="176" spans="1:14">
      <c r="A176" s="37"/>
      <c r="B176" s="37" t="s">
        <v>1643</v>
      </c>
      <c r="C176" s="37"/>
      <c r="D176" s="37"/>
      <c r="E176" s="37"/>
      <c r="F176" s="37"/>
      <c r="G176" s="37"/>
      <c r="H176" s="37"/>
      <c r="I176" s="37"/>
      <c r="J176" s="98"/>
      <c r="K176" s="97"/>
      <c r="L176" s="97"/>
    </row>
    <row r="177" spans="1:14">
      <c r="A177" s="37"/>
      <c r="B177" s="37" t="s">
        <v>1644</v>
      </c>
      <c r="C177" s="37"/>
      <c r="D177" s="37"/>
      <c r="E177" s="37"/>
      <c r="F177" s="37"/>
      <c r="G177" s="37"/>
      <c r="H177" s="37"/>
      <c r="I177" s="37"/>
      <c r="J177" s="97">
        <v>642</v>
      </c>
      <c r="K177" s="97"/>
      <c r="L177" s="97">
        <v>569</v>
      </c>
    </row>
    <row r="178" spans="1:14">
      <c r="A178" s="37"/>
      <c r="B178" s="37" t="s">
        <v>1645</v>
      </c>
      <c r="C178" s="37"/>
      <c r="D178" s="37"/>
      <c r="E178" s="37"/>
      <c r="F178" s="37"/>
      <c r="G178" s="37"/>
      <c r="H178" s="37"/>
      <c r="I178" s="37"/>
      <c r="J178" s="37">
        <v>17</v>
      </c>
      <c r="K178" s="37"/>
      <c r="L178" s="37">
        <v>37</v>
      </c>
    </row>
    <row r="179" spans="1:14">
      <c r="B179" s="29" t="s">
        <v>1535</v>
      </c>
      <c r="J179" s="99">
        <f>SUM(J177:J178)</f>
        <v>659</v>
      </c>
      <c r="L179" s="99">
        <f>SUM(L177:L178)</f>
        <v>606</v>
      </c>
    </row>
    <row r="181" spans="1:14">
      <c r="J181" s="810" t="s">
        <v>1516</v>
      </c>
      <c r="K181" s="810"/>
      <c r="L181" s="810"/>
    </row>
    <row r="182" spans="1:14" ht="20.25" customHeight="1">
      <c r="J182" s="811" t="s">
        <v>1646</v>
      </c>
      <c r="K182" s="811"/>
      <c r="L182" s="811"/>
    </row>
    <row r="183" spans="1:14">
      <c r="B183" s="812" t="s">
        <v>1630</v>
      </c>
      <c r="C183" s="812"/>
      <c r="D183" s="812"/>
      <c r="J183" s="813" t="s">
        <v>1631</v>
      </c>
      <c r="K183" s="813"/>
      <c r="L183" s="813"/>
    </row>
    <row r="184" spans="1:14">
      <c r="B184" s="814" t="s">
        <v>1632</v>
      </c>
      <c r="C184" s="814"/>
      <c r="D184" s="814"/>
      <c r="F184" s="814" t="s">
        <v>1633</v>
      </c>
      <c r="G184" s="814"/>
      <c r="H184" s="814"/>
      <c r="J184" s="93">
        <v>2556</v>
      </c>
      <c r="K184" s="92"/>
      <c r="L184" s="93">
        <v>2555</v>
      </c>
    </row>
    <row r="185" spans="1:14" ht="10.5" customHeight="1"/>
    <row r="186" spans="1:14">
      <c r="A186" s="34"/>
      <c r="B186" s="34" t="s">
        <v>1634</v>
      </c>
      <c r="C186" s="34"/>
      <c r="D186" s="34"/>
      <c r="E186" s="34"/>
      <c r="F186" s="34" t="s">
        <v>1635</v>
      </c>
      <c r="G186" s="34"/>
      <c r="H186" s="34"/>
      <c r="I186" s="34"/>
      <c r="J186" s="77">
        <v>19169</v>
      </c>
      <c r="K186" s="37"/>
      <c r="L186" s="48" t="s">
        <v>1575</v>
      </c>
      <c r="N186" s="30">
        <v>17868</v>
      </c>
    </row>
    <row r="187" spans="1:14">
      <c r="A187" s="34"/>
      <c r="B187" s="34" t="s">
        <v>1636</v>
      </c>
      <c r="C187" s="34"/>
      <c r="D187" s="34"/>
      <c r="E187" s="34"/>
      <c r="F187" s="34" t="s">
        <v>1637</v>
      </c>
      <c r="G187" s="34"/>
      <c r="H187" s="34"/>
      <c r="I187" s="34"/>
      <c r="J187" s="801">
        <v>795</v>
      </c>
      <c r="K187" s="34"/>
      <c r="L187" s="801">
        <v>795</v>
      </c>
    </row>
    <row r="188" spans="1:14">
      <c r="A188" s="34"/>
      <c r="B188" s="34"/>
      <c r="C188" s="34"/>
      <c r="D188" s="34"/>
      <c r="E188" s="34"/>
      <c r="F188" s="34" t="s">
        <v>1638</v>
      </c>
      <c r="G188" s="34"/>
      <c r="H188" s="34"/>
      <c r="I188" s="34"/>
      <c r="J188" s="801"/>
      <c r="K188" s="34"/>
      <c r="L188" s="801"/>
    </row>
    <row r="189" spans="1:14">
      <c r="A189" s="34"/>
      <c r="B189" s="34" t="s">
        <v>1639</v>
      </c>
      <c r="C189" s="34"/>
      <c r="D189" s="34"/>
      <c r="E189" s="34"/>
      <c r="F189" s="34" t="s">
        <v>1640</v>
      </c>
      <c r="G189" s="34"/>
      <c r="H189" s="34"/>
      <c r="I189" s="34"/>
      <c r="J189" s="100">
        <v>2183</v>
      </c>
      <c r="K189" s="34"/>
      <c r="L189" s="50">
        <v>3726</v>
      </c>
    </row>
    <row r="190" spans="1:14">
      <c r="A190" s="37"/>
      <c r="B190" s="37" t="s">
        <v>1641</v>
      </c>
      <c r="C190" s="37"/>
      <c r="D190" s="37"/>
      <c r="E190" s="37"/>
      <c r="F190" s="37" t="s">
        <v>1642</v>
      </c>
      <c r="G190" s="37"/>
      <c r="H190" s="37"/>
      <c r="I190" s="37"/>
      <c r="J190" s="97">
        <v>402</v>
      </c>
      <c r="K190" s="97"/>
      <c r="L190" s="97">
        <v>725</v>
      </c>
    </row>
    <row r="191" spans="1:14">
      <c r="A191" s="37"/>
      <c r="B191" s="37" t="s">
        <v>1643</v>
      </c>
      <c r="C191" s="37"/>
      <c r="D191" s="37"/>
      <c r="E191" s="37"/>
      <c r="F191" s="37"/>
      <c r="G191" s="37"/>
      <c r="H191" s="37"/>
      <c r="I191" s="37"/>
      <c r="J191" s="98">
        <v>0</v>
      </c>
      <c r="K191" s="97"/>
      <c r="L191" s="97"/>
    </row>
    <row r="192" spans="1:14">
      <c r="A192" s="37"/>
      <c r="B192" s="37" t="s">
        <v>1647</v>
      </c>
      <c r="C192" s="37"/>
      <c r="D192" s="37"/>
      <c r="E192" s="37"/>
      <c r="F192" s="37"/>
      <c r="G192" s="37"/>
      <c r="H192" s="37"/>
      <c r="I192" s="37"/>
      <c r="J192" s="101">
        <v>3341</v>
      </c>
      <c r="K192" s="97"/>
      <c r="L192" s="101">
        <v>1912</v>
      </c>
    </row>
    <row r="193" spans="1:12">
      <c r="A193" s="37"/>
      <c r="B193" s="37" t="s">
        <v>1648</v>
      </c>
      <c r="C193" s="37"/>
      <c r="D193" s="37"/>
      <c r="E193" s="37"/>
      <c r="F193" s="37"/>
      <c r="G193" s="37"/>
      <c r="H193" s="37"/>
      <c r="I193" s="37"/>
      <c r="J193" s="97">
        <v>137</v>
      </c>
      <c r="K193" s="97"/>
      <c r="L193" s="97">
        <v>74</v>
      </c>
    </row>
    <row r="194" spans="1:12">
      <c r="B194" s="29" t="s">
        <v>1535</v>
      </c>
      <c r="J194" s="99">
        <f>SUM(J192:J193)</f>
        <v>3478</v>
      </c>
      <c r="L194" s="99">
        <f>SUM(L192:L193)</f>
        <v>1986</v>
      </c>
    </row>
    <row r="196" spans="1:12" ht="62.25" customHeight="1">
      <c r="A196" s="34"/>
      <c r="B196" s="804" t="s">
        <v>1649</v>
      </c>
      <c r="C196" s="804"/>
      <c r="D196" s="804"/>
      <c r="E196" s="804"/>
      <c r="F196" s="804"/>
      <c r="G196" s="804"/>
      <c r="H196" s="804"/>
      <c r="I196" s="804"/>
      <c r="J196" s="804"/>
      <c r="K196" s="804"/>
      <c r="L196" s="804"/>
    </row>
    <row r="197" spans="1:1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</row>
    <row r="198" spans="1:12" ht="62.25" customHeight="1">
      <c r="A198" s="34"/>
      <c r="B198" s="804" t="s">
        <v>1650</v>
      </c>
      <c r="C198" s="804"/>
      <c r="D198" s="804"/>
      <c r="E198" s="804"/>
      <c r="F198" s="804"/>
      <c r="G198" s="804"/>
      <c r="H198" s="804"/>
      <c r="I198" s="804"/>
      <c r="J198" s="804"/>
      <c r="K198" s="804"/>
      <c r="L198" s="804"/>
    </row>
    <row r="199" spans="1:12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</row>
    <row r="200" spans="1:12" ht="41.25" customHeight="1">
      <c r="A200" s="34"/>
      <c r="B200" s="804" t="s">
        <v>1651</v>
      </c>
      <c r="C200" s="804"/>
      <c r="D200" s="804"/>
      <c r="E200" s="804"/>
      <c r="F200" s="804"/>
      <c r="G200" s="804"/>
      <c r="H200" s="804"/>
      <c r="I200" s="804"/>
      <c r="J200" s="804"/>
      <c r="K200" s="804"/>
      <c r="L200" s="804"/>
    </row>
    <row r="201" spans="1:1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</row>
    <row r="202" spans="1:12">
      <c r="A202" s="34"/>
      <c r="B202" s="34"/>
      <c r="C202" s="34"/>
      <c r="D202" s="34"/>
      <c r="E202" s="34"/>
      <c r="F202" s="34"/>
      <c r="G202" s="34"/>
      <c r="H202" s="34"/>
      <c r="I202" s="34"/>
      <c r="J202" s="808" t="s">
        <v>1529</v>
      </c>
      <c r="K202" s="808"/>
      <c r="L202" s="808"/>
    </row>
    <row r="203" spans="1:12">
      <c r="A203" s="34"/>
      <c r="B203" s="34"/>
      <c r="C203" s="34"/>
      <c r="D203" s="34"/>
      <c r="E203" s="34"/>
      <c r="F203" s="34"/>
      <c r="G203" s="34"/>
      <c r="H203" s="34"/>
      <c r="I203" s="34"/>
      <c r="J203" s="75" t="s">
        <v>1530</v>
      </c>
      <c r="K203" s="76"/>
      <c r="L203" s="75" t="s">
        <v>1517</v>
      </c>
    </row>
    <row r="204" spans="1:12">
      <c r="A204" s="34"/>
      <c r="B204" s="33" t="s">
        <v>1652</v>
      </c>
      <c r="C204" s="34"/>
      <c r="D204" s="34"/>
      <c r="E204" s="34"/>
      <c r="F204" s="34"/>
      <c r="G204" s="34"/>
      <c r="H204" s="34"/>
      <c r="I204" s="34"/>
      <c r="J204" s="34"/>
      <c r="K204" s="34"/>
      <c r="L204" s="34"/>
    </row>
    <row r="205" spans="1:12">
      <c r="A205" s="34"/>
      <c r="B205" s="102" t="s">
        <v>1594</v>
      </c>
      <c r="C205" s="34"/>
      <c r="D205" s="34"/>
      <c r="E205" s="34"/>
      <c r="F205" s="34"/>
      <c r="G205" s="34"/>
      <c r="H205" s="34"/>
      <c r="I205" s="34"/>
      <c r="J205" s="108">
        <v>0</v>
      </c>
      <c r="K205" s="34"/>
      <c r="L205" s="77">
        <v>10232889</v>
      </c>
    </row>
    <row r="206" spans="1:12">
      <c r="A206" s="34"/>
      <c r="B206" s="102" t="s">
        <v>1592</v>
      </c>
      <c r="C206" s="34"/>
      <c r="D206" s="34"/>
      <c r="E206" s="34"/>
      <c r="F206" s="34"/>
      <c r="G206" s="34"/>
      <c r="H206" s="34"/>
      <c r="I206" s="34"/>
      <c r="J206" s="108">
        <v>0</v>
      </c>
      <c r="K206" s="34"/>
      <c r="L206" s="77">
        <v>7187443</v>
      </c>
    </row>
    <row r="207" spans="1:12">
      <c r="A207" s="34"/>
      <c r="B207" s="102" t="s">
        <v>1625</v>
      </c>
      <c r="C207" s="34"/>
      <c r="D207" s="34"/>
      <c r="E207" s="34"/>
      <c r="F207" s="34"/>
      <c r="G207" s="34"/>
      <c r="H207" s="34"/>
      <c r="I207" s="34"/>
      <c r="J207" s="108">
        <v>0</v>
      </c>
      <c r="K207" s="34"/>
      <c r="L207" s="77">
        <v>3400000</v>
      </c>
    </row>
    <row r="208" spans="1:12">
      <c r="A208" s="34"/>
      <c r="B208" s="102" t="s">
        <v>1620</v>
      </c>
      <c r="C208" s="34"/>
      <c r="D208" s="34"/>
      <c r="E208" s="34"/>
      <c r="F208" s="34"/>
      <c r="G208" s="34"/>
      <c r="H208" s="34"/>
      <c r="I208" s="34"/>
      <c r="J208" s="108">
        <v>0</v>
      </c>
      <c r="K208" s="34"/>
      <c r="L208" s="77">
        <v>2000000</v>
      </c>
    </row>
    <row r="209" spans="1:12">
      <c r="A209" s="34"/>
      <c r="B209" s="102" t="s">
        <v>1609</v>
      </c>
      <c r="C209" s="34"/>
      <c r="D209" s="34"/>
      <c r="E209" s="34"/>
      <c r="F209" s="34"/>
      <c r="G209" s="34"/>
      <c r="H209" s="34"/>
      <c r="I209" s="34"/>
      <c r="J209" s="108">
        <v>0</v>
      </c>
      <c r="K209" s="34"/>
      <c r="L209" s="77">
        <v>1591400</v>
      </c>
    </row>
    <row r="210" spans="1:12">
      <c r="A210" s="34"/>
      <c r="B210" s="102" t="s">
        <v>1597</v>
      </c>
      <c r="C210" s="34"/>
      <c r="D210" s="34"/>
      <c r="E210" s="34"/>
      <c r="F210" s="34"/>
      <c r="G210" s="34"/>
      <c r="H210" s="34"/>
      <c r="I210" s="34"/>
      <c r="J210" s="108">
        <v>0</v>
      </c>
      <c r="K210" s="34"/>
      <c r="L210" s="77">
        <v>1000000</v>
      </c>
    </row>
    <row r="211" spans="1:12">
      <c r="A211" s="34"/>
      <c r="B211" s="102" t="s">
        <v>1596</v>
      </c>
      <c r="C211" s="34"/>
      <c r="D211" s="34"/>
      <c r="E211" s="34"/>
      <c r="F211" s="34"/>
      <c r="G211" s="34"/>
      <c r="H211" s="34"/>
      <c r="I211" s="34"/>
      <c r="J211" s="108">
        <v>0</v>
      </c>
      <c r="K211" s="34"/>
      <c r="L211" s="77">
        <v>772668</v>
      </c>
    </row>
    <row r="212" spans="1:12">
      <c r="A212" s="34"/>
      <c r="B212" s="102" t="s">
        <v>1607</v>
      </c>
      <c r="C212" s="34"/>
      <c r="D212" s="34"/>
      <c r="E212" s="34"/>
      <c r="F212" s="34"/>
      <c r="G212" s="34"/>
      <c r="H212" s="34"/>
      <c r="I212" s="34"/>
      <c r="J212" s="108">
        <v>0</v>
      </c>
      <c r="K212" s="34"/>
      <c r="L212" s="77">
        <v>539496</v>
      </c>
    </row>
    <row r="213" spans="1:12">
      <c r="A213" s="34"/>
      <c r="B213" s="102" t="s">
        <v>1621</v>
      </c>
      <c r="C213" s="34"/>
      <c r="D213" s="34"/>
      <c r="E213" s="34"/>
      <c r="F213" s="34"/>
      <c r="G213" s="34"/>
      <c r="H213" s="34"/>
      <c r="I213" s="34"/>
      <c r="J213" s="108">
        <v>0</v>
      </c>
      <c r="K213" s="34"/>
      <c r="L213" s="77">
        <v>200000</v>
      </c>
    </row>
    <row r="214" spans="1:12">
      <c r="A214" s="34"/>
      <c r="B214" s="102" t="s">
        <v>1653</v>
      </c>
      <c r="C214" s="34"/>
      <c r="D214" s="34"/>
      <c r="E214" s="34"/>
      <c r="F214" s="34"/>
      <c r="G214" s="34"/>
      <c r="H214" s="34"/>
      <c r="I214" s="34"/>
      <c r="J214" s="109">
        <f>SUM(J205:J213)</f>
        <v>0</v>
      </c>
      <c r="K214" s="34"/>
      <c r="L214" s="79">
        <f>SUM(L205:L213)</f>
        <v>26923896</v>
      </c>
    </row>
    <row r="215" spans="1:12">
      <c r="A215" s="34"/>
      <c r="B215" s="34"/>
      <c r="C215" s="34"/>
      <c r="D215" s="34"/>
      <c r="E215" s="34"/>
      <c r="F215" s="34"/>
      <c r="G215" s="34"/>
      <c r="H215" s="34"/>
      <c r="I215" s="34"/>
      <c r="J215" s="108"/>
      <c r="K215" s="34"/>
      <c r="L215" s="34"/>
    </row>
    <row r="216" spans="1:12">
      <c r="A216" s="34"/>
      <c r="B216" s="34"/>
      <c r="C216" s="34"/>
      <c r="D216" s="34"/>
      <c r="E216" s="34"/>
      <c r="F216" s="34"/>
      <c r="G216" s="34"/>
      <c r="H216" s="34"/>
      <c r="I216" s="34"/>
      <c r="J216" s="808" t="s">
        <v>1529</v>
      </c>
      <c r="K216" s="808"/>
      <c r="L216" s="808"/>
    </row>
    <row r="217" spans="1:12">
      <c r="A217" s="34"/>
      <c r="B217" s="34"/>
      <c r="C217" s="34"/>
      <c r="D217" s="34"/>
      <c r="E217" s="34"/>
      <c r="F217" s="34"/>
      <c r="G217" s="34"/>
      <c r="H217" s="34"/>
      <c r="I217" s="34"/>
      <c r="J217" s="75" t="s">
        <v>1530</v>
      </c>
      <c r="K217" s="76"/>
      <c r="L217" s="75" t="s">
        <v>1517</v>
      </c>
    </row>
    <row r="218" spans="1:12">
      <c r="A218" s="34"/>
      <c r="B218" s="33" t="s">
        <v>1654</v>
      </c>
      <c r="C218" s="34"/>
      <c r="D218" s="34"/>
      <c r="E218" s="34"/>
      <c r="F218" s="34"/>
      <c r="G218" s="34"/>
      <c r="H218" s="34"/>
      <c r="I218" s="34"/>
      <c r="J218" s="34"/>
      <c r="K218" s="34"/>
      <c r="L218" s="34"/>
    </row>
    <row r="219" spans="1:12">
      <c r="A219" s="34"/>
      <c r="B219" s="102" t="s">
        <v>1620</v>
      </c>
      <c r="C219" s="34"/>
      <c r="D219" s="34"/>
      <c r="E219" s="34"/>
      <c r="F219" s="34"/>
      <c r="G219" s="34"/>
      <c r="H219" s="34"/>
      <c r="I219" s="34"/>
      <c r="J219" s="110">
        <v>0</v>
      </c>
      <c r="K219" s="34"/>
      <c r="L219" s="100">
        <v>4000000</v>
      </c>
    </row>
    <row r="220" spans="1:12">
      <c r="A220" s="34"/>
      <c r="B220" s="102" t="s">
        <v>1606</v>
      </c>
      <c r="C220" s="34"/>
      <c r="D220" s="34"/>
      <c r="E220" s="34"/>
      <c r="F220" s="34"/>
      <c r="G220" s="34"/>
      <c r="H220" s="34"/>
      <c r="I220" s="34"/>
      <c r="J220" s="110">
        <v>580600</v>
      </c>
      <c r="K220" s="34"/>
      <c r="L220" s="100">
        <v>414885</v>
      </c>
    </row>
    <row r="221" spans="1:12">
      <c r="A221" s="34"/>
      <c r="B221" s="102" t="s">
        <v>1614</v>
      </c>
      <c r="C221" s="34"/>
      <c r="D221" s="34"/>
      <c r="E221" s="34"/>
      <c r="F221" s="34"/>
      <c r="G221" s="34"/>
      <c r="H221" s="34"/>
      <c r="I221" s="34"/>
      <c r="J221" s="110">
        <v>595500</v>
      </c>
      <c r="K221" s="34"/>
      <c r="L221" s="100">
        <v>0</v>
      </c>
    </row>
    <row r="222" spans="1:12">
      <c r="A222" s="34"/>
      <c r="B222" s="102" t="s">
        <v>1610</v>
      </c>
      <c r="C222" s="34"/>
      <c r="D222" s="34"/>
      <c r="E222" s="34"/>
      <c r="F222" s="34"/>
      <c r="G222" s="34"/>
      <c r="H222" s="34"/>
      <c r="I222" s="34"/>
      <c r="J222" s="110">
        <v>350200</v>
      </c>
      <c r="K222" s="34"/>
      <c r="L222" s="100">
        <v>0</v>
      </c>
    </row>
    <row r="223" spans="1:12">
      <c r="A223" s="34"/>
      <c r="B223" s="102" t="s">
        <v>1655</v>
      </c>
      <c r="C223" s="34"/>
      <c r="D223" s="34"/>
      <c r="E223" s="34"/>
      <c r="F223" s="34"/>
      <c r="G223" s="34"/>
      <c r="H223" s="34"/>
      <c r="I223" s="34"/>
      <c r="J223" s="110">
        <v>394400</v>
      </c>
      <c r="K223" s="34"/>
      <c r="L223" s="100">
        <v>0</v>
      </c>
    </row>
    <row r="224" spans="1:12">
      <c r="A224" s="34"/>
      <c r="B224" s="102" t="s">
        <v>1618</v>
      </c>
      <c r="C224" s="34"/>
      <c r="D224" s="34"/>
      <c r="E224" s="34"/>
      <c r="F224" s="34"/>
      <c r="G224" s="34"/>
      <c r="H224" s="34"/>
      <c r="I224" s="34"/>
      <c r="J224" s="110">
        <v>106300</v>
      </c>
      <c r="K224" s="34"/>
      <c r="L224" s="100">
        <v>0</v>
      </c>
    </row>
    <row r="225" spans="1:12">
      <c r="A225" s="34"/>
      <c r="B225" s="102" t="s">
        <v>1608</v>
      </c>
      <c r="C225" s="34"/>
      <c r="D225" s="34"/>
      <c r="E225" s="34"/>
      <c r="F225" s="34"/>
      <c r="G225" s="34"/>
      <c r="H225" s="34"/>
      <c r="I225" s="34"/>
      <c r="J225" s="110">
        <v>368650</v>
      </c>
      <c r="K225" s="34"/>
      <c r="L225" s="100">
        <v>269885</v>
      </c>
    </row>
    <row r="226" spans="1:12">
      <c r="A226" s="34"/>
      <c r="B226" s="102" t="s">
        <v>1656</v>
      </c>
      <c r="C226" s="34"/>
      <c r="D226" s="34"/>
      <c r="E226" s="34"/>
      <c r="F226" s="34"/>
      <c r="G226" s="34"/>
      <c r="H226" s="34"/>
      <c r="I226" s="34"/>
      <c r="J226" s="110">
        <f>228660+110200</f>
        <v>338860</v>
      </c>
      <c r="K226" s="34"/>
      <c r="L226" s="100">
        <v>0</v>
      </c>
    </row>
    <row r="227" spans="1:12">
      <c r="A227" s="34"/>
      <c r="B227" s="102" t="s">
        <v>1657</v>
      </c>
      <c r="C227" s="34"/>
      <c r="D227" s="34"/>
      <c r="E227" s="34"/>
      <c r="F227" s="34"/>
      <c r="G227" s="34"/>
      <c r="H227" s="34"/>
      <c r="I227" s="34"/>
      <c r="J227" s="110">
        <v>368650</v>
      </c>
      <c r="K227" s="34"/>
      <c r="L227" s="100">
        <v>0</v>
      </c>
    </row>
    <row r="228" spans="1:12">
      <c r="A228" s="34"/>
      <c r="B228" s="102" t="s">
        <v>1607</v>
      </c>
      <c r="C228" s="34"/>
      <c r="D228" s="34"/>
      <c r="E228" s="34"/>
      <c r="F228" s="34"/>
      <c r="G228" s="34"/>
      <c r="H228" s="34"/>
      <c r="I228" s="34"/>
      <c r="J228" s="110">
        <v>308680</v>
      </c>
      <c r="K228" s="34"/>
      <c r="L228" s="100">
        <v>231745</v>
      </c>
    </row>
    <row r="229" spans="1:12">
      <c r="A229" s="34"/>
      <c r="B229" s="102" t="s">
        <v>1616</v>
      </c>
      <c r="C229" s="34"/>
      <c r="D229" s="34"/>
      <c r="E229" s="34"/>
      <c r="F229" s="34"/>
      <c r="G229" s="34"/>
      <c r="H229" s="34"/>
      <c r="I229" s="34"/>
      <c r="J229" s="110">
        <v>227400</v>
      </c>
      <c r="K229" s="34"/>
      <c r="L229" s="100">
        <v>0</v>
      </c>
    </row>
    <row r="230" spans="1:12">
      <c r="A230" s="34"/>
      <c r="B230" s="102" t="s">
        <v>1658</v>
      </c>
      <c r="C230" s="34"/>
      <c r="D230" s="34"/>
      <c r="E230" s="34"/>
      <c r="F230" s="34"/>
      <c r="G230" s="34"/>
      <c r="H230" s="34"/>
      <c r="I230" s="34"/>
      <c r="J230" s="110">
        <v>236400</v>
      </c>
      <c r="K230" s="34"/>
      <c r="L230" s="100">
        <v>0</v>
      </c>
    </row>
    <row r="231" spans="1:12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100"/>
    </row>
    <row r="232" spans="1:12">
      <c r="A232" s="34"/>
      <c r="B232" s="34"/>
      <c r="C232" s="34"/>
      <c r="D232" s="34"/>
      <c r="E232" s="34"/>
      <c r="F232" s="34"/>
      <c r="G232" s="34"/>
      <c r="H232" s="34"/>
      <c r="I232" s="34"/>
      <c r="J232" s="808" t="s">
        <v>1529</v>
      </c>
      <c r="K232" s="808"/>
      <c r="L232" s="808"/>
    </row>
    <row r="233" spans="1:12">
      <c r="A233" s="34"/>
      <c r="B233" s="34"/>
      <c r="C233" s="34"/>
      <c r="D233" s="34"/>
      <c r="E233" s="34"/>
      <c r="F233" s="34"/>
      <c r="G233" s="34"/>
      <c r="H233" s="34"/>
      <c r="I233" s="34"/>
      <c r="J233" s="75" t="s">
        <v>1530</v>
      </c>
      <c r="K233" s="76"/>
      <c r="L233" s="75" t="s">
        <v>1517</v>
      </c>
    </row>
    <row r="234" spans="1:12">
      <c r="A234" s="34"/>
      <c r="B234" s="33" t="s">
        <v>1659</v>
      </c>
      <c r="C234" s="34"/>
      <c r="D234" s="34"/>
      <c r="E234" s="34"/>
      <c r="F234" s="34"/>
      <c r="G234" s="34"/>
      <c r="H234" s="34"/>
      <c r="I234" s="34"/>
      <c r="J234" s="34"/>
      <c r="K234" s="34"/>
      <c r="L234" s="34"/>
    </row>
    <row r="235" spans="1:12">
      <c r="A235" s="34"/>
      <c r="B235" s="102" t="s">
        <v>1611</v>
      </c>
      <c r="C235" s="34"/>
      <c r="D235" s="34"/>
      <c r="E235" s="34"/>
      <c r="F235" s="34"/>
      <c r="G235" s="34"/>
      <c r="H235" s="34"/>
      <c r="I235" s="34"/>
      <c r="J235" s="110">
        <v>173115</v>
      </c>
      <c r="K235" s="34"/>
      <c r="L235" s="100">
        <v>0</v>
      </c>
    </row>
    <row r="236" spans="1:12">
      <c r="A236" s="34"/>
      <c r="B236" s="102" t="s">
        <v>1660</v>
      </c>
      <c r="C236" s="34"/>
      <c r="D236" s="34"/>
      <c r="E236" s="34"/>
      <c r="F236" s="34"/>
      <c r="G236" s="34"/>
      <c r="H236" s="34"/>
      <c r="I236" s="34"/>
      <c r="J236" s="110">
        <v>118200</v>
      </c>
      <c r="K236" s="34"/>
      <c r="L236" s="100">
        <v>0</v>
      </c>
    </row>
    <row r="237" spans="1:12">
      <c r="A237" s="34"/>
      <c r="B237" s="102" t="s">
        <v>1621</v>
      </c>
      <c r="C237" s="34"/>
      <c r="D237" s="34"/>
      <c r="E237" s="34"/>
      <c r="F237" s="34"/>
      <c r="G237" s="34"/>
      <c r="H237" s="34"/>
      <c r="I237" s="34"/>
      <c r="J237" s="110">
        <v>102200</v>
      </c>
      <c r="K237" s="34"/>
      <c r="L237" s="100">
        <v>45000</v>
      </c>
    </row>
    <row r="238" spans="1:12">
      <c r="A238" s="34"/>
      <c r="B238" s="102" t="s">
        <v>1661</v>
      </c>
      <c r="C238" s="34"/>
      <c r="D238" s="34"/>
      <c r="E238" s="34"/>
      <c r="F238" s="34"/>
      <c r="G238" s="34"/>
      <c r="H238" s="34"/>
      <c r="I238" s="34"/>
      <c r="J238" s="110">
        <v>136400</v>
      </c>
      <c r="K238" s="34"/>
      <c r="L238" s="100">
        <v>0</v>
      </c>
    </row>
    <row r="239" spans="1:12">
      <c r="A239" s="34"/>
      <c r="B239" s="102" t="s">
        <v>1662</v>
      </c>
      <c r="C239" s="34"/>
      <c r="D239" s="34"/>
      <c r="E239" s="34"/>
      <c r="F239" s="34"/>
      <c r="G239" s="34"/>
      <c r="H239" s="34"/>
      <c r="I239" s="34"/>
      <c r="J239" s="110">
        <v>100400</v>
      </c>
      <c r="K239" s="34"/>
      <c r="L239" s="100">
        <v>45000</v>
      </c>
    </row>
    <row r="240" spans="1:12">
      <c r="A240" s="34"/>
      <c r="B240" s="102" t="s">
        <v>1663</v>
      </c>
      <c r="C240" s="34"/>
      <c r="D240" s="34"/>
      <c r="E240" s="34"/>
      <c r="F240" s="34"/>
      <c r="G240" s="34"/>
      <c r="H240" s="34"/>
      <c r="I240" s="34"/>
      <c r="J240" s="110">
        <v>304676</v>
      </c>
      <c r="K240" s="34"/>
      <c r="L240" s="100">
        <v>45000</v>
      </c>
    </row>
    <row r="241" spans="1:14">
      <c r="A241" s="34"/>
      <c r="B241" s="34"/>
      <c r="C241" s="34"/>
      <c r="D241" s="34"/>
      <c r="E241" s="34"/>
      <c r="F241" s="34"/>
      <c r="G241" s="34"/>
      <c r="H241" s="34"/>
      <c r="I241" s="34"/>
      <c r="J241" s="111">
        <f>SUM(J235:J240)+SUM(J219:J230)</f>
        <v>4810631</v>
      </c>
      <c r="K241" s="34"/>
      <c r="L241" s="111">
        <f>SUM(L235:L240)+SUM(L219:L230)</f>
        <v>5051515</v>
      </c>
    </row>
    <row r="242" spans="1:14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</row>
    <row r="243" spans="1:14" ht="41.25" customHeight="1">
      <c r="A243" s="34"/>
      <c r="B243" s="804" t="s">
        <v>1664</v>
      </c>
      <c r="C243" s="804"/>
      <c r="D243" s="804"/>
      <c r="E243" s="804"/>
      <c r="F243" s="804"/>
      <c r="G243" s="804"/>
      <c r="H243" s="804"/>
      <c r="I243" s="804"/>
      <c r="J243" s="804"/>
      <c r="K243" s="804"/>
      <c r="L243" s="804"/>
    </row>
    <row r="245" spans="1:14">
      <c r="A245" s="38" t="s">
        <v>1665</v>
      </c>
      <c r="B245" s="39" t="s">
        <v>1666</v>
      </c>
      <c r="C245" s="37"/>
      <c r="D245" s="37"/>
      <c r="E245" s="37"/>
      <c r="F245" s="37"/>
      <c r="G245" s="37"/>
      <c r="H245" s="37"/>
      <c r="I245" s="37"/>
      <c r="J245" s="37"/>
      <c r="K245" s="37"/>
      <c r="L245" s="37"/>
    </row>
    <row r="246" spans="1:14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47" t="s">
        <v>1529</v>
      </c>
    </row>
    <row r="247" spans="1:14">
      <c r="A247" s="37"/>
      <c r="B247" s="37" t="s">
        <v>1667</v>
      </c>
      <c r="C247" s="37"/>
      <c r="D247" s="37"/>
      <c r="E247" s="37"/>
      <c r="F247" s="37"/>
      <c r="G247" s="37"/>
      <c r="H247" s="37"/>
      <c r="I247" s="37"/>
      <c r="J247" s="37"/>
      <c r="K247" s="37"/>
      <c r="L247" s="50">
        <v>1977483</v>
      </c>
    </row>
    <row r="248" spans="1:14" ht="20.5">
      <c r="A248" s="37"/>
      <c r="B248" s="54" t="s">
        <v>1668</v>
      </c>
      <c r="C248" s="37"/>
      <c r="D248" s="37"/>
      <c r="E248" s="37"/>
      <c r="F248" s="37"/>
      <c r="G248" s="37"/>
      <c r="H248" s="37"/>
      <c r="I248" s="37"/>
      <c r="J248" s="37"/>
      <c r="K248" s="37"/>
      <c r="L248" s="50">
        <v>408999</v>
      </c>
      <c r="N248" s="112" t="s">
        <v>1669</v>
      </c>
    </row>
    <row r="249" spans="1:14">
      <c r="A249" s="37"/>
      <c r="B249" s="54" t="s">
        <v>1641</v>
      </c>
      <c r="C249" s="37"/>
      <c r="D249" s="37"/>
      <c r="E249" s="37"/>
      <c r="F249" s="37"/>
      <c r="G249" s="37"/>
      <c r="H249" s="37"/>
      <c r="I249" s="37"/>
      <c r="J249" s="37"/>
      <c r="K249" s="37"/>
      <c r="L249" s="50">
        <v>81739.5</v>
      </c>
    </row>
    <row r="250" spans="1:14">
      <c r="A250" s="37"/>
      <c r="B250" s="37" t="s">
        <v>1670</v>
      </c>
      <c r="C250" s="37"/>
      <c r="D250" s="37"/>
      <c r="E250" s="37"/>
      <c r="F250" s="37"/>
      <c r="G250" s="37"/>
      <c r="H250" s="37"/>
      <c r="I250" s="37"/>
      <c r="J250" s="37"/>
      <c r="K250" s="37"/>
      <c r="L250" s="53">
        <f>SUM(L247:L249)</f>
        <v>2468221.5</v>
      </c>
    </row>
    <row r="252" spans="1:14">
      <c r="A252" s="32" t="s">
        <v>1671</v>
      </c>
      <c r="B252" s="33" t="s">
        <v>1672</v>
      </c>
      <c r="C252" s="34"/>
      <c r="D252" s="34"/>
      <c r="E252" s="34"/>
      <c r="F252" s="34"/>
      <c r="G252" s="34"/>
      <c r="H252" s="34"/>
      <c r="I252" s="34"/>
      <c r="J252" s="34"/>
      <c r="K252" s="34"/>
      <c r="L252" s="34"/>
    </row>
    <row r="253" spans="1:14">
      <c r="A253" s="34"/>
      <c r="B253" s="34"/>
      <c r="C253" s="34"/>
      <c r="D253" s="34"/>
      <c r="E253" s="34"/>
      <c r="F253" s="34"/>
      <c r="G253" s="34"/>
      <c r="H253" s="34"/>
      <c r="I253" s="34"/>
      <c r="J253" s="805" t="s">
        <v>1529</v>
      </c>
      <c r="K253" s="805"/>
      <c r="L253" s="805"/>
    </row>
    <row r="254" spans="1:14" s="28" customFormat="1" ht="43.5" customHeight="1">
      <c r="A254" s="103"/>
      <c r="B254" s="103"/>
      <c r="C254" s="103"/>
      <c r="D254" s="103"/>
      <c r="E254" s="103"/>
      <c r="F254" s="104" t="s">
        <v>1673</v>
      </c>
      <c r="G254" s="105"/>
      <c r="H254" s="104" t="s">
        <v>1674</v>
      </c>
      <c r="I254" s="103"/>
      <c r="J254" s="113" t="s">
        <v>1675</v>
      </c>
      <c r="K254" s="103"/>
      <c r="L254" s="113" t="s">
        <v>1535</v>
      </c>
      <c r="M254" s="114"/>
      <c r="N254" s="115" t="s">
        <v>1676</v>
      </c>
    </row>
    <row r="255" spans="1:14">
      <c r="A255" s="34"/>
      <c r="B255" s="34" t="s">
        <v>1677</v>
      </c>
      <c r="C255" s="34"/>
      <c r="D255" s="34"/>
      <c r="E255" s="34"/>
      <c r="F255" s="34"/>
      <c r="G255" s="34"/>
      <c r="H255" s="77">
        <v>1930000</v>
      </c>
      <c r="I255" s="34"/>
      <c r="J255" s="77">
        <v>193000000</v>
      </c>
      <c r="K255" s="34"/>
      <c r="L255" s="77">
        <v>193000000</v>
      </c>
    </row>
    <row r="256" spans="1:14">
      <c r="A256" s="34"/>
      <c r="B256" s="34" t="s">
        <v>1678</v>
      </c>
      <c r="C256" s="34"/>
      <c r="D256" s="34"/>
      <c r="E256" s="34"/>
      <c r="F256" s="106">
        <v>239568</v>
      </c>
      <c r="G256" s="34"/>
      <c r="H256" s="107">
        <v>991800</v>
      </c>
      <c r="I256" s="34"/>
      <c r="J256" s="107">
        <v>99180000</v>
      </c>
      <c r="K256" s="34"/>
      <c r="L256" s="107">
        <v>99180000</v>
      </c>
    </row>
    <row r="257" spans="1:12">
      <c r="A257" s="34"/>
      <c r="B257" s="34" t="s">
        <v>1679</v>
      </c>
      <c r="C257" s="34"/>
      <c r="D257" s="34"/>
      <c r="E257" s="34"/>
      <c r="F257" s="116"/>
      <c r="G257" s="34"/>
      <c r="H257" s="77">
        <f>SUM(H255:H256)</f>
        <v>2921800</v>
      </c>
      <c r="I257" s="34"/>
      <c r="J257" s="77">
        <f>SUM(J255:J256)</f>
        <v>292180000</v>
      </c>
      <c r="K257" s="34"/>
      <c r="L257" s="77">
        <f>SUM(L255:L256)</f>
        <v>292180000</v>
      </c>
    </row>
    <row r="258" spans="1:12">
      <c r="A258" s="34"/>
      <c r="B258" s="34" t="s">
        <v>1678</v>
      </c>
      <c r="C258" s="34"/>
      <c r="D258" s="34"/>
      <c r="E258" s="34"/>
      <c r="F258" s="106">
        <v>239741</v>
      </c>
      <c r="G258" s="34"/>
      <c r="H258" s="77">
        <v>488200</v>
      </c>
      <c r="I258" s="34"/>
      <c r="J258" s="77">
        <v>48820000</v>
      </c>
      <c r="K258" s="34"/>
      <c r="L258" s="77">
        <v>48820000</v>
      </c>
    </row>
    <row r="259" spans="1:12">
      <c r="A259" s="34"/>
      <c r="B259" s="34"/>
      <c r="C259" s="34"/>
      <c r="D259" s="34"/>
      <c r="E259" s="34"/>
      <c r="F259" s="106">
        <v>239780</v>
      </c>
      <c r="G259" s="34"/>
      <c r="H259" s="77">
        <v>290000</v>
      </c>
      <c r="I259" s="34"/>
      <c r="J259" s="77">
        <v>29000000</v>
      </c>
      <c r="K259" s="34"/>
      <c r="L259" s="77">
        <v>29000000</v>
      </c>
    </row>
    <row r="260" spans="1:12">
      <c r="A260" s="34"/>
      <c r="B260" s="34" t="s">
        <v>1680</v>
      </c>
      <c r="C260" s="34"/>
      <c r="D260" s="34"/>
      <c r="E260" s="34"/>
      <c r="F260" s="34"/>
      <c r="G260" s="34"/>
      <c r="H260" s="79">
        <f>SUM(H257:H259)</f>
        <v>3700000</v>
      </c>
      <c r="I260" s="34"/>
      <c r="J260" s="79">
        <f>SUM(J257:J259)</f>
        <v>370000000</v>
      </c>
      <c r="K260" s="34"/>
      <c r="L260" s="79">
        <f>SUM(L257:L259)</f>
        <v>370000000</v>
      </c>
    </row>
    <row r="262" spans="1:12">
      <c r="A262" s="38" t="s">
        <v>1681</v>
      </c>
      <c r="B262" s="39" t="s">
        <v>1682</v>
      </c>
      <c r="C262" s="37"/>
      <c r="D262" s="37"/>
      <c r="E262" s="37"/>
      <c r="F262" s="37"/>
      <c r="G262" s="37"/>
      <c r="H262" s="37"/>
      <c r="I262" s="37"/>
      <c r="J262" s="37"/>
      <c r="K262" s="37"/>
      <c r="L262" s="37"/>
    </row>
    <row r="263" spans="1:12" ht="41.25" customHeight="1">
      <c r="A263" s="37"/>
      <c r="B263" s="799" t="s">
        <v>1683</v>
      </c>
      <c r="C263" s="799"/>
      <c r="D263" s="799"/>
      <c r="E263" s="799"/>
      <c r="F263" s="799"/>
      <c r="G263" s="799"/>
      <c r="H263" s="799"/>
      <c r="I263" s="799"/>
      <c r="J263" s="799"/>
      <c r="K263" s="799"/>
      <c r="L263" s="799"/>
    </row>
    <row r="264" spans="1:1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</row>
    <row r="265" spans="1:12">
      <c r="A265" s="38" t="s">
        <v>1684</v>
      </c>
      <c r="B265" s="39" t="s">
        <v>1685</v>
      </c>
      <c r="C265" s="37"/>
      <c r="D265" s="37"/>
      <c r="E265" s="37"/>
      <c r="F265" s="37"/>
      <c r="G265" s="37"/>
      <c r="H265" s="37"/>
      <c r="I265" s="37"/>
      <c r="J265" s="37"/>
      <c r="K265" s="37"/>
      <c r="L265" s="37"/>
    </row>
    <row r="266" spans="1:12" ht="62.25" customHeight="1">
      <c r="A266" s="37"/>
      <c r="B266" s="799" t="s">
        <v>1686</v>
      </c>
      <c r="C266" s="799"/>
      <c r="D266" s="799"/>
      <c r="E266" s="799"/>
      <c r="F266" s="799"/>
      <c r="G266" s="799"/>
      <c r="H266" s="799"/>
      <c r="I266" s="799"/>
      <c r="J266" s="799"/>
      <c r="K266" s="799"/>
      <c r="L266" s="799"/>
    </row>
    <row r="267" spans="1:1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</row>
    <row r="268" spans="1:12">
      <c r="A268" s="38" t="s">
        <v>1687</v>
      </c>
      <c r="B268" s="39" t="s">
        <v>1688</v>
      </c>
      <c r="C268" s="37"/>
      <c r="D268" s="37"/>
      <c r="E268" s="37"/>
      <c r="F268" s="37"/>
      <c r="G268" s="37"/>
      <c r="H268" s="37"/>
      <c r="I268" s="37"/>
      <c r="J268" s="37"/>
      <c r="K268" s="37"/>
      <c r="L268" s="37"/>
    </row>
    <row r="269" spans="1:12">
      <c r="A269" s="37"/>
      <c r="B269" s="37"/>
      <c r="C269" s="37"/>
      <c r="D269" s="37"/>
      <c r="E269" s="37"/>
      <c r="F269" s="37"/>
      <c r="G269" s="37"/>
      <c r="H269" s="37"/>
      <c r="I269" s="37"/>
      <c r="J269" s="807" t="s">
        <v>1529</v>
      </c>
      <c r="K269" s="807"/>
      <c r="L269" s="807"/>
    </row>
    <row r="270" spans="1:12">
      <c r="A270" s="37"/>
      <c r="B270" s="37"/>
      <c r="C270" s="37"/>
      <c r="D270" s="37"/>
      <c r="E270" s="37"/>
      <c r="F270" s="37"/>
      <c r="G270" s="37"/>
      <c r="H270" s="37"/>
      <c r="I270" s="37"/>
      <c r="J270" s="802" t="s">
        <v>1646</v>
      </c>
      <c r="K270" s="802"/>
      <c r="L270" s="802"/>
    </row>
    <row r="271" spans="1:12">
      <c r="A271" s="37"/>
      <c r="B271" s="37"/>
      <c r="C271" s="37"/>
      <c r="D271" s="37"/>
      <c r="E271" s="37"/>
      <c r="F271" s="37"/>
      <c r="G271" s="37"/>
      <c r="H271" s="37"/>
      <c r="I271" s="37"/>
      <c r="J271" s="803" t="s">
        <v>1631</v>
      </c>
      <c r="K271" s="803"/>
      <c r="L271" s="803"/>
    </row>
    <row r="272" spans="1:12">
      <c r="A272" s="37"/>
      <c r="B272" s="37"/>
      <c r="C272" s="37"/>
      <c r="D272" s="37"/>
      <c r="E272" s="37"/>
      <c r="F272" s="37"/>
      <c r="G272" s="37"/>
      <c r="H272" s="37"/>
      <c r="I272" s="37"/>
      <c r="J272" s="117">
        <v>2556</v>
      </c>
      <c r="K272" s="48"/>
      <c r="L272" s="117">
        <v>2555</v>
      </c>
    </row>
    <row r="273" spans="1:12" ht="20.5">
      <c r="A273" s="37"/>
      <c r="B273" s="41" t="s">
        <v>1689</v>
      </c>
      <c r="C273" s="37"/>
      <c r="D273" s="37"/>
      <c r="E273" s="37"/>
      <c r="F273" s="37"/>
      <c r="G273" s="37"/>
      <c r="H273" s="37"/>
      <c r="I273" s="37"/>
      <c r="J273" s="37"/>
      <c r="K273" s="37"/>
      <c r="L273" s="37"/>
    </row>
    <row r="274" spans="1:12">
      <c r="A274" s="37"/>
      <c r="B274" s="37" t="s">
        <v>1690</v>
      </c>
      <c r="C274" s="37"/>
      <c r="D274" s="37"/>
      <c r="E274" s="37"/>
      <c r="F274" s="37"/>
      <c r="G274" s="37"/>
      <c r="H274" s="37"/>
      <c r="I274" s="37"/>
      <c r="J274" s="50">
        <v>28530415</v>
      </c>
      <c r="K274" s="37"/>
      <c r="L274" s="50">
        <v>15987144</v>
      </c>
    </row>
    <row r="275" spans="1:12">
      <c r="A275" s="37"/>
      <c r="B275" s="37" t="s">
        <v>1691</v>
      </c>
      <c r="C275" s="37"/>
      <c r="D275" s="37"/>
      <c r="E275" s="37"/>
      <c r="F275" s="37"/>
      <c r="G275" s="37"/>
      <c r="H275" s="37"/>
      <c r="I275" s="37"/>
      <c r="J275" s="50">
        <v>1178054</v>
      </c>
      <c r="K275" s="37"/>
      <c r="L275" s="52">
        <v>-973273</v>
      </c>
    </row>
    <row r="276" spans="1:12">
      <c r="A276" s="37"/>
      <c r="B276" s="37" t="s">
        <v>1535</v>
      </c>
      <c r="C276" s="37"/>
      <c r="D276" s="37"/>
      <c r="E276" s="37"/>
      <c r="F276" s="37"/>
      <c r="G276" s="37"/>
      <c r="H276" s="37"/>
      <c r="I276" s="37"/>
      <c r="J276" s="53">
        <f>SUM(J274:J275)</f>
        <v>29708469</v>
      </c>
      <c r="K276" s="37"/>
      <c r="L276" s="53">
        <f>SUM(L274:L275)</f>
        <v>15013871</v>
      </c>
    </row>
    <row r="277" spans="1:1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</row>
    <row r="278" spans="1:12" ht="41.25" customHeight="1">
      <c r="A278" s="37"/>
      <c r="B278" s="799" t="s">
        <v>1692</v>
      </c>
      <c r="C278" s="799"/>
      <c r="D278" s="799"/>
      <c r="E278" s="799"/>
      <c r="F278" s="799"/>
      <c r="G278" s="799"/>
      <c r="H278" s="799"/>
      <c r="I278" s="799"/>
      <c r="J278" s="799"/>
      <c r="K278" s="799"/>
      <c r="L278" s="799"/>
    </row>
    <row r="279" spans="1:1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</row>
    <row r="280" spans="1:12">
      <c r="A280" s="37"/>
      <c r="B280" s="37"/>
      <c r="C280" s="37"/>
      <c r="D280" s="37"/>
      <c r="E280" s="37"/>
      <c r="F280" s="37"/>
      <c r="G280" s="37"/>
      <c r="H280" s="37"/>
      <c r="I280" s="37"/>
      <c r="J280" s="806" t="s">
        <v>1529</v>
      </c>
      <c r="K280" s="806"/>
      <c r="L280" s="806"/>
    </row>
    <row r="281" spans="1:12">
      <c r="A281" s="37"/>
      <c r="B281" s="37"/>
      <c r="C281" s="37"/>
      <c r="D281" s="37"/>
      <c r="E281" s="37"/>
      <c r="F281" s="37"/>
      <c r="G281" s="37"/>
      <c r="H281" s="37"/>
      <c r="I281" s="37"/>
      <c r="J281" s="42" t="s">
        <v>1530</v>
      </c>
      <c r="K281" s="49"/>
      <c r="L281" s="42" t="s">
        <v>1517</v>
      </c>
    </row>
    <row r="282" spans="1:12">
      <c r="A282" s="37"/>
      <c r="B282" s="39" t="s">
        <v>1693</v>
      </c>
      <c r="C282" s="37"/>
      <c r="D282" s="37"/>
      <c r="E282" s="37"/>
      <c r="F282" s="37"/>
      <c r="G282" s="37"/>
      <c r="H282" s="37"/>
      <c r="I282" s="37"/>
      <c r="J282" s="37"/>
      <c r="K282" s="37"/>
      <c r="L282" s="37"/>
    </row>
    <row r="283" spans="1:12">
      <c r="A283" s="37"/>
      <c r="B283" s="37" t="s">
        <v>1654</v>
      </c>
      <c r="C283" s="37"/>
      <c r="D283" s="37"/>
      <c r="E283" s="37"/>
      <c r="F283" s="37"/>
      <c r="G283" s="37"/>
      <c r="H283" s="37"/>
      <c r="I283" s="37"/>
      <c r="J283" s="64">
        <v>21958396</v>
      </c>
      <c r="K283" s="118"/>
      <c r="L283" s="64">
        <v>25536716</v>
      </c>
    </row>
    <row r="284" spans="1:12">
      <c r="A284" s="37"/>
      <c r="B284" s="37" t="s">
        <v>1666</v>
      </c>
      <c r="C284" s="37"/>
      <c r="D284" s="37"/>
      <c r="E284" s="37"/>
      <c r="F284" s="37"/>
      <c r="G284" s="37"/>
      <c r="H284" s="37"/>
      <c r="I284" s="37"/>
      <c r="J284" s="64">
        <v>460928</v>
      </c>
      <c r="K284" s="118"/>
      <c r="L284" s="64">
        <v>395496</v>
      </c>
    </row>
    <row r="285" spans="1:12">
      <c r="A285" s="37"/>
      <c r="B285" s="37" t="s">
        <v>1535</v>
      </c>
      <c r="C285" s="37"/>
      <c r="D285" s="37"/>
      <c r="E285" s="37"/>
      <c r="F285" s="37"/>
      <c r="G285" s="37"/>
      <c r="H285" s="37"/>
      <c r="I285" s="37"/>
      <c r="J285" s="119">
        <f>SUM(J283:J284)</f>
        <v>22419324</v>
      </c>
      <c r="K285" s="118"/>
      <c r="L285" s="119">
        <f>SUM(L283:L284)</f>
        <v>25932212</v>
      </c>
    </row>
    <row r="286" spans="1:12" ht="12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</row>
    <row r="287" spans="1:12">
      <c r="A287" s="37"/>
      <c r="B287" s="39" t="s">
        <v>1694</v>
      </c>
      <c r="C287" s="37"/>
      <c r="D287" s="37"/>
      <c r="E287" s="37"/>
      <c r="F287" s="37"/>
      <c r="G287" s="37"/>
      <c r="H287" s="37"/>
      <c r="I287" s="37"/>
      <c r="J287" s="37"/>
      <c r="K287" s="37"/>
      <c r="L287" s="37"/>
    </row>
    <row r="288" spans="1:12">
      <c r="A288" s="37"/>
      <c r="B288" s="37" t="s">
        <v>1695</v>
      </c>
      <c r="C288" s="37"/>
      <c r="D288" s="37"/>
      <c r="E288" s="37"/>
      <c r="F288" s="37"/>
      <c r="G288" s="37"/>
      <c r="H288" s="37"/>
      <c r="I288" s="37"/>
      <c r="J288" s="50">
        <v>2634559</v>
      </c>
      <c r="K288" s="37"/>
      <c r="L288" s="50">
        <v>4969393</v>
      </c>
    </row>
    <row r="289" spans="1:12">
      <c r="A289" s="37"/>
      <c r="B289" s="37" t="s">
        <v>1535</v>
      </c>
      <c r="C289" s="37"/>
      <c r="D289" s="37"/>
      <c r="E289" s="37"/>
      <c r="F289" s="37"/>
      <c r="G289" s="37"/>
      <c r="H289" s="37"/>
      <c r="I289" s="37"/>
      <c r="J289" s="120">
        <v>2634559</v>
      </c>
      <c r="K289" s="37"/>
      <c r="L289" s="120">
        <v>4969393</v>
      </c>
    </row>
    <row r="290" spans="1:12" ht="12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</row>
    <row r="291" spans="1:12">
      <c r="A291" s="37"/>
      <c r="B291" s="37" t="s">
        <v>1696</v>
      </c>
      <c r="C291" s="37"/>
      <c r="D291" s="37"/>
      <c r="E291" s="37"/>
      <c r="F291" s="37"/>
      <c r="G291" s="37"/>
      <c r="H291" s="37"/>
      <c r="I291" s="37"/>
      <c r="J291" s="121">
        <f>+J285-J289</f>
        <v>19784765</v>
      </c>
      <c r="K291" s="37"/>
      <c r="L291" s="121">
        <f>+L285-L289</f>
        <v>20962819</v>
      </c>
    </row>
    <row r="292" spans="1:1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</row>
    <row r="293" spans="1:12">
      <c r="A293" s="38" t="s">
        <v>1697</v>
      </c>
      <c r="B293" s="39" t="s">
        <v>1698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</row>
    <row r="294" spans="1:12">
      <c r="A294" s="37"/>
      <c r="B294" s="37"/>
      <c r="C294" s="37"/>
      <c r="D294" s="37"/>
      <c r="E294" s="37"/>
      <c r="F294" s="37"/>
      <c r="G294" s="37"/>
      <c r="H294" s="37"/>
      <c r="I294" s="37"/>
      <c r="J294" s="807" t="s">
        <v>1529</v>
      </c>
      <c r="K294" s="807"/>
      <c r="L294" s="807"/>
    </row>
    <row r="295" spans="1:12">
      <c r="A295" s="37"/>
      <c r="B295" s="37"/>
      <c r="C295" s="37"/>
      <c r="D295" s="37"/>
      <c r="E295" s="37"/>
      <c r="F295" s="37"/>
      <c r="G295" s="37"/>
      <c r="H295" s="37"/>
      <c r="I295" s="37"/>
      <c r="J295" s="802" t="s">
        <v>1629</v>
      </c>
      <c r="K295" s="802"/>
      <c r="L295" s="802"/>
    </row>
    <row r="296" spans="1:12">
      <c r="A296" s="37"/>
      <c r="B296" s="37"/>
      <c r="C296" s="37"/>
      <c r="D296" s="37"/>
      <c r="E296" s="37"/>
      <c r="F296" s="37"/>
      <c r="G296" s="37"/>
      <c r="H296" s="37"/>
      <c r="I296" s="37"/>
      <c r="J296" s="803" t="s">
        <v>1631</v>
      </c>
      <c r="K296" s="803"/>
      <c r="L296" s="803"/>
    </row>
    <row r="297" spans="1:12">
      <c r="A297" s="37"/>
      <c r="B297" s="37"/>
      <c r="C297" s="37"/>
      <c r="D297" s="37"/>
      <c r="E297" s="37"/>
      <c r="F297" s="37"/>
      <c r="G297" s="37"/>
      <c r="H297" s="37"/>
      <c r="I297" s="37"/>
      <c r="J297" s="117">
        <v>2556</v>
      </c>
      <c r="K297" s="48"/>
      <c r="L297" s="117">
        <v>2555</v>
      </c>
    </row>
    <row r="298" spans="1:12">
      <c r="A298" s="37"/>
      <c r="B298" s="37" t="s">
        <v>1699</v>
      </c>
      <c r="C298" s="37"/>
      <c r="D298" s="37"/>
      <c r="E298" s="37"/>
      <c r="F298" s="37"/>
      <c r="G298" s="37"/>
      <c r="H298" s="37"/>
      <c r="I298" s="37"/>
      <c r="J298" s="64">
        <v>200658588</v>
      </c>
      <c r="K298" s="118"/>
      <c r="L298" s="122">
        <v>0</v>
      </c>
    </row>
    <row r="299" spans="1:12">
      <c r="A299" s="37"/>
      <c r="B299" s="37" t="s">
        <v>1700</v>
      </c>
      <c r="C299" s="37"/>
      <c r="D299" s="37"/>
      <c r="E299" s="37"/>
      <c r="F299" s="37"/>
      <c r="G299" s="37"/>
      <c r="H299" s="37"/>
      <c r="I299" s="37"/>
      <c r="J299" s="52">
        <v>-1581711</v>
      </c>
      <c r="K299" s="118"/>
      <c r="L299" s="122">
        <v>0</v>
      </c>
    </row>
    <row r="300" spans="1:12">
      <c r="A300" s="37"/>
      <c r="B300" s="37" t="s">
        <v>1701</v>
      </c>
      <c r="C300" s="37"/>
      <c r="D300" s="37"/>
      <c r="E300" s="37"/>
      <c r="F300" s="37"/>
      <c r="G300" s="37"/>
      <c r="H300" s="37"/>
      <c r="I300" s="37"/>
      <c r="J300" s="64">
        <v>23039441.370000001</v>
      </c>
      <c r="K300" s="118"/>
      <c r="L300" s="64">
        <v>3705378</v>
      </c>
    </row>
    <row r="301" spans="1:12">
      <c r="A301" s="37"/>
      <c r="B301" s="37" t="s">
        <v>1702</v>
      </c>
      <c r="C301" s="37"/>
      <c r="D301" s="37"/>
      <c r="E301" s="37"/>
      <c r="F301" s="37"/>
      <c r="G301" s="37"/>
      <c r="H301" s="37"/>
      <c r="I301" s="37"/>
      <c r="J301" s="64">
        <v>460751.08</v>
      </c>
      <c r="K301" s="118"/>
      <c r="L301" s="64">
        <v>466149</v>
      </c>
    </row>
    <row r="302" spans="1:12">
      <c r="A302" s="37"/>
      <c r="B302" s="37" t="s">
        <v>1636</v>
      </c>
      <c r="C302" s="37"/>
      <c r="D302" s="37"/>
      <c r="E302" s="37"/>
      <c r="F302" s="37"/>
      <c r="G302" s="37"/>
      <c r="H302" s="37"/>
      <c r="I302" s="37"/>
      <c r="J302" s="64">
        <v>265170</v>
      </c>
      <c r="K302" s="118"/>
      <c r="L302" s="64">
        <v>260181</v>
      </c>
    </row>
    <row r="303" spans="1:12">
      <c r="A303" s="37"/>
      <c r="B303" s="37" t="s">
        <v>1703</v>
      </c>
      <c r="C303" s="37"/>
      <c r="D303" s="37"/>
      <c r="E303" s="37"/>
      <c r="F303" s="37"/>
      <c r="G303" s="37"/>
      <c r="H303" s="37"/>
      <c r="I303" s="37"/>
      <c r="J303" s="64">
        <v>8993054.8599999994</v>
      </c>
      <c r="K303" s="118"/>
      <c r="L303" s="64">
        <v>6156087</v>
      </c>
    </row>
    <row r="304" spans="1:12">
      <c r="A304" s="37"/>
      <c r="B304" s="37" t="s">
        <v>1704</v>
      </c>
      <c r="C304" s="37"/>
      <c r="D304" s="37"/>
      <c r="E304" s="37"/>
      <c r="F304" s="37"/>
      <c r="G304" s="37"/>
      <c r="H304" s="37"/>
      <c r="I304" s="37"/>
      <c r="J304" s="64">
        <v>79378</v>
      </c>
      <c r="K304" s="44"/>
      <c r="L304" s="64">
        <v>76531</v>
      </c>
    </row>
    <row r="305" spans="1:12">
      <c r="A305" s="37"/>
      <c r="B305" s="37" t="s">
        <v>1705</v>
      </c>
      <c r="C305" s="37"/>
      <c r="D305" s="37"/>
      <c r="E305" s="37"/>
      <c r="F305" s="37"/>
      <c r="G305" s="37"/>
      <c r="H305" s="37"/>
      <c r="I305" s="37"/>
      <c r="J305" s="123">
        <v>3301972</v>
      </c>
      <c r="K305" s="44"/>
      <c r="L305" s="64">
        <v>994744</v>
      </c>
    </row>
    <row r="306" spans="1:12">
      <c r="A306" s="37"/>
      <c r="B306" s="37" t="s">
        <v>1706</v>
      </c>
      <c r="C306" s="37"/>
      <c r="D306" s="37"/>
      <c r="E306" s="37"/>
      <c r="F306" s="37"/>
      <c r="G306" s="37"/>
      <c r="H306" s="37"/>
      <c r="I306" s="37"/>
      <c r="J306" s="64">
        <v>11232978.279999999</v>
      </c>
      <c r="K306" s="44"/>
      <c r="L306" s="64">
        <v>3603031</v>
      </c>
    </row>
    <row r="307" spans="1:1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</row>
    <row r="308" spans="1:12">
      <c r="A308" s="37"/>
      <c r="B308" s="37"/>
      <c r="C308" s="37"/>
      <c r="D308" s="37"/>
      <c r="E308" s="37"/>
      <c r="F308" s="37"/>
      <c r="G308" s="37"/>
      <c r="H308" s="37"/>
      <c r="I308" s="37"/>
      <c r="J308" s="807" t="s">
        <v>1529</v>
      </c>
      <c r="K308" s="807"/>
      <c r="L308" s="807"/>
    </row>
    <row r="309" spans="1:12">
      <c r="A309" s="37"/>
      <c r="B309" s="37"/>
      <c r="C309" s="37"/>
      <c r="D309" s="37"/>
      <c r="E309" s="37"/>
      <c r="F309" s="37"/>
      <c r="G309" s="37"/>
      <c r="H309" s="37"/>
      <c r="I309" s="37"/>
      <c r="J309" s="802" t="s">
        <v>1646</v>
      </c>
      <c r="K309" s="802"/>
      <c r="L309" s="802"/>
    </row>
    <row r="310" spans="1:12">
      <c r="A310" s="37"/>
      <c r="B310" s="37"/>
      <c r="C310" s="37"/>
      <c r="D310" s="37"/>
      <c r="E310" s="37"/>
      <c r="F310" s="37"/>
      <c r="G310" s="37"/>
      <c r="H310" s="37"/>
      <c r="I310" s="37"/>
      <c r="J310" s="803" t="s">
        <v>1631</v>
      </c>
      <c r="K310" s="803"/>
      <c r="L310" s="803"/>
    </row>
    <row r="311" spans="1:12">
      <c r="A311" s="37"/>
      <c r="B311" s="37"/>
      <c r="C311" s="37"/>
      <c r="D311" s="37"/>
      <c r="E311" s="37"/>
      <c r="F311" s="37"/>
      <c r="G311" s="37"/>
      <c r="H311" s="37"/>
      <c r="I311" s="37"/>
      <c r="J311" s="117">
        <v>2556</v>
      </c>
      <c r="K311" s="48"/>
      <c r="L311" s="117">
        <v>2555</v>
      </c>
    </row>
    <row r="312" spans="1:12">
      <c r="A312" s="37"/>
      <c r="B312" s="37" t="s">
        <v>1699</v>
      </c>
      <c r="C312" s="37"/>
      <c r="D312" s="37"/>
      <c r="E312" s="37"/>
      <c r="F312" s="37"/>
      <c r="G312" s="37"/>
      <c r="H312" s="37"/>
      <c r="I312" s="37"/>
      <c r="J312" s="50">
        <v>378449373</v>
      </c>
      <c r="K312" s="37"/>
      <c r="L312" s="37"/>
    </row>
    <row r="313" spans="1:12">
      <c r="A313" s="37"/>
      <c r="B313" s="37" t="s">
        <v>1700</v>
      </c>
      <c r="C313" s="37"/>
      <c r="D313" s="37"/>
      <c r="E313" s="37"/>
      <c r="F313" s="37"/>
      <c r="G313" s="37"/>
      <c r="H313" s="37"/>
      <c r="I313" s="37"/>
      <c r="J313" s="52">
        <v>-12183181</v>
      </c>
      <c r="K313" s="37"/>
      <c r="L313" s="37"/>
    </row>
    <row r="314" spans="1:12">
      <c r="A314" s="37"/>
      <c r="B314" s="37" t="s">
        <v>1701</v>
      </c>
      <c r="C314" s="37"/>
      <c r="D314" s="37"/>
      <c r="E314" s="37"/>
      <c r="F314" s="37"/>
      <c r="G314" s="37"/>
      <c r="H314" s="37"/>
      <c r="I314" s="37"/>
      <c r="J314" s="64">
        <v>30709177.809999999</v>
      </c>
      <c r="K314" s="37"/>
      <c r="L314" s="50">
        <v>6646865</v>
      </c>
    </row>
    <row r="315" spans="1:12">
      <c r="A315" s="37"/>
      <c r="B315" s="37" t="s">
        <v>1702</v>
      </c>
      <c r="C315" s="37"/>
      <c r="D315" s="37"/>
      <c r="E315" s="37"/>
      <c r="F315" s="37"/>
      <c r="G315" s="37"/>
      <c r="H315" s="37"/>
      <c r="I315" s="37"/>
      <c r="J315" s="50">
        <v>1006164.43</v>
      </c>
      <c r="K315" s="37"/>
      <c r="L315" s="50">
        <v>676543</v>
      </c>
    </row>
    <row r="316" spans="1:12">
      <c r="A316" s="37"/>
      <c r="B316" s="37" t="s">
        <v>1636</v>
      </c>
      <c r="C316" s="37"/>
      <c r="D316" s="37"/>
      <c r="E316" s="37"/>
      <c r="F316" s="37"/>
      <c r="G316" s="37"/>
      <c r="H316" s="37"/>
      <c r="I316" s="37"/>
      <c r="J316" s="50">
        <v>566802</v>
      </c>
      <c r="K316" s="37"/>
      <c r="L316" s="50">
        <v>437362</v>
      </c>
    </row>
    <row r="317" spans="1:12">
      <c r="A317" s="37"/>
      <c r="B317" s="37" t="s">
        <v>1703</v>
      </c>
      <c r="C317" s="37"/>
      <c r="D317" s="37"/>
      <c r="E317" s="37"/>
      <c r="F317" s="37"/>
      <c r="G317" s="37"/>
      <c r="H317" s="37"/>
      <c r="I317" s="37"/>
      <c r="J317" s="50">
        <v>11929802</v>
      </c>
      <c r="K317" s="37"/>
      <c r="L317" s="50">
        <v>10171797</v>
      </c>
    </row>
    <row r="318" spans="1:12">
      <c r="A318" s="37"/>
      <c r="B318" s="37" t="s">
        <v>1704</v>
      </c>
      <c r="C318" s="37"/>
      <c r="D318" s="37"/>
      <c r="E318" s="37"/>
      <c r="F318" s="37"/>
      <c r="G318" s="37"/>
      <c r="H318" s="37"/>
      <c r="I318" s="37"/>
      <c r="J318" s="50">
        <v>229543</v>
      </c>
      <c r="K318" s="37"/>
      <c r="L318" s="50">
        <v>155862</v>
      </c>
    </row>
    <row r="319" spans="1:12">
      <c r="A319" s="37"/>
      <c r="B319" s="37" t="s">
        <v>1705</v>
      </c>
      <c r="C319" s="37"/>
      <c r="D319" s="37"/>
      <c r="E319" s="37"/>
      <c r="F319" s="37"/>
      <c r="G319" s="37"/>
      <c r="H319" s="37"/>
      <c r="I319" s="37"/>
      <c r="J319" s="50">
        <v>9112170</v>
      </c>
      <c r="K319" s="37"/>
      <c r="L319" s="50">
        <v>1657749</v>
      </c>
    </row>
    <row r="320" spans="1:12">
      <c r="A320" s="37"/>
      <c r="B320" s="37" t="s">
        <v>1706</v>
      </c>
      <c r="C320" s="37"/>
      <c r="D320" s="37"/>
      <c r="E320" s="37"/>
      <c r="F320" s="37"/>
      <c r="G320" s="37"/>
      <c r="H320" s="37"/>
      <c r="I320" s="37"/>
      <c r="J320" s="50">
        <v>31345940.84</v>
      </c>
      <c r="K320" s="37"/>
      <c r="L320" s="50">
        <v>4768042</v>
      </c>
    </row>
    <row r="322" spans="1:12">
      <c r="A322" s="32" t="s">
        <v>1707</v>
      </c>
      <c r="B322" s="33" t="s">
        <v>1708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34"/>
    </row>
    <row r="323" spans="1:12">
      <c r="A323" s="32"/>
      <c r="B323" s="33"/>
      <c r="C323" s="34"/>
      <c r="D323" s="34"/>
      <c r="E323" s="34"/>
      <c r="F323" s="34"/>
      <c r="G323" s="34"/>
      <c r="H323" s="34"/>
      <c r="I323" s="34"/>
      <c r="J323" s="34"/>
      <c r="K323" s="34"/>
      <c r="L323" s="34"/>
    </row>
    <row r="324" spans="1:12">
      <c r="A324" s="34"/>
      <c r="B324" s="34" t="s">
        <v>1709</v>
      </c>
      <c r="C324" s="34"/>
      <c r="D324" s="34"/>
      <c r="E324" s="34"/>
      <c r="F324" s="34"/>
      <c r="G324" s="34"/>
      <c r="H324" s="34"/>
      <c r="I324" s="34"/>
      <c r="J324" s="34"/>
      <c r="K324" s="34"/>
      <c r="L324" s="34"/>
    </row>
    <row r="325" spans="1:12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</row>
    <row r="326" spans="1:12" ht="41.25" customHeight="1">
      <c r="A326" s="34"/>
      <c r="B326" s="804" t="s">
        <v>1710</v>
      </c>
      <c r="C326" s="804"/>
      <c r="D326" s="804"/>
      <c r="E326" s="804"/>
      <c r="F326" s="804"/>
      <c r="G326" s="804"/>
      <c r="H326" s="804"/>
      <c r="I326" s="804"/>
      <c r="J326" s="804"/>
      <c r="K326" s="804"/>
      <c r="L326" s="804"/>
    </row>
    <row r="327" spans="1:12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</row>
    <row r="328" spans="1:12">
      <c r="A328" s="34"/>
      <c r="B328" s="34"/>
      <c r="C328" s="34"/>
      <c r="D328" s="34"/>
      <c r="E328" s="34"/>
      <c r="F328" s="805" t="s">
        <v>1711</v>
      </c>
      <c r="G328" s="805"/>
      <c r="H328" s="805"/>
      <c r="I328" s="34"/>
      <c r="J328" s="805" t="s">
        <v>1712</v>
      </c>
      <c r="K328" s="805"/>
      <c r="L328" s="805"/>
    </row>
    <row r="329" spans="1:12">
      <c r="A329" s="34"/>
      <c r="B329" s="34"/>
      <c r="C329" s="34"/>
      <c r="D329" s="34"/>
      <c r="E329" s="34"/>
      <c r="F329" s="124">
        <v>239874</v>
      </c>
      <c r="G329" s="34"/>
      <c r="H329" s="125">
        <v>239600</v>
      </c>
      <c r="I329" s="34"/>
      <c r="J329" s="124">
        <v>239874</v>
      </c>
      <c r="K329" s="34"/>
      <c r="L329" s="125">
        <v>239600</v>
      </c>
    </row>
    <row r="330" spans="1:12">
      <c r="A330" s="34"/>
      <c r="B330" s="34" t="s">
        <v>1713</v>
      </c>
      <c r="C330" s="34"/>
      <c r="D330" s="34"/>
      <c r="E330" s="34"/>
      <c r="F330" s="126" t="s">
        <v>1714</v>
      </c>
      <c r="G330" s="34"/>
      <c r="H330" s="127">
        <v>16653</v>
      </c>
      <c r="I330" s="34"/>
      <c r="J330" s="126" t="s">
        <v>1715</v>
      </c>
      <c r="K330" s="34"/>
      <c r="L330" s="126">
        <v>0.125</v>
      </c>
    </row>
    <row r="331" spans="1:12">
      <c r="A331" s="34"/>
      <c r="B331" s="34" t="s">
        <v>1716</v>
      </c>
      <c r="C331" s="34"/>
      <c r="D331" s="34"/>
      <c r="E331" s="34"/>
      <c r="F331" s="127">
        <f>+L104</f>
        <v>604915830.47000003</v>
      </c>
      <c r="G331" s="34"/>
      <c r="H331" s="127">
        <v>651688126</v>
      </c>
      <c r="I331" s="34"/>
      <c r="J331" s="126" t="s">
        <v>1717</v>
      </c>
      <c r="K331" s="34"/>
      <c r="L331" s="126" t="s">
        <v>1718</v>
      </c>
    </row>
    <row r="333" spans="1:12">
      <c r="A333" s="38" t="s">
        <v>1719</v>
      </c>
      <c r="B333" s="39" t="s">
        <v>1720</v>
      </c>
      <c r="C333" s="37"/>
      <c r="D333" s="37"/>
      <c r="E333" s="37"/>
      <c r="F333" s="37"/>
      <c r="G333" s="37"/>
      <c r="H333" s="37"/>
      <c r="I333" s="37"/>
      <c r="J333" s="37"/>
      <c r="K333" s="37"/>
      <c r="L333" s="37"/>
    </row>
    <row r="334" spans="1:12">
      <c r="A334" s="37"/>
      <c r="B334" s="37"/>
      <c r="C334" s="37"/>
      <c r="D334" s="37"/>
      <c r="E334" s="37"/>
      <c r="F334" s="37"/>
      <c r="G334" s="37"/>
      <c r="H334" s="37"/>
      <c r="I334" s="37"/>
      <c r="J334" s="806" t="s">
        <v>1529</v>
      </c>
      <c r="K334" s="806"/>
      <c r="L334" s="806"/>
    </row>
    <row r="335" spans="1:12">
      <c r="A335" s="37"/>
      <c r="B335" s="37"/>
      <c r="C335" s="37"/>
      <c r="D335" s="37"/>
      <c r="E335" s="37"/>
      <c r="F335" s="37"/>
      <c r="G335" s="37"/>
      <c r="H335" s="37"/>
      <c r="I335" s="37"/>
      <c r="J335" s="42" t="s">
        <v>1530</v>
      </c>
      <c r="K335" s="49"/>
      <c r="L335" s="42" t="s">
        <v>1517</v>
      </c>
    </row>
    <row r="336" spans="1:12">
      <c r="A336" s="37"/>
      <c r="B336" s="37" t="s">
        <v>1721</v>
      </c>
      <c r="C336" s="37"/>
      <c r="D336" s="37"/>
      <c r="E336" s="37"/>
      <c r="F336" s="37"/>
      <c r="G336" s="37"/>
      <c r="H336" s="37"/>
      <c r="I336" s="37"/>
      <c r="J336" s="50">
        <v>2082599220</v>
      </c>
      <c r="K336" s="37"/>
      <c r="L336" s="50">
        <v>1576151698</v>
      </c>
    </row>
    <row r="337" spans="1:12">
      <c r="A337" s="37"/>
      <c r="B337" s="37" t="s">
        <v>1722</v>
      </c>
      <c r="C337" s="37"/>
      <c r="D337" s="37"/>
      <c r="E337" s="37"/>
      <c r="F337" s="37"/>
      <c r="G337" s="37"/>
      <c r="H337" s="37"/>
      <c r="I337" s="37"/>
      <c r="J337" s="37">
        <v>89</v>
      </c>
      <c r="K337" s="37"/>
      <c r="L337" s="37">
        <v>85</v>
      </c>
    </row>
    <row r="338" spans="1:12">
      <c r="A338" s="37"/>
      <c r="B338" s="37" t="s">
        <v>1723</v>
      </c>
      <c r="C338" s="37"/>
      <c r="D338" s="37"/>
      <c r="E338" s="37"/>
      <c r="F338" s="37"/>
      <c r="G338" s="37"/>
      <c r="H338" s="37"/>
      <c r="I338" s="37"/>
      <c r="J338" s="50">
        <v>170828950</v>
      </c>
      <c r="K338" s="37"/>
      <c r="L338" s="50">
        <v>363546675</v>
      </c>
    </row>
    <row r="339" spans="1:12">
      <c r="A339" s="37"/>
      <c r="B339" s="37" t="s">
        <v>1722</v>
      </c>
      <c r="C339" s="37"/>
      <c r="D339" s="37"/>
      <c r="E339" s="37"/>
      <c r="F339" s="37"/>
      <c r="G339" s="37"/>
      <c r="H339" s="37"/>
      <c r="I339" s="37"/>
      <c r="J339" s="37">
        <v>80</v>
      </c>
      <c r="K339" s="37"/>
      <c r="L339" s="37">
        <v>75</v>
      </c>
    </row>
    <row r="340" spans="1:1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</row>
    <row r="341" spans="1:12">
      <c r="A341" s="38" t="s">
        <v>1724</v>
      </c>
      <c r="B341" s="39" t="s">
        <v>1725</v>
      </c>
      <c r="C341" s="37"/>
      <c r="D341" s="37"/>
      <c r="E341" s="37"/>
      <c r="F341" s="37"/>
      <c r="G341" s="37"/>
      <c r="H341" s="37"/>
      <c r="I341" s="37"/>
      <c r="J341" s="37"/>
      <c r="K341" s="37"/>
      <c r="L341" s="37"/>
    </row>
    <row r="342" spans="1:1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</row>
    <row r="343" spans="1:12" ht="41.25" customHeight="1">
      <c r="A343" s="37"/>
      <c r="B343" s="799" t="s">
        <v>1726</v>
      </c>
      <c r="C343" s="799"/>
      <c r="D343" s="799"/>
      <c r="E343" s="799"/>
      <c r="F343" s="799"/>
      <c r="G343" s="799"/>
      <c r="H343" s="799"/>
      <c r="I343" s="799"/>
      <c r="J343" s="799"/>
      <c r="K343" s="799"/>
      <c r="L343" s="799"/>
    </row>
    <row r="344" spans="1:1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</row>
    <row r="345" spans="1:12">
      <c r="A345" s="37"/>
      <c r="B345" s="37" t="s">
        <v>1727</v>
      </c>
      <c r="C345" s="37"/>
      <c r="D345" s="37"/>
      <c r="E345" s="37"/>
      <c r="F345" s="37"/>
      <c r="G345" s="37"/>
      <c r="H345" s="37"/>
      <c r="I345" s="37"/>
      <c r="J345" s="37"/>
      <c r="K345" s="37"/>
      <c r="L345" s="37"/>
    </row>
    <row r="346" spans="1:1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47" t="s">
        <v>1516</v>
      </c>
    </row>
    <row r="347" spans="1:12">
      <c r="A347" s="37"/>
      <c r="B347" s="37"/>
      <c r="C347" s="37"/>
      <c r="D347" s="37" t="s">
        <v>1728</v>
      </c>
      <c r="E347" s="37"/>
      <c r="F347" s="37"/>
      <c r="G347" s="37"/>
      <c r="H347" s="37"/>
      <c r="I347" s="37"/>
      <c r="J347" s="37"/>
      <c r="K347" s="37"/>
      <c r="L347" s="37">
        <v>265.17</v>
      </c>
    </row>
    <row r="348" spans="1:12">
      <c r="A348" s="37"/>
      <c r="B348" s="37"/>
      <c r="C348" s="37"/>
      <c r="D348" s="37" t="s">
        <v>1729</v>
      </c>
      <c r="E348" s="37"/>
      <c r="F348" s="37"/>
      <c r="G348" s="37"/>
      <c r="H348" s="37"/>
      <c r="I348" s="37"/>
      <c r="J348" s="37"/>
      <c r="K348" s="37"/>
      <c r="L348" s="128">
        <v>735.85</v>
      </c>
    </row>
    <row r="349" spans="1:12">
      <c r="A349" s="37"/>
      <c r="B349" s="37"/>
      <c r="C349" s="37"/>
      <c r="D349" s="37" t="s">
        <v>1535</v>
      </c>
      <c r="E349" s="37"/>
      <c r="F349" s="37"/>
      <c r="G349" s="37"/>
      <c r="H349" s="37"/>
      <c r="I349" s="37"/>
      <c r="J349" s="37"/>
      <c r="K349" s="37"/>
      <c r="L349" s="129">
        <f>SUM(L347:L348)</f>
        <v>1001.02</v>
      </c>
    </row>
    <row r="350" spans="1:1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</row>
    <row r="351" spans="1:12" ht="41.25" customHeight="1">
      <c r="A351" s="37"/>
      <c r="B351" s="799" t="s">
        <v>1730</v>
      </c>
      <c r="C351" s="799"/>
      <c r="D351" s="799"/>
      <c r="E351" s="799"/>
      <c r="F351" s="799"/>
      <c r="G351" s="799"/>
      <c r="H351" s="799"/>
      <c r="I351" s="799"/>
      <c r="J351" s="799"/>
      <c r="K351" s="799"/>
      <c r="L351" s="799"/>
    </row>
    <row r="352" spans="1:1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</row>
    <row r="353" spans="1:12" ht="41.25" customHeight="1">
      <c r="A353" s="37"/>
      <c r="B353" s="799" t="s">
        <v>1731</v>
      </c>
      <c r="C353" s="799"/>
      <c r="D353" s="799"/>
      <c r="E353" s="799"/>
      <c r="F353" s="799"/>
      <c r="G353" s="799"/>
      <c r="H353" s="799"/>
      <c r="I353" s="799"/>
      <c r="J353" s="799"/>
      <c r="K353" s="799"/>
      <c r="L353" s="799"/>
    </row>
    <row r="354" spans="1:1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</row>
    <row r="355" spans="1:12" ht="41.25" customHeight="1">
      <c r="A355" s="37"/>
      <c r="B355" s="798" t="s">
        <v>1732</v>
      </c>
      <c r="C355" s="798"/>
      <c r="D355" s="798"/>
      <c r="E355" s="798"/>
      <c r="F355" s="798"/>
      <c r="G355" s="798"/>
      <c r="H355" s="798"/>
      <c r="I355" s="798"/>
      <c r="J355" s="798"/>
      <c r="K355" s="798"/>
      <c r="L355" s="798"/>
    </row>
    <row r="356" spans="1:1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</row>
    <row r="357" spans="1:12" ht="41.25" customHeight="1">
      <c r="A357" s="37"/>
      <c r="B357" s="798" t="s">
        <v>1733</v>
      </c>
      <c r="C357" s="798"/>
      <c r="D357" s="798"/>
      <c r="E357" s="798"/>
      <c r="F357" s="798"/>
      <c r="G357" s="798"/>
      <c r="H357" s="798"/>
      <c r="I357" s="798"/>
      <c r="J357" s="798"/>
      <c r="K357" s="798"/>
      <c r="L357" s="798"/>
    </row>
    <row r="358" spans="1:1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</row>
    <row r="359" spans="1:12">
      <c r="A359" s="37"/>
      <c r="B359" s="798" t="s">
        <v>1734</v>
      </c>
      <c r="C359" s="798"/>
      <c r="D359" s="798"/>
      <c r="E359" s="798"/>
      <c r="F359" s="798"/>
      <c r="G359" s="798"/>
      <c r="H359" s="798"/>
      <c r="I359" s="798"/>
      <c r="J359" s="798"/>
      <c r="K359" s="798"/>
      <c r="L359" s="798"/>
    </row>
    <row r="361" spans="1:12">
      <c r="A361" s="38" t="s">
        <v>1735</v>
      </c>
      <c r="B361" s="39" t="s">
        <v>1736</v>
      </c>
      <c r="C361" s="37"/>
      <c r="D361" s="37"/>
      <c r="E361" s="37"/>
      <c r="F361" s="37"/>
      <c r="G361" s="37"/>
      <c r="H361" s="37"/>
      <c r="I361" s="37"/>
      <c r="J361" s="37"/>
      <c r="K361" s="37"/>
      <c r="L361" s="37"/>
    </row>
    <row r="362" spans="1:1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</row>
    <row r="363" spans="1:12" ht="62.25" customHeight="1">
      <c r="A363" s="37"/>
      <c r="B363" s="799" t="s">
        <v>1737</v>
      </c>
      <c r="C363" s="799"/>
      <c r="D363" s="799"/>
      <c r="E363" s="799"/>
      <c r="F363" s="799"/>
      <c r="G363" s="799"/>
      <c r="H363" s="799"/>
      <c r="I363" s="799"/>
      <c r="J363" s="799"/>
      <c r="K363" s="799"/>
      <c r="L363" s="799"/>
    </row>
    <row r="364" spans="1:1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</row>
    <row r="367" spans="1:12">
      <c r="A367" s="86" t="s">
        <v>1738</v>
      </c>
      <c r="B367" s="87" t="s">
        <v>1739</v>
      </c>
    </row>
    <row r="369" spans="2:2">
      <c r="B369" s="29" t="s">
        <v>1740</v>
      </c>
    </row>
  </sheetData>
  <mergeCells count="149">
    <mergeCell ref="B8:L8"/>
    <mergeCell ref="B10:L10"/>
    <mergeCell ref="B12:L12"/>
    <mergeCell ref="B14:L14"/>
    <mergeCell ref="B18:L18"/>
    <mergeCell ref="B20:L20"/>
    <mergeCell ref="B23:L23"/>
    <mergeCell ref="B25:L25"/>
    <mergeCell ref="B27:L27"/>
    <mergeCell ref="B31:L31"/>
    <mergeCell ref="B33:L33"/>
    <mergeCell ref="J35:L35"/>
    <mergeCell ref="J41:L41"/>
    <mergeCell ref="J42:L42"/>
    <mergeCell ref="J43:L43"/>
    <mergeCell ref="J44:L44"/>
    <mergeCell ref="J45:L45"/>
    <mergeCell ref="J46:L46"/>
    <mergeCell ref="J49:L49"/>
    <mergeCell ref="B59:L59"/>
    <mergeCell ref="B61:L61"/>
    <mergeCell ref="B63:L63"/>
    <mergeCell ref="B73:L73"/>
    <mergeCell ref="J93:L93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B120:L120"/>
    <mergeCell ref="B122:L122"/>
    <mergeCell ref="B124:L124"/>
    <mergeCell ref="B126:L126"/>
    <mergeCell ref="B131:L131"/>
    <mergeCell ref="B133:L133"/>
    <mergeCell ref="B135:F135"/>
    <mergeCell ref="H135:L135"/>
    <mergeCell ref="B137:F137"/>
    <mergeCell ref="H137:L137"/>
    <mergeCell ref="B138:F138"/>
    <mergeCell ref="H138:L138"/>
    <mergeCell ref="B139:F139"/>
    <mergeCell ref="H139:L139"/>
    <mergeCell ref="B140:F140"/>
    <mergeCell ref="H140:L140"/>
    <mergeCell ref="B141:F141"/>
    <mergeCell ref="H141:L141"/>
    <mergeCell ref="B142:F142"/>
    <mergeCell ref="H142:L142"/>
    <mergeCell ref="B143:F143"/>
    <mergeCell ref="H143:L143"/>
    <mergeCell ref="B144:F144"/>
    <mergeCell ref="H144:L144"/>
    <mergeCell ref="B145:F145"/>
    <mergeCell ref="H145:L145"/>
    <mergeCell ref="B146:F146"/>
    <mergeCell ref="H146:L146"/>
    <mergeCell ref="B147:F147"/>
    <mergeCell ref="H147:L147"/>
    <mergeCell ref="B148:F148"/>
    <mergeCell ref="H148:L148"/>
    <mergeCell ref="B149:F149"/>
    <mergeCell ref="H149:L149"/>
    <mergeCell ref="B150:F150"/>
    <mergeCell ref="H150:L150"/>
    <mergeCell ref="B151:F151"/>
    <mergeCell ref="H151:L151"/>
    <mergeCell ref="B152:F152"/>
    <mergeCell ref="H152:L152"/>
    <mergeCell ref="B153:F153"/>
    <mergeCell ref="H153:L153"/>
    <mergeCell ref="B154:F154"/>
    <mergeCell ref="H154:L154"/>
    <mergeCell ref="B155:F155"/>
    <mergeCell ref="H155:L155"/>
    <mergeCell ref="B156:F156"/>
    <mergeCell ref="H156:L156"/>
    <mergeCell ref="B157:F157"/>
    <mergeCell ref="H157:L157"/>
    <mergeCell ref="B158:F158"/>
    <mergeCell ref="H158:L158"/>
    <mergeCell ref="B159:F159"/>
    <mergeCell ref="H159:L159"/>
    <mergeCell ref="B160:F160"/>
    <mergeCell ref="H160:L160"/>
    <mergeCell ref="B161:F161"/>
    <mergeCell ref="H161:L161"/>
    <mergeCell ref="B162:F162"/>
    <mergeCell ref="H162:L162"/>
    <mergeCell ref="H163:L163"/>
    <mergeCell ref="B164:L164"/>
    <mergeCell ref="J166:L166"/>
    <mergeCell ref="J167:L167"/>
    <mergeCell ref="B168:D168"/>
    <mergeCell ref="J168:L168"/>
    <mergeCell ref="B169:D169"/>
    <mergeCell ref="F169:H169"/>
    <mergeCell ref="B171:D171"/>
    <mergeCell ref="B174:D174"/>
    <mergeCell ref="J181:L181"/>
    <mergeCell ref="J182:L182"/>
    <mergeCell ref="B183:D183"/>
    <mergeCell ref="J183:L183"/>
    <mergeCell ref="B184:D184"/>
    <mergeCell ref="F184:H184"/>
    <mergeCell ref="B196:L196"/>
    <mergeCell ref="J296:L296"/>
    <mergeCell ref="J308:L308"/>
    <mergeCell ref="B198:L198"/>
    <mergeCell ref="B200:L200"/>
    <mergeCell ref="J202:L202"/>
    <mergeCell ref="J216:L216"/>
    <mergeCell ref="J232:L232"/>
    <mergeCell ref="B243:L243"/>
    <mergeCell ref="J253:L253"/>
    <mergeCell ref="B263:L263"/>
    <mergeCell ref="B266:L266"/>
    <mergeCell ref="B355:L355"/>
    <mergeCell ref="B357:L357"/>
    <mergeCell ref="B359:L359"/>
    <mergeCell ref="B363:L363"/>
    <mergeCell ref="J172:J173"/>
    <mergeCell ref="J187:J188"/>
    <mergeCell ref="L172:L173"/>
    <mergeCell ref="L187:L188"/>
    <mergeCell ref="J309:L309"/>
    <mergeCell ref="J310:L310"/>
    <mergeCell ref="B326:L326"/>
    <mergeCell ref="F328:H328"/>
    <mergeCell ref="J328:L328"/>
    <mergeCell ref="J334:L334"/>
    <mergeCell ref="B343:L343"/>
    <mergeCell ref="B351:L351"/>
    <mergeCell ref="B353:L353"/>
    <mergeCell ref="J269:L269"/>
    <mergeCell ref="J270:L270"/>
    <mergeCell ref="J271:L271"/>
    <mergeCell ref="B278:L278"/>
    <mergeCell ref="J280:L280"/>
    <mergeCell ref="J294:L294"/>
    <mergeCell ref="J295:L295"/>
  </mergeCells>
  <pageMargins left="0.33" right="0.23622047244094499" top="0.39370078740157499" bottom="0.90551181102362199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55DC4-EFE0-47FD-A1CD-E515F0824D96}">
  <dimension ref="A1:IV130"/>
  <sheetViews>
    <sheetView tabSelected="1" view="pageBreakPreview" zoomScale="76" zoomScaleNormal="100" zoomScaleSheetLayoutView="130" workbookViewId="0">
      <selection activeCell="A3" sqref="A3:M3"/>
    </sheetView>
  </sheetViews>
  <sheetFormatPr defaultColWidth="9.26953125" defaultRowHeight="23.15" customHeight="1"/>
  <cols>
    <col min="1" max="3" width="2.26953125" style="616" customWidth="1"/>
    <col min="4" max="4" width="27.7265625" style="616" customWidth="1"/>
    <col min="5" max="5" width="5" style="616" customWidth="1"/>
    <col min="6" max="6" width="0.7265625" style="616" customWidth="1"/>
    <col min="7" max="7" width="12.1796875" style="616" customWidth="1"/>
    <col min="8" max="8" width="0.7265625" style="616" customWidth="1"/>
    <col min="9" max="9" width="11.453125" style="616" customWidth="1"/>
    <col min="10" max="10" width="0.7265625" style="616" customWidth="1"/>
    <col min="11" max="11" width="12.1796875" style="616" customWidth="1"/>
    <col min="12" max="12" width="0.7265625" style="616" customWidth="1"/>
    <col min="13" max="13" width="11.453125" style="616" customWidth="1"/>
    <col min="14" max="14" width="3.453125" style="616" customWidth="1"/>
    <col min="15" max="15" width="5.7265625" style="616" customWidth="1"/>
    <col min="16" max="256" width="9.26953125" style="616"/>
    <col min="257" max="259" width="2.26953125" style="616" customWidth="1"/>
    <col min="260" max="260" width="27.7265625" style="616" customWidth="1"/>
    <col min="261" max="261" width="5" style="616" customWidth="1"/>
    <col min="262" max="262" width="0.7265625" style="616" customWidth="1"/>
    <col min="263" max="263" width="12.1796875" style="616" customWidth="1"/>
    <col min="264" max="264" width="0.7265625" style="616" customWidth="1"/>
    <col min="265" max="265" width="11.453125" style="616" customWidth="1"/>
    <col min="266" max="266" width="0.7265625" style="616" customWidth="1"/>
    <col min="267" max="267" width="12.1796875" style="616" customWidth="1"/>
    <col min="268" max="268" width="0.7265625" style="616" customWidth="1"/>
    <col min="269" max="269" width="11.453125" style="616" customWidth="1"/>
    <col min="270" max="270" width="3.453125" style="616" customWidth="1"/>
    <col min="271" max="271" width="5.7265625" style="616" customWidth="1"/>
    <col min="272" max="512" width="9.26953125" style="616"/>
    <col min="513" max="515" width="2.26953125" style="616" customWidth="1"/>
    <col min="516" max="516" width="27.7265625" style="616" customWidth="1"/>
    <col min="517" max="517" width="5" style="616" customWidth="1"/>
    <col min="518" max="518" width="0.7265625" style="616" customWidth="1"/>
    <col min="519" max="519" width="12.1796875" style="616" customWidth="1"/>
    <col min="520" max="520" width="0.7265625" style="616" customWidth="1"/>
    <col min="521" max="521" width="11.453125" style="616" customWidth="1"/>
    <col min="522" max="522" width="0.7265625" style="616" customWidth="1"/>
    <col min="523" max="523" width="12.1796875" style="616" customWidth="1"/>
    <col min="524" max="524" width="0.7265625" style="616" customWidth="1"/>
    <col min="525" max="525" width="11.453125" style="616" customWidth="1"/>
    <col min="526" max="526" width="3.453125" style="616" customWidth="1"/>
    <col min="527" max="527" width="5.7265625" style="616" customWidth="1"/>
    <col min="528" max="768" width="9.26953125" style="616"/>
    <col min="769" max="771" width="2.26953125" style="616" customWidth="1"/>
    <col min="772" max="772" width="27.7265625" style="616" customWidth="1"/>
    <col min="773" max="773" width="5" style="616" customWidth="1"/>
    <col min="774" max="774" width="0.7265625" style="616" customWidth="1"/>
    <col min="775" max="775" width="12.1796875" style="616" customWidth="1"/>
    <col min="776" max="776" width="0.7265625" style="616" customWidth="1"/>
    <col min="777" max="777" width="11.453125" style="616" customWidth="1"/>
    <col min="778" max="778" width="0.7265625" style="616" customWidth="1"/>
    <col min="779" max="779" width="12.1796875" style="616" customWidth="1"/>
    <col min="780" max="780" width="0.7265625" style="616" customWidth="1"/>
    <col min="781" max="781" width="11.453125" style="616" customWidth="1"/>
    <col min="782" max="782" width="3.453125" style="616" customWidth="1"/>
    <col min="783" max="783" width="5.7265625" style="616" customWidth="1"/>
    <col min="784" max="1024" width="9.26953125" style="616"/>
    <col min="1025" max="1027" width="2.26953125" style="616" customWidth="1"/>
    <col min="1028" max="1028" width="27.7265625" style="616" customWidth="1"/>
    <col min="1029" max="1029" width="5" style="616" customWidth="1"/>
    <col min="1030" max="1030" width="0.7265625" style="616" customWidth="1"/>
    <col min="1031" max="1031" width="12.1796875" style="616" customWidth="1"/>
    <col min="1032" max="1032" width="0.7265625" style="616" customWidth="1"/>
    <col min="1033" max="1033" width="11.453125" style="616" customWidth="1"/>
    <col min="1034" max="1034" width="0.7265625" style="616" customWidth="1"/>
    <col min="1035" max="1035" width="12.1796875" style="616" customWidth="1"/>
    <col min="1036" max="1036" width="0.7265625" style="616" customWidth="1"/>
    <col min="1037" max="1037" width="11.453125" style="616" customWidth="1"/>
    <col min="1038" max="1038" width="3.453125" style="616" customWidth="1"/>
    <col min="1039" max="1039" width="5.7265625" style="616" customWidth="1"/>
    <col min="1040" max="1280" width="9.26953125" style="616"/>
    <col min="1281" max="1283" width="2.26953125" style="616" customWidth="1"/>
    <col min="1284" max="1284" width="27.7265625" style="616" customWidth="1"/>
    <col min="1285" max="1285" width="5" style="616" customWidth="1"/>
    <col min="1286" max="1286" width="0.7265625" style="616" customWidth="1"/>
    <col min="1287" max="1287" width="12.1796875" style="616" customWidth="1"/>
    <col min="1288" max="1288" width="0.7265625" style="616" customWidth="1"/>
    <col min="1289" max="1289" width="11.453125" style="616" customWidth="1"/>
    <col min="1290" max="1290" width="0.7265625" style="616" customWidth="1"/>
    <col min="1291" max="1291" width="12.1796875" style="616" customWidth="1"/>
    <col min="1292" max="1292" width="0.7265625" style="616" customWidth="1"/>
    <col min="1293" max="1293" width="11.453125" style="616" customWidth="1"/>
    <col min="1294" max="1294" width="3.453125" style="616" customWidth="1"/>
    <col min="1295" max="1295" width="5.7265625" style="616" customWidth="1"/>
    <col min="1296" max="1536" width="9.26953125" style="616"/>
    <col min="1537" max="1539" width="2.26953125" style="616" customWidth="1"/>
    <col min="1540" max="1540" width="27.7265625" style="616" customWidth="1"/>
    <col min="1541" max="1541" width="5" style="616" customWidth="1"/>
    <col min="1542" max="1542" width="0.7265625" style="616" customWidth="1"/>
    <col min="1543" max="1543" width="12.1796875" style="616" customWidth="1"/>
    <col min="1544" max="1544" width="0.7265625" style="616" customWidth="1"/>
    <col min="1545" max="1545" width="11.453125" style="616" customWidth="1"/>
    <col min="1546" max="1546" width="0.7265625" style="616" customWidth="1"/>
    <col min="1547" max="1547" width="12.1796875" style="616" customWidth="1"/>
    <col min="1548" max="1548" width="0.7265625" style="616" customWidth="1"/>
    <col min="1549" max="1549" width="11.453125" style="616" customWidth="1"/>
    <col min="1550" max="1550" width="3.453125" style="616" customWidth="1"/>
    <col min="1551" max="1551" width="5.7265625" style="616" customWidth="1"/>
    <col min="1552" max="1792" width="9.26953125" style="616"/>
    <col min="1793" max="1795" width="2.26953125" style="616" customWidth="1"/>
    <col min="1796" max="1796" width="27.7265625" style="616" customWidth="1"/>
    <col min="1797" max="1797" width="5" style="616" customWidth="1"/>
    <col min="1798" max="1798" width="0.7265625" style="616" customWidth="1"/>
    <col min="1799" max="1799" width="12.1796875" style="616" customWidth="1"/>
    <col min="1800" max="1800" width="0.7265625" style="616" customWidth="1"/>
    <col min="1801" max="1801" width="11.453125" style="616" customWidth="1"/>
    <col min="1802" max="1802" width="0.7265625" style="616" customWidth="1"/>
    <col min="1803" max="1803" width="12.1796875" style="616" customWidth="1"/>
    <col min="1804" max="1804" width="0.7265625" style="616" customWidth="1"/>
    <col min="1805" max="1805" width="11.453125" style="616" customWidth="1"/>
    <col min="1806" max="1806" width="3.453125" style="616" customWidth="1"/>
    <col min="1807" max="1807" width="5.7265625" style="616" customWidth="1"/>
    <col min="1808" max="2048" width="9.26953125" style="616"/>
    <col min="2049" max="2051" width="2.26953125" style="616" customWidth="1"/>
    <col min="2052" max="2052" width="27.7265625" style="616" customWidth="1"/>
    <col min="2053" max="2053" width="5" style="616" customWidth="1"/>
    <col min="2054" max="2054" width="0.7265625" style="616" customWidth="1"/>
    <col min="2055" max="2055" width="12.1796875" style="616" customWidth="1"/>
    <col min="2056" max="2056" width="0.7265625" style="616" customWidth="1"/>
    <col min="2057" max="2057" width="11.453125" style="616" customWidth="1"/>
    <col min="2058" max="2058" width="0.7265625" style="616" customWidth="1"/>
    <col min="2059" max="2059" width="12.1796875" style="616" customWidth="1"/>
    <col min="2060" max="2060" width="0.7265625" style="616" customWidth="1"/>
    <col min="2061" max="2061" width="11.453125" style="616" customWidth="1"/>
    <col min="2062" max="2062" width="3.453125" style="616" customWidth="1"/>
    <col min="2063" max="2063" width="5.7265625" style="616" customWidth="1"/>
    <col min="2064" max="2304" width="9.26953125" style="616"/>
    <col min="2305" max="2307" width="2.26953125" style="616" customWidth="1"/>
    <col min="2308" max="2308" width="27.7265625" style="616" customWidth="1"/>
    <col min="2309" max="2309" width="5" style="616" customWidth="1"/>
    <col min="2310" max="2310" width="0.7265625" style="616" customWidth="1"/>
    <col min="2311" max="2311" width="12.1796875" style="616" customWidth="1"/>
    <col min="2312" max="2312" width="0.7265625" style="616" customWidth="1"/>
    <col min="2313" max="2313" width="11.453125" style="616" customWidth="1"/>
    <col min="2314" max="2314" width="0.7265625" style="616" customWidth="1"/>
    <col min="2315" max="2315" width="12.1796875" style="616" customWidth="1"/>
    <col min="2316" max="2316" width="0.7265625" style="616" customWidth="1"/>
    <col min="2317" max="2317" width="11.453125" style="616" customWidth="1"/>
    <col min="2318" max="2318" width="3.453125" style="616" customWidth="1"/>
    <col min="2319" max="2319" width="5.7265625" style="616" customWidth="1"/>
    <col min="2320" max="2560" width="9.26953125" style="616"/>
    <col min="2561" max="2563" width="2.26953125" style="616" customWidth="1"/>
    <col min="2564" max="2564" width="27.7265625" style="616" customWidth="1"/>
    <col min="2565" max="2565" width="5" style="616" customWidth="1"/>
    <col min="2566" max="2566" width="0.7265625" style="616" customWidth="1"/>
    <col min="2567" max="2567" width="12.1796875" style="616" customWidth="1"/>
    <col min="2568" max="2568" width="0.7265625" style="616" customWidth="1"/>
    <col min="2569" max="2569" width="11.453125" style="616" customWidth="1"/>
    <col min="2570" max="2570" width="0.7265625" style="616" customWidth="1"/>
    <col min="2571" max="2571" width="12.1796875" style="616" customWidth="1"/>
    <col min="2572" max="2572" width="0.7265625" style="616" customWidth="1"/>
    <col min="2573" max="2573" width="11.453125" style="616" customWidth="1"/>
    <col min="2574" max="2574" width="3.453125" style="616" customWidth="1"/>
    <col min="2575" max="2575" width="5.7265625" style="616" customWidth="1"/>
    <col min="2576" max="2816" width="9.26953125" style="616"/>
    <col min="2817" max="2819" width="2.26953125" style="616" customWidth="1"/>
    <col min="2820" max="2820" width="27.7265625" style="616" customWidth="1"/>
    <col min="2821" max="2821" width="5" style="616" customWidth="1"/>
    <col min="2822" max="2822" width="0.7265625" style="616" customWidth="1"/>
    <col min="2823" max="2823" width="12.1796875" style="616" customWidth="1"/>
    <col min="2824" max="2824" width="0.7265625" style="616" customWidth="1"/>
    <col min="2825" max="2825" width="11.453125" style="616" customWidth="1"/>
    <col min="2826" max="2826" width="0.7265625" style="616" customWidth="1"/>
    <col min="2827" max="2827" width="12.1796875" style="616" customWidth="1"/>
    <col min="2828" max="2828" width="0.7265625" style="616" customWidth="1"/>
    <col min="2829" max="2829" width="11.453125" style="616" customWidth="1"/>
    <col min="2830" max="2830" width="3.453125" style="616" customWidth="1"/>
    <col min="2831" max="2831" width="5.7265625" style="616" customWidth="1"/>
    <col min="2832" max="3072" width="9.26953125" style="616"/>
    <col min="3073" max="3075" width="2.26953125" style="616" customWidth="1"/>
    <col min="3076" max="3076" width="27.7265625" style="616" customWidth="1"/>
    <col min="3077" max="3077" width="5" style="616" customWidth="1"/>
    <col min="3078" max="3078" width="0.7265625" style="616" customWidth="1"/>
    <col min="3079" max="3079" width="12.1796875" style="616" customWidth="1"/>
    <col min="3080" max="3080" width="0.7265625" style="616" customWidth="1"/>
    <col min="3081" max="3081" width="11.453125" style="616" customWidth="1"/>
    <col min="3082" max="3082" width="0.7265625" style="616" customWidth="1"/>
    <col min="3083" max="3083" width="12.1796875" style="616" customWidth="1"/>
    <col min="3084" max="3084" width="0.7265625" style="616" customWidth="1"/>
    <col min="3085" max="3085" width="11.453125" style="616" customWidth="1"/>
    <col min="3086" max="3086" width="3.453125" style="616" customWidth="1"/>
    <col min="3087" max="3087" width="5.7265625" style="616" customWidth="1"/>
    <col min="3088" max="3328" width="9.26953125" style="616"/>
    <col min="3329" max="3331" width="2.26953125" style="616" customWidth="1"/>
    <col min="3332" max="3332" width="27.7265625" style="616" customWidth="1"/>
    <col min="3333" max="3333" width="5" style="616" customWidth="1"/>
    <col min="3334" max="3334" width="0.7265625" style="616" customWidth="1"/>
    <col min="3335" max="3335" width="12.1796875" style="616" customWidth="1"/>
    <col min="3336" max="3336" width="0.7265625" style="616" customWidth="1"/>
    <col min="3337" max="3337" width="11.453125" style="616" customWidth="1"/>
    <col min="3338" max="3338" width="0.7265625" style="616" customWidth="1"/>
    <col min="3339" max="3339" width="12.1796875" style="616" customWidth="1"/>
    <col min="3340" max="3340" width="0.7265625" style="616" customWidth="1"/>
    <col min="3341" max="3341" width="11.453125" style="616" customWidth="1"/>
    <col min="3342" max="3342" width="3.453125" style="616" customWidth="1"/>
    <col min="3343" max="3343" width="5.7265625" style="616" customWidth="1"/>
    <col min="3344" max="3584" width="9.26953125" style="616"/>
    <col min="3585" max="3587" width="2.26953125" style="616" customWidth="1"/>
    <col min="3588" max="3588" width="27.7265625" style="616" customWidth="1"/>
    <col min="3589" max="3589" width="5" style="616" customWidth="1"/>
    <col min="3590" max="3590" width="0.7265625" style="616" customWidth="1"/>
    <col min="3591" max="3591" width="12.1796875" style="616" customWidth="1"/>
    <col min="3592" max="3592" width="0.7265625" style="616" customWidth="1"/>
    <col min="3593" max="3593" width="11.453125" style="616" customWidth="1"/>
    <col min="3594" max="3594" width="0.7265625" style="616" customWidth="1"/>
    <col min="3595" max="3595" width="12.1796875" style="616" customWidth="1"/>
    <col min="3596" max="3596" width="0.7265625" style="616" customWidth="1"/>
    <col min="3597" max="3597" width="11.453125" style="616" customWidth="1"/>
    <col min="3598" max="3598" width="3.453125" style="616" customWidth="1"/>
    <col min="3599" max="3599" width="5.7265625" style="616" customWidth="1"/>
    <col min="3600" max="3840" width="9.26953125" style="616"/>
    <col min="3841" max="3843" width="2.26953125" style="616" customWidth="1"/>
    <col min="3844" max="3844" width="27.7265625" style="616" customWidth="1"/>
    <col min="3845" max="3845" width="5" style="616" customWidth="1"/>
    <col min="3846" max="3846" width="0.7265625" style="616" customWidth="1"/>
    <col min="3847" max="3847" width="12.1796875" style="616" customWidth="1"/>
    <col min="3848" max="3848" width="0.7265625" style="616" customWidth="1"/>
    <col min="3849" max="3849" width="11.453125" style="616" customWidth="1"/>
    <col min="3850" max="3850" width="0.7265625" style="616" customWidth="1"/>
    <col min="3851" max="3851" width="12.1796875" style="616" customWidth="1"/>
    <col min="3852" max="3852" width="0.7265625" style="616" customWidth="1"/>
    <col min="3853" max="3853" width="11.453125" style="616" customWidth="1"/>
    <col min="3854" max="3854" width="3.453125" style="616" customWidth="1"/>
    <col min="3855" max="3855" width="5.7265625" style="616" customWidth="1"/>
    <col min="3856" max="4096" width="9.26953125" style="616"/>
    <col min="4097" max="4099" width="2.26953125" style="616" customWidth="1"/>
    <col min="4100" max="4100" width="27.7265625" style="616" customWidth="1"/>
    <col min="4101" max="4101" width="5" style="616" customWidth="1"/>
    <col min="4102" max="4102" width="0.7265625" style="616" customWidth="1"/>
    <col min="4103" max="4103" width="12.1796875" style="616" customWidth="1"/>
    <col min="4104" max="4104" width="0.7265625" style="616" customWidth="1"/>
    <col min="4105" max="4105" width="11.453125" style="616" customWidth="1"/>
    <col min="4106" max="4106" width="0.7265625" style="616" customWidth="1"/>
    <col min="4107" max="4107" width="12.1796875" style="616" customWidth="1"/>
    <col min="4108" max="4108" width="0.7265625" style="616" customWidth="1"/>
    <col min="4109" max="4109" width="11.453125" style="616" customWidth="1"/>
    <col min="4110" max="4110" width="3.453125" style="616" customWidth="1"/>
    <col min="4111" max="4111" width="5.7265625" style="616" customWidth="1"/>
    <col min="4112" max="4352" width="9.26953125" style="616"/>
    <col min="4353" max="4355" width="2.26953125" style="616" customWidth="1"/>
    <col min="4356" max="4356" width="27.7265625" style="616" customWidth="1"/>
    <col min="4357" max="4357" width="5" style="616" customWidth="1"/>
    <col min="4358" max="4358" width="0.7265625" style="616" customWidth="1"/>
    <col min="4359" max="4359" width="12.1796875" style="616" customWidth="1"/>
    <col min="4360" max="4360" width="0.7265625" style="616" customWidth="1"/>
    <col min="4361" max="4361" width="11.453125" style="616" customWidth="1"/>
    <col min="4362" max="4362" width="0.7265625" style="616" customWidth="1"/>
    <col min="4363" max="4363" width="12.1796875" style="616" customWidth="1"/>
    <col min="4364" max="4364" width="0.7265625" style="616" customWidth="1"/>
    <col min="4365" max="4365" width="11.453125" style="616" customWidth="1"/>
    <col min="4366" max="4366" width="3.453125" style="616" customWidth="1"/>
    <col min="4367" max="4367" width="5.7265625" style="616" customWidth="1"/>
    <col min="4368" max="4608" width="9.26953125" style="616"/>
    <col min="4609" max="4611" width="2.26953125" style="616" customWidth="1"/>
    <col min="4612" max="4612" width="27.7265625" style="616" customWidth="1"/>
    <col min="4613" max="4613" width="5" style="616" customWidth="1"/>
    <col min="4614" max="4614" width="0.7265625" style="616" customWidth="1"/>
    <col min="4615" max="4615" width="12.1796875" style="616" customWidth="1"/>
    <col min="4616" max="4616" width="0.7265625" style="616" customWidth="1"/>
    <col min="4617" max="4617" width="11.453125" style="616" customWidth="1"/>
    <col min="4618" max="4618" width="0.7265625" style="616" customWidth="1"/>
    <col min="4619" max="4619" width="12.1796875" style="616" customWidth="1"/>
    <col min="4620" max="4620" width="0.7265625" style="616" customWidth="1"/>
    <col min="4621" max="4621" width="11.453125" style="616" customWidth="1"/>
    <col min="4622" max="4622" width="3.453125" style="616" customWidth="1"/>
    <col min="4623" max="4623" width="5.7265625" style="616" customWidth="1"/>
    <col min="4624" max="4864" width="9.26953125" style="616"/>
    <col min="4865" max="4867" width="2.26953125" style="616" customWidth="1"/>
    <col min="4868" max="4868" width="27.7265625" style="616" customWidth="1"/>
    <col min="4869" max="4869" width="5" style="616" customWidth="1"/>
    <col min="4870" max="4870" width="0.7265625" style="616" customWidth="1"/>
    <col min="4871" max="4871" width="12.1796875" style="616" customWidth="1"/>
    <col min="4872" max="4872" width="0.7265625" style="616" customWidth="1"/>
    <col min="4873" max="4873" width="11.453125" style="616" customWidth="1"/>
    <col min="4874" max="4874" width="0.7265625" style="616" customWidth="1"/>
    <col min="4875" max="4875" width="12.1796875" style="616" customWidth="1"/>
    <col min="4876" max="4876" width="0.7265625" style="616" customWidth="1"/>
    <col min="4877" max="4877" width="11.453125" style="616" customWidth="1"/>
    <col min="4878" max="4878" width="3.453125" style="616" customWidth="1"/>
    <col min="4879" max="4879" width="5.7265625" style="616" customWidth="1"/>
    <col min="4880" max="5120" width="9.26953125" style="616"/>
    <col min="5121" max="5123" width="2.26953125" style="616" customWidth="1"/>
    <col min="5124" max="5124" width="27.7265625" style="616" customWidth="1"/>
    <col min="5125" max="5125" width="5" style="616" customWidth="1"/>
    <col min="5126" max="5126" width="0.7265625" style="616" customWidth="1"/>
    <col min="5127" max="5127" width="12.1796875" style="616" customWidth="1"/>
    <col min="5128" max="5128" width="0.7265625" style="616" customWidth="1"/>
    <col min="5129" max="5129" width="11.453125" style="616" customWidth="1"/>
    <col min="5130" max="5130" width="0.7265625" style="616" customWidth="1"/>
    <col min="5131" max="5131" width="12.1796875" style="616" customWidth="1"/>
    <col min="5132" max="5132" width="0.7265625" style="616" customWidth="1"/>
    <col min="5133" max="5133" width="11.453125" style="616" customWidth="1"/>
    <col min="5134" max="5134" width="3.453125" style="616" customWidth="1"/>
    <col min="5135" max="5135" width="5.7265625" style="616" customWidth="1"/>
    <col min="5136" max="5376" width="9.26953125" style="616"/>
    <col min="5377" max="5379" width="2.26953125" style="616" customWidth="1"/>
    <col min="5380" max="5380" width="27.7265625" style="616" customWidth="1"/>
    <col min="5381" max="5381" width="5" style="616" customWidth="1"/>
    <col min="5382" max="5382" width="0.7265625" style="616" customWidth="1"/>
    <col min="5383" max="5383" width="12.1796875" style="616" customWidth="1"/>
    <col min="5384" max="5384" width="0.7265625" style="616" customWidth="1"/>
    <col min="5385" max="5385" width="11.453125" style="616" customWidth="1"/>
    <col min="5386" max="5386" width="0.7265625" style="616" customWidth="1"/>
    <col min="5387" max="5387" width="12.1796875" style="616" customWidth="1"/>
    <col min="5388" max="5388" width="0.7265625" style="616" customWidth="1"/>
    <col min="5389" max="5389" width="11.453125" style="616" customWidth="1"/>
    <col min="5390" max="5390" width="3.453125" style="616" customWidth="1"/>
    <col min="5391" max="5391" width="5.7265625" style="616" customWidth="1"/>
    <col min="5392" max="5632" width="9.26953125" style="616"/>
    <col min="5633" max="5635" width="2.26953125" style="616" customWidth="1"/>
    <col min="5636" max="5636" width="27.7265625" style="616" customWidth="1"/>
    <col min="5637" max="5637" width="5" style="616" customWidth="1"/>
    <col min="5638" max="5638" width="0.7265625" style="616" customWidth="1"/>
    <col min="5639" max="5639" width="12.1796875" style="616" customWidth="1"/>
    <col min="5640" max="5640" width="0.7265625" style="616" customWidth="1"/>
    <col min="5641" max="5641" width="11.453125" style="616" customWidth="1"/>
    <col min="5642" max="5642" width="0.7265625" style="616" customWidth="1"/>
    <col min="5643" max="5643" width="12.1796875" style="616" customWidth="1"/>
    <col min="5644" max="5644" width="0.7265625" style="616" customWidth="1"/>
    <col min="5645" max="5645" width="11.453125" style="616" customWidth="1"/>
    <col min="5646" max="5646" width="3.453125" style="616" customWidth="1"/>
    <col min="5647" max="5647" width="5.7265625" style="616" customWidth="1"/>
    <col min="5648" max="5888" width="9.26953125" style="616"/>
    <col min="5889" max="5891" width="2.26953125" style="616" customWidth="1"/>
    <col min="5892" max="5892" width="27.7265625" style="616" customWidth="1"/>
    <col min="5893" max="5893" width="5" style="616" customWidth="1"/>
    <col min="5894" max="5894" width="0.7265625" style="616" customWidth="1"/>
    <col min="5895" max="5895" width="12.1796875" style="616" customWidth="1"/>
    <col min="5896" max="5896" width="0.7265625" style="616" customWidth="1"/>
    <col min="5897" max="5897" width="11.453125" style="616" customWidth="1"/>
    <col min="5898" max="5898" width="0.7265625" style="616" customWidth="1"/>
    <col min="5899" max="5899" width="12.1796875" style="616" customWidth="1"/>
    <col min="5900" max="5900" width="0.7265625" style="616" customWidth="1"/>
    <col min="5901" max="5901" width="11.453125" style="616" customWidth="1"/>
    <col min="5902" max="5902" width="3.453125" style="616" customWidth="1"/>
    <col min="5903" max="5903" width="5.7265625" style="616" customWidth="1"/>
    <col min="5904" max="6144" width="9.26953125" style="616"/>
    <col min="6145" max="6147" width="2.26953125" style="616" customWidth="1"/>
    <col min="6148" max="6148" width="27.7265625" style="616" customWidth="1"/>
    <col min="6149" max="6149" width="5" style="616" customWidth="1"/>
    <col min="6150" max="6150" width="0.7265625" style="616" customWidth="1"/>
    <col min="6151" max="6151" width="12.1796875" style="616" customWidth="1"/>
    <col min="6152" max="6152" width="0.7265625" style="616" customWidth="1"/>
    <col min="6153" max="6153" width="11.453125" style="616" customWidth="1"/>
    <col min="6154" max="6154" width="0.7265625" style="616" customWidth="1"/>
    <col min="6155" max="6155" width="12.1796875" style="616" customWidth="1"/>
    <col min="6156" max="6156" width="0.7265625" style="616" customWidth="1"/>
    <col min="6157" max="6157" width="11.453125" style="616" customWidth="1"/>
    <col min="6158" max="6158" width="3.453125" style="616" customWidth="1"/>
    <col min="6159" max="6159" width="5.7265625" style="616" customWidth="1"/>
    <col min="6160" max="6400" width="9.26953125" style="616"/>
    <col min="6401" max="6403" width="2.26953125" style="616" customWidth="1"/>
    <col min="6404" max="6404" width="27.7265625" style="616" customWidth="1"/>
    <col min="6405" max="6405" width="5" style="616" customWidth="1"/>
    <col min="6406" max="6406" width="0.7265625" style="616" customWidth="1"/>
    <col min="6407" max="6407" width="12.1796875" style="616" customWidth="1"/>
    <col min="6408" max="6408" width="0.7265625" style="616" customWidth="1"/>
    <col min="6409" max="6409" width="11.453125" style="616" customWidth="1"/>
    <col min="6410" max="6410" width="0.7265625" style="616" customWidth="1"/>
    <col min="6411" max="6411" width="12.1796875" style="616" customWidth="1"/>
    <col min="6412" max="6412" width="0.7265625" style="616" customWidth="1"/>
    <col min="6413" max="6413" width="11.453125" style="616" customWidth="1"/>
    <col min="6414" max="6414" width="3.453125" style="616" customWidth="1"/>
    <col min="6415" max="6415" width="5.7265625" style="616" customWidth="1"/>
    <col min="6416" max="6656" width="9.26953125" style="616"/>
    <col min="6657" max="6659" width="2.26953125" style="616" customWidth="1"/>
    <col min="6660" max="6660" width="27.7265625" style="616" customWidth="1"/>
    <col min="6661" max="6661" width="5" style="616" customWidth="1"/>
    <col min="6662" max="6662" width="0.7265625" style="616" customWidth="1"/>
    <col min="6663" max="6663" width="12.1796875" style="616" customWidth="1"/>
    <col min="6664" max="6664" width="0.7265625" style="616" customWidth="1"/>
    <col min="6665" max="6665" width="11.453125" style="616" customWidth="1"/>
    <col min="6666" max="6666" width="0.7265625" style="616" customWidth="1"/>
    <col min="6667" max="6667" width="12.1796875" style="616" customWidth="1"/>
    <col min="6668" max="6668" width="0.7265625" style="616" customWidth="1"/>
    <col min="6669" max="6669" width="11.453125" style="616" customWidth="1"/>
    <col min="6670" max="6670" width="3.453125" style="616" customWidth="1"/>
    <col min="6671" max="6671" width="5.7265625" style="616" customWidth="1"/>
    <col min="6672" max="6912" width="9.26953125" style="616"/>
    <col min="6913" max="6915" width="2.26953125" style="616" customWidth="1"/>
    <col min="6916" max="6916" width="27.7265625" style="616" customWidth="1"/>
    <col min="6917" max="6917" width="5" style="616" customWidth="1"/>
    <col min="6918" max="6918" width="0.7265625" style="616" customWidth="1"/>
    <col min="6919" max="6919" width="12.1796875" style="616" customWidth="1"/>
    <col min="6920" max="6920" width="0.7265625" style="616" customWidth="1"/>
    <col min="6921" max="6921" width="11.453125" style="616" customWidth="1"/>
    <col min="6922" max="6922" width="0.7265625" style="616" customWidth="1"/>
    <col min="6923" max="6923" width="12.1796875" style="616" customWidth="1"/>
    <col min="6924" max="6924" width="0.7265625" style="616" customWidth="1"/>
    <col min="6925" max="6925" width="11.453125" style="616" customWidth="1"/>
    <col min="6926" max="6926" width="3.453125" style="616" customWidth="1"/>
    <col min="6927" max="6927" width="5.7265625" style="616" customWidth="1"/>
    <col min="6928" max="7168" width="9.26953125" style="616"/>
    <col min="7169" max="7171" width="2.26953125" style="616" customWidth="1"/>
    <col min="7172" max="7172" width="27.7265625" style="616" customWidth="1"/>
    <col min="7173" max="7173" width="5" style="616" customWidth="1"/>
    <col min="7174" max="7174" width="0.7265625" style="616" customWidth="1"/>
    <col min="7175" max="7175" width="12.1796875" style="616" customWidth="1"/>
    <col min="7176" max="7176" width="0.7265625" style="616" customWidth="1"/>
    <col min="7177" max="7177" width="11.453125" style="616" customWidth="1"/>
    <col min="7178" max="7178" width="0.7265625" style="616" customWidth="1"/>
    <col min="7179" max="7179" width="12.1796875" style="616" customWidth="1"/>
    <col min="7180" max="7180" width="0.7265625" style="616" customWidth="1"/>
    <col min="7181" max="7181" width="11.453125" style="616" customWidth="1"/>
    <col min="7182" max="7182" width="3.453125" style="616" customWidth="1"/>
    <col min="7183" max="7183" width="5.7265625" style="616" customWidth="1"/>
    <col min="7184" max="7424" width="9.26953125" style="616"/>
    <col min="7425" max="7427" width="2.26953125" style="616" customWidth="1"/>
    <col min="7428" max="7428" width="27.7265625" style="616" customWidth="1"/>
    <col min="7429" max="7429" width="5" style="616" customWidth="1"/>
    <col min="7430" max="7430" width="0.7265625" style="616" customWidth="1"/>
    <col min="7431" max="7431" width="12.1796875" style="616" customWidth="1"/>
    <col min="7432" max="7432" width="0.7265625" style="616" customWidth="1"/>
    <col min="7433" max="7433" width="11.453125" style="616" customWidth="1"/>
    <col min="7434" max="7434" width="0.7265625" style="616" customWidth="1"/>
    <col min="7435" max="7435" width="12.1796875" style="616" customWidth="1"/>
    <col min="7436" max="7436" width="0.7265625" style="616" customWidth="1"/>
    <col min="7437" max="7437" width="11.453125" style="616" customWidth="1"/>
    <col min="7438" max="7438" width="3.453125" style="616" customWidth="1"/>
    <col min="7439" max="7439" width="5.7265625" style="616" customWidth="1"/>
    <col min="7440" max="7680" width="9.26953125" style="616"/>
    <col min="7681" max="7683" width="2.26953125" style="616" customWidth="1"/>
    <col min="7684" max="7684" width="27.7265625" style="616" customWidth="1"/>
    <col min="7685" max="7685" width="5" style="616" customWidth="1"/>
    <col min="7686" max="7686" width="0.7265625" style="616" customWidth="1"/>
    <col min="7687" max="7687" width="12.1796875" style="616" customWidth="1"/>
    <col min="7688" max="7688" width="0.7265625" style="616" customWidth="1"/>
    <col min="7689" max="7689" width="11.453125" style="616" customWidth="1"/>
    <col min="7690" max="7690" width="0.7265625" style="616" customWidth="1"/>
    <col min="7691" max="7691" width="12.1796875" style="616" customWidth="1"/>
    <col min="7692" max="7692" width="0.7265625" style="616" customWidth="1"/>
    <col min="7693" max="7693" width="11.453125" style="616" customWidth="1"/>
    <col min="7694" max="7694" width="3.453125" style="616" customWidth="1"/>
    <col min="7695" max="7695" width="5.7265625" style="616" customWidth="1"/>
    <col min="7696" max="7936" width="9.26953125" style="616"/>
    <col min="7937" max="7939" width="2.26953125" style="616" customWidth="1"/>
    <col min="7940" max="7940" width="27.7265625" style="616" customWidth="1"/>
    <col min="7941" max="7941" width="5" style="616" customWidth="1"/>
    <col min="7942" max="7942" width="0.7265625" style="616" customWidth="1"/>
    <col min="7943" max="7943" width="12.1796875" style="616" customWidth="1"/>
    <col min="7944" max="7944" width="0.7265625" style="616" customWidth="1"/>
    <col min="7945" max="7945" width="11.453125" style="616" customWidth="1"/>
    <col min="7946" max="7946" width="0.7265625" style="616" customWidth="1"/>
    <col min="7947" max="7947" width="12.1796875" style="616" customWidth="1"/>
    <col min="7948" max="7948" width="0.7265625" style="616" customWidth="1"/>
    <col min="7949" max="7949" width="11.453125" style="616" customWidth="1"/>
    <col min="7950" max="7950" width="3.453125" style="616" customWidth="1"/>
    <col min="7951" max="7951" width="5.7265625" style="616" customWidth="1"/>
    <col min="7952" max="8192" width="9.26953125" style="616"/>
    <col min="8193" max="8195" width="2.26953125" style="616" customWidth="1"/>
    <col min="8196" max="8196" width="27.7265625" style="616" customWidth="1"/>
    <col min="8197" max="8197" width="5" style="616" customWidth="1"/>
    <col min="8198" max="8198" width="0.7265625" style="616" customWidth="1"/>
    <col min="8199" max="8199" width="12.1796875" style="616" customWidth="1"/>
    <col min="8200" max="8200" width="0.7265625" style="616" customWidth="1"/>
    <col min="8201" max="8201" width="11.453125" style="616" customWidth="1"/>
    <col min="8202" max="8202" width="0.7265625" style="616" customWidth="1"/>
    <col min="8203" max="8203" width="12.1796875" style="616" customWidth="1"/>
    <col min="8204" max="8204" width="0.7265625" style="616" customWidth="1"/>
    <col min="8205" max="8205" width="11.453125" style="616" customWidth="1"/>
    <col min="8206" max="8206" width="3.453125" style="616" customWidth="1"/>
    <col min="8207" max="8207" width="5.7265625" style="616" customWidth="1"/>
    <col min="8208" max="8448" width="9.26953125" style="616"/>
    <col min="8449" max="8451" width="2.26953125" style="616" customWidth="1"/>
    <col min="8452" max="8452" width="27.7265625" style="616" customWidth="1"/>
    <col min="8453" max="8453" width="5" style="616" customWidth="1"/>
    <col min="8454" max="8454" width="0.7265625" style="616" customWidth="1"/>
    <col min="8455" max="8455" width="12.1796875" style="616" customWidth="1"/>
    <col min="8456" max="8456" width="0.7265625" style="616" customWidth="1"/>
    <col min="8457" max="8457" width="11.453125" style="616" customWidth="1"/>
    <col min="8458" max="8458" width="0.7265625" style="616" customWidth="1"/>
    <col min="8459" max="8459" width="12.1796875" style="616" customWidth="1"/>
    <col min="8460" max="8460" width="0.7265625" style="616" customWidth="1"/>
    <col min="8461" max="8461" width="11.453125" style="616" customWidth="1"/>
    <col min="8462" max="8462" width="3.453125" style="616" customWidth="1"/>
    <col min="8463" max="8463" width="5.7265625" style="616" customWidth="1"/>
    <col min="8464" max="8704" width="9.26953125" style="616"/>
    <col min="8705" max="8707" width="2.26953125" style="616" customWidth="1"/>
    <col min="8708" max="8708" width="27.7265625" style="616" customWidth="1"/>
    <col min="8709" max="8709" width="5" style="616" customWidth="1"/>
    <col min="8710" max="8710" width="0.7265625" style="616" customWidth="1"/>
    <col min="8711" max="8711" width="12.1796875" style="616" customWidth="1"/>
    <col min="8712" max="8712" width="0.7265625" style="616" customWidth="1"/>
    <col min="8713" max="8713" width="11.453125" style="616" customWidth="1"/>
    <col min="8714" max="8714" width="0.7265625" style="616" customWidth="1"/>
    <col min="8715" max="8715" width="12.1796875" style="616" customWidth="1"/>
    <col min="8716" max="8716" width="0.7265625" style="616" customWidth="1"/>
    <col min="8717" max="8717" width="11.453125" style="616" customWidth="1"/>
    <col min="8718" max="8718" width="3.453125" style="616" customWidth="1"/>
    <col min="8719" max="8719" width="5.7265625" style="616" customWidth="1"/>
    <col min="8720" max="8960" width="9.26953125" style="616"/>
    <col min="8961" max="8963" width="2.26953125" style="616" customWidth="1"/>
    <col min="8964" max="8964" width="27.7265625" style="616" customWidth="1"/>
    <col min="8965" max="8965" width="5" style="616" customWidth="1"/>
    <col min="8966" max="8966" width="0.7265625" style="616" customWidth="1"/>
    <col min="8967" max="8967" width="12.1796875" style="616" customWidth="1"/>
    <col min="8968" max="8968" width="0.7265625" style="616" customWidth="1"/>
    <col min="8969" max="8969" width="11.453125" style="616" customWidth="1"/>
    <col min="8970" max="8970" width="0.7265625" style="616" customWidth="1"/>
    <col min="8971" max="8971" width="12.1796875" style="616" customWidth="1"/>
    <col min="8972" max="8972" width="0.7265625" style="616" customWidth="1"/>
    <col min="8973" max="8973" width="11.453125" style="616" customWidth="1"/>
    <col min="8974" max="8974" width="3.453125" style="616" customWidth="1"/>
    <col min="8975" max="8975" width="5.7265625" style="616" customWidth="1"/>
    <col min="8976" max="9216" width="9.26953125" style="616"/>
    <col min="9217" max="9219" width="2.26953125" style="616" customWidth="1"/>
    <col min="9220" max="9220" width="27.7265625" style="616" customWidth="1"/>
    <col min="9221" max="9221" width="5" style="616" customWidth="1"/>
    <col min="9222" max="9222" width="0.7265625" style="616" customWidth="1"/>
    <col min="9223" max="9223" width="12.1796875" style="616" customWidth="1"/>
    <col min="9224" max="9224" width="0.7265625" style="616" customWidth="1"/>
    <col min="9225" max="9225" width="11.453125" style="616" customWidth="1"/>
    <col min="9226" max="9226" width="0.7265625" style="616" customWidth="1"/>
    <col min="9227" max="9227" width="12.1796875" style="616" customWidth="1"/>
    <col min="9228" max="9228" width="0.7265625" style="616" customWidth="1"/>
    <col min="9229" max="9229" width="11.453125" style="616" customWidth="1"/>
    <col min="9230" max="9230" width="3.453125" style="616" customWidth="1"/>
    <col min="9231" max="9231" width="5.7265625" style="616" customWidth="1"/>
    <col min="9232" max="9472" width="9.26953125" style="616"/>
    <col min="9473" max="9475" width="2.26953125" style="616" customWidth="1"/>
    <col min="9476" max="9476" width="27.7265625" style="616" customWidth="1"/>
    <col min="9477" max="9477" width="5" style="616" customWidth="1"/>
    <col min="9478" max="9478" width="0.7265625" style="616" customWidth="1"/>
    <col min="9479" max="9479" width="12.1796875" style="616" customWidth="1"/>
    <col min="9480" max="9480" width="0.7265625" style="616" customWidth="1"/>
    <col min="9481" max="9481" width="11.453125" style="616" customWidth="1"/>
    <col min="9482" max="9482" width="0.7265625" style="616" customWidth="1"/>
    <col min="9483" max="9483" width="12.1796875" style="616" customWidth="1"/>
    <col min="9484" max="9484" width="0.7265625" style="616" customWidth="1"/>
    <col min="9485" max="9485" width="11.453125" style="616" customWidth="1"/>
    <col min="9486" max="9486" width="3.453125" style="616" customWidth="1"/>
    <col min="9487" max="9487" width="5.7265625" style="616" customWidth="1"/>
    <col min="9488" max="9728" width="9.26953125" style="616"/>
    <col min="9729" max="9731" width="2.26953125" style="616" customWidth="1"/>
    <col min="9732" max="9732" width="27.7265625" style="616" customWidth="1"/>
    <col min="9733" max="9733" width="5" style="616" customWidth="1"/>
    <col min="9734" max="9734" width="0.7265625" style="616" customWidth="1"/>
    <col min="9735" max="9735" width="12.1796875" style="616" customWidth="1"/>
    <col min="9736" max="9736" width="0.7265625" style="616" customWidth="1"/>
    <col min="9737" max="9737" width="11.453125" style="616" customWidth="1"/>
    <col min="9738" max="9738" width="0.7265625" style="616" customWidth="1"/>
    <col min="9739" max="9739" width="12.1796875" style="616" customWidth="1"/>
    <col min="9740" max="9740" width="0.7265625" style="616" customWidth="1"/>
    <col min="9741" max="9741" width="11.453125" style="616" customWidth="1"/>
    <col min="9742" max="9742" width="3.453125" style="616" customWidth="1"/>
    <col min="9743" max="9743" width="5.7265625" style="616" customWidth="1"/>
    <col min="9744" max="9984" width="9.26953125" style="616"/>
    <col min="9985" max="9987" width="2.26953125" style="616" customWidth="1"/>
    <col min="9988" max="9988" width="27.7265625" style="616" customWidth="1"/>
    <col min="9989" max="9989" width="5" style="616" customWidth="1"/>
    <col min="9990" max="9990" width="0.7265625" style="616" customWidth="1"/>
    <col min="9991" max="9991" width="12.1796875" style="616" customWidth="1"/>
    <col min="9992" max="9992" width="0.7265625" style="616" customWidth="1"/>
    <col min="9993" max="9993" width="11.453125" style="616" customWidth="1"/>
    <col min="9994" max="9994" width="0.7265625" style="616" customWidth="1"/>
    <col min="9995" max="9995" width="12.1796875" style="616" customWidth="1"/>
    <col min="9996" max="9996" width="0.7265625" style="616" customWidth="1"/>
    <col min="9997" max="9997" width="11.453125" style="616" customWidth="1"/>
    <col min="9998" max="9998" width="3.453125" style="616" customWidth="1"/>
    <col min="9999" max="9999" width="5.7265625" style="616" customWidth="1"/>
    <col min="10000" max="10240" width="9.26953125" style="616"/>
    <col min="10241" max="10243" width="2.26953125" style="616" customWidth="1"/>
    <col min="10244" max="10244" width="27.7265625" style="616" customWidth="1"/>
    <col min="10245" max="10245" width="5" style="616" customWidth="1"/>
    <col min="10246" max="10246" width="0.7265625" style="616" customWidth="1"/>
    <col min="10247" max="10247" width="12.1796875" style="616" customWidth="1"/>
    <col min="10248" max="10248" width="0.7265625" style="616" customWidth="1"/>
    <col min="10249" max="10249" width="11.453125" style="616" customWidth="1"/>
    <col min="10250" max="10250" width="0.7265625" style="616" customWidth="1"/>
    <col min="10251" max="10251" width="12.1796875" style="616" customWidth="1"/>
    <col min="10252" max="10252" width="0.7265625" style="616" customWidth="1"/>
    <col min="10253" max="10253" width="11.453125" style="616" customWidth="1"/>
    <col min="10254" max="10254" width="3.453125" style="616" customWidth="1"/>
    <col min="10255" max="10255" width="5.7265625" style="616" customWidth="1"/>
    <col min="10256" max="10496" width="9.26953125" style="616"/>
    <col min="10497" max="10499" width="2.26953125" style="616" customWidth="1"/>
    <col min="10500" max="10500" width="27.7265625" style="616" customWidth="1"/>
    <col min="10501" max="10501" width="5" style="616" customWidth="1"/>
    <col min="10502" max="10502" width="0.7265625" style="616" customWidth="1"/>
    <col min="10503" max="10503" width="12.1796875" style="616" customWidth="1"/>
    <col min="10504" max="10504" width="0.7265625" style="616" customWidth="1"/>
    <col min="10505" max="10505" width="11.453125" style="616" customWidth="1"/>
    <col min="10506" max="10506" width="0.7265625" style="616" customWidth="1"/>
    <col min="10507" max="10507" width="12.1796875" style="616" customWidth="1"/>
    <col min="10508" max="10508" width="0.7265625" style="616" customWidth="1"/>
    <col min="10509" max="10509" width="11.453125" style="616" customWidth="1"/>
    <col min="10510" max="10510" width="3.453125" style="616" customWidth="1"/>
    <col min="10511" max="10511" width="5.7265625" style="616" customWidth="1"/>
    <col min="10512" max="10752" width="9.26953125" style="616"/>
    <col min="10753" max="10755" width="2.26953125" style="616" customWidth="1"/>
    <col min="10756" max="10756" width="27.7265625" style="616" customWidth="1"/>
    <col min="10757" max="10757" width="5" style="616" customWidth="1"/>
    <col min="10758" max="10758" width="0.7265625" style="616" customWidth="1"/>
    <col min="10759" max="10759" width="12.1796875" style="616" customWidth="1"/>
    <col min="10760" max="10760" width="0.7265625" style="616" customWidth="1"/>
    <col min="10761" max="10761" width="11.453125" style="616" customWidth="1"/>
    <col min="10762" max="10762" width="0.7265625" style="616" customWidth="1"/>
    <col min="10763" max="10763" width="12.1796875" style="616" customWidth="1"/>
    <col min="10764" max="10764" width="0.7265625" style="616" customWidth="1"/>
    <col min="10765" max="10765" width="11.453125" style="616" customWidth="1"/>
    <col min="10766" max="10766" width="3.453125" style="616" customWidth="1"/>
    <col min="10767" max="10767" width="5.7265625" style="616" customWidth="1"/>
    <col min="10768" max="11008" width="9.26953125" style="616"/>
    <col min="11009" max="11011" width="2.26953125" style="616" customWidth="1"/>
    <col min="11012" max="11012" width="27.7265625" style="616" customWidth="1"/>
    <col min="11013" max="11013" width="5" style="616" customWidth="1"/>
    <col min="11014" max="11014" width="0.7265625" style="616" customWidth="1"/>
    <col min="11015" max="11015" width="12.1796875" style="616" customWidth="1"/>
    <col min="11016" max="11016" width="0.7265625" style="616" customWidth="1"/>
    <col min="11017" max="11017" width="11.453125" style="616" customWidth="1"/>
    <col min="11018" max="11018" width="0.7265625" style="616" customWidth="1"/>
    <col min="11019" max="11019" width="12.1796875" style="616" customWidth="1"/>
    <col min="11020" max="11020" width="0.7265625" style="616" customWidth="1"/>
    <col min="11021" max="11021" width="11.453125" style="616" customWidth="1"/>
    <col min="11022" max="11022" width="3.453125" style="616" customWidth="1"/>
    <col min="11023" max="11023" width="5.7265625" style="616" customWidth="1"/>
    <col min="11024" max="11264" width="9.26953125" style="616"/>
    <col min="11265" max="11267" width="2.26953125" style="616" customWidth="1"/>
    <col min="11268" max="11268" width="27.7265625" style="616" customWidth="1"/>
    <col min="11269" max="11269" width="5" style="616" customWidth="1"/>
    <col min="11270" max="11270" width="0.7265625" style="616" customWidth="1"/>
    <col min="11271" max="11271" width="12.1796875" style="616" customWidth="1"/>
    <col min="11272" max="11272" width="0.7265625" style="616" customWidth="1"/>
    <col min="11273" max="11273" width="11.453125" style="616" customWidth="1"/>
    <col min="11274" max="11274" width="0.7265625" style="616" customWidth="1"/>
    <col min="11275" max="11275" width="12.1796875" style="616" customWidth="1"/>
    <col min="11276" max="11276" width="0.7265625" style="616" customWidth="1"/>
    <col min="11277" max="11277" width="11.453125" style="616" customWidth="1"/>
    <col min="11278" max="11278" width="3.453125" style="616" customWidth="1"/>
    <col min="11279" max="11279" width="5.7265625" style="616" customWidth="1"/>
    <col min="11280" max="11520" width="9.26953125" style="616"/>
    <col min="11521" max="11523" width="2.26953125" style="616" customWidth="1"/>
    <col min="11524" max="11524" width="27.7265625" style="616" customWidth="1"/>
    <col min="11525" max="11525" width="5" style="616" customWidth="1"/>
    <col min="11526" max="11526" width="0.7265625" style="616" customWidth="1"/>
    <col min="11527" max="11527" width="12.1796875" style="616" customWidth="1"/>
    <col min="11528" max="11528" width="0.7265625" style="616" customWidth="1"/>
    <col min="11529" max="11529" width="11.453125" style="616" customWidth="1"/>
    <col min="11530" max="11530" width="0.7265625" style="616" customWidth="1"/>
    <col min="11531" max="11531" width="12.1796875" style="616" customWidth="1"/>
    <col min="11532" max="11532" width="0.7265625" style="616" customWidth="1"/>
    <col min="11533" max="11533" width="11.453125" style="616" customWidth="1"/>
    <col min="11534" max="11534" width="3.453125" style="616" customWidth="1"/>
    <col min="11535" max="11535" width="5.7265625" style="616" customWidth="1"/>
    <col min="11536" max="11776" width="9.26953125" style="616"/>
    <col min="11777" max="11779" width="2.26953125" style="616" customWidth="1"/>
    <col min="11780" max="11780" width="27.7265625" style="616" customWidth="1"/>
    <col min="11781" max="11781" width="5" style="616" customWidth="1"/>
    <col min="11782" max="11782" width="0.7265625" style="616" customWidth="1"/>
    <col min="11783" max="11783" width="12.1796875" style="616" customWidth="1"/>
    <col min="11784" max="11784" width="0.7265625" style="616" customWidth="1"/>
    <col min="11785" max="11785" width="11.453125" style="616" customWidth="1"/>
    <col min="11786" max="11786" width="0.7265625" style="616" customWidth="1"/>
    <col min="11787" max="11787" width="12.1796875" style="616" customWidth="1"/>
    <col min="11788" max="11788" width="0.7265625" style="616" customWidth="1"/>
    <col min="11789" max="11789" width="11.453125" style="616" customWidth="1"/>
    <col min="11790" max="11790" width="3.453125" style="616" customWidth="1"/>
    <col min="11791" max="11791" width="5.7265625" style="616" customWidth="1"/>
    <col min="11792" max="12032" width="9.26953125" style="616"/>
    <col min="12033" max="12035" width="2.26953125" style="616" customWidth="1"/>
    <col min="12036" max="12036" width="27.7265625" style="616" customWidth="1"/>
    <col min="12037" max="12037" width="5" style="616" customWidth="1"/>
    <col min="12038" max="12038" width="0.7265625" style="616" customWidth="1"/>
    <col min="12039" max="12039" width="12.1796875" style="616" customWidth="1"/>
    <col min="12040" max="12040" width="0.7265625" style="616" customWidth="1"/>
    <col min="12041" max="12041" width="11.453125" style="616" customWidth="1"/>
    <col min="12042" max="12042" width="0.7265625" style="616" customWidth="1"/>
    <col min="12043" max="12043" width="12.1796875" style="616" customWidth="1"/>
    <col min="12044" max="12044" width="0.7265625" style="616" customWidth="1"/>
    <col min="12045" max="12045" width="11.453125" style="616" customWidth="1"/>
    <col min="12046" max="12046" width="3.453125" style="616" customWidth="1"/>
    <col min="12047" max="12047" width="5.7265625" style="616" customWidth="1"/>
    <col min="12048" max="12288" width="9.26953125" style="616"/>
    <col min="12289" max="12291" width="2.26953125" style="616" customWidth="1"/>
    <col min="12292" max="12292" width="27.7265625" style="616" customWidth="1"/>
    <col min="12293" max="12293" width="5" style="616" customWidth="1"/>
    <col min="12294" max="12294" width="0.7265625" style="616" customWidth="1"/>
    <col min="12295" max="12295" width="12.1796875" style="616" customWidth="1"/>
    <col min="12296" max="12296" width="0.7265625" style="616" customWidth="1"/>
    <col min="12297" max="12297" width="11.453125" style="616" customWidth="1"/>
    <col min="12298" max="12298" width="0.7265625" style="616" customWidth="1"/>
    <col min="12299" max="12299" width="12.1796875" style="616" customWidth="1"/>
    <col min="12300" max="12300" width="0.7265625" style="616" customWidth="1"/>
    <col min="12301" max="12301" width="11.453125" style="616" customWidth="1"/>
    <col min="12302" max="12302" width="3.453125" style="616" customWidth="1"/>
    <col min="12303" max="12303" width="5.7265625" style="616" customWidth="1"/>
    <col min="12304" max="12544" width="9.26953125" style="616"/>
    <col min="12545" max="12547" width="2.26953125" style="616" customWidth="1"/>
    <col min="12548" max="12548" width="27.7265625" style="616" customWidth="1"/>
    <col min="12549" max="12549" width="5" style="616" customWidth="1"/>
    <col min="12550" max="12550" width="0.7265625" style="616" customWidth="1"/>
    <col min="12551" max="12551" width="12.1796875" style="616" customWidth="1"/>
    <col min="12552" max="12552" width="0.7265625" style="616" customWidth="1"/>
    <col min="12553" max="12553" width="11.453125" style="616" customWidth="1"/>
    <col min="12554" max="12554" width="0.7265625" style="616" customWidth="1"/>
    <col min="12555" max="12555" width="12.1796875" style="616" customWidth="1"/>
    <col min="12556" max="12556" width="0.7265625" style="616" customWidth="1"/>
    <col min="12557" max="12557" width="11.453125" style="616" customWidth="1"/>
    <col min="12558" max="12558" width="3.453125" style="616" customWidth="1"/>
    <col min="12559" max="12559" width="5.7265625" style="616" customWidth="1"/>
    <col min="12560" max="12800" width="9.26953125" style="616"/>
    <col min="12801" max="12803" width="2.26953125" style="616" customWidth="1"/>
    <col min="12804" max="12804" width="27.7265625" style="616" customWidth="1"/>
    <col min="12805" max="12805" width="5" style="616" customWidth="1"/>
    <col min="12806" max="12806" width="0.7265625" style="616" customWidth="1"/>
    <col min="12807" max="12807" width="12.1796875" style="616" customWidth="1"/>
    <col min="12808" max="12808" width="0.7265625" style="616" customWidth="1"/>
    <col min="12809" max="12809" width="11.453125" style="616" customWidth="1"/>
    <col min="12810" max="12810" width="0.7265625" style="616" customWidth="1"/>
    <col min="12811" max="12811" width="12.1796875" style="616" customWidth="1"/>
    <col min="12812" max="12812" width="0.7265625" style="616" customWidth="1"/>
    <col min="12813" max="12813" width="11.453125" style="616" customWidth="1"/>
    <col min="12814" max="12814" width="3.453125" style="616" customWidth="1"/>
    <col min="12815" max="12815" width="5.7265625" style="616" customWidth="1"/>
    <col min="12816" max="13056" width="9.26953125" style="616"/>
    <col min="13057" max="13059" width="2.26953125" style="616" customWidth="1"/>
    <col min="13060" max="13060" width="27.7265625" style="616" customWidth="1"/>
    <col min="13061" max="13061" width="5" style="616" customWidth="1"/>
    <col min="13062" max="13062" width="0.7265625" style="616" customWidth="1"/>
    <col min="13063" max="13063" width="12.1796875" style="616" customWidth="1"/>
    <col min="13064" max="13064" width="0.7265625" style="616" customWidth="1"/>
    <col min="13065" max="13065" width="11.453125" style="616" customWidth="1"/>
    <col min="13066" max="13066" width="0.7265625" style="616" customWidth="1"/>
    <col min="13067" max="13067" width="12.1796875" style="616" customWidth="1"/>
    <col min="13068" max="13068" width="0.7265625" style="616" customWidth="1"/>
    <col min="13069" max="13069" width="11.453125" style="616" customWidth="1"/>
    <col min="13070" max="13070" width="3.453125" style="616" customWidth="1"/>
    <col min="13071" max="13071" width="5.7265625" style="616" customWidth="1"/>
    <col min="13072" max="13312" width="9.26953125" style="616"/>
    <col min="13313" max="13315" width="2.26953125" style="616" customWidth="1"/>
    <col min="13316" max="13316" width="27.7265625" style="616" customWidth="1"/>
    <col min="13317" max="13317" width="5" style="616" customWidth="1"/>
    <col min="13318" max="13318" width="0.7265625" style="616" customWidth="1"/>
    <col min="13319" max="13319" width="12.1796875" style="616" customWidth="1"/>
    <col min="13320" max="13320" width="0.7265625" style="616" customWidth="1"/>
    <col min="13321" max="13321" width="11.453125" style="616" customWidth="1"/>
    <col min="13322" max="13322" width="0.7265625" style="616" customWidth="1"/>
    <col min="13323" max="13323" width="12.1796875" style="616" customWidth="1"/>
    <col min="13324" max="13324" width="0.7265625" style="616" customWidth="1"/>
    <col min="13325" max="13325" width="11.453125" style="616" customWidth="1"/>
    <col min="13326" max="13326" width="3.453125" style="616" customWidth="1"/>
    <col min="13327" max="13327" width="5.7265625" style="616" customWidth="1"/>
    <col min="13328" max="13568" width="9.26953125" style="616"/>
    <col min="13569" max="13571" width="2.26953125" style="616" customWidth="1"/>
    <col min="13572" max="13572" width="27.7265625" style="616" customWidth="1"/>
    <col min="13573" max="13573" width="5" style="616" customWidth="1"/>
    <col min="13574" max="13574" width="0.7265625" style="616" customWidth="1"/>
    <col min="13575" max="13575" width="12.1796875" style="616" customWidth="1"/>
    <col min="13576" max="13576" width="0.7265625" style="616" customWidth="1"/>
    <col min="13577" max="13577" width="11.453125" style="616" customWidth="1"/>
    <col min="13578" max="13578" width="0.7265625" style="616" customWidth="1"/>
    <col min="13579" max="13579" width="12.1796875" style="616" customWidth="1"/>
    <col min="13580" max="13580" width="0.7265625" style="616" customWidth="1"/>
    <col min="13581" max="13581" width="11.453125" style="616" customWidth="1"/>
    <col min="13582" max="13582" width="3.453125" style="616" customWidth="1"/>
    <col min="13583" max="13583" width="5.7265625" style="616" customWidth="1"/>
    <col min="13584" max="13824" width="9.26953125" style="616"/>
    <col min="13825" max="13827" width="2.26953125" style="616" customWidth="1"/>
    <col min="13828" max="13828" width="27.7265625" style="616" customWidth="1"/>
    <col min="13829" max="13829" width="5" style="616" customWidth="1"/>
    <col min="13830" max="13830" width="0.7265625" style="616" customWidth="1"/>
    <col min="13831" max="13831" width="12.1796875" style="616" customWidth="1"/>
    <col min="13832" max="13832" width="0.7265625" style="616" customWidth="1"/>
    <col min="13833" max="13833" width="11.453125" style="616" customWidth="1"/>
    <col min="13834" max="13834" width="0.7265625" style="616" customWidth="1"/>
    <col min="13835" max="13835" width="12.1796875" style="616" customWidth="1"/>
    <col min="13836" max="13836" width="0.7265625" style="616" customWidth="1"/>
    <col min="13837" max="13837" width="11.453125" style="616" customWidth="1"/>
    <col min="13838" max="13838" width="3.453125" style="616" customWidth="1"/>
    <col min="13839" max="13839" width="5.7265625" style="616" customWidth="1"/>
    <col min="13840" max="14080" width="9.26953125" style="616"/>
    <col min="14081" max="14083" width="2.26953125" style="616" customWidth="1"/>
    <col min="14084" max="14084" width="27.7265625" style="616" customWidth="1"/>
    <col min="14085" max="14085" width="5" style="616" customWidth="1"/>
    <col min="14086" max="14086" width="0.7265625" style="616" customWidth="1"/>
    <col min="14087" max="14087" width="12.1796875" style="616" customWidth="1"/>
    <col min="14088" max="14088" width="0.7265625" style="616" customWidth="1"/>
    <col min="14089" max="14089" width="11.453125" style="616" customWidth="1"/>
    <col min="14090" max="14090" width="0.7265625" style="616" customWidth="1"/>
    <col min="14091" max="14091" width="12.1796875" style="616" customWidth="1"/>
    <col min="14092" max="14092" width="0.7265625" style="616" customWidth="1"/>
    <col min="14093" max="14093" width="11.453125" style="616" customWidth="1"/>
    <col min="14094" max="14094" width="3.453125" style="616" customWidth="1"/>
    <col min="14095" max="14095" width="5.7265625" style="616" customWidth="1"/>
    <col min="14096" max="14336" width="9.26953125" style="616"/>
    <col min="14337" max="14339" width="2.26953125" style="616" customWidth="1"/>
    <col min="14340" max="14340" width="27.7265625" style="616" customWidth="1"/>
    <col min="14341" max="14341" width="5" style="616" customWidth="1"/>
    <col min="14342" max="14342" width="0.7265625" style="616" customWidth="1"/>
    <col min="14343" max="14343" width="12.1796875" style="616" customWidth="1"/>
    <col min="14344" max="14344" width="0.7265625" style="616" customWidth="1"/>
    <col min="14345" max="14345" width="11.453125" style="616" customWidth="1"/>
    <col min="14346" max="14346" width="0.7265625" style="616" customWidth="1"/>
    <col min="14347" max="14347" width="12.1796875" style="616" customWidth="1"/>
    <col min="14348" max="14348" width="0.7265625" style="616" customWidth="1"/>
    <col min="14349" max="14349" width="11.453125" style="616" customWidth="1"/>
    <col min="14350" max="14350" width="3.453125" style="616" customWidth="1"/>
    <col min="14351" max="14351" width="5.7265625" style="616" customWidth="1"/>
    <col min="14352" max="14592" width="9.26953125" style="616"/>
    <col min="14593" max="14595" width="2.26953125" style="616" customWidth="1"/>
    <col min="14596" max="14596" width="27.7265625" style="616" customWidth="1"/>
    <col min="14597" max="14597" width="5" style="616" customWidth="1"/>
    <col min="14598" max="14598" width="0.7265625" style="616" customWidth="1"/>
    <col min="14599" max="14599" width="12.1796875" style="616" customWidth="1"/>
    <col min="14600" max="14600" width="0.7265625" style="616" customWidth="1"/>
    <col min="14601" max="14601" width="11.453125" style="616" customWidth="1"/>
    <col min="14602" max="14602" width="0.7265625" style="616" customWidth="1"/>
    <col min="14603" max="14603" width="12.1796875" style="616" customWidth="1"/>
    <col min="14604" max="14604" width="0.7265625" style="616" customWidth="1"/>
    <col min="14605" max="14605" width="11.453125" style="616" customWidth="1"/>
    <col min="14606" max="14606" width="3.453125" style="616" customWidth="1"/>
    <col min="14607" max="14607" width="5.7265625" style="616" customWidth="1"/>
    <col min="14608" max="14848" width="9.26953125" style="616"/>
    <col min="14849" max="14851" width="2.26953125" style="616" customWidth="1"/>
    <col min="14852" max="14852" width="27.7265625" style="616" customWidth="1"/>
    <col min="14853" max="14853" width="5" style="616" customWidth="1"/>
    <col min="14854" max="14854" width="0.7265625" style="616" customWidth="1"/>
    <col min="14855" max="14855" width="12.1796875" style="616" customWidth="1"/>
    <col min="14856" max="14856" width="0.7265625" style="616" customWidth="1"/>
    <col min="14857" max="14857" width="11.453125" style="616" customWidth="1"/>
    <col min="14858" max="14858" width="0.7265625" style="616" customWidth="1"/>
    <col min="14859" max="14859" width="12.1796875" style="616" customWidth="1"/>
    <col min="14860" max="14860" width="0.7265625" style="616" customWidth="1"/>
    <col min="14861" max="14861" width="11.453125" style="616" customWidth="1"/>
    <col min="14862" max="14862" width="3.453125" style="616" customWidth="1"/>
    <col min="14863" max="14863" width="5.7265625" style="616" customWidth="1"/>
    <col min="14864" max="15104" width="9.26953125" style="616"/>
    <col min="15105" max="15107" width="2.26953125" style="616" customWidth="1"/>
    <col min="15108" max="15108" width="27.7265625" style="616" customWidth="1"/>
    <col min="15109" max="15109" width="5" style="616" customWidth="1"/>
    <col min="15110" max="15110" width="0.7265625" style="616" customWidth="1"/>
    <col min="15111" max="15111" width="12.1796875" style="616" customWidth="1"/>
    <col min="15112" max="15112" width="0.7265625" style="616" customWidth="1"/>
    <col min="15113" max="15113" width="11.453125" style="616" customWidth="1"/>
    <col min="15114" max="15114" width="0.7265625" style="616" customWidth="1"/>
    <col min="15115" max="15115" width="12.1796875" style="616" customWidth="1"/>
    <col min="15116" max="15116" width="0.7265625" style="616" customWidth="1"/>
    <col min="15117" max="15117" width="11.453125" style="616" customWidth="1"/>
    <col min="15118" max="15118" width="3.453125" style="616" customWidth="1"/>
    <col min="15119" max="15119" width="5.7265625" style="616" customWidth="1"/>
    <col min="15120" max="15360" width="9.26953125" style="616"/>
    <col min="15361" max="15363" width="2.26953125" style="616" customWidth="1"/>
    <col min="15364" max="15364" width="27.7265625" style="616" customWidth="1"/>
    <col min="15365" max="15365" width="5" style="616" customWidth="1"/>
    <col min="15366" max="15366" width="0.7265625" style="616" customWidth="1"/>
    <col min="15367" max="15367" width="12.1796875" style="616" customWidth="1"/>
    <col min="15368" max="15368" width="0.7265625" style="616" customWidth="1"/>
    <col min="15369" max="15369" width="11.453125" style="616" customWidth="1"/>
    <col min="15370" max="15370" width="0.7265625" style="616" customWidth="1"/>
    <col min="15371" max="15371" width="12.1796875" style="616" customWidth="1"/>
    <col min="15372" max="15372" width="0.7265625" style="616" customWidth="1"/>
    <col min="15373" max="15373" width="11.453125" style="616" customWidth="1"/>
    <col min="15374" max="15374" width="3.453125" style="616" customWidth="1"/>
    <col min="15375" max="15375" width="5.7265625" style="616" customWidth="1"/>
    <col min="15376" max="15616" width="9.26953125" style="616"/>
    <col min="15617" max="15619" width="2.26953125" style="616" customWidth="1"/>
    <col min="15620" max="15620" width="27.7265625" style="616" customWidth="1"/>
    <col min="15621" max="15621" width="5" style="616" customWidth="1"/>
    <col min="15622" max="15622" width="0.7265625" style="616" customWidth="1"/>
    <col min="15623" max="15623" width="12.1796875" style="616" customWidth="1"/>
    <col min="15624" max="15624" width="0.7265625" style="616" customWidth="1"/>
    <col min="15625" max="15625" width="11.453125" style="616" customWidth="1"/>
    <col min="15626" max="15626" width="0.7265625" style="616" customWidth="1"/>
    <col min="15627" max="15627" width="12.1796875" style="616" customWidth="1"/>
    <col min="15628" max="15628" width="0.7265625" style="616" customWidth="1"/>
    <col min="15629" max="15629" width="11.453125" style="616" customWidth="1"/>
    <col min="15630" max="15630" width="3.453125" style="616" customWidth="1"/>
    <col min="15631" max="15631" width="5.7265625" style="616" customWidth="1"/>
    <col min="15632" max="15872" width="9.26953125" style="616"/>
    <col min="15873" max="15875" width="2.26953125" style="616" customWidth="1"/>
    <col min="15876" max="15876" width="27.7265625" style="616" customWidth="1"/>
    <col min="15877" max="15877" width="5" style="616" customWidth="1"/>
    <col min="15878" max="15878" width="0.7265625" style="616" customWidth="1"/>
    <col min="15879" max="15879" width="12.1796875" style="616" customWidth="1"/>
    <col min="15880" max="15880" width="0.7265625" style="616" customWidth="1"/>
    <col min="15881" max="15881" width="11.453125" style="616" customWidth="1"/>
    <col min="15882" max="15882" width="0.7265625" style="616" customWidth="1"/>
    <col min="15883" max="15883" width="12.1796875" style="616" customWidth="1"/>
    <col min="15884" max="15884" width="0.7265625" style="616" customWidth="1"/>
    <col min="15885" max="15885" width="11.453125" style="616" customWidth="1"/>
    <col min="15886" max="15886" width="3.453125" style="616" customWidth="1"/>
    <col min="15887" max="15887" width="5.7265625" style="616" customWidth="1"/>
    <col min="15888" max="16128" width="9.26953125" style="616"/>
    <col min="16129" max="16131" width="2.26953125" style="616" customWidth="1"/>
    <col min="16132" max="16132" width="27.7265625" style="616" customWidth="1"/>
    <col min="16133" max="16133" width="5" style="616" customWidth="1"/>
    <col min="16134" max="16134" width="0.7265625" style="616" customWidth="1"/>
    <col min="16135" max="16135" width="12.1796875" style="616" customWidth="1"/>
    <col min="16136" max="16136" width="0.7265625" style="616" customWidth="1"/>
    <col min="16137" max="16137" width="11.453125" style="616" customWidth="1"/>
    <col min="16138" max="16138" width="0.7265625" style="616" customWidth="1"/>
    <col min="16139" max="16139" width="12.1796875" style="616" customWidth="1"/>
    <col min="16140" max="16140" width="0.7265625" style="616" customWidth="1"/>
    <col min="16141" max="16141" width="11.453125" style="616" customWidth="1"/>
    <col min="16142" max="16142" width="3.453125" style="616" customWidth="1"/>
    <col min="16143" max="16143" width="5.7265625" style="616" customWidth="1"/>
    <col min="16144" max="16384" width="9.26953125" style="616"/>
  </cols>
  <sheetData>
    <row r="1" spans="1:13" s="10" customFormat="1" ht="23.15" customHeight="1">
      <c r="M1" s="4" t="s">
        <v>1741</v>
      </c>
    </row>
    <row r="2" spans="1:13" s="10" customFormat="1" ht="23.15" customHeight="1">
      <c r="M2" s="4" t="s">
        <v>1742</v>
      </c>
    </row>
    <row r="3" spans="1:13" s="10" customFormat="1" ht="23.15" customHeight="1">
      <c r="A3" s="827" t="s">
        <v>1932</v>
      </c>
      <c r="B3" s="828"/>
      <c r="C3" s="828"/>
      <c r="D3" s="828"/>
      <c r="E3" s="828"/>
      <c r="F3" s="828"/>
      <c r="G3" s="828"/>
      <c r="H3" s="828"/>
      <c r="I3" s="828"/>
      <c r="J3" s="828"/>
      <c r="K3" s="828"/>
      <c r="L3" s="828"/>
      <c r="M3" s="828"/>
    </row>
    <row r="4" spans="1:13" ht="23.15" customHeight="1">
      <c r="A4" s="832" t="s">
        <v>1743</v>
      </c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2"/>
    </row>
    <row r="5" spans="1:13" ht="23.15" customHeight="1">
      <c r="A5" s="832" t="s">
        <v>1744</v>
      </c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</row>
    <row r="6" spans="1:13" ht="23.15" customHeight="1">
      <c r="A6" s="833" t="s">
        <v>1937</v>
      </c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</row>
    <row r="7" spans="1:13" ht="23.15" customHeight="1">
      <c r="A7" s="615"/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</row>
    <row r="8" spans="1:13" s="617" customFormat="1" ht="23.15" customHeight="1">
      <c r="A8" s="829" t="s">
        <v>1745</v>
      </c>
      <c r="B8" s="829"/>
      <c r="C8" s="829"/>
      <c r="D8" s="829"/>
      <c r="E8" s="829"/>
      <c r="F8" s="829"/>
      <c r="G8" s="829"/>
      <c r="H8" s="829"/>
      <c r="I8" s="829"/>
      <c r="J8" s="829"/>
      <c r="K8" s="829"/>
      <c r="L8" s="829"/>
      <c r="M8" s="829"/>
    </row>
    <row r="9" spans="1:13" s="617" customFormat="1" ht="20.149999999999999" customHeight="1">
      <c r="G9" s="830" t="s">
        <v>1746</v>
      </c>
      <c r="H9" s="830"/>
      <c r="I9" s="830"/>
      <c r="J9" s="830"/>
      <c r="K9" s="830"/>
      <c r="L9" s="830"/>
      <c r="M9" s="830"/>
    </row>
    <row r="10" spans="1:13" s="617" customFormat="1" ht="20.149999999999999" customHeight="1">
      <c r="G10" s="834" t="s">
        <v>1747</v>
      </c>
      <c r="H10" s="834"/>
      <c r="I10" s="834"/>
      <c r="J10" s="618"/>
      <c r="K10" s="834" t="s">
        <v>1748</v>
      </c>
      <c r="L10" s="834"/>
      <c r="M10" s="834"/>
    </row>
    <row r="11" spans="1:13" s="617" customFormat="1" ht="20.149999999999999" customHeight="1">
      <c r="G11" s="830" t="s">
        <v>1749</v>
      </c>
      <c r="H11" s="830"/>
      <c r="I11" s="830"/>
      <c r="J11" s="618"/>
      <c r="K11" s="830" t="s">
        <v>1749</v>
      </c>
      <c r="L11" s="830"/>
      <c r="M11" s="830"/>
    </row>
    <row r="12" spans="1:13" s="617" customFormat="1" ht="20.149999999999999" customHeight="1">
      <c r="G12" s="21" t="s">
        <v>1935</v>
      </c>
      <c r="H12" s="619"/>
      <c r="I12" s="619" t="s">
        <v>1750</v>
      </c>
      <c r="J12" s="618"/>
      <c r="K12" s="21" t="s">
        <v>1935</v>
      </c>
      <c r="L12" s="619"/>
      <c r="M12" s="619" t="s">
        <v>1750</v>
      </c>
    </row>
    <row r="13" spans="1:13" s="617" customFormat="1" ht="20.149999999999999" customHeight="1">
      <c r="E13" s="620" t="s">
        <v>1751</v>
      </c>
      <c r="G13" s="22" t="s">
        <v>1936</v>
      </c>
      <c r="H13" s="619"/>
      <c r="I13" s="621" t="s">
        <v>1752</v>
      </c>
      <c r="J13" s="618"/>
      <c r="K13" s="22" t="s">
        <v>1936</v>
      </c>
      <c r="L13" s="619"/>
      <c r="M13" s="621" t="s">
        <v>1752</v>
      </c>
    </row>
    <row r="14" spans="1:13" s="617" customFormat="1" ht="20.149999999999999" customHeight="1">
      <c r="A14" s="622" t="s">
        <v>1753</v>
      </c>
    </row>
    <row r="15" spans="1:13" s="617" customFormat="1" ht="20.149999999999999" customHeight="1">
      <c r="B15" s="617" t="s">
        <v>1754</v>
      </c>
      <c r="E15" s="13">
        <v>6</v>
      </c>
      <c r="F15" s="623"/>
      <c r="G15" s="624">
        <v>60573111</v>
      </c>
      <c r="H15" s="620"/>
      <c r="I15" s="624">
        <v>31732667</v>
      </c>
      <c r="J15" s="620"/>
      <c r="K15" s="625">
        <v>43920421</v>
      </c>
      <c r="L15" s="626"/>
      <c r="M15" s="625">
        <v>15096833</v>
      </c>
    </row>
    <row r="16" spans="1:13" s="617" customFormat="1" ht="20.149999999999999" customHeight="1">
      <c r="B16" s="617" t="s">
        <v>1755</v>
      </c>
      <c r="E16" s="13" t="s">
        <v>1931</v>
      </c>
      <c r="F16" s="623"/>
      <c r="G16" s="624">
        <v>87510174</v>
      </c>
      <c r="H16" s="620"/>
      <c r="I16" s="624">
        <v>89974077</v>
      </c>
      <c r="J16" s="620"/>
      <c r="K16" s="625">
        <v>94613821</v>
      </c>
      <c r="L16" s="626"/>
      <c r="M16" s="625">
        <v>93684753</v>
      </c>
    </row>
    <row r="17" spans="1:13" s="617" customFormat="1" ht="20.149999999999999" customHeight="1">
      <c r="B17" s="617" t="s">
        <v>1756</v>
      </c>
      <c r="E17" s="13">
        <v>5</v>
      </c>
      <c r="F17" s="623"/>
      <c r="G17" s="624">
        <v>75131348</v>
      </c>
      <c r="H17" s="620"/>
      <c r="I17" s="624">
        <v>72944904</v>
      </c>
      <c r="J17" s="620"/>
      <c r="K17" s="625">
        <v>1040026882</v>
      </c>
      <c r="L17" s="626"/>
      <c r="M17" s="625">
        <v>1016550302</v>
      </c>
    </row>
    <row r="18" spans="1:13" s="617" customFormat="1" ht="20.149999999999999" customHeight="1">
      <c r="B18" s="617" t="s">
        <v>1757</v>
      </c>
      <c r="E18" s="13">
        <v>8</v>
      </c>
      <c r="F18" s="623"/>
      <c r="G18" s="624">
        <v>3988578237</v>
      </c>
      <c r="H18" s="620"/>
      <c r="I18" s="624">
        <v>4275423364</v>
      </c>
      <c r="J18" s="620"/>
      <c r="K18" s="625">
        <v>3699359915</v>
      </c>
      <c r="L18" s="626"/>
      <c r="M18" s="625">
        <v>3970509464</v>
      </c>
    </row>
    <row r="19" spans="1:13" s="617" customFormat="1" ht="20.149999999999999" customHeight="1">
      <c r="B19" s="617" t="s">
        <v>1758</v>
      </c>
      <c r="E19" s="620"/>
      <c r="F19" s="623"/>
      <c r="G19" s="624">
        <v>5865957</v>
      </c>
      <c r="H19" s="620"/>
      <c r="I19" s="624">
        <v>5865957</v>
      </c>
      <c r="J19" s="620"/>
      <c r="K19" s="625">
        <v>5865957</v>
      </c>
      <c r="L19" s="626"/>
      <c r="M19" s="625">
        <v>5865957</v>
      </c>
    </row>
    <row r="20" spans="1:13" s="617" customFormat="1" ht="20.149999999999999" customHeight="1">
      <c r="A20" s="622" t="s">
        <v>1759</v>
      </c>
      <c r="E20" s="623"/>
      <c r="F20" s="623"/>
      <c r="G20" s="627">
        <f>SUM(G15:G19)</f>
        <v>4217658827</v>
      </c>
      <c r="H20" s="628"/>
      <c r="I20" s="627">
        <f>SUM(I15:I19)</f>
        <v>4475940969</v>
      </c>
      <c r="J20" s="628"/>
      <c r="K20" s="627">
        <f>SUM(K15:K19)</f>
        <v>4883786996</v>
      </c>
      <c r="L20" s="628"/>
      <c r="M20" s="627">
        <f>SUM(M15:M19)</f>
        <v>5101707309</v>
      </c>
    </row>
    <row r="21" spans="1:13" s="617" customFormat="1" ht="20.149999999999999" customHeight="1">
      <c r="A21" s="622" t="s">
        <v>1760</v>
      </c>
      <c r="F21" s="623"/>
      <c r="G21" s="629"/>
      <c r="H21" s="630"/>
      <c r="I21" s="629"/>
      <c r="J21" s="629"/>
      <c r="K21" s="629"/>
      <c r="L21" s="629"/>
      <c r="M21" s="629"/>
    </row>
    <row r="22" spans="1:13" s="617" customFormat="1" ht="20.149999999999999" customHeight="1">
      <c r="A22" s="622"/>
      <c r="B22" s="631" t="s">
        <v>1920</v>
      </c>
      <c r="E22" s="13">
        <v>9</v>
      </c>
      <c r="F22" s="623"/>
      <c r="G22" s="624">
        <v>38479481</v>
      </c>
      <c r="H22" s="620"/>
      <c r="I22" s="624">
        <v>27862892</v>
      </c>
      <c r="J22" s="620"/>
      <c r="K22" s="625">
        <v>38479481</v>
      </c>
      <c r="L22" s="630"/>
      <c r="M22" s="625">
        <v>27862892</v>
      </c>
    </row>
    <row r="23" spans="1:13" s="617" customFormat="1" ht="20.149999999999999" customHeight="1">
      <c r="A23" s="622"/>
      <c r="B23" s="617" t="s">
        <v>1761</v>
      </c>
      <c r="E23" s="13">
        <v>10</v>
      </c>
      <c r="F23" s="623"/>
      <c r="G23" s="624">
        <v>0</v>
      </c>
      <c r="H23" s="620"/>
      <c r="I23" s="624">
        <v>0</v>
      </c>
      <c r="J23" s="620"/>
      <c r="K23" s="625">
        <v>31490550</v>
      </c>
      <c r="L23" s="630"/>
      <c r="M23" s="625">
        <v>31490550</v>
      </c>
    </row>
    <row r="24" spans="1:13" s="617" customFormat="1" ht="20.149999999999999" customHeight="1">
      <c r="A24" s="622"/>
      <c r="B24" s="617" t="s">
        <v>1921</v>
      </c>
      <c r="E24" s="13">
        <v>11</v>
      </c>
      <c r="F24" s="623"/>
      <c r="G24" s="624">
        <v>0</v>
      </c>
      <c r="H24" s="620"/>
      <c r="I24" s="624">
        <v>0</v>
      </c>
      <c r="J24" s="620"/>
      <c r="K24" s="625">
        <v>0</v>
      </c>
      <c r="L24" s="630"/>
      <c r="M24" s="625">
        <v>0</v>
      </c>
    </row>
    <row r="25" spans="1:13" s="617" customFormat="1" ht="20.149999999999999" customHeight="1">
      <c r="A25" s="622"/>
      <c r="B25" s="617" t="s">
        <v>1762</v>
      </c>
      <c r="E25" s="13">
        <v>12</v>
      </c>
      <c r="F25" s="623"/>
      <c r="G25" s="624">
        <v>1058827552</v>
      </c>
      <c r="H25" s="620"/>
      <c r="I25" s="624">
        <v>1058827552</v>
      </c>
      <c r="J25" s="620"/>
      <c r="K25" s="625">
        <v>164979432</v>
      </c>
      <c r="L25" s="630"/>
      <c r="M25" s="625">
        <v>164979432</v>
      </c>
    </row>
    <row r="26" spans="1:13" s="617" customFormat="1" ht="20.149999999999999" customHeight="1">
      <c r="A26" s="622"/>
      <c r="B26" s="617" t="s">
        <v>1763</v>
      </c>
      <c r="E26" s="13">
        <v>13</v>
      </c>
      <c r="F26" s="623"/>
      <c r="G26" s="624">
        <v>894946993</v>
      </c>
      <c r="H26" s="620"/>
      <c r="I26" s="624">
        <v>788906792</v>
      </c>
      <c r="J26" s="620"/>
      <c r="K26" s="625">
        <v>772072871</v>
      </c>
      <c r="L26" s="630"/>
      <c r="M26" s="625">
        <v>677802671</v>
      </c>
    </row>
    <row r="27" spans="1:13" s="617" customFormat="1" ht="20.149999999999999" customHeight="1">
      <c r="B27" s="617" t="s">
        <v>1764</v>
      </c>
      <c r="E27" s="13">
        <v>14</v>
      </c>
      <c r="F27" s="623"/>
      <c r="G27" s="624">
        <v>24731676</v>
      </c>
      <c r="H27" s="620"/>
      <c r="I27" s="624">
        <v>29342263</v>
      </c>
      <c r="J27" s="620"/>
      <c r="K27" s="625">
        <v>1265005</v>
      </c>
      <c r="L27" s="630"/>
      <c r="M27" s="625">
        <v>1545094</v>
      </c>
    </row>
    <row r="28" spans="1:13" s="617" customFormat="1" ht="20.149999999999999" customHeight="1">
      <c r="B28" s="617" t="s">
        <v>1765</v>
      </c>
      <c r="E28" s="13">
        <v>15</v>
      </c>
      <c r="F28" s="623"/>
      <c r="G28" s="624">
        <v>2465546</v>
      </c>
      <c r="H28" s="620"/>
      <c r="I28" s="624">
        <v>4080939</v>
      </c>
      <c r="J28" s="620"/>
      <c r="K28" s="625">
        <v>2465546</v>
      </c>
      <c r="L28" s="630"/>
      <c r="M28" s="625">
        <v>4080939</v>
      </c>
    </row>
    <row r="29" spans="1:13" s="617" customFormat="1" ht="20.149999999999999" customHeight="1">
      <c r="B29" s="617" t="s">
        <v>1766</v>
      </c>
      <c r="E29" s="13"/>
      <c r="F29" s="630"/>
      <c r="G29" s="624">
        <v>30939</v>
      </c>
      <c r="H29" s="620"/>
      <c r="I29" s="624">
        <v>98617</v>
      </c>
      <c r="J29" s="620"/>
      <c r="K29" s="625">
        <v>20741</v>
      </c>
      <c r="L29" s="630"/>
      <c r="M29" s="625">
        <v>98614</v>
      </c>
    </row>
    <row r="30" spans="1:13" s="617" customFormat="1" ht="20.149999999999999" customHeight="1">
      <c r="B30" s="617" t="s">
        <v>1767</v>
      </c>
      <c r="E30" s="13">
        <v>16</v>
      </c>
      <c r="F30" s="630"/>
      <c r="G30" s="624">
        <v>3605865</v>
      </c>
      <c r="H30" s="620"/>
      <c r="I30" s="624">
        <v>3627510</v>
      </c>
      <c r="J30" s="620"/>
      <c r="K30" s="625">
        <v>2051116</v>
      </c>
      <c r="L30" s="630"/>
      <c r="M30" s="625">
        <v>2072761</v>
      </c>
    </row>
    <row r="31" spans="1:13" s="617" customFormat="1" ht="20.149999999999999" customHeight="1">
      <c r="B31" s="617" t="s">
        <v>1768</v>
      </c>
      <c r="E31" s="632"/>
      <c r="F31" s="620"/>
      <c r="G31" s="624">
        <v>4899478</v>
      </c>
      <c r="H31" s="620"/>
      <c r="I31" s="624">
        <v>2912000</v>
      </c>
      <c r="J31" s="620"/>
      <c r="K31" s="625">
        <v>4434368</v>
      </c>
      <c r="L31" s="630"/>
      <c r="M31" s="625">
        <v>2446889</v>
      </c>
    </row>
    <row r="32" spans="1:13" s="617" customFormat="1" ht="20.149999999999999" customHeight="1">
      <c r="A32" s="622" t="s">
        <v>1769</v>
      </c>
      <c r="E32" s="632"/>
      <c r="F32" s="623"/>
      <c r="G32" s="627">
        <f>SUM(G22:G31)</f>
        <v>2027987530</v>
      </c>
      <c r="H32" s="628"/>
      <c r="I32" s="627">
        <f>SUM(I22:I31)</f>
        <v>1915658565</v>
      </c>
      <c r="J32" s="628"/>
      <c r="K32" s="627">
        <f>SUM(K22:K31)</f>
        <v>1017259110</v>
      </c>
      <c r="L32" s="628"/>
      <c r="M32" s="627">
        <f>SUM(M22:M31)</f>
        <v>912379842</v>
      </c>
    </row>
    <row r="33" spans="1:14" s="617" customFormat="1" ht="20.149999999999999" customHeight="1" thickBot="1">
      <c r="A33" s="622" t="s">
        <v>1770</v>
      </c>
      <c r="E33" s="623"/>
      <c r="F33" s="623"/>
      <c r="G33" s="23">
        <f>SUM(G20,G32)</f>
        <v>6245646357</v>
      </c>
      <c r="H33" s="628"/>
      <c r="I33" s="23">
        <f>SUM(I20,I32)</f>
        <v>6391599534</v>
      </c>
      <c r="J33" s="628"/>
      <c r="K33" s="23">
        <f>SUM(K20,K32)</f>
        <v>5901046106</v>
      </c>
      <c r="L33" s="628"/>
      <c r="M33" s="23">
        <f>SUM(M20,M32)</f>
        <v>6014087151</v>
      </c>
    </row>
    <row r="34" spans="1:14" s="617" customFormat="1" ht="20.149999999999999" customHeight="1" thickTop="1">
      <c r="A34" s="622"/>
      <c r="E34" s="623"/>
      <c r="F34" s="623"/>
      <c r="G34" s="633"/>
      <c r="H34" s="630"/>
      <c r="I34" s="633"/>
      <c r="J34" s="633"/>
      <c r="K34" s="633"/>
      <c r="L34" s="633"/>
      <c r="M34" s="633"/>
      <c r="N34" s="634"/>
    </row>
    <row r="35" spans="1:14" s="617" customFormat="1" ht="20.149999999999999" customHeight="1">
      <c r="A35" s="622"/>
      <c r="E35" s="623"/>
      <c r="F35" s="623"/>
      <c r="G35" s="633"/>
      <c r="H35" s="630"/>
      <c r="I35" s="633"/>
      <c r="J35" s="633"/>
      <c r="K35" s="633"/>
      <c r="L35" s="633"/>
      <c r="M35" s="633"/>
      <c r="N35" s="634"/>
    </row>
    <row r="36" spans="1:14" s="10" customFormat="1" ht="23.15" customHeight="1">
      <c r="M36" s="4" t="s">
        <v>1741</v>
      </c>
    </row>
    <row r="37" spans="1:14" s="10" customFormat="1" ht="23.15" customHeight="1">
      <c r="M37" s="4" t="s">
        <v>1742</v>
      </c>
    </row>
    <row r="38" spans="1:14" s="10" customFormat="1" ht="23.15" customHeight="1">
      <c r="A38" s="827" t="s">
        <v>1771</v>
      </c>
      <c r="B38" s="828"/>
      <c r="C38" s="828"/>
      <c r="D38" s="828"/>
      <c r="E38" s="828"/>
      <c r="F38" s="828"/>
      <c r="G38" s="828"/>
      <c r="H38" s="828"/>
      <c r="I38" s="828"/>
      <c r="J38" s="828"/>
      <c r="K38" s="828"/>
      <c r="L38" s="828"/>
      <c r="M38" s="828"/>
    </row>
    <row r="39" spans="1:14" ht="23.15" customHeight="1">
      <c r="A39" s="832" t="s">
        <v>1743</v>
      </c>
      <c r="B39" s="832"/>
      <c r="C39" s="832"/>
      <c r="D39" s="832"/>
      <c r="E39" s="832"/>
      <c r="F39" s="832"/>
      <c r="G39" s="832"/>
      <c r="H39" s="832"/>
      <c r="I39" s="832"/>
      <c r="J39" s="832"/>
      <c r="K39" s="832"/>
      <c r="L39" s="832"/>
      <c r="M39" s="832"/>
    </row>
    <row r="40" spans="1:14" ht="23.15" customHeight="1">
      <c r="A40" s="832" t="s">
        <v>1772</v>
      </c>
      <c r="B40" s="832"/>
      <c r="C40" s="832"/>
      <c r="D40" s="832"/>
      <c r="E40" s="832"/>
      <c r="F40" s="832"/>
      <c r="G40" s="832"/>
      <c r="H40" s="832"/>
      <c r="I40" s="832"/>
      <c r="J40" s="832"/>
      <c r="K40" s="832"/>
      <c r="L40" s="832"/>
      <c r="M40" s="832"/>
    </row>
    <row r="41" spans="1:14" ht="23.15" customHeight="1">
      <c r="A41" s="833" t="s">
        <v>1937</v>
      </c>
      <c r="B41" s="833"/>
      <c r="C41" s="833"/>
      <c r="D41" s="833"/>
      <c r="E41" s="833"/>
      <c r="F41" s="833"/>
      <c r="G41" s="833"/>
      <c r="H41" s="833"/>
      <c r="I41" s="833"/>
      <c r="J41" s="833"/>
      <c r="K41" s="833"/>
      <c r="L41" s="833"/>
      <c r="M41" s="833"/>
    </row>
    <row r="42" spans="1:14" ht="23.15" customHeight="1">
      <c r="A42" s="615"/>
      <c r="B42" s="615"/>
      <c r="C42" s="615"/>
      <c r="D42" s="615"/>
      <c r="E42" s="615"/>
      <c r="F42" s="615"/>
      <c r="G42" s="615"/>
      <c r="H42" s="615"/>
      <c r="I42" s="615"/>
      <c r="J42" s="615"/>
      <c r="K42" s="615"/>
      <c r="L42" s="615"/>
      <c r="M42" s="615"/>
    </row>
    <row r="43" spans="1:14" s="617" customFormat="1" ht="23.15" customHeight="1">
      <c r="A43" s="829" t="s">
        <v>1773</v>
      </c>
      <c r="B43" s="829"/>
      <c r="C43" s="829"/>
      <c r="D43" s="829"/>
      <c r="E43" s="829"/>
      <c r="F43" s="829"/>
      <c r="G43" s="829"/>
      <c r="H43" s="829"/>
      <c r="I43" s="829"/>
      <c r="J43" s="829"/>
      <c r="K43" s="829"/>
      <c r="L43" s="829"/>
      <c r="M43" s="829"/>
    </row>
    <row r="44" spans="1:14" s="617" customFormat="1" ht="19.149999999999999" customHeight="1">
      <c r="G44" s="830" t="s">
        <v>1746</v>
      </c>
      <c r="H44" s="830"/>
      <c r="I44" s="830"/>
      <c r="J44" s="830"/>
      <c r="K44" s="830"/>
      <c r="L44" s="830"/>
      <c r="M44" s="830"/>
    </row>
    <row r="45" spans="1:14" s="617" customFormat="1" ht="19.149999999999999" customHeight="1">
      <c r="G45" s="831" t="s">
        <v>1747</v>
      </c>
      <c r="H45" s="831"/>
      <c r="I45" s="831"/>
      <c r="J45" s="618"/>
      <c r="K45" s="831" t="s">
        <v>1748</v>
      </c>
      <c r="L45" s="831"/>
      <c r="M45" s="831"/>
    </row>
    <row r="46" spans="1:14" s="617" customFormat="1" ht="19.149999999999999" customHeight="1">
      <c r="G46" s="830" t="s">
        <v>1749</v>
      </c>
      <c r="H46" s="830"/>
      <c r="I46" s="830"/>
      <c r="J46" s="618"/>
      <c r="K46" s="830" t="s">
        <v>1749</v>
      </c>
      <c r="L46" s="830"/>
      <c r="M46" s="830"/>
    </row>
    <row r="47" spans="1:14" s="617" customFormat="1" ht="19.149999999999999" customHeight="1">
      <c r="G47" s="21" t="s">
        <v>1935</v>
      </c>
      <c r="H47" s="619"/>
      <c r="I47" s="619" t="s">
        <v>1750</v>
      </c>
      <c r="J47" s="618"/>
      <c r="K47" s="21" t="s">
        <v>1935</v>
      </c>
      <c r="L47" s="619"/>
      <c r="M47" s="619" t="s">
        <v>1750</v>
      </c>
    </row>
    <row r="48" spans="1:14" s="617" customFormat="1" ht="19.149999999999999" customHeight="1">
      <c r="E48" s="620" t="s">
        <v>1751</v>
      </c>
      <c r="G48" s="22" t="s">
        <v>1936</v>
      </c>
      <c r="H48" s="619"/>
      <c r="I48" s="621" t="s">
        <v>1752</v>
      </c>
      <c r="J48" s="618"/>
      <c r="K48" s="22" t="s">
        <v>1936</v>
      </c>
      <c r="L48" s="619"/>
      <c r="M48" s="621" t="s">
        <v>1752</v>
      </c>
    </row>
    <row r="49" spans="1:256" s="617" customFormat="1" ht="19.149999999999999" customHeight="1">
      <c r="A49" s="622" t="s">
        <v>1774</v>
      </c>
      <c r="E49" s="620"/>
      <c r="J49" s="630"/>
      <c r="K49" s="630"/>
      <c r="L49" s="630"/>
      <c r="M49" s="630"/>
    </row>
    <row r="50" spans="1:256" s="617" customFormat="1" ht="19.149999999999999" customHeight="1">
      <c r="A50" s="622"/>
      <c r="B50" s="617" t="s">
        <v>1913</v>
      </c>
      <c r="E50" s="620"/>
      <c r="G50" s="635"/>
      <c r="H50" s="636"/>
      <c r="I50" s="637"/>
      <c r="J50" s="636"/>
      <c r="K50" s="635"/>
      <c r="L50" s="636"/>
      <c r="M50" s="637"/>
    </row>
    <row r="51" spans="1:256" s="617" customFormat="1" ht="19.149999999999999" customHeight="1">
      <c r="A51" s="622"/>
      <c r="C51" s="617" t="s">
        <v>1914</v>
      </c>
      <c r="E51" s="13">
        <v>17</v>
      </c>
      <c r="G51" s="635">
        <v>204452782</v>
      </c>
      <c r="H51" s="636"/>
      <c r="I51" s="635">
        <v>208469841</v>
      </c>
      <c r="J51" s="636"/>
      <c r="K51" s="635">
        <v>204452782</v>
      </c>
      <c r="L51" s="636"/>
      <c r="M51" s="635">
        <v>208469841</v>
      </c>
    </row>
    <row r="52" spans="1:256" s="617" customFormat="1" ht="19.149999999999999" customHeight="1">
      <c r="A52" s="622"/>
      <c r="B52" s="617" t="s">
        <v>1776</v>
      </c>
      <c r="E52" s="13" t="s">
        <v>1933</v>
      </c>
      <c r="G52" s="624">
        <v>314380674</v>
      </c>
      <c r="H52" s="638"/>
      <c r="I52" s="624">
        <v>278007221</v>
      </c>
      <c r="J52" s="638"/>
      <c r="K52" s="624">
        <v>293655103</v>
      </c>
      <c r="L52" s="638"/>
      <c r="M52" s="624">
        <v>255412857</v>
      </c>
    </row>
    <row r="53" spans="1:256" s="617" customFormat="1" ht="19.149999999999999" customHeight="1">
      <c r="A53" s="622"/>
      <c r="B53" s="617" t="s">
        <v>1777</v>
      </c>
      <c r="E53" s="659"/>
      <c r="G53" s="624">
        <v>113236326</v>
      </c>
      <c r="H53" s="638"/>
      <c r="I53" s="624">
        <v>124901683</v>
      </c>
      <c r="J53" s="638"/>
      <c r="K53" s="639">
        <v>50801599</v>
      </c>
      <c r="L53" s="638"/>
      <c r="M53" s="639">
        <v>58810680</v>
      </c>
    </row>
    <row r="54" spans="1:256" s="617" customFormat="1" ht="19.149999999999999" customHeight="1">
      <c r="A54" s="622"/>
      <c r="B54" s="617" t="s">
        <v>1778</v>
      </c>
      <c r="E54" s="13" t="s">
        <v>1934</v>
      </c>
      <c r="F54" s="623"/>
      <c r="G54" s="624">
        <v>695001</v>
      </c>
      <c r="H54" s="638"/>
      <c r="I54" s="624">
        <v>976799</v>
      </c>
      <c r="J54" s="638"/>
      <c r="K54" s="639">
        <v>695001</v>
      </c>
      <c r="L54" s="638"/>
      <c r="M54" s="639">
        <v>976799</v>
      </c>
    </row>
    <row r="55" spans="1:256" s="617" customFormat="1" ht="19.149999999999999" customHeight="1">
      <c r="A55" s="622"/>
      <c r="B55" s="617" t="s">
        <v>1779</v>
      </c>
      <c r="E55" s="13">
        <v>21</v>
      </c>
      <c r="F55" s="623"/>
      <c r="G55" s="624">
        <v>911540914</v>
      </c>
      <c r="H55" s="640"/>
      <c r="I55" s="624">
        <v>1199863654</v>
      </c>
      <c r="J55" s="640"/>
      <c r="K55" s="639">
        <v>393579610</v>
      </c>
      <c r="L55" s="640"/>
      <c r="M55" s="639">
        <v>679535396</v>
      </c>
    </row>
    <row r="56" spans="1:256" s="617" customFormat="1" ht="19.149999999999999" customHeight="1">
      <c r="B56" s="617" t="s">
        <v>1780</v>
      </c>
      <c r="E56" s="13">
        <v>5</v>
      </c>
      <c r="G56" s="624">
        <v>230137</v>
      </c>
      <c r="H56" s="640"/>
      <c r="I56" s="624">
        <v>5244521</v>
      </c>
      <c r="J56" s="640"/>
      <c r="K56" s="624">
        <v>3908417</v>
      </c>
      <c r="L56" s="640"/>
      <c r="M56" s="624">
        <v>21282724</v>
      </c>
    </row>
    <row r="57" spans="1:256" s="617" customFormat="1" ht="19.149999999999999" customHeight="1">
      <c r="A57" s="641"/>
      <c r="B57" s="642" t="s">
        <v>1922</v>
      </c>
      <c r="C57" s="642"/>
      <c r="D57" s="642"/>
      <c r="E57" s="13">
        <v>19</v>
      </c>
      <c r="F57" s="628"/>
      <c r="G57" s="624">
        <v>119695903</v>
      </c>
      <c r="H57" s="640"/>
      <c r="I57" s="624">
        <v>151431694</v>
      </c>
      <c r="J57" s="640"/>
      <c r="K57" s="624">
        <v>119695903</v>
      </c>
      <c r="L57" s="640"/>
      <c r="M57" s="624">
        <v>151431694</v>
      </c>
      <c r="N57" s="643"/>
      <c r="O57" s="644"/>
      <c r="P57" s="644"/>
      <c r="Q57" s="644"/>
      <c r="R57" s="644"/>
      <c r="S57" s="644"/>
      <c r="T57" s="644"/>
      <c r="U57" s="645"/>
      <c r="V57" s="645"/>
      <c r="W57" s="645"/>
      <c r="X57" s="645"/>
      <c r="Y57" s="645"/>
      <c r="Z57" s="645"/>
      <c r="AA57" s="645"/>
      <c r="AB57" s="645"/>
      <c r="AC57" s="645"/>
      <c r="AD57" s="641"/>
      <c r="AE57" s="641"/>
      <c r="AF57" s="641"/>
      <c r="AG57" s="641"/>
      <c r="AH57" s="641"/>
      <c r="AI57" s="641"/>
      <c r="AJ57" s="641"/>
      <c r="AK57" s="641"/>
      <c r="AL57" s="641"/>
      <c r="AM57" s="641"/>
      <c r="AN57" s="641"/>
      <c r="AO57" s="641"/>
      <c r="AP57" s="641"/>
      <c r="AQ57" s="641"/>
      <c r="AR57" s="641"/>
      <c r="AS57" s="641"/>
      <c r="AT57" s="641"/>
      <c r="AU57" s="641"/>
      <c r="AV57" s="641"/>
      <c r="AW57" s="641"/>
      <c r="AX57" s="641"/>
      <c r="AY57" s="641"/>
      <c r="AZ57" s="641"/>
      <c r="BA57" s="641"/>
      <c r="BB57" s="641"/>
      <c r="BC57" s="641"/>
      <c r="BD57" s="641"/>
      <c r="BE57" s="641"/>
      <c r="BF57" s="641"/>
      <c r="BG57" s="641"/>
      <c r="BH57" s="641"/>
      <c r="BI57" s="641"/>
      <c r="BJ57" s="641"/>
      <c r="BK57" s="641"/>
      <c r="BL57" s="641"/>
      <c r="BM57" s="641"/>
      <c r="BN57" s="641"/>
      <c r="BO57" s="641"/>
      <c r="BP57" s="641"/>
      <c r="BQ57" s="641"/>
      <c r="BR57" s="641"/>
      <c r="BS57" s="641"/>
      <c r="BT57" s="641"/>
      <c r="BU57" s="641"/>
      <c r="BV57" s="641"/>
      <c r="BW57" s="641"/>
      <c r="BX57" s="641"/>
      <c r="BY57" s="641"/>
      <c r="BZ57" s="641"/>
      <c r="CA57" s="641"/>
      <c r="CB57" s="641"/>
      <c r="CC57" s="641"/>
      <c r="CD57" s="641"/>
      <c r="CE57" s="641"/>
      <c r="CF57" s="641"/>
      <c r="CG57" s="641"/>
      <c r="CH57" s="641"/>
      <c r="CI57" s="641"/>
      <c r="CJ57" s="641"/>
      <c r="CK57" s="641"/>
      <c r="CL57" s="641"/>
      <c r="CM57" s="641"/>
      <c r="CN57" s="641"/>
      <c r="CO57" s="641"/>
      <c r="CP57" s="641"/>
      <c r="CQ57" s="641"/>
      <c r="CR57" s="641"/>
      <c r="CS57" s="641"/>
      <c r="CT57" s="641"/>
      <c r="CU57" s="641"/>
      <c r="CV57" s="641"/>
      <c r="CW57" s="641"/>
      <c r="CX57" s="641"/>
      <c r="CY57" s="641"/>
      <c r="CZ57" s="641"/>
      <c r="DA57" s="641"/>
      <c r="DB57" s="641"/>
      <c r="DC57" s="641"/>
      <c r="DD57" s="641"/>
      <c r="DE57" s="641"/>
      <c r="DF57" s="641"/>
      <c r="DG57" s="641"/>
      <c r="DH57" s="641"/>
      <c r="DI57" s="641"/>
      <c r="DJ57" s="641"/>
      <c r="DK57" s="641"/>
      <c r="DL57" s="641"/>
      <c r="DM57" s="641"/>
      <c r="DN57" s="641"/>
      <c r="DO57" s="641"/>
      <c r="DP57" s="641"/>
      <c r="DQ57" s="641"/>
      <c r="DR57" s="641"/>
      <c r="DS57" s="641"/>
      <c r="DT57" s="641"/>
      <c r="DU57" s="641"/>
      <c r="DV57" s="641"/>
      <c r="DW57" s="641"/>
      <c r="DX57" s="641"/>
      <c r="DY57" s="641"/>
      <c r="DZ57" s="641"/>
      <c r="EA57" s="641"/>
      <c r="EB57" s="641"/>
      <c r="EC57" s="641"/>
      <c r="ED57" s="641"/>
      <c r="EE57" s="641"/>
      <c r="EF57" s="641"/>
      <c r="EG57" s="641"/>
      <c r="EH57" s="641"/>
      <c r="EI57" s="641"/>
      <c r="EJ57" s="641"/>
      <c r="EK57" s="641"/>
      <c r="EL57" s="641"/>
      <c r="EM57" s="641"/>
      <c r="EN57" s="641"/>
      <c r="EO57" s="641"/>
      <c r="EP57" s="641"/>
      <c r="EQ57" s="641"/>
      <c r="ER57" s="641"/>
      <c r="ES57" s="641"/>
      <c r="ET57" s="641"/>
      <c r="EU57" s="641"/>
      <c r="EV57" s="641"/>
      <c r="EW57" s="641"/>
      <c r="EX57" s="641"/>
      <c r="EY57" s="641"/>
      <c r="EZ57" s="641"/>
      <c r="FA57" s="641"/>
      <c r="FB57" s="641"/>
      <c r="FC57" s="641"/>
      <c r="FD57" s="641"/>
      <c r="FE57" s="641"/>
      <c r="FF57" s="641"/>
      <c r="FG57" s="641"/>
      <c r="FH57" s="641"/>
      <c r="FI57" s="641"/>
      <c r="FJ57" s="641"/>
      <c r="FK57" s="641"/>
      <c r="FL57" s="641"/>
      <c r="FM57" s="641"/>
      <c r="FN57" s="641"/>
      <c r="FO57" s="641"/>
      <c r="FP57" s="641"/>
      <c r="FQ57" s="641"/>
      <c r="FR57" s="641"/>
      <c r="FS57" s="641"/>
      <c r="FT57" s="641"/>
      <c r="FU57" s="641"/>
      <c r="FV57" s="641"/>
      <c r="FW57" s="641"/>
      <c r="FX57" s="641"/>
      <c r="FY57" s="641"/>
      <c r="FZ57" s="641"/>
      <c r="GA57" s="641"/>
      <c r="GB57" s="641"/>
      <c r="GC57" s="641"/>
      <c r="GD57" s="641"/>
      <c r="GE57" s="641"/>
      <c r="GF57" s="641"/>
      <c r="GG57" s="641"/>
      <c r="GH57" s="641"/>
      <c r="GI57" s="641"/>
      <c r="GJ57" s="641"/>
      <c r="GK57" s="641"/>
      <c r="GL57" s="641"/>
      <c r="GM57" s="641"/>
      <c r="GN57" s="641"/>
      <c r="GO57" s="641"/>
      <c r="GP57" s="641"/>
      <c r="GQ57" s="641"/>
      <c r="GR57" s="641"/>
      <c r="GS57" s="641"/>
      <c r="GT57" s="641"/>
      <c r="GU57" s="641"/>
      <c r="GV57" s="641"/>
      <c r="GW57" s="641"/>
      <c r="GX57" s="641"/>
      <c r="GY57" s="641"/>
      <c r="GZ57" s="641"/>
      <c r="HA57" s="641"/>
      <c r="HB57" s="641"/>
      <c r="HC57" s="641"/>
      <c r="HD57" s="641"/>
      <c r="HE57" s="641"/>
      <c r="HF57" s="641"/>
      <c r="HG57" s="641"/>
      <c r="HH57" s="641"/>
      <c r="HI57" s="641"/>
      <c r="HJ57" s="641"/>
      <c r="HK57" s="641"/>
      <c r="HL57" s="641"/>
      <c r="HM57" s="641"/>
      <c r="HN57" s="641"/>
      <c r="HO57" s="641"/>
      <c r="HP57" s="641"/>
      <c r="HQ57" s="641"/>
      <c r="HR57" s="641"/>
      <c r="HS57" s="641"/>
      <c r="HT57" s="641"/>
      <c r="HU57" s="641"/>
      <c r="HV57" s="641"/>
      <c r="HW57" s="641"/>
      <c r="HX57" s="641"/>
      <c r="HY57" s="641"/>
      <c r="HZ57" s="641"/>
      <c r="IA57" s="641"/>
      <c r="IB57" s="641"/>
      <c r="IC57" s="641"/>
      <c r="ID57" s="641"/>
      <c r="IE57" s="641"/>
      <c r="IF57" s="641"/>
      <c r="IG57" s="641"/>
      <c r="IH57" s="641"/>
      <c r="II57" s="641"/>
      <c r="IJ57" s="641"/>
      <c r="IK57" s="641"/>
      <c r="IL57" s="641"/>
      <c r="IM57" s="641"/>
      <c r="IN57" s="641"/>
      <c r="IO57" s="641"/>
      <c r="IP57" s="641"/>
      <c r="IQ57" s="641"/>
      <c r="IR57" s="641"/>
      <c r="IS57" s="641"/>
      <c r="IT57" s="641"/>
      <c r="IU57" s="641"/>
      <c r="IV57" s="641"/>
    </row>
    <row r="58" spans="1:256" s="617" customFormat="1" ht="19.149999999999999" customHeight="1">
      <c r="A58" s="641"/>
      <c r="B58" s="642" t="s">
        <v>1781</v>
      </c>
      <c r="C58" s="642"/>
      <c r="D58" s="642"/>
      <c r="E58" s="632"/>
      <c r="F58" s="628"/>
      <c r="G58" s="624">
        <v>0</v>
      </c>
      <c r="H58" s="640"/>
      <c r="I58" s="624">
        <v>308141</v>
      </c>
      <c r="J58" s="640"/>
      <c r="K58" s="624">
        <v>0</v>
      </c>
      <c r="L58" s="640"/>
      <c r="M58" s="624">
        <v>0</v>
      </c>
      <c r="N58" s="643"/>
      <c r="O58" s="644"/>
      <c r="P58" s="644"/>
      <c r="Q58" s="644"/>
      <c r="R58" s="644"/>
      <c r="S58" s="644"/>
      <c r="T58" s="644"/>
      <c r="U58" s="645"/>
      <c r="V58" s="645"/>
      <c r="W58" s="645"/>
      <c r="X58" s="645"/>
      <c r="Y58" s="645"/>
      <c r="Z58" s="645"/>
      <c r="AA58" s="645"/>
      <c r="AB58" s="645"/>
      <c r="AC58" s="645"/>
      <c r="AD58" s="641"/>
      <c r="AE58" s="641"/>
      <c r="AF58" s="641"/>
      <c r="AG58" s="641"/>
      <c r="AH58" s="641"/>
      <c r="AI58" s="641"/>
      <c r="AJ58" s="641"/>
      <c r="AK58" s="641"/>
      <c r="AL58" s="641"/>
      <c r="AM58" s="641"/>
      <c r="AN58" s="641"/>
      <c r="AO58" s="641"/>
      <c r="AP58" s="641"/>
      <c r="AQ58" s="641"/>
      <c r="AR58" s="641"/>
      <c r="AS58" s="641"/>
      <c r="AT58" s="641"/>
      <c r="AU58" s="641"/>
      <c r="AV58" s="641"/>
      <c r="AW58" s="641"/>
      <c r="AX58" s="641"/>
      <c r="AY58" s="641"/>
      <c r="AZ58" s="641"/>
      <c r="BA58" s="641"/>
      <c r="BB58" s="641"/>
      <c r="BC58" s="641"/>
      <c r="BD58" s="641"/>
      <c r="BE58" s="641"/>
      <c r="BF58" s="641"/>
      <c r="BG58" s="641"/>
      <c r="BH58" s="641"/>
      <c r="BI58" s="641"/>
      <c r="BJ58" s="641"/>
      <c r="BK58" s="641"/>
      <c r="BL58" s="641"/>
      <c r="BM58" s="641"/>
      <c r="BN58" s="641"/>
      <c r="BO58" s="641"/>
      <c r="BP58" s="641"/>
      <c r="BQ58" s="641"/>
      <c r="BR58" s="641"/>
      <c r="BS58" s="641"/>
      <c r="BT58" s="641"/>
      <c r="BU58" s="641"/>
      <c r="BV58" s="641"/>
      <c r="BW58" s="641"/>
      <c r="BX58" s="641"/>
      <c r="BY58" s="641"/>
      <c r="BZ58" s="641"/>
      <c r="CA58" s="641"/>
      <c r="CB58" s="641"/>
      <c r="CC58" s="641"/>
      <c r="CD58" s="641"/>
      <c r="CE58" s="641"/>
      <c r="CF58" s="641"/>
      <c r="CG58" s="641"/>
      <c r="CH58" s="641"/>
      <c r="CI58" s="641"/>
      <c r="CJ58" s="641"/>
      <c r="CK58" s="641"/>
      <c r="CL58" s="641"/>
      <c r="CM58" s="641"/>
      <c r="CN58" s="641"/>
      <c r="CO58" s="641"/>
      <c r="CP58" s="641"/>
      <c r="CQ58" s="641"/>
      <c r="CR58" s="641"/>
      <c r="CS58" s="641"/>
      <c r="CT58" s="641"/>
      <c r="CU58" s="641"/>
      <c r="CV58" s="641"/>
      <c r="CW58" s="641"/>
      <c r="CX58" s="641"/>
      <c r="CY58" s="641"/>
      <c r="CZ58" s="641"/>
      <c r="DA58" s="641"/>
      <c r="DB58" s="641"/>
      <c r="DC58" s="641"/>
      <c r="DD58" s="641"/>
      <c r="DE58" s="641"/>
      <c r="DF58" s="641"/>
      <c r="DG58" s="641"/>
      <c r="DH58" s="641"/>
      <c r="DI58" s="641"/>
      <c r="DJ58" s="641"/>
      <c r="DK58" s="641"/>
      <c r="DL58" s="641"/>
      <c r="DM58" s="641"/>
      <c r="DN58" s="641"/>
      <c r="DO58" s="641"/>
      <c r="DP58" s="641"/>
      <c r="DQ58" s="641"/>
      <c r="DR58" s="641"/>
      <c r="DS58" s="641"/>
      <c r="DT58" s="641"/>
      <c r="DU58" s="641"/>
      <c r="DV58" s="641"/>
      <c r="DW58" s="641"/>
      <c r="DX58" s="641"/>
      <c r="DY58" s="641"/>
      <c r="DZ58" s="641"/>
      <c r="EA58" s="641"/>
      <c r="EB58" s="641"/>
      <c r="EC58" s="641"/>
      <c r="ED58" s="641"/>
      <c r="EE58" s="641"/>
      <c r="EF58" s="641"/>
      <c r="EG58" s="641"/>
      <c r="EH58" s="641"/>
      <c r="EI58" s="641"/>
      <c r="EJ58" s="641"/>
      <c r="EK58" s="641"/>
      <c r="EL58" s="641"/>
      <c r="EM58" s="641"/>
      <c r="EN58" s="641"/>
      <c r="EO58" s="641"/>
      <c r="EP58" s="641"/>
      <c r="EQ58" s="641"/>
      <c r="ER58" s="641"/>
      <c r="ES58" s="641"/>
      <c r="ET58" s="641"/>
      <c r="EU58" s="641"/>
      <c r="EV58" s="641"/>
      <c r="EW58" s="641"/>
      <c r="EX58" s="641"/>
      <c r="EY58" s="641"/>
      <c r="EZ58" s="641"/>
      <c r="FA58" s="641"/>
      <c r="FB58" s="641"/>
      <c r="FC58" s="641"/>
      <c r="FD58" s="641"/>
      <c r="FE58" s="641"/>
      <c r="FF58" s="641"/>
      <c r="FG58" s="641"/>
      <c r="FH58" s="641"/>
      <c r="FI58" s="641"/>
      <c r="FJ58" s="641"/>
      <c r="FK58" s="641"/>
      <c r="FL58" s="641"/>
      <c r="FM58" s="641"/>
      <c r="FN58" s="641"/>
      <c r="FO58" s="641"/>
      <c r="FP58" s="641"/>
      <c r="FQ58" s="641"/>
      <c r="FR58" s="641"/>
      <c r="FS58" s="641"/>
      <c r="FT58" s="641"/>
      <c r="FU58" s="641"/>
      <c r="FV58" s="641"/>
      <c r="FW58" s="641"/>
      <c r="FX58" s="641"/>
      <c r="FY58" s="641"/>
      <c r="FZ58" s="641"/>
      <c r="GA58" s="641"/>
      <c r="GB58" s="641"/>
      <c r="GC58" s="641"/>
      <c r="GD58" s="641"/>
      <c r="GE58" s="641"/>
      <c r="GF58" s="641"/>
      <c r="GG58" s="641"/>
      <c r="GH58" s="641"/>
      <c r="GI58" s="641"/>
      <c r="GJ58" s="641"/>
      <c r="GK58" s="641"/>
      <c r="GL58" s="641"/>
      <c r="GM58" s="641"/>
      <c r="GN58" s="641"/>
      <c r="GO58" s="641"/>
      <c r="GP58" s="641"/>
      <c r="GQ58" s="641"/>
      <c r="GR58" s="641"/>
      <c r="GS58" s="641"/>
      <c r="GT58" s="641"/>
      <c r="GU58" s="641"/>
      <c r="GV58" s="641"/>
      <c r="GW58" s="641"/>
      <c r="GX58" s="641"/>
      <c r="GY58" s="641"/>
      <c r="GZ58" s="641"/>
      <c r="HA58" s="641"/>
      <c r="HB58" s="641"/>
      <c r="HC58" s="641"/>
      <c r="HD58" s="641"/>
      <c r="HE58" s="641"/>
      <c r="HF58" s="641"/>
      <c r="HG58" s="641"/>
      <c r="HH58" s="641"/>
      <c r="HI58" s="641"/>
      <c r="HJ58" s="641"/>
      <c r="HK58" s="641"/>
      <c r="HL58" s="641"/>
      <c r="HM58" s="641"/>
      <c r="HN58" s="641"/>
      <c r="HO58" s="641"/>
      <c r="HP58" s="641"/>
      <c r="HQ58" s="641"/>
      <c r="HR58" s="641"/>
      <c r="HS58" s="641"/>
      <c r="HT58" s="641"/>
      <c r="HU58" s="641"/>
      <c r="HV58" s="641"/>
      <c r="HW58" s="641"/>
      <c r="HX58" s="641"/>
      <c r="HY58" s="641"/>
      <c r="HZ58" s="641"/>
      <c r="IA58" s="641"/>
      <c r="IB58" s="641"/>
      <c r="IC58" s="641"/>
      <c r="ID58" s="641"/>
      <c r="IE58" s="641"/>
      <c r="IF58" s="641"/>
      <c r="IG58" s="641"/>
      <c r="IH58" s="641"/>
      <c r="II58" s="641"/>
      <c r="IJ58" s="641"/>
      <c r="IK58" s="641"/>
      <c r="IL58" s="641"/>
      <c r="IM58" s="641"/>
      <c r="IN58" s="641"/>
      <c r="IO58" s="641"/>
      <c r="IP58" s="641"/>
      <c r="IQ58" s="641"/>
      <c r="IR58" s="641"/>
      <c r="IS58" s="641"/>
      <c r="IT58" s="641"/>
      <c r="IU58" s="641"/>
      <c r="IV58" s="641"/>
    </row>
    <row r="59" spans="1:256" s="617" customFormat="1" ht="19.149999999999999" customHeight="1">
      <c r="B59" s="617" t="s">
        <v>1782</v>
      </c>
      <c r="E59" s="620"/>
      <c r="G59" s="624">
        <v>51905608</v>
      </c>
      <c r="H59" s="623"/>
      <c r="I59" s="624">
        <v>56401039</v>
      </c>
      <c r="J59" s="620"/>
      <c r="K59" s="635">
        <v>50887135</v>
      </c>
      <c r="L59" s="646"/>
      <c r="M59" s="635">
        <v>54006650</v>
      </c>
    </row>
    <row r="60" spans="1:256" s="617" customFormat="1" ht="19.149999999999999" customHeight="1">
      <c r="A60" s="622" t="s">
        <v>1112</v>
      </c>
      <c r="E60" s="620"/>
      <c r="G60" s="627">
        <f>SUM(G50:G59)</f>
        <v>1716137345</v>
      </c>
      <c r="H60" s="628"/>
      <c r="I60" s="627">
        <f>SUM(I50:I59)</f>
        <v>2025604593</v>
      </c>
      <c r="J60" s="628"/>
      <c r="K60" s="627">
        <f>SUM(K50:K59)</f>
        <v>1117675550</v>
      </c>
      <c r="L60" s="628"/>
      <c r="M60" s="627">
        <f>SUM(M50:M59)</f>
        <v>1429926641</v>
      </c>
    </row>
    <row r="61" spans="1:256" s="617" customFormat="1" ht="19.149999999999999" customHeight="1">
      <c r="A61" s="622" t="s">
        <v>1783</v>
      </c>
      <c r="E61" s="620"/>
      <c r="J61" s="630"/>
      <c r="K61" s="630"/>
      <c r="L61" s="630"/>
      <c r="M61" s="630"/>
    </row>
    <row r="62" spans="1:256" s="617" customFormat="1" ht="19.149999999999999" customHeight="1">
      <c r="A62" s="622"/>
      <c r="B62" s="617" t="s">
        <v>1784</v>
      </c>
      <c r="E62" s="13" t="s">
        <v>1934</v>
      </c>
      <c r="F62" s="623"/>
      <c r="G62" s="624">
        <v>1993384</v>
      </c>
      <c r="H62" s="623"/>
      <c r="I62" s="624">
        <v>3389727</v>
      </c>
      <c r="J62" s="623"/>
      <c r="K62" s="624">
        <v>1993384</v>
      </c>
      <c r="L62" s="647"/>
      <c r="M62" s="624">
        <v>3389727</v>
      </c>
    </row>
    <row r="63" spans="1:256" s="617" customFormat="1" ht="19.149999999999999" customHeight="1">
      <c r="A63" s="622"/>
      <c r="B63" s="617" t="s">
        <v>1955</v>
      </c>
      <c r="E63" s="13">
        <v>5</v>
      </c>
      <c r="F63" s="623"/>
      <c r="G63" s="624">
        <v>35000000</v>
      </c>
      <c r="H63" s="623"/>
      <c r="I63" s="624">
        <v>30000000</v>
      </c>
      <c r="J63" s="623"/>
      <c r="K63" s="624">
        <v>35000000</v>
      </c>
      <c r="L63" s="647"/>
      <c r="M63" s="624">
        <v>30000000</v>
      </c>
    </row>
    <row r="64" spans="1:256" s="617" customFormat="1" ht="19.149999999999999" customHeight="1">
      <c r="A64" s="622"/>
      <c r="B64" s="617" t="s">
        <v>1785</v>
      </c>
      <c r="E64" s="13">
        <v>21</v>
      </c>
      <c r="F64" s="623"/>
      <c r="G64" s="624">
        <v>1835025175</v>
      </c>
      <c r="H64" s="628"/>
      <c r="I64" s="624">
        <v>1597169443</v>
      </c>
      <c r="J64" s="628"/>
      <c r="K64" s="639">
        <v>1835025175</v>
      </c>
      <c r="L64" s="647"/>
      <c r="M64" s="639">
        <v>1597169443</v>
      </c>
    </row>
    <row r="65" spans="1:14" s="617" customFormat="1" ht="19.149999999999999" customHeight="1">
      <c r="A65" s="622"/>
      <c r="B65" s="617" t="s">
        <v>1923</v>
      </c>
      <c r="E65" s="13">
        <v>22</v>
      </c>
      <c r="F65" s="623"/>
      <c r="G65" s="624">
        <v>5975819</v>
      </c>
      <c r="H65" s="623"/>
      <c r="I65" s="624">
        <v>5670507</v>
      </c>
      <c r="J65" s="623"/>
      <c r="K65" s="624">
        <v>5975819</v>
      </c>
      <c r="L65" s="647"/>
      <c r="M65" s="624">
        <v>5670507</v>
      </c>
    </row>
    <row r="66" spans="1:14" s="617" customFormat="1" ht="19.149999999999999" customHeight="1">
      <c r="A66" s="622"/>
      <c r="B66" s="641" t="s">
        <v>1786</v>
      </c>
      <c r="E66" s="623"/>
      <c r="F66" s="623"/>
      <c r="H66" s="623"/>
      <c r="J66" s="623"/>
      <c r="L66" s="647"/>
    </row>
    <row r="67" spans="1:14" s="617" customFormat="1" ht="19.149999999999999" customHeight="1">
      <c r="A67" s="622"/>
      <c r="C67" s="617" t="s">
        <v>1787</v>
      </c>
      <c r="E67" s="623"/>
      <c r="F67" s="623"/>
      <c r="G67" s="629">
        <v>2148651</v>
      </c>
      <c r="H67" s="623"/>
      <c r="I67" s="629">
        <v>2087720</v>
      </c>
      <c r="J67" s="623"/>
      <c r="K67" s="629">
        <v>2148651</v>
      </c>
      <c r="L67" s="647"/>
      <c r="M67" s="629">
        <v>2087720</v>
      </c>
    </row>
    <row r="68" spans="1:14" s="617" customFormat="1" ht="19.149999999999999" customHeight="1">
      <c r="A68" s="622"/>
      <c r="B68" s="617" t="s">
        <v>1924</v>
      </c>
      <c r="E68" s="623"/>
      <c r="F68" s="623"/>
      <c r="G68" s="629">
        <v>10849709</v>
      </c>
      <c r="H68" s="623"/>
      <c r="I68" s="629">
        <v>13092784</v>
      </c>
      <c r="J68" s="623"/>
      <c r="K68" s="629">
        <v>7585717</v>
      </c>
      <c r="L68" s="647"/>
      <c r="M68" s="629">
        <v>7529842</v>
      </c>
    </row>
    <row r="69" spans="1:14" s="617" customFormat="1" ht="19.149999999999999" customHeight="1">
      <c r="A69" s="622" t="s">
        <v>1788</v>
      </c>
      <c r="E69" s="620"/>
      <c r="G69" s="627">
        <f>SUM(G62:G68)</f>
        <v>1890992738</v>
      </c>
      <c r="H69" s="628"/>
      <c r="I69" s="627">
        <f>SUM(I62:I68)</f>
        <v>1651410181</v>
      </c>
      <c r="J69" s="628"/>
      <c r="K69" s="627">
        <f>SUM(K62:K68)</f>
        <v>1887728746</v>
      </c>
      <c r="L69" s="628"/>
      <c r="M69" s="627">
        <f>SUM(M62:M68)</f>
        <v>1645847239</v>
      </c>
    </row>
    <row r="70" spans="1:14" s="617" customFormat="1" ht="19.149999999999999" customHeight="1">
      <c r="A70" s="622" t="s">
        <v>1789</v>
      </c>
      <c r="E70" s="620"/>
      <c r="G70" s="24">
        <f>SUM(G60,G69)</f>
        <v>3607130083</v>
      </c>
      <c r="H70" s="628"/>
      <c r="I70" s="24">
        <f>SUM(I60,I69)</f>
        <v>3677014774</v>
      </c>
      <c r="J70" s="628"/>
      <c r="K70" s="24">
        <f>SUM(K60,K69)</f>
        <v>3005404296</v>
      </c>
      <c r="L70" s="628"/>
      <c r="M70" s="24">
        <f>SUM(M60,M69)</f>
        <v>3075773880</v>
      </c>
    </row>
    <row r="71" spans="1:14" s="617" customFormat="1" ht="19.149999999999999" customHeight="1">
      <c r="A71" s="622"/>
      <c r="E71" s="620"/>
      <c r="G71" s="634"/>
      <c r="I71" s="634"/>
      <c r="J71" s="630"/>
      <c r="K71" s="634"/>
      <c r="L71" s="630"/>
      <c r="M71" s="634"/>
    </row>
    <row r="72" spans="1:14" s="617" customFormat="1" ht="19.149999999999999" customHeight="1">
      <c r="A72" s="622"/>
      <c r="E72" s="620"/>
      <c r="G72" s="634"/>
      <c r="I72" s="634"/>
      <c r="J72" s="630"/>
      <c r="K72" s="634"/>
      <c r="L72" s="630"/>
      <c r="M72" s="634"/>
    </row>
    <row r="73" spans="1:14" s="10" customFormat="1" ht="23.15" customHeight="1">
      <c r="M73" s="4" t="s">
        <v>1741</v>
      </c>
    </row>
    <row r="74" spans="1:14" s="10" customFormat="1" ht="23.15" customHeight="1">
      <c r="M74" s="4" t="s">
        <v>1742</v>
      </c>
    </row>
    <row r="75" spans="1:14" s="10" customFormat="1" ht="23.15" customHeight="1">
      <c r="A75" s="827" t="s">
        <v>1790</v>
      </c>
      <c r="B75" s="828"/>
      <c r="C75" s="828"/>
      <c r="D75" s="828"/>
      <c r="E75" s="828"/>
      <c r="F75" s="828"/>
      <c r="G75" s="828"/>
      <c r="H75" s="828"/>
      <c r="I75" s="828"/>
      <c r="J75" s="828"/>
      <c r="K75" s="828"/>
      <c r="L75" s="828"/>
      <c r="M75" s="828"/>
      <c r="N75" s="20"/>
    </row>
    <row r="76" spans="1:14" ht="23.15" customHeight="1">
      <c r="A76" s="832" t="s">
        <v>1743</v>
      </c>
      <c r="B76" s="832"/>
      <c r="C76" s="832"/>
      <c r="D76" s="832"/>
      <c r="E76" s="832"/>
      <c r="F76" s="832"/>
      <c r="G76" s="832"/>
      <c r="H76" s="832"/>
      <c r="I76" s="832"/>
      <c r="J76" s="832"/>
      <c r="K76" s="832"/>
      <c r="L76" s="832"/>
      <c r="M76" s="832"/>
    </row>
    <row r="77" spans="1:14" ht="23.15" customHeight="1">
      <c r="A77" s="832" t="s">
        <v>1772</v>
      </c>
      <c r="B77" s="832"/>
      <c r="C77" s="832"/>
      <c r="D77" s="832"/>
      <c r="E77" s="832"/>
      <c r="F77" s="832"/>
      <c r="G77" s="832"/>
      <c r="H77" s="832"/>
      <c r="I77" s="832"/>
      <c r="J77" s="832"/>
      <c r="K77" s="832"/>
      <c r="L77" s="832"/>
      <c r="M77" s="832"/>
    </row>
    <row r="78" spans="1:14" ht="23.15" customHeight="1">
      <c r="A78" s="833" t="s">
        <v>1937</v>
      </c>
      <c r="B78" s="833"/>
      <c r="C78" s="833"/>
      <c r="D78" s="833"/>
      <c r="E78" s="833"/>
      <c r="F78" s="833"/>
      <c r="G78" s="833"/>
      <c r="H78" s="833"/>
      <c r="I78" s="833"/>
      <c r="J78" s="833"/>
      <c r="K78" s="833"/>
      <c r="L78" s="833"/>
      <c r="M78" s="833"/>
    </row>
    <row r="79" spans="1:14" ht="23.15" customHeight="1">
      <c r="A79" s="615"/>
      <c r="B79" s="615"/>
      <c r="C79" s="615"/>
      <c r="D79" s="615"/>
      <c r="E79" s="615"/>
      <c r="F79" s="615"/>
      <c r="G79" s="615"/>
      <c r="H79" s="615"/>
      <c r="I79" s="615"/>
      <c r="J79" s="615"/>
      <c r="K79" s="615"/>
      <c r="L79" s="615"/>
      <c r="M79" s="615"/>
      <c r="N79" s="617"/>
    </row>
    <row r="80" spans="1:14" s="617" customFormat="1" ht="23.15" customHeight="1">
      <c r="A80" s="829" t="s">
        <v>1791</v>
      </c>
      <c r="B80" s="829"/>
      <c r="C80" s="829"/>
      <c r="D80" s="829"/>
      <c r="E80" s="829"/>
      <c r="F80" s="829"/>
      <c r="G80" s="829"/>
      <c r="H80" s="829"/>
      <c r="I80" s="829"/>
      <c r="J80" s="829"/>
      <c r="K80" s="829"/>
      <c r="L80" s="829"/>
      <c r="M80" s="829"/>
    </row>
    <row r="81" spans="1:13" s="617" customFormat="1" ht="19.149999999999999" customHeight="1">
      <c r="G81" s="830" t="s">
        <v>1746</v>
      </c>
      <c r="H81" s="830"/>
      <c r="I81" s="830"/>
      <c r="J81" s="830"/>
      <c r="K81" s="830"/>
      <c r="L81" s="830"/>
      <c r="M81" s="830"/>
    </row>
    <row r="82" spans="1:13" s="617" customFormat="1" ht="19.149999999999999" customHeight="1">
      <c r="G82" s="831" t="s">
        <v>1747</v>
      </c>
      <c r="H82" s="831"/>
      <c r="I82" s="831"/>
      <c r="J82" s="618"/>
      <c r="K82" s="831" t="s">
        <v>1748</v>
      </c>
      <c r="L82" s="831"/>
      <c r="M82" s="831"/>
    </row>
    <row r="83" spans="1:13" s="617" customFormat="1" ht="19.149999999999999" customHeight="1">
      <c r="G83" s="830" t="s">
        <v>1749</v>
      </c>
      <c r="H83" s="830"/>
      <c r="I83" s="830"/>
      <c r="J83" s="618"/>
      <c r="K83" s="830" t="s">
        <v>1749</v>
      </c>
      <c r="L83" s="830"/>
      <c r="M83" s="830"/>
    </row>
    <row r="84" spans="1:13" s="617" customFormat="1" ht="19.149999999999999" customHeight="1">
      <c r="G84" s="21" t="s">
        <v>1935</v>
      </c>
      <c r="H84" s="619"/>
      <c r="I84" s="619" t="s">
        <v>1750</v>
      </c>
      <c r="J84" s="618"/>
      <c r="K84" s="21" t="s">
        <v>1935</v>
      </c>
      <c r="L84" s="619"/>
      <c r="M84" s="619" t="s">
        <v>1750</v>
      </c>
    </row>
    <row r="85" spans="1:13" s="617" customFormat="1" ht="19.149999999999999" customHeight="1">
      <c r="E85" s="620" t="s">
        <v>1751</v>
      </c>
      <c r="G85" s="22" t="s">
        <v>1936</v>
      </c>
      <c r="H85" s="619"/>
      <c r="I85" s="621" t="s">
        <v>1752</v>
      </c>
      <c r="J85" s="618"/>
      <c r="K85" s="22" t="s">
        <v>1936</v>
      </c>
      <c r="L85" s="619"/>
      <c r="M85" s="621" t="s">
        <v>1752</v>
      </c>
    </row>
    <row r="86" spans="1:13" s="617" customFormat="1" ht="19.149999999999999" customHeight="1">
      <c r="A86" s="648" t="s">
        <v>1792</v>
      </c>
      <c r="B86" s="641"/>
      <c r="C86" s="641"/>
      <c r="D86" s="641"/>
      <c r="E86" s="628"/>
      <c r="F86" s="641"/>
      <c r="G86" s="641"/>
      <c r="H86" s="641"/>
      <c r="I86" s="641"/>
      <c r="J86" s="645"/>
      <c r="K86" s="645"/>
      <c r="L86" s="645"/>
      <c r="M86" s="645"/>
    </row>
    <row r="87" spans="1:13" s="617" customFormat="1" ht="19.149999999999999" customHeight="1">
      <c r="A87" s="641"/>
      <c r="B87" s="641" t="s">
        <v>1793</v>
      </c>
      <c r="D87" s="641"/>
      <c r="E87" s="628"/>
      <c r="F87" s="641"/>
      <c r="G87" s="641"/>
      <c r="H87" s="641"/>
      <c r="I87" s="641"/>
      <c r="J87" s="645"/>
      <c r="K87" s="645"/>
      <c r="L87" s="645"/>
      <c r="M87" s="645"/>
    </row>
    <row r="88" spans="1:13" s="617" customFormat="1" ht="19.149999999999999" customHeight="1">
      <c r="A88" s="641"/>
      <c r="B88" s="641" t="s">
        <v>1794</v>
      </c>
      <c r="D88" s="641"/>
      <c r="E88" s="628"/>
      <c r="F88" s="641"/>
      <c r="G88" s="641"/>
      <c r="H88" s="641"/>
      <c r="I88" s="641"/>
      <c r="J88" s="645"/>
      <c r="K88" s="645"/>
      <c r="L88" s="645"/>
      <c r="M88" s="645"/>
    </row>
    <row r="89" spans="1:13" s="617" customFormat="1" ht="19.149999999999999" customHeight="1" thickBot="1">
      <c r="A89" s="641"/>
      <c r="B89" s="641"/>
      <c r="C89" s="641" t="s">
        <v>1795</v>
      </c>
      <c r="D89" s="641"/>
      <c r="E89" s="628"/>
      <c r="F89" s="645"/>
      <c r="G89" s="23">
        <v>2108322777</v>
      </c>
      <c r="H89" s="645"/>
      <c r="I89" s="23">
        <v>2108322777</v>
      </c>
      <c r="J89" s="641"/>
      <c r="K89" s="23">
        <v>2108322777</v>
      </c>
      <c r="L89" s="641"/>
      <c r="M89" s="23">
        <v>2108322777</v>
      </c>
    </row>
    <row r="90" spans="1:13" s="617" customFormat="1" ht="19.149999999999999" customHeight="1" thickTop="1">
      <c r="A90" s="641"/>
      <c r="B90" s="641" t="s">
        <v>1796</v>
      </c>
      <c r="D90" s="641"/>
      <c r="E90" s="628"/>
      <c r="F90" s="645"/>
      <c r="G90" s="645"/>
      <c r="H90" s="645"/>
      <c r="I90" s="645"/>
      <c r="J90" s="645"/>
      <c r="K90" s="645"/>
      <c r="L90" s="645"/>
      <c r="M90" s="645"/>
    </row>
    <row r="91" spans="1:13" s="617" customFormat="1" ht="19.149999999999999" customHeight="1">
      <c r="A91" s="641"/>
      <c r="B91" s="641"/>
      <c r="C91" s="641" t="s">
        <v>1797</v>
      </c>
      <c r="E91" s="628"/>
      <c r="F91" s="645"/>
      <c r="G91" s="645">
        <v>1628322777</v>
      </c>
      <c r="H91" s="645"/>
      <c r="I91" s="645">
        <v>1628322777</v>
      </c>
      <c r="J91" s="645"/>
      <c r="K91" s="645">
        <v>1628322777</v>
      </c>
      <c r="L91" s="645"/>
      <c r="M91" s="645">
        <v>1628322777</v>
      </c>
    </row>
    <row r="92" spans="1:13" s="617" customFormat="1" ht="19.149999999999999" customHeight="1">
      <c r="A92" s="641"/>
      <c r="B92" s="641" t="s">
        <v>1798</v>
      </c>
      <c r="C92" s="641"/>
      <c r="D92" s="641"/>
      <c r="E92" s="628"/>
      <c r="F92" s="645"/>
      <c r="G92" s="649">
        <v>611190126</v>
      </c>
      <c r="H92" s="628"/>
      <c r="I92" s="649">
        <v>611190126</v>
      </c>
      <c r="J92" s="628"/>
      <c r="K92" s="650">
        <v>611190126</v>
      </c>
      <c r="L92" s="628"/>
      <c r="M92" s="650">
        <v>611190126</v>
      </c>
    </row>
    <row r="93" spans="1:13" s="617" customFormat="1" ht="19.149999999999999" customHeight="1">
      <c r="A93" s="641"/>
      <c r="B93" s="641" t="s">
        <v>1799</v>
      </c>
      <c r="C93" s="641"/>
      <c r="D93" s="641"/>
      <c r="E93" s="628"/>
      <c r="F93" s="645"/>
      <c r="G93" s="651"/>
      <c r="H93" s="645"/>
      <c r="I93" s="651"/>
      <c r="J93" s="645"/>
      <c r="K93" s="628"/>
      <c r="L93" s="645"/>
      <c r="M93" s="628"/>
    </row>
    <row r="94" spans="1:13" s="617" customFormat="1" ht="19.149999999999999" customHeight="1">
      <c r="A94" s="641"/>
      <c r="B94" s="641" t="s">
        <v>1800</v>
      </c>
      <c r="C94" s="652" t="s">
        <v>1801</v>
      </c>
      <c r="D94" s="641"/>
      <c r="E94" s="628"/>
      <c r="F94" s="645"/>
      <c r="G94" s="625">
        <v>93091599</v>
      </c>
      <c r="H94" s="628"/>
      <c r="I94" s="625">
        <v>93091599</v>
      </c>
      <c r="J94" s="628"/>
      <c r="K94" s="625">
        <v>93091599</v>
      </c>
      <c r="L94" s="628"/>
      <c r="M94" s="625">
        <v>93091599</v>
      </c>
    </row>
    <row r="95" spans="1:13" s="617" customFormat="1" ht="19.149999999999999" customHeight="1">
      <c r="A95" s="641"/>
      <c r="B95" s="641" t="s">
        <v>1800</v>
      </c>
      <c r="C95" s="652" t="s">
        <v>1802</v>
      </c>
      <c r="D95" s="641"/>
      <c r="E95" s="628"/>
      <c r="F95" s="645"/>
      <c r="G95" s="625">
        <v>305911772</v>
      </c>
      <c r="H95" s="628"/>
      <c r="I95" s="625">
        <v>381980258</v>
      </c>
      <c r="J95" s="628"/>
      <c r="K95" s="625">
        <v>563037308</v>
      </c>
      <c r="L95" s="628"/>
      <c r="M95" s="625">
        <v>605708769</v>
      </c>
    </row>
    <row r="96" spans="1:13" s="617" customFormat="1" ht="19.149999999999999" customHeight="1">
      <c r="A96" s="648" t="s">
        <v>1803</v>
      </c>
      <c r="B96" s="641"/>
      <c r="C96" s="641"/>
      <c r="D96" s="641"/>
      <c r="E96" s="628"/>
      <c r="F96" s="645"/>
      <c r="G96" s="653">
        <f>SUM(G91:G95)</f>
        <v>2638516274</v>
      </c>
      <c r="H96" s="628"/>
      <c r="I96" s="653">
        <f>SUM(I91:I95)</f>
        <v>2714584760</v>
      </c>
      <c r="J96" s="628"/>
      <c r="K96" s="653">
        <f>SUM(K91:K95)</f>
        <v>2895641810</v>
      </c>
      <c r="L96" s="648"/>
      <c r="M96" s="653">
        <f>SUM(M91:M95)</f>
        <v>2938313271</v>
      </c>
    </row>
    <row r="97" spans="1:21" s="617" customFormat="1" ht="19.149999999999999" customHeight="1" thickBot="1">
      <c r="A97" s="648" t="s">
        <v>1804</v>
      </c>
      <c r="B97" s="641"/>
      <c r="C97" s="641"/>
      <c r="D97" s="641"/>
      <c r="E97" s="628"/>
      <c r="F97" s="645"/>
      <c r="G97" s="654">
        <f>SUM(G70,G96)</f>
        <v>6245646357</v>
      </c>
      <c r="H97" s="628"/>
      <c r="I97" s="654">
        <f>SUM(I70,I96)</f>
        <v>6391599534</v>
      </c>
      <c r="J97" s="628"/>
      <c r="K97" s="655">
        <f>SUM(K70,K96)</f>
        <v>5901046106</v>
      </c>
      <c r="L97" s="628"/>
      <c r="M97" s="655">
        <f>SUM(M70,M96)</f>
        <v>6014087151</v>
      </c>
      <c r="O97" s="624"/>
      <c r="P97" s="624"/>
      <c r="Q97" s="624"/>
      <c r="R97" s="624"/>
      <c r="S97" s="624"/>
      <c r="T97" s="624"/>
      <c r="U97" s="624"/>
    </row>
    <row r="98" spans="1:21" s="617" customFormat="1" ht="19.149999999999999" customHeight="1" thickTop="1">
      <c r="A98" s="648"/>
      <c r="B98" s="641"/>
      <c r="C98" s="641"/>
      <c r="D98" s="641"/>
      <c r="E98" s="628"/>
      <c r="F98" s="645"/>
      <c r="G98" s="656"/>
      <c r="H98" s="645"/>
      <c r="I98" s="656"/>
      <c r="J98" s="645"/>
      <c r="K98" s="656"/>
      <c r="L98" s="645"/>
      <c r="M98" s="656"/>
      <c r="N98" s="616"/>
    </row>
    <row r="99" spans="1:21" s="617" customFormat="1" ht="19.149999999999999" customHeight="1">
      <c r="A99" s="648"/>
      <c r="B99" s="641"/>
      <c r="C99" s="641"/>
      <c r="D99" s="641"/>
      <c r="E99" s="628"/>
      <c r="F99" s="645"/>
      <c r="G99" s="656"/>
      <c r="H99" s="645"/>
      <c r="I99" s="656"/>
      <c r="J99" s="645"/>
      <c r="K99" s="656"/>
      <c r="L99" s="645"/>
      <c r="M99" s="656"/>
      <c r="N99" s="616"/>
    </row>
    <row r="100" spans="1:21" s="617" customFormat="1" ht="19.149999999999999" customHeight="1">
      <c r="A100" s="648"/>
      <c r="B100" s="641"/>
      <c r="C100" s="641"/>
      <c r="D100" s="641"/>
      <c r="E100" s="628"/>
      <c r="F100" s="645"/>
      <c r="G100" s="656"/>
      <c r="H100" s="645"/>
      <c r="I100" s="656"/>
      <c r="J100" s="645"/>
      <c r="K100" s="656"/>
      <c r="L100" s="645"/>
      <c r="M100" s="656"/>
      <c r="N100" s="616"/>
    </row>
    <row r="101" spans="1:21" s="617" customFormat="1" ht="19.149999999999999" customHeight="1">
      <c r="A101" s="648"/>
      <c r="B101" s="641"/>
      <c r="C101" s="641"/>
      <c r="D101" s="641"/>
      <c r="E101" s="628"/>
      <c r="F101" s="645"/>
      <c r="G101" s="656"/>
      <c r="H101" s="645"/>
      <c r="I101" s="656"/>
      <c r="J101" s="645"/>
      <c r="K101" s="656"/>
      <c r="L101" s="645"/>
      <c r="M101" s="656"/>
      <c r="N101" s="616"/>
    </row>
    <row r="102" spans="1:21" s="617" customFormat="1" ht="19.149999999999999" customHeight="1">
      <c r="A102" s="648"/>
      <c r="B102" s="641"/>
      <c r="C102" s="641"/>
      <c r="D102" s="641"/>
      <c r="E102" s="628"/>
      <c r="F102" s="645"/>
      <c r="G102" s="656"/>
      <c r="H102" s="645"/>
      <c r="I102" s="656"/>
      <c r="J102" s="645"/>
      <c r="K102" s="656"/>
      <c r="L102" s="645"/>
      <c r="M102" s="656"/>
      <c r="N102" s="616"/>
    </row>
    <row r="103" spans="1:21" s="617" customFormat="1" ht="19.149999999999999" customHeight="1">
      <c r="A103" s="648"/>
      <c r="B103" s="641"/>
      <c r="C103" s="641"/>
      <c r="D103" s="641"/>
      <c r="E103" s="628"/>
      <c r="F103" s="645"/>
      <c r="G103" s="656"/>
      <c r="H103" s="645"/>
      <c r="I103" s="656"/>
      <c r="J103" s="645"/>
      <c r="K103" s="656"/>
      <c r="L103" s="645"/>
      <c r="M103" s="656"/>
      <c r="N103" s="616"/>
    </row>
    <row r="104" spans="1:21" s="617" customFormat="1" ht="19.149999999999999" customHeight="1">
      <c r="A104" s="648"/>
      <c r="B104" s="641"/>
      <c r="C104" s="641"/>
      <c r="D104" s="641"/>
      <c r="E104" s="628"/>
      <c r="F104" s="645"/>
      <c r="G104" s="656"/>
      <c r="H104" s="645"/>
      <c r="I104" s="656"/>
      <c r="J104" s="645"/>
      <c r="K104" s="656"/>
      <c r="L104" s="645"/>
      <c r="M104" s="656"/>
      <c r="N104" s="616"/>
    </row>
    <row r="105" spans="1:21" s="617" customFormat="1" ht="19.149999999999999" customHeight="1">
      <c r="A105" s="648"/>
      <c r="B105" s="641"/>
      <c r="C105" s="641"/>
      <c r="D105" s="641"/>
      <c r="E105" s="628"/>
      <c r="F105" s="645"/>
      <c r="G105" s="656"/>
      <c r="H105" s="645"/>
      <c r="I105" s="656"/>
      <c r="J105" s="645"/>
      <c r="K105" s="656"/>
      <c r="L105" s="645"/>
      <c r="M105" s="656"/>
      <c r="N105" s="616"/>
    </row>
    <row r="106" spans="1:21" s="617" customFormat="1" ht="19.149999999999999" customHeight="1">
      <c r="A106" s="648"/>
      <c r="B106" s="641"/>
      <c r="C106" s="641"/>
      <c r="D106" s="641"/>
      <c r="E106" s="628"/>
      <c r="F106" s="645"/>
      <c r="G106" s="656"/>
      <c r="H106" s="645"/>
      <c r="I106" s="656"/>
      <c r="J106" s="645"/>
      <c r="K106" s="656"/>
      <c r="L106" s="645"/>
      <c r="M106" s="656"/>
      <c r="N106" s="616"/>
    </row>
    <row r="107" spans="1:21" s="617" customFormat="1" ht="19.149999999999999" customHeight="1">
      <c r="A107" s="648"/>
      <c r="B107" s="641"/>
      <c r="C107" s="641"/>
      <c r="D107" s="641"/>
      <c r="E107" s="628"/>
      <c r="F107" s="645"/>
      <c r="G107" s="656"/>
      <c r="H107" s="645"/>
      <c r="I107" s="656"/>
      <c r="J107" s="645"/>
      <c r="K107" s="656"/>
      <c r="L107" s="645"/>
      <c r="M107" s="656"/>
      <c r="N107" s="616"/>
    </row>
    <row r="108" spans="1:21" ht="19.149999999999999" customHeight="1"/>
    <row r="109" spans="1:21" ht="19.149999999999999" customHeight="1"/>
    <row r="110" spans="1:21" ht="19.149999999999999" customHeight="1"/>
    <row r="111" spans="1:21" ht="19.149999999999999" customHeight="1"/>
    <row r="112" spans="1:21" ht="19.149999999999999" customHeight="1"/>
    <row r="113" spans="7:13" ht="19.149999999999999" customHeight="1"/>
    <row r="114" spans="7:13" ht="19.149999999999999" customHeight="1">
      <c r="G114" s="657">
        <f>G97-G33</f>
        <v>0</v>
      </c>
      <c r="H114" s="644"/>
      <c r="I114" s="657">
        <f>I97-I33</f>
        <v>0</v>
      </c>
      <c r="J114" s="644"/>
      <c r="K114" s="657">
        <f>K97-K33</f>
        <v>0</v>
      </c>
      <c r="L114" s="644"/>
      <c r="M114" s="657">
        <f>M97-M33</f>
        <v>0</v>
      </c>
    </row>
    <row r="115" spans="7:13" ht="19.149999999999999" customHeight="1"/>
    <row r="116" spans="7:13" ht="19.149999999999999" customHeight="1"/>
    <row r="117" spans="7:13" ht="19.149999999999999" customHeight="1"/>
    <row r="118" spans="7:13" ht="19.149999999999999" customHeight="1"/>
    <row r="119" spans="7:13" ht="19.149999999999999" customHeight="1"/>
    <row r="120" spans="7:13" ht="19.149999999999999" customHeight="1"/>
    <row r="121" spans="7:13" ht="19.149999999999999" customHeight="1"/>
    <row r="122" spans="7:13" ht="19.149999999999999" customHeight="1"/>
    <row r="123" spans="7:13" ht="19.149999999999999" customHeight="1"/>
    <row r="124" spans="7:13" ht="19.149999999999999" customHeight="1"/>
    <row r="125" spans="7:13" ht="19.149999999999999" customHeight="1"/>
    <row r="126" spans="7:13" ht="19.149999999999999" customHeight="1"/>
    <row r="127" spans="7:13" ht="19.149999999999999" customHeight="1"/>
    <row r="128" spans="7:13" ht="19.149999999999999" customHeight="1"/>
    <row r="129" ht="19.149999999999999" customHeight="1"/>
    <row r="130" ht="19.149999999999999" customHeight="1"/>
  </sheetData>
  <mergeCells count="30">
    <mergeCell ref="A39:M39"/>
    <mergeCell ref="A4:M4"/>
    <mergeCell ref="A5:M5"/>
    <mergeCell ref="A6:M6"/>
    <mergeCell ref="A8:M8"/>
    <mergeCell ref="G9:M9"/>
    <mergeCell ref="G83:I83"/>
    <mergeCell ref="K83:M83"/>
    <mergeCell ref="G46:I46"/>
    <mergeCell ref="K46:M46"/>
    <mergeCell ref="A75:M75"/>
    <mergeCell ref="A76:M76"/>
    <mergeCell ref="A77:M77"/>
    <mergeCell ref="A78:M78"/>
    <mergeCell ref="A3:M3"/>
    <mergeCell ref="A80:M80"/>
    <mergeCell ref="G81:M81"/>
    <mergeCell ref="G82:I82"/>
    <mergeCell ref="K82:M82"/>
    <mergeCell ref="A40:M40"/>
    <mergeCell ref="A41:M41"/>
    <mergeCell ref="A43:M43"/>
    <mergeCell ref="G44:M44"/>
    <mergeCell ref="G45:I45"/>
    <mergeCell ref="K45:M45"/>
    <mergeCell ref="G10:I10"/>
    <mergeCell ref="K10:M10"/>
    <mergeCell ref="G11:I11"/>
    <mergeCell ref="K11:M11"/>
    <mergeCell ref="A38:M38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2030-19B3-457B-9901-7F1B190A764C}">
  <dimension ref="A1:M46"/>
  <sheetViews>
    <sheetView view="pageBreakPreview" zoomScaleNormal="100" zoomScaleSheetLayoutView="100" workbookViewId="0">
      <selection activeCell="D1" sqref="D1"/>
    </sheetView>
  </sheetViews>
  <sheetFormatPr defaultColWidth="9.1796875" defaultRowHeight="21.75" customHeight="1"/>
  <cols>
    <col min="1" max="3" width="2" style="682" customWidth="1"/>
    <col min="4" max="4" width="33.81640625" style="682" customWidth="1"/>
    <col min="5" max="5" width="5.54296875" style="682" customWidth="1"/>
    <col min="6" max="6" width="0.81640625" style="682" customWidth="1"/>
    <col min="7" max="7" width="10.453125" style="9" customWidth="1"/>
    <col min="8" max="8" width="0.54296875" style="682" customWidth="1"/>
    <col min="9" max="9" width="10.453125" style="9" customWidth="1"/>
    <col min="10" max="10" width="0.54296875" style="682" customWidth="1"/>
    <col min="11" max="11" width="10.453125" style="9" customWidth="1"/>
    <col min="12" max="12" width="0.54296875" style="682" customWidth="1"/>
    <col min="13" max="13" width="10.453125" style="9" customWidth="1"/>
    <col min="14" max="15" width="9.1796875" style="682"/>
    <col min="16" max="16" width="13.81640625" style="682" customWidth="1"/>
    <col min="17" max="19" width="9.1796875" style="682"/>
    <col min="20" max="20" width="13.81640625" style="682" customWidth="1"/>
    <col min="21" max="16384" width="9.1796875" style="682"/>
  </cols>
  <sheetData>
    <row r="1" spans="1:13" ht="21.75" customHeight="1">
      <c r="A1" s="680"/>
      <c r="B1" s="680"/>
      <c r="C1" s="680"/>
      <c r="D1" s="680"/>
      <c r="E1" s="680"/>
      <c r="F1" s="680"/>
      <c r="G1" s="11"/>
      <c r="H1" s="680"/>
      <c r="I1" s="11"/>
      <c r="J1" s="680"/>
      <c r="K1" s="11"/>
      <c r="L1" s="680"/>
      <c r="M1" s="681" t="s">
        <v>1741</v>
      </c>
    </row>
    <row r="2" spans="1:13" ht="21.75" customHeight="1">
      <c r="A2" s="680"/>
      <c r="B2" s="680"/>
      <c r="C2" s="680"/>
      <c r="D2" s="680"/>
      <c r="E2" s="680"/>
      <c r="F2" s="680"/>
      <c r="G2" s="11"/>
      <c r="H2" s="680"/>
      <c r="I2" s="11"/>
      <c r="J2" s="680"/>
      <c r="K2" s="11"/>
      <c r="L2" s="681"/>
      <c r="M2" s="681" t="s">
        <v>1742</v>
      </c>
    </row>
    <row r="3" spans="1:13" ht="21.75" customHeight="1">
      <c r="A3" s="836" t="s">
        <v>1949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</row>
    <row r="4" spans="1:13" ht="21.75" customHeight="1">
      <c r="A4" s="838" t="s">
        <v>1743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</row>
    <row r="5" spans="1:13" ht="21.75" customHeight="1">
      <c r="A5" s="839" t="s">
        <v>1805</v>
      </c>
      <c r="B5" s="839"/>
      <c r="C5" s="839"/>
      <c r="D5" s="839"/>
      <c r="E5" s="839"/>
      <c r="F5" s="839"/>
      <c r="G5" s="839"/>
      <c r="H5" s="839"/>
      <c r="I5" s="839"/>
      <c r="J5" s="839"/>
      <c r="K5" s="839"/>
      <c r="L5" s="839"/>
      <c r="M5" s="839"/>
    </row>
    <row r="6" spans="1:13" ht="21.75" customHeight="1">
      <c r="A6" s="839" t="s">
        <v>1939</v>
      </c>
      <c r="B6" s="839"/>
      <c r="C6" s="839"/>
      <c r="D6" s="839"/>
      <c r="E6" s="839"/>
      <c r="F6" s="839"/>
      <c r="G6" s="839"/>
      <c r="H6" s="839"/>
      <c r="I6" s="839"/>
      <c r="J6" s="839"/>
      <c r="K6" s="839"/>
      <c r="L6" s="839"/>
      <c r="M6" s="839"/>
    </row>
    <row r="7" spans="1:13" s="684" customFormat="1" ht="18" customHeight="1">
      <c r="G7" s="12"/>
      <c r="I7" s="15"/>
      <c r="K7" s="15"/>
      <c r="M7" s="15"/>
    </row>
    <row r="8" spans="1:13" s="684" customFormat="1" ht="18" customHeight="1">
      <c r="G8" s="835" t="s">
        <v>1746</v>
      </c>
      <c r="H8" s="835"/>
      <c r="I8" s="835"/>
      <c r="J8" s="835"/>
      <c r="K8" s="835"/>
      <c r="L8" s="835"/>
      <c r="M8" s="835"/>
    </row>
    <row r="9" spans="1:13" s="684" customFormat="1" ht="18" customHeight="1">
      <c r="G9" s="840" t="s">
        <v>1747</v>
      </c>
      <c r="H9" s="840"/>
      <c r="I9" s="840"/>
      <c r="J9" s="685"/>
      <c r="K9" s="840" t="s">
        <v>1748</v>
      </c>
      <c r="L9" s="840"/>
      <c r="M9" s="840"/>
    </row>
    <row r="10" spans="1:13" s="684" customFormat="1" ht="18" customHeight="1">
      <c r="G10" s="835" t="s">
        <v>1938</v>
      </c>
      <c r="H10" s="835"/>
      <c r="I10" s="835"/>
      <c r="K10" s="835" t="s">
        <v>1938</v>
      </c>
      <c r="L10" s="835"/>
      <c r="M10" s="835"/>
    </row>
    <row r="11" spans="1:13" s="684" customFormat="1" ht="18" customHeight="1">
      <c r="E11" s="686" t="s">
        <v>1751</v>
      </c>
      <c r="F11" s="686"/>
      <c r="G11" s="687" t="s">
        <v>1925</v>
      </c>
      <c r="H11" s="686"/>
      <c r="I11" s="687" t="s">
        <v>1806</v>
      </c>
      <c r="J11" s="686"/>
      <c r="K11" s="687" t="s">
        <v>1925</v>
      </c>
      <c r="L11" s="686"/>
      <c r="M11" s="687" t="s">
        <v>1806</v>
      </c>
    </row>
    <row r="12" spans="1:13" s="684" customFormat="1" ht="18" customHeight="1">
      <c r="E12" s="688">
        <v>24</v>
      </c>
      <c r="F12" s="686"/>
      <c r="G12" s="686"/>
      <c r="H12" s="686"/>
      <c r="I12" s="686"/>
      <c r="J12" s="686"/>
      <c r="K12" s="686"/>
      <c r="L12" s="686"/>
    </row>
    <row r="13" spans="1:13" s="684" customFormat="1" ht="18" customHeight="1">
      <c r="A13" s="689" t="s">
        <v>1120</v>
      </c>
      <c r="F13" s="686"/>
      <c r="G13" s="686"/>
      <c r="H13" s="686"/>
      <c r="I13" s="686"/>
      <c r="J13" s="686"/>
      <c r="K13" s="686"/>
      <c r="L13" s="686"/>
    </row>
    <row r="14" spans="1:13" s="684" customFormat="1" ht="18" customHeight="1">
      <c r="B14" s="684" t="s">
        <v>1807</v>
      </c>
      <c r="E14" s="688"/>
      <c r="F14" s="686"/>
      <c r="G14" s="690">
        <v>148481740</v>
      </c>
      <c r="H14" s="686"/>
      <c r="I14" s="690">
        <v>123565999</v>
      </c>
      <c r="J14" s="686"/>
      <c r="K14" s="690">
        <v>138936740</v>
      </c>
      <c r="L14" s="686"/>
      <c r="M14" s="690">
        <v>113294999</v>
      </c>
    </row>
    <row r="15" spans="1:13" s="684" customFormat="1" ht="18" customHeight="1">
      <c r="B15" s="684" t="s">
        <v>1808</v>
      </c>
      <c r="E15" s="688"/>
      <c r="F15" s="686"/>
      <c r="G15" s="690">
        <v>55527323</v>
      </c>
      <c r="H15" s="686"/>
      <c r="I15" s="16">
        <v>48434100</v>
      </c>
      <c r="J15" s="686"/>
      <c r="K15" s="690">
        <v>25005880</v>
      </c>
      <c r="L15" s="686"/>
      <c r="M15" s="690">
        <v>23516219</v>
      </c>
    </row>
    <row r="16" spans="1:13" s="684" customFormat="1" ht="18" customHeight="1">
      <c r="B16" s="684" t="s">
        <v>1809</v>
      </c>
      <c r="E16" s="688"/>
      <c r="F16" s="686"/>
      <c r="G16" s="690">
        <v>13452232</v>
      </c>
      <c r="H16" s="686"/>
      <c r="I16" s="690">
        <v>3576795</v>
      </c>
      <c r="J16" s="686"/>
      <c r="K16" s="690">
        <v>26388439</v>
      </c>
      <c r="L16" s="686"/>
      <c r="M16" s="690">
        <v>15810391</v>
      </c>
    </row>
    <row r="17" spans="1:13" s="684" customFormat="1" ht="18" customHeight="1">
      <c r="D17" s="689" t="s">
        <v>1810</v>
      </c>
      <c r="E17" s="688"/>
      <c r="F17" s="686"/>
      <c r="G17" s="691">
        <f>SUM(G14:G16)</f>
        <v>217461295</v>
      </c>
      <c r="H17" s="686"/>
      <c r="I17" s="691">
        <f>SUM(I14:I16)</f>
        <v>175576894</v>
      </c>
      <c r="J17" s="686"/>
      <c r="K17" s="691">
        <f>SUM(K14:K16)</f>
        <v>190331059</v>
      </c>
      <c r="L17" s="686"/>
      <c r="M17" s="692">
        <f>SUM(M14:M16)</f>
        <v>152621609</v>
      </c>
    </row>
    <row r="18" spans="1:13" s="684" customFormat="1" ht="18" customHeight="1">
      <c r="A18" s="689" t="s">
        <v>1811</v>
      </c>
      <c r="E18" s="688"/>
      <c r="F18" s="686"/>
      <c r="G18" s="686"/>
      <c r="H18" s="686"/>
      <c r="I18" s="686"/>
      <c r="J18" s="686"/>
      <c r="K18" s="686"/>
      <c r="L18" s="686"/>
    </row>
    <row r="19" spans="1:13" s="684" customFormat="1" ht="18" customHeight="1">
      <c r="B19" s="684" t="s">
        <v>1812</v>
      </c>
      <c r="E19" s="688"/>
      <c r="F19" s="686"/>
      <c r="G19" s="690">
        <v>92927882</v>
      </c>
      <c r="H19" s="686"/>
      <c r="I19" s="690">
        <v>82555652</v>
      </c>
      <c r="J19" s="686"/>
      <c r="K19" s="690">
        <v>87020880</v>
      </c>
      <c r="L19" s="686"/>
      <c r="M19" s="690">
        <v>75701476</v>
      </c>
    </row>
    <row r="20" spans="1:13" s="684" customFormat="1" ht="18" customHeight="1">
      <c r="B20" s="684" t="s">
        <v>1813</v>
      </c>
      <c r="E20" s="688"/>
      <c r="F20" s="686"/>
      <c r="G20" s="690">
        <v>29412310</v>
      </c>
      <c r="H20" s="686"/>
      <c r="I20" s="690">
        <v>25277937</v>
      </c>
      <c r="J20" s="686"/>
      <c r="K20" s="690">
        <v>3287841</v>
      </c>
      <c r="L20" s="686"/>
      <c r="M20" s="690">
        <v>2883870</v>
      </c>
    </row>
    <row r="21" spans="1:13" s="684" customFormat="1" ht="18" customHeight="1">
      <c r="B21" s="684" t="s">
        <v>1814</v>
      </c>
      <c r="E21" s="688"/>
      <c r="F21" s="686"/>
      <c r="G21" s="690">
        <v>56377759</v>
      </c>
      <c r="H21" s="686"/>
      <c r="I21" s="690">
        <v>49477502</v>
      </c>
      <c r="J21" s="686"/>
      <c r="K21" s="690">
        <v>51651725</v>
      </c>
      <c r="L21" s="686"/>
      <c r="M21" s="690">
        <v>43562828</v>
      </c>
    </row>
    <row r="22" spans="1:13" s="684" customFormat="1" ht="18" customHeight="1">
      <c r="B22" s="684" t="s">
        <v>1815</v>
      </c>
      <c r="E22" s="688"/>
      <c r="F22" s="686"/>
      <c r="G22" s="690">
        <v>17753396</v>
      </c>
      <c r="H22" s="686"/>
      <c r="I22" s="690">
        <v>13792829</v>
      </c>
      <c r="J22" s="686"/>
      <c r="K22" s="690">
        <v>16755293</v>
      </c>
      <c r="L22" s="686"/>
      <c r="M22" s="690">
        <v>12200042</v>
      </c>
    </row>
    <row r="23" spans="1:13" s="684" customFormat="1" ht="18" customHeight="1">
      <c r="D23" s="689" t="s">
        <v>164</v>
      </c>
      <c r="E23" s="688"/>
      <c r="F23" s="686"/>
      <c r="G23" s="692">
        <f>SUM(G19:G22)</f>
        <v>196471347</v>
      </c>
      <c r="H23" s="686"/>
      <c r="I23" s="691">
        <f>SUM(I19:I22)</f>
        <v>171103920</v>
      </c>
      <c r="J23" s="686"/>
      <c r="K23" s="692">
        <f>SUM(K19:K22)</f>
        <v>158715739</v>
      </c>
      <c r="L23" s="686"/>
      <c r="M23" s="692">
        <f>SUM(M19:M22)</f>
        <v>134348216</v>
      </c>
    </row>
    <row r="24" spans="1:13" s="684" customFormat="1" ht="18" customHeight="1">
      <c r="A24" s="693" t="s">
        <v>1926</v>
      </c>
      <c r="B24" s="694"/>
      <c r="C24" s="693"/>
      <c r="D24" s="693"/>
      <c r="E24" s="688"/>
      <c r="F24" s="686"/>
      <c r="G24" s="695">
        <f>G17-G23</f>
        <v>20989948</v>
      </c>
      <c r="H24" s="686"/>
      <c r="I24" s="695">
        <f>I17-I23</f>
        <v>4472974</v>
      </c>
      <c r="J24" s="686"/>
      <c r="K24" s="695">
        <f>K17-K23</f>
        <v>31615320</v>
      </c>
      <c r="L24" s="686"/>
      <c r="M24" s="695">
        <f>M17-M23</f>
        <v>18273393</v>
      </c>
    </row>
    <row r="25" spans="1:13" s="684" customFormat="1" ht="18" customHeight="1">
      <c r="A25" s="684" t="s">
        <v>1816</v>
      </c>
      <c r="E25" s="688"/>
      <c r="F25" s="686"/>
      <c r="G25" s="696">
        <v>65906119</v>
      </c>
      <c r="H25" s="686"/>
      <c r="I25" s="696">
        <v>64268813</v>
      </c>
      <c r="J25" s="686"/>
      <c r="K25" s="696">
        <v>56934865</v>
      </c>
      <c r="L25" s="686"/>
      <c r="M25" s="696">
        <v>54967173</v>
      </c>
    </row>
    <row r="26" spans="1:13" s="684" customFormat="1" ht="18" customHeight="1">
      <c r="A26" s="684" t="s">
        <v>1817</v>
      </c>
      <c r="E26" s="688"/>
      <c r="F26" s="686"/>
      <c r="G26" s="692">
        <f>G24-G25</f>
        <v>-44916171</v>
      </c>
      <c r="H26" s="686"/>
      <c r="I26" s="695">
        <f>I24-I25</f>
        <v>-59795839</v>
      </c>
      <c r="J26" s="686"/>
      <c r="K26" s="692">
        <f>K24-K25</f>
        <v>-25319545</v>
      </c>
      <c r="L26" s="686"/>
      <c r="M26" s="692">
        <f>M24-M25</f>
        <v>-36693780</v>
      </c>
    </row>
    <row r="27" spans="1:13" s="684" customFormat="1" ht="18" customHeight="1">
      <c r="A27" s="614" t="s">
        <v>1909</v>
      </c>
      <c r="E27" s="688">
        <v>25</v>
      </c>
      <c r="F27" s="686"/>
      <c r="G27" s="17">
        <v>-421546</v>
      </c>
      <c r="H27" s="686"/>
      <c r="I27" s="17">
        <v>3182865</v>
      </c>
      <c r="J27" s="686"/>
      <c r="K27" s="17">
        <v>0</v>
      </c>
      <c r="L27" s="686"/>
      <c r="M27" s="17">
        <v>0</v>
      </c>
    </row>
    <row r="28" spans="1:13" s="684" customFormat="1" ht="18" customHeight="1">
      <c r="A28" s="684" t="s">
        <v>1900</v>
      </c>
      <c r="E28" s="688"/>
      <c r="F28" s="686"/>
      <c r="G28" s="691">
        <f>G26-G27</f>
        <v>-44494625</v>
      </c>
      <c r="H28" s="686"/>
      <c r="I28" s="691">
        <f>I26-I27</f>
        <v>-62978704</v>
      </c>
      <c r="J28" s="686"/>
      <c r="K28" s="691">
        <f>K26-K27</f>
        <v>-25319545</v>
      </c>
      <c r="L28" s="686"/>
      <c r="M28" s="691">
        <f>M26-M27</f>
        <v>-36693780</v>
      </c>
    </row>
    <row r="29" spans="1:13" s="684" customFormat="1" ht="18" customHeight="1">
      <c r="A29" s="697" t="s">
        <v>1818</v>
      </c>
      <c r="E29" s="688"/>
      <c r="F29" s="686"/>
      <c r="G29" s="686"/>
      <c r="H29" s="686"/>
      <c r="I29" s="16"/>
      <c r="J29" s="686"/>
      <c r="K29" s="686"/>
      <c r="L29" s="686"/>
      <c r="M29" s="16"/>
    </row>
    <row r="30" spans="1:13" s="684" customFormat="1" ht="18" customHeight="1">
      <c r="A30" s="698" t="s">
        <v>1901</v>
      </c>
      <c r="E30" s="688"/>
      <c r="F30" s="686"/>
      <c r="G30" s="699">
        <f>SUM(G29)</f>
        <v>0</v>
      </c>
      <c r="H30" s="686"/>
      <c r="I30" s="699">
        <f>SUM(I29)</f>
        <v>0</v>
      </c>
      <c r="J30" s="686"/>
      <c r="K30" s="699">
        <f>SUM(K29)</f>
        <v>0</v>
      </c>
      <c r="L30" s="686"/>
      <c r="M30" s="699">
        <f>SUM(M29)</f>
        <v>0</v>
      </c>
    </row>
    <row r="31" spans="1:13" s="684" customFormat="1" ht="18" customHeight="1" thickBot="1">
      <c r="A31" s="698" t="s">
        <v>1843</v>
      </c>
      <c r="E31" s="688"/>
      <c r="F31" s="686"/>
      <c r="G31" s="700">
        <f>G28+G30</f>
        <v>-44494625</v>
      </c>
      <c r="H31" s="686"/>
      <c r="I31" s="700">
        <f>I28+I30</f>
        <v>-62978704</v>
      </c>
      <c r="J31" s="686"/>
      <c r="K31" s="700">
        <f>K28+K30</f>
        <v>-25319545</v>
      </c>
      <c r="L31" s="686"/>
      <c r="M31" s="700">
        <f>M28+M30</f>
        <v>-36693780</v>
      </c>
    </row>
    <row r="32" spans="1:13" s="684" customFormat="1" ht="18" customHeight="1" thickTop="1">
      <c r="A32" s="698" t="s">
        <v>1819</v>
      </c>
      <c r="E32" s="688">
        <v>23</v>
      </c>
      <c r="F32" s="686"/>
      <c r="G32" s="686"/>
      <c r="H32" s="686"/>
      <c r="I32" s="686"/>
      <c r="J32" s="686"/>
      <c r="K32" s="686"/>
      <c r="L32" s="686"/>
    </row>
    <row r="33" spans="1:13" s="684" customFormat="1" ht="18" customHeight="1" thickBot="1">
      <c r="A33" s="698"/>
      <c r="B33" s="684" t="s">
        <v>1820</v>
      </c>
      <c r="F33" s="686"/>
      <c r="G33" s="18">
        <f>G28/'[31]Financial position'!G92</f>
        <v>-2.732543303360056E-2</v>
      </c>
      <c r="H33" s="686"/>
      <c r="I33" s="18">
        <f>ROUNDUP(I28/'[31]Financial position'!I92,3)</f>
        <v>-3.9E-2</v>
      </c>
      <c r="J33" s="686"/>
      <c r="K33" s="18">
        <f>K28/'[31]Financial position'!K92</f>
        <v>-1.5549463139395734E-2</v>
      </c>
      <c r="L33" s="686"/>
      <c r="M33" s="18">
        <f>ROUND(M28/'[31]Financial position'!M92,3)</f>
        <v>-2.3E-2</v>
      </c>
    </row>
    <row r="34" spans="1:13" s="684" customFormat="1" ht="18" customHeight="1" thickTop="1">
      <c r="A34" s="698"/>
      <c r="E34" s="688"/>
      <c r="F34" s="686"/>
      <c r="G34" s="686"/>
      <c r="H34" s="686"/>
      <c r="I34" s="686"/>
      <c r="J34" s="686"/>
      <c r="K34" s="686"/>
      <c r="L34" s="686"/>
    </row>
    <row r="35" spans="1:13" s="684" customFormat="1" ht="18" customHeight="1">
      <c r="A35" s="698"/>
      <c r="E35" s="688"/>
      <c r="F35" s="686"/>
      <c r="G35" s="686"/>
      <c r="H35" s="686"/>
      <c r="I35" s="686"/>
      <c r="J35" s="686"/>
      <c r="K35" s="686"/>
      <c r="L35" s="686"/>
    </row>
    <row r="36" spans="1:13" s="684" customFormat="1" ht="18" customHeight="1">
      <c r="A36" s="698"/>
      <c r="E36" s="688"/>
      <c r="F36" s="686"/>
      <c r="G36" s="686"/>
      <c r="H36" s="686"/>
      <c r="I36" s="686"/>
      <c r="J36" s="686"/>
      <c r="K36" s="686"/>
      <c r="L36" s="686"/>
    </row>
    <row r="37" spans="1:13" s="684" customFormat="1" ht="18" customHeight="1">
      <c r="A37" s="698"/>
      <c r="E37" s="688"/>
      <c r="F37" s="686"/>
      <c r="G37" s="686"/>
      <c r="H37" s="686"/>
      <c r="I37" s="686"/>
      <c r="J37" s="686"/>
      <c r="K37" s="686"/>
      <c r="L37" s="686"/>
    </row>
    <row r="38" spans="1:13" s="684" customFormat="1" ht="18" customHeight="1">
      <c r="A38" s="698"/>
      <c r="E38" s="688"/>
      <c r="F38" s="686"/>
      <c r="G38" s="686"/>
      <c r="H38" s="686"/>
      <c r="I38" s="686"/>
      <c r="J38" s="686"/>
      <c r="K38" s="686"/>
      <c r="L38" s="686"/>
    </row>
    <row r="39" spans="1:13" s="684" customFormat="1" ht="18" customHeight="1">
      <c r="A39" s="698"/>
      <c r="E39" s="688"/>
      <c r="F39" s="686"/>
      <c r="G39" s="686"/>
      <c r="H39" s="686"/>
      <c r="I39" s="686"/>
      <c r="J39" s="686"/>
      <c r="K39" s="686"/>
      <c r="L39" s="686"/>
    </row>
    <row r="40" spans="1:13" s="684" customFormat="1" ht="18" customHeight="1">
      <c r="A40" s="701"/>
      <c r="B40" s="701"/>
      <c r="D40" s="701"/>
      <c r="E40" s="701"/>
      <c r="F40" s="686"/>
      <c r="G40" s="14"/>
      <c r="H40" s="686"/>
      <c r="I40" s="12"/>
      <c r="J40" s="690"/>
      <c r="K40" s="19"/>
      <c r="L40" s="690"/>
      <c r="M40" s="12"/>
    </row>
    <row r="41" spans="1:13" s="684" customFormat="1" ht="18" customHeight="1">
      <c r="E41" s="686"/>
      <c r="G41" s="12"/>
      <c r="I41" s="19"/>
      <c r="J41" s="690"/>
      <c r="K41" s="19"/>
      <c r="L41" s="690"/>
      <c r="M41" s="19"/>
    </row>
    <row r="42" spans="1:13" ht="18" customHeight="1">
      <c r="A42" s="702"/>
      <c r="G42" s="682"/>
      <c r="I42" s="682"/>
      <c r="K42" s="682"/>
      <c r="M42" s="682"/>
    </row>
    <row r="46" spans="1:13" ht="21.75" customHeight="1">
      <c r="H46" s="9"/>
      <c r="J46" s="9"/>
      <c r="L46" s="9"/>
    </row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7186-4592-4902-A5D5-7D92FEDC0FC9}">
  <dimension ref="A1:M48"/>
  <sheetViews>
    <sheetView view="pageBreakPreview" zoomScale="124" zoomScaleNormal="100" zoomScaleSheetLayoutView="124" workbookViewId="0">
      <selection activeCell="D1" sqref="D1"/>
    </sheetView>
  </sheetViews>
  <sheetFormatPr defaultColWidth="9.1796875" defaultRowHeight="21.75" customHeight="1"/>
  <cols>
    <col min="1" max="3" width="2" style="682" customWidth="1"/>
    <col min="4" max="4" width="33.81640625" style="682" customWidth="1"/>
    <col min="5" max="5" width="5.54296875" style="682" customWidth="1"/>
    <col min="6" max="6" width="0.81640625" style="682" customWidth="1"/>
    <col min="7" max="7" width="10.453125" style="9" customWidth="1"/>
    <col min="8" max="8" width="0.54296875" style="682" customWidth="1"/>
    <col min="9" max="9" width="10.453125" style="9" customWidth="1"/>
    <col min="10" max="10" width="0.54296875" style="682" customWidth="1"/>
    <col min="11" max="11" width="10.453125" style="9" customWidth="1"/>
    <col min="12" max="12" width="0.54296875" style="682" customWidth="1"/>
    <col min="13" max="13" width="10.453125" style="9" customWidth="1"/>
    <col min="14" max="15" width="9.1796875" style="682"/>
    <col min="16" max="16" width="13.81640625" style="682" customWidth="1"/>
    <col min="17" max="19" width="9.1796875" style="682"/>
    <col min="20" max="20" width="13.81640625" style="682" customWidth="1"/>
    <col min="21" max="16384" width="9.1796875" style="682"/>
  </cols>
  <sheetData>
    <row r="1" spans="1:13" ht="21.75" customHeight="1">
      <c r="A1" s="680"/>
      <c r="B1" s="680"/>
      <c r="C1" s="680"/>
      <c r="D1" s="680"/>
      <c r="E1" s="680"/>
      <c r="F1" s="680"/>
      <c r="G1" s="11"/>
      <c r="H1" s="680"/>
      <c r="I1" s="11"/>
      <c r="J1" s="680"/>
      <c r="K1" s="11"/>
      <c r="L1" s="680"/>
      <c r="M1" s="681" t="s">
        <v>1741</v>
      </c>
    </row>
    <row r="2" spans="1:13" ht="21.75" customHeight="1">
      <c r="A2" s="680"/>
      <c r="B2" s="680"/>
      <c r="C2" s="680"/>
      <c r="D2" s="680"/>
      <c r="E2" s="680"/>
      <c r="F2" s="680"/>
      <c r="G2" s="11"/>
      <c r="H2" s="680"/>
      <c r="I2" s="11"/>
      <c r="J2" s="680"/>
      <c r="K2" s="11"/>
      <c r="L2" s="681"/>
      <c r="M2" s="681" t="s">
        <v>1742</v>
      </c>
    </row>
    <row r="3" spans="1:13" ht="21.75" customHeight="1">
      <c r="A3" s="836" t="s">
        <v>1821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</row>
    <row r="4" spans="1:13" ht="21.75" customHeight="1">
      <c r="A4" s="838" t="s">
        <v>1743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</row>
    <row r="5" spans="1:13" ht="21.75" customHeight="1">
      <c r="A5" s="839" t="s">
        <v>1805</v>
      </c>
      <c r="B5" s="839"/>
      <c r="C5" s="839"/>
      <c r="D5" s="839"/>
      <c r="E5" s="839"/>
      <c r="F5" s="839"/>
      <c r="G5" s="839"/>
      <c r="H5" s="839"/>
      <c r="I5" s="839"/>
      <c r="J5" s="839"/>
      <c r="K5" s="839"/>
      <c r="L5" s="839"/>
      <c r="M5" s="839"/>
    </row>
    <row r="6" spans="1:13" ht="21.75" customHeight="1">
      <c r="A6" s="839" t="s">
        <v>1941</v>
      </c>
      <c r="B6" s="839"/>
      <c r="C6" s="839"/>
      <c r="D6" s="839"/>
      <c r="E6" s="839"/>
      <c r="F6" s="839"/>
      <c r="G6" s="839"/>
      <c r="H6" s="839"/>
      <c r="I6" s="839"/>
      <c r="J6" s="839"/>
      <c r="K6" s="839"/>
      <c r="L6" s="839"/>
      <c r="M6" s="839"/>
    </row>
    <row r="7" spans="1:13" s="684" customFormat="1" ht="18" customHeight="1">
      <c r="G7" s="12"/>
      <c r="I7" s="15"/>
      <c r="K7" s="15"/>
      <c r="M7" s="15"/>
    </row>
    <row r="8" spans="1:13" s="684" customFormat="1" ht="18" customHeight="1">
      <c r="G8" s="835" t="s">
        <v>1746</v>
      </c>
      <c r="H8" s="835"/>
      <c r="I8" s="835"/>
      <c r="J8" s="835"/>
      <c r="K8" s="835"/>
      <c r="L8" s="835"/>
      <c r="M8" s="835"/>
    </row>
    <row r="9" spans="1:13" s="684" customFormat="1" ht="18" customHeight="1">
      <c r="G9" s="840" t="s">
        <v>1747</v>
      </c>
      <c r="H9" s="840"/>
      <c r="I9" s="840"/>
      <c r="J9" s="685"/>
      <c r="K9" s="840" t="s">
        <v>1748</v>
      </c>
      <c r="L9" s="840"/>
      <c r="M9" s="840"/>
    </row>
    <row r="10" spans="1:13" s="684" customFormat="1" ht="18" customHeight="1">
      <c r="G10" s="835" t="s">
        <v>1938</v>
      </c>
      <c r="H10" s="835"/>
      <c r="I10" s="835"/>
      <c r="K10" s="835" t="s">
        <v>1938</v>
      </c>
      <c r="L10" s="835"/>
      <c r="M10" s="835"/>
    </row>
    <row r="11" spans="1:13" s="684" customFormat="1" ht="18" customHeight="1">
      <c r="E11" s="686" t="s">
        <v>1751</v>
      </c>
      <c r="F11" s="686"/>
      <c r="G11" s="687" t="s">
        <v>1925</v>
      </c>
      <c r="H11" s="686"/>
      <c r="I11" s="687" t="s">
        <v>1806</v>
      </c>
      <c r="J11" s="686"/>
      <c r="K11" s="687" t="s">
        <v>1925</v>
      </c>
      <c r="L11" s="686"/>
      <c r="M11" s="687" t="s">
        <v>1806</v>
      </c>
    </row>
    <row r="12" spans="1:13" s="684" customFormat="1" ht="18" customHeight="1">
      <c r="E12" s="688">
        <v>24</v>
      </c>
      <c r="F12" s="686"/>
      <c r="G12" s="686"/>
      <c r="H12" s="686"/>
      <c r="I12" s="686"/>
      <c r="J12" s="686"/>
      <c r="K12" s="686"/>
      <c r="L12" s="686"/>
    </row>
    <row r="13" spans="1:13" s="684" customFormat="1" ht="18" customHeight="1">
      <c r="A13" s="689" t="s">
        <v>1120</v>
      </c>
      <c r="F13" s="686"/>
      <c r="G13" s="686"/>
      <c r="H13" s="686"/>
      <c r="I13" s="686"/>
      <c r="J13" s="686"/>
      <c r="K13" s="686"/>
      <c r="L13" s="686"/>
    </row>
    <row r="14" spans="1:13" s="684" customFormat="1" ht="18" customHeight="1">
      <c r="B14" s="684" t="s">
        <v>1807</v>
      </c>
      <c r="E14" s="688"/>
      <c r="F14" s="686"/>
      <c r="G14" s="690">
        <v>284283994</v>
      </c>
      <c r="H14" s="686"/>
      <c r="I14" s="690">
        <v>332504747</v>
      </c>
      <c r="J14" s="686"/>
      <c r="K14" s="690">
        <v>275790994</v>
      </c>
      <c r="L14" s="686"/>
      <c r="M14" s="690">
        <v>316573747</v>
      </c>
    </row>
    <row r="15" spans="1:13" s="684" customFormat="1" ht="18" customHeight="1">
      <c r="B15" s="684" t="s">
        <v>1808</v>
      </c>
      <c r="E15" s="688"/>
      <c r="F15" s="686"/>
      <c r="G15" s="690">
        <v>121580283</v>
      </c>
      <c r="H15" s="686"/>
      <c r="I15" s="16">
        <v>107911915</v>
      </c>
      <c r="J15" s="686"/>
      <c r="K15" s="690">
        <v>52660590</v>
      </c>
      <c r="L15" s="686"/>
      <c r="M15" s="690">
        <v>48382054</v>
      </c>
    </row>
    <row r="16" spans="1:13" s="684" customFormat="1" ht="18" customHeight="1">
      <c r="B16" s="684" t="s">
        <v>1809</v>
      </c>
      <c r="E16" s="688"/>
      <c r="F16" s="686"/>
      <c r="G16" s="690">
        <v>21454477</v>
      </c>
      <c r="H16" s="686"/>
      <c r="I16" s="690">
        <v>7238832</v>
      </c>
      <c r="J16" s="686"/>
      <c r="K16" s="690">
        <v>45840241</v>
      </c>
      <c r="L16" s="686"/>
      <c r="M16" s="690">
        <v>32882670</v>
      </c>
    </row>
    <row r="17" spans="1:13" s="684" customFormat="1" ht="18" customHeight="1">
      <c r="D17" s="689" t="s">
        <v>1810</v>
      </c>
      <c r="E17" s="688"/>
      <c r="F17" s="686"/>
      <c r="G17" s="691">
        <f>SUM(G14:G16)</f>
        <v>427318754</v>
      </c>
      <c r="H17" s="686"/>
      <c r="I17" s="691">
        <f>SUM(I14:I16)</f>
        <v>447655494</v>
      </c>
      <c r="J17" s="686"/>
      <c r="K17" s="691">
        <f>SUM(K14:K16)</f>
        <v>374291825</v>
      </c>
      <c r="L17" s="686"/>
      <c r="M17" s="692">
        <f>SUM(M14:M16)</f>
        <v>397838471</v>
      </c>
    </row>
    <row r="18" spans="1:13" s="684" customFormat="1" ht="18" customHeight="1">
      <c r="A18" s="689" t="s">
        <v>1811</v>
      </c>
      <c r="E18" s="688"/>
      <c r="F18" s="686"/>
      <c r="G18" s="686"/>
      <c r="H18" s="686"/>
      <c r="I18" s="686"/>
      <c r="J18" s="686"/>
      <c r="K18" s="686"/>
      <c r="L18" s="686"/>
    </row>
    <row r="19" spans="1:13" s="684" customFormat="1" ht="18" customHeight="1">
      <c r="B19" s="684" t="s">
        <v>1812</v>
      </c>
      <c r="E19" s="688"/>
      <c r="F19" s="686"/>
      <c r="G19" s="690">
        <v>182406723</v>
      </c>
      <c r="H19" s="686"/>
      <c r="I19" s="690">
        <v>211826214</v>
      </c>
      <c r="J19" s="686"/>
      <c r="K19" s="690">
        <v>178619076</v>
      </c>
      <c r="L19" s="686"/>
      <c r="M19" s="690">
        <v>201059224</v>
      </c>
    </row>
    <row r="20" spans="1:13" s="684" customFormat="1" ht="18" customHeight="1">
      <c r="B20" s="684" t="s">
        <v>1813</v>
      </c>
      <c r="E20" s="688"/>
      <c r="F20" s="686"/>
      <c r="G20" s="690">
        <v>62273311</v>
      </c>
      <c r="H20" s="686"/>
      <c r="I20" s="690">
        <v>52146327</v>
      </c>
      <c r="J20" s="686"/>
      <c r="K20" s="690">
        <v>6184788</v>
      </c>
      <c r="L20" s="686"/>
      <c r="M20" s="690">
        <v>5742367</v>
      </c>
    </row>
    <row r="21" spans="1:13" s="684" customFormat="1" ht="18" customHeight="1">
      <c r="B21" s="684" t="s">
        <v>1814</v>
      </c>
      <c r="E21" s="688"/>
      <c r="F21" s="686"/>
      <c r="G21" s="690">
        <v>91018047</v>
      </c>
      <c r="H21" s="686"/>
      <c r="I21" s="690">
        <v>92374052</v>
      </c>
      <c r="J21" s="686"/>
      <c r="K21" s="690">
        <v>84234615</v>
      </c>
      <c r="L21" s="686"/>
      <c r="M21" s="690">
        <v>82845187</v>
      </c>
    </row>
    <row r="22" spans="1:13" s="684" customFormat="1" ht="18" customHeight="1">
      <c r="B22" s="684" t="s">
        <v>1815</v>
      </c>
      <c r="E22" s="688"/>
      <c r="F22" s="686"/>
      <c r="G22" s="690">
        <v>36140995</v>
      </c>
      <c r="H22" s="686"/>
      <c r="I22" s="690">
        <v>30773392</v>
      </c>
      <c r="J22" s="686"/>
      <c r="K22" s="690">
        <v>34772449</v>
      </c>
      <c r="L22" s="686"/>
      <c r="M22" s="690">
        <v>27524203</v>
      </c>
    </row>
    <row r="23" spans="1:13" s="684" customFormat="1" ht="18" customHeight="1">
      <c r="D23" s="689" t="s">
        <v>164</v>
      </c>
      <c r="E23" s="688"/>
      <c r="F23" s="686"/>
      <c r="G23" s="692">
        <f>SUM(G19:G22)</f>
        <v>371839076</v>
      </c>
      <c r="H23" s="686"/>
      <c r="I23" s="691">
        <f>SUM(I19:I22)</f>
        <v>387119985</v>
      </c>
      <c r="J23" s="686"/>
      <c r="K23" s="692">
        <f>SUM(K19:K22)</f>
        <v>303810928</v>
      </c>
      <c r="L23" s="686"/>
      <c r="M23" s="692">
        <f>SUM(M19:M22)</f>
        <v>317170981</v>
      </c>
    </row>
    <row r="24" spans="1:13" s="684" customFormat="1" ht="18" customHeight="1">
      <c r="A24" s="693" t="s">
        <v>1926</v>
      </c>
      <c r="B24" s="694"/>
      <c r="C24" s="693"/>
      <c r="D24" s="693"/>
      <c r="E24" s="688"/>
      <c r="F24" s="686"/>
      <c r="G24" s="695">
        <f>G17-G23</f>
        <v>55479678</v>
      </c>
      <c r="H24" s="686"/>
      <c r="I24" s="695">
        <f>I17-I23</f>
        <v>60535509</v>
      </c>
      <c r="J24" s="686"/>
      <c r="K24" s="695">
        <f>K17-K23</f>
        <v>70480897</v>
      </c>
      <c r="L24" s="686"/>
      <c r="M24" s="695">
        <f>M17-M23</f>
        <v>80667490</v>
      </c>
    </row>
    <row r="25" spans="1:13" s="684" customFormat="1" ht="18" customHeight="1">
      <c r="A25" s="684" t="s">
        <v>1816</v>
      </c>
      <c r="E25" s="688"/>
      <c r="F25" s="686"/>
      <c r="G25" s="696">
        <v>131409208</v>
      </c>
      <c r="H25" s="686"/>
      <c r="I25" s="696">
        <v>139393291</v>
      </c>
      <c r="J25" s="686"/>
      <c r="K25" s="696">
        <v>113130713</v>
      </c>
      <c r="L25" s="686"/>
      <c r="M25" s="696">
        <v>120713824</v>
      </c>
    </row>
    <row r="26" spans="1:13" s="684" customFormat="1" ht="18" customHeight="1">
      <c r="A26" s="684" t="s">
        <v>1817</v>
      </c>
      <c r="E26" s="688"/>
      <c r="F26" s="686"/>
      <c r="G26" s="692">
        <f>G24-G25</f>
        <v>-75929530</v>
      </c>
      <c r="H26" s="686"/>
      <c r="I26" s="695">
        <f>I24-I25</f>
        <v>-78857782</v>
      </c>
      <c r="J26" s="686"/>
      <c r="K26" s="692">
        <f>K24-K25</f>
        <v>-42649816</v>
      </c>
      <c r="L26" s="686"/>
      <c r="M26" s="692">
        <f>M24-M25</f>
        <v>-40046334</v>
      </c>
    </row>
    <row r="27" spans="1:13" s="684" customFormat="1" ht="18" customHeight="1">
      <c r="A27" s="614" t="s">
        <v>1909</v>
      </c>
      <c r="E27" s="688">
        <v>25</v>
      </c>
      <c r="F27" s="686"/>
      <c r="G27" s="17">
        <v>138956</v>
      </c>
      <c r="H27" s="686"/>
      <c r="I27" s="17">
        <v>5024450</v>
      </c>
      <c r="J27" s="686"/>
      <c r="K27" s="17">
        <v>21645</v>
      </c>
      <c r="L27" s="686"/>
      <c r="M27" s="17">
        <v>1371424</v>
      </c>
    </row>
    <row r="28" spans="1:13" s="684" customFormat="1" ht="18" customHeight="1">
      <c r="A28" s="684" t="s">
        <v>1900</v>
      </c>
      <c r="E28" s="688"/>
      <c r="F28" s="686"/>
      <c r="G28" s="691">
        <f>G26-G27</f>
        <v>-76068486</v>
      </c>
      <c r="H28" s="686"/>
      <c r="I28" s="691">
        <f>I26-I27</f>
        <v>-83882232</v>
      </c>
      <c r="J28" s="686"/>
      <c r="K28" s="691">
        <f>K26-K27</f>
        <v>-42671461</v>
      </c>
      <c r="L28" s="686"/>
      <c r="M28" s="691">
        <f>M26-M27</f>
        <v>-41417758</v>
      </c>
    </row>
    <row r="29" spans="1:13" s="684" customFormat="1" ht="18" customHeight="1">
      <c r="A29" s="697" t="s">
        <v>1818</v>
      </c>
      <c r="E29" s="688"/>
      <c r="F29" s="686"/>
      <c r="G29" s="686"/>
      <c r="H29" s="686"/>
      <c r="I29" s="16"/>
      <c r="J29" s="686"/>
      <c r="K29" s="686"/>
      <c r="L29" s="686"/>
      <c r="M29" s="16"/>
    </row>
    <row r="30" spans="1:13" s="684" customFormat="1" ht="18" customHeight="1">
      <c r="A30" s="697" t="s">
        <v>1902</v>
      </c>
      <c r="E30" s="688"/>
      <c r="F30" s="686"/>
      <c r="G30" s="686"/>
      <c r="H30" s="686"/>
      <c r="I30" s="16"/>
      <c r="J30" s="686"/>
      <c r="K30" s="686"/>
      <c r="L30" s="686"/>
      <c r="M30" s="16"/>
    </row>
    <row r="31" spans="1:13" s="684" customFormat="1" ht="18" customHeight="1">
      <c r="A31" s="697"/>
      <c r="B31" s="684" t="s">
        <v>1940</v>
      </c>
      <c r="E31" s="688">
        <v>22</v>
      </c>
      <c r="F31" s="686"/>
      <c r="G31" s="703">
        <v>0</v>
      </c>
      <c r="H31" s="686"/>
      <c r="I31" s="703">
        <v>-662385</v>
      </c>
      <c r="J31" s="686"/>
      <c r="K31" s="703">
        <v>0</v>
      </c>
      <c r="L31" s="686"/>
      <c r="M31" s="703">
        <v>-662385</v>
      </c>
    </row>
    <row r="32" spans="1:13" s="684" customFormat="1" ht="18" customHeight="1">
      <c r="A32" s="698" t="s">
        <v>1901</v>
      </c>
      <c r="E32" s="688"/>
      <c r="F32" s="686"/>
      <c r="G32" s="691">
        <f>SUM(G31)</f>
        <v>0</v>
      </c>
      <c r="H32" s="686"/>
      <c r="I32" s="691">
        <f>SUM(I31)</f>
        <v>-662385</v>
      </c>
      <c r="J32" s="686"/>
      <c r="K32" s="691">
        <f>SUM(K31)</f>
        <v>0</v>
      </c>
      <c r="L32" s="686"/>
      <c r="M32" s="691">
        <f>SUM(M31)</f>
        <v>-662385</v>
      </c>
    </row>
    <row r="33" spans="1:13" s="684" customFormat="1" ht="18" customHeight="1" thickBot="1">
      <c r="A33" s="698" t="s">
        <v>1843</v>
      </c>
      <c r="E33" s="688"/>
      <c r="F33" s="686"/>
      <c r="G33" s="700">
        <f>G28+G32</f>
        <v>-76068486</v>
      </c>
      <c r="H33" s="686"/>
      <c r="I33" s="700">
        <f>I28+I32</f>
        <v>-84544617</v>
      </c>
      <c r="J33" s="686"/>
      <c r="K33" s="700">
        <f>K28+K32</f>
        <v>-42671461</v>
      </c>
      <c r="L33" s="686"/>
      <c r="M33" s="700">
        <f>M28+M32</f>
        <v>-42080143</v>
      </c>
    </row>
    <row r="34" spans="1:13" s="684" customFormat="1" ht="18" customHeight="1" thickTop="1">
      <c r="A34" s="698" t="s">
        <v>1819</v>
      </c>
      <c r="E34" s="688">
        <v>23</v>
      </c>
      <c r="F34" s="686"/>
      <c r="G34" s="686"/>
      <c r="H34" s="686"/>
      <c r="I34" s="686"/>
      <c r="J34" s="686"/>
      <c r="K34" s="686"/>
      <c r="L34" s="686"/>
    </row>
    <row r="35" spans="1:13" s="684" customFormat="1" ht="18" customHeight="1" thickBot="1">
      <c r="A35" s="698"/>
      <c r="B35" s="684" t="s">
        <v>1820</v>
      </c>
      <c r="F35" s="686"/>
      <c r="G35" s="18">
        <f>G28/'[31]Financial position'!G92</f>
        <v>-4.671585208686177E-2</v>
      </c>
      <c r="H35" s="686"/>
      <c r="I35" s="18">
        <f>ROUNDUP(I28/'[31]Financial position'!I92,3)</f>
        <v>-5.1999999999999998E-2</v>
      </c>
      <c r="J35" s="686"/>
      <c r="K35" s="18">
        <f>K28/'[31]Financial position'!K92</f>
        <v>-2.6205775416725009E-2</v>
      </c>
      <c r="L35" s="686"/>
      <c r="M35" s="18">
        <f>ROUND(M28/'[31]Financial position'!M92,3)</f>
        <v>-2.5000000000000001E-2</v>
      </c>
    </row>
    <row r="36" spans="1:13" s="684" customFormat="1" ht="18" customHeight="1" thickTop="1">
      <c r="A36" s="698"/>
      <c r="E36" s="688"/>
      <c r="F36" s="686"/>
      <c r="G36" s="686"/>
      <c r="H36" s="686"/>
      <c r="I36" s="686"/>
      <c r="J36" s="686"/>
      <c r="K36" s="686"/>
      <c r="L36" s="686"/>
    </row>
    <row r="37" spans="1:13" s="684" customFormat="1" ht="18" customHeight="1">
      <c r="A37" s="698"/>
      <c r="E37" s="688"/>
      <c r="F37" s="686"/>
      <c r="G37" s="686"/>
      <c r="H37" s="686"/>
      <c r="I37" s="686"/>
      <c r="J37" s="686"/>
      <c r="K37" s="686"/>
      <c r="L37" s="686"/>
    </row>
    <row r="38" spans="1:13" s="684" customFormat="1" ht="18" customHeight="1">
      <c r="A38" s="698"/>
      <c r="E38" s="688"/>
      <c r="F38" s="686"/>
      <c r="G38" s="686"/>
      <c r="H38" s="686"/>
      <c r="I38" s="686"/>
      <c r="J38" s="686"/>
      <c r="K38" s="686"/>
      <c r="L38" s="686"/>
    </row>
    <row r="39" spans="1:13" s="684" customFormat="1" ht="18" customHeight="1">
      <c r="A39" s="698"/>
      <c r="E39" s="688"/>
      <c r="F39" s="686"/>
      <c r="G39" s="686"/>
      <c r="H39" s="686"/>
      <c r="I39" s="686"/>
      <c r="J39" s="686"/>
      <c r="K39" s="686"/>
      <c r="L39" s="686"/>
    </row>
    <row r="40" spans="1:13" s="684" customFormat="1" ht="18" customHeight="1">
      <c r="A40" s="698"/>
      <c r="E40" s="688"/>
      <c r="F40" s="686"/>
      <c r="G40" s="686"/>
      <c r="H40" s="686"/>
      <c r="I40" s="686"/>
      <c r="J40" s="686"/>
      <c r="K40" s="686"/>
      <c r="L40" s="686"/>
    </row>
    <row r="41" spans="1:13" s="684" customFormat="1" ht="18" customHeight="1">
      <c r="A41" s="698"/>
      <c r="E41" s="688"/>
      <c r="F41" s="686"/>
      <c r="G41" s="686"/>
      <c r="H41" s="686"/>
      <c r="I41" s="686"/>
      <c r="J41" s="686"/>
      <c r="K41" s="686"/>
      <c r="L41" s="686"/>
    </row>
    <row r="42" spans="1:13" s="684" customFormat="1" ht="18" customHeight="1">
      <c r="A42" s="701"/>
      <c r="B42" s="701"/>
      <c r="D42" s="701"/>
      <c r="E42" s="701"/>
      <c r="F42" s="686"/>
      <c r="G42" s="14"/>
      <c r="H42" s="686"/>
      <c r="I42" s="12"/>
      <c r="J42" s="690"/>
      <c r="K42" s="19"/>
      <c r="L42" s="690"/>
      <c r="M42" s="12"/>
    </row>
    <row r="43" spans="1:13" s="684" customFormat="1" ht="18" customHeight="1">
      <c r="E43" s="686"/>
      <c r="G43" s="12"/>
      <c r="I43" s="19"/>
      <c r="J43" s="690"/>
      <c r="K43" s="19"/>
      <c r="L43" s="690"/>
      <c r="M43" s="19"/>
    </row>
    <row r="44" spans="1:13" ht="18" customHeight="1">
      <c r="A44" s="702"/>
      <c r="G44" s="682"/>
      <c r="I44" s="682"/>
      <c r="K44" s="682"/>
      <c r="M44" s="682"/>
    </row>
    <row r="48" spans="1:13" ht="21.75" customHeight="1">
      <c r="H48" s="9"/>
      <c r="J48" s="9"/>
      <c r="L48" s="9"/>
    </row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29"/>
  <sheetViews>
    <sheetView view="pageBreakPreview" zoomScale="130" zoomScaleNormal="85" zoomScaleSheetLayoutView="130" workbookViewId="0">
      <selection activeCell="E12" sqref="E12"/>
    </sheetView>
  </sheetViews>
  <sheetFormatPr defaultColWidth="9.1796875" defaultRowHeight="21.75" customHeight="1"/>
  <cols>
    <col min="1" max="1" width="9.1796875" style="2"/>
    <col min="2" max="2" width="18.26953125" style="2" customWidth="1"/>
    <col min="3" max="3" width="1.26953125" style="2" customWidth="1"/>
    <col min="4" max="4" width="0.81640625" style="2" customWidth="1"/>
    <col min="5" max="5" width="12.1796875" style="2" customWidth="1"/>
    <col min="6" max="6" width="0.54296875" style="2" customWidth="1"/>
    <col min="7" max="7" width="12.1796875" style="2" customWidth="1"/>
    <col min="8" max="8" width="0.54296875" style="2" customWidth="1"/>
    <col min="9" max="9" width="12.1796875" style="2" customWidth="1"/>
    <col min="10" max="10" width="0.54296875" style="2" customWidth="1"/>
    <col min="11" max="11" width="12.1796875" style="2" customWidth="1"/>
    <col min="12" max="12" width="0.54296875" style="2" customWidth="1"/>
    <col min="13" max="13" width="11.54296875" style="2" hidden="1" customWidth="1"/>
    <col min="14" max="14" width="5.453125" style="2" hidden="1" customWidth="1"/>
    <col min="15" max="15" width="5.1796875" style="2" hidden="1" customWidth="1"/>
    <col min="16" max="16" width="3.54296875" style="2" hidden="1" customWidth="1"/>
    <col min="17" max="17" width="13.453125" style="2" customWidth="1"/>
    <col min="18" max="16384" width="9.1796875" style="2"/>
  </cols>
  <sheetData>
    <row r="1" spans="1:26" ht="21.75" customHeight="1">
      <c r="Q1" s="4" t="s">
        <v>1741</v>
      </c>
    </row>
    <row r="2" spans="1:26" ht="21.75" customHeight="1">
      <c r="Q2" s="4" t="s">
        <v>1742</v>
      </c>
    </row>
    <row r="3" spans="1:26" ht="21.75" customHeight="1">
      <c r="A3" s="844" t="s">
        <v>1844</v>
      </c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  <c r="N3" s="845"/>
      <c r="O3" s="845"/>
      <c r="P3" s="845"/>
      <c r="Q3" s="845"/>
    </row>
    <row r="4" spans="1:26" s="1" customFormat="1" ht="23.15" customHeight="1">
      <c r="A4" s="846" t="s">
        <v>1743</v>
      </c>
      <c r="B4" s="846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  <c r="N4" s="846"/>
      <c r="O4" s="846"/>
      <c r="P4" s="846"/>
      <c r="Q4" s="846"/>
    </row>
    <row r="5" spans="1:26" s="1" customFormat="1" ht="23.15" customHeight="1">
      <c r="A5" s="846" t="s">
        <v>1822</v>
      </c>
      <c r="B5" s="846"/>
      <c r="C5" s="846"/>
      <c r="D5" s="846"/>
      <c r="E5" s="846"/>
      <c r="F5" s="846"/>
      <c r="G5" s="846"/>
      <c r="H5" s="846"/>
      <c r="I5" s="846"/>
      <c r="J5" s="846"/>
      <c r="K5" s="846"/>
      <c r="L5" s="846"/>
      <c r="M5" s="846"/>
      <c r="N5" s="846"/>
      <c r="O5" s="846"/>
      <c r="P5" s="846"/>
      <c r="Q5" s="846"/>
    </row>
    <row r="6" spans="1:26" s="1" customFormat="1" ht="23.15" customHeight="1">
      <c r="A6" s="846" t="s">
        <v>1941</v>
      </c>
      <c r="B6" s="846"/>
      <c r="C6" s="846"/>
      <c r="D6" s="846"/>
      <c r="E6" s="846"/>
      <c r="F6" s="846"/>
      <c r="G6" s="846"/>
      <c r="H6" s="846"/>
      <c r="I6" s="846"/>
      <c r="J6" s="846"/>
      <c r="K6" s="846"/>
      <c r="L6" s="846"/>
      <c r="M6" s="846"/>
      <c r="N6" s="846"/>
      <c r="O6" s="846"/>
      <c r="P6" s="846"/>
      <c r="Q6" s="846"/>
    </row>
    <row r="7" spans="1:26" s="1" customFormat="1" ht="23.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6" s="748" customFormat="1" ht="18" customHeight="1">
      <c r="E8" s="842" t="s">
        <v>1746</v>
      </c>
      <c r="F8" s="842"/>
      <c r="G8" s="842"/>
      <c r="H8" s="842"/>
      <c r="I8" s="842"/>
      <c r="J8" s="842"/>
      <c r="K8" s="842"/>
      <c r="L8" s="842"/>
      <c r="M8" s="842"/>
      <c r="N8" s="842"/>
      <c r="O8" s="842"/>
      <c r="P8" s="842"/>
      <c r="Q8" s="842"/>
    </row>
    <row r="9" spans="1:26" s="748" customFormat="1" ht="18" customHeight="1">
      <c r="E9" s="841" t="s">
        <v>1823</v>
      </c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</row>
    <row r="10" spans="1:26" s="748" customFormat="1" ht="18" customHeight="1">
      <c r="E10" s="750" t="s">
        <v>1824</v>
      </c>
      <c r="F10" s="750"/>
      <c r="G10" s="750" t="s">
        <v>1825</v>
      </c>
      <c r="H10" s="750"/>
      <c r="I10" s="842" t="s">
        <v>1826</v>
      </c>
      <c r="J10" s="842"/>
      <c r="K10" s="842"/>
      <c r="L10" s="750"/>
      <c r="M10" s="843" t="s">
        <v>1827</v>
      </c>
      <c r="N10" s="843"/>
      <c r="O10" s="843"/>
      <c r="P10" s="749"/>
      <c r="Q10" s="750" t="s">
        <v>1828</v>
      </c>
    </row>
    <row r="11" spans="1:26" s="748" customFormat="1" ht="18" customHeight="1">
      <c r="D11" s="750"/>
      <c r="E11" s="750" t="s">
        <v>1829</v>
      </c>
      <c r="F11" s="750"/>
      <c r="G11" s="750" t="s">
        <v>1830</v>
      </c>
      <c r="H11" s="750"/>
      <c r="I11" s="750" t="s">
        <v>1831</v>
      </c>
      <c r="K11" s="750" t="s">
        <v>1832</v>
      </c>
      <c r="L11" s="750"/>
      <c r="M11" s="751" t="s">
        <v>1833</v>
      </c>
      <c r="N11" s="750"/>
      <c r="O11" s="752" t="s">
        <v>1834</v>
      </c>
      <c r="P11" s="750"/>
      <c r="Q11" s="750" t="s">
        <v>1835</v>
      </c>
    </row>
    <row r="12" spans="1:26" s="748" customFormat="1" ht="18" customHeight="1">
      <c r="C12" s="750"/>
      <c r="D12" s="750"/>
      <c r="E12" s="749" t="s">
        <v>1836</v>
      </c>
      <c r="F12" s="750"/>
      <c r="G12" s="753"/>
      <c r="H12" s="750"/>
      <c r="I12" s="749" t="s">
        <v>602</v>
      </c>
      <c r="J12" s="750"/>
      <c r="K12" s="749"/>
      <c r="L12" s="750"/>
      <c r="M12" s="750" t="s">
        <v>1837</v>
      </c>
      <c r="N12" s="750"/>
      <c r="O12" s="750" t="s">
        <v>1838</v>
      </c>
      <c r="P12" s="750"/>
      <c r="Q12" s="753"/>
    </row>
    <row r="13" spans="1:26" s="748" customFormat="1" ht="18" customHeight="1">
      <c r="A13" s="748" t="s">
        <v>1927</v>
      </c>
      <c r="C13" s="750"/>
      <c r="E13" s="754">
        <v>1628322777</v>
      </c>
      <c r="F13" s="754"/>
      <c r="G13" s="754">
        <v>611190126</v>
      </c>
      <c r="H13" s="754"/>
      <c r="I13" s="754">
        <v>93091599</v>
      </c>
      <c r="J13" s="754"/>
      <c r="K13" s="754">
        <v>381980258</v>
      </c>
      <c r="L13" s="754"/>
      <c r="M13" s="754">
        <v>2843153547</v>
      </c>
      <c r="N13" s="754"/>
      <c r="O13" s="754"/>
      <c r="P13" s="754"/>
      <c r="Q13" s="754">
        <v>2714584760</v>
      </c>
      <c r="R13" s="755"/>
      <c r="S13" s="756"/>
      <c r="T13" s="755"/>
      <c r="U13" s="756"/>
      <c r="V13" s="755"/>
      <c r="W13" s="756"/>
      <c r="X13" s="755"/>
      <c r="Y13" s="756"/>
      <c r="Z13" s="755"/>
    </row>
    <row r="14" spans="1:26" s="761" customFormat="1" ht="18" customHeight="1">
      <c r="A14" s="748" t="s">
        <v>1840</v>
      </c>
      <c r="B14" s="757"/>
      <c r="C14" s="757"/>
      <c r="D14" s="757"/>
      <c r="E14" s="758"/>
      <c r="F14" s="758"/>
      <c r="G14" s="758"/>
      <c r="H14" s="758"/>
      <c r="I14" s="758"/>
      <c r="J14" s="758"/>
      <c r="K14" s="758"/>
      <c r="L14" s="643"/>
      <c r="M14" s="759"/>
      <c r="N14" s="643"/>
      <c r="O14" s="759"/>
      <c r="P14" s="643"/>
      <c r="Q14" s="754"/>
      <c r="R14" s="643"/>
      <c r="S14" s="760"/>
      <c r="T14" s="759"/>
    </row>
    <row r="15" spans="1:26" s="748" customFormat="1" ht="18" customHeight="1">
      <c r="A15" s="748" t="s">
        <v>1841</v>
      </c>
      <c r="C15" s="750"/>
      <c r="E15" s="754">
        <v>0</v>
      </c>
      <c r="F15" s="754"/>
      <c r="G15" s="754">
        <v>0</v>
      </c>
      <c r="H15" s="754"/>
      <c r="I15" s="754">
        <v>0</v>
      </c>
      <c r="J15" s="754"/>
      <c r="K15" s="754">
        <f>'Comprehensive income (6 month)'!G28</f>
        <v>-76068486</v>
      </c>
      <c r="L15" s="754"/>
      <c r="M15" s="754"/>
      <c r="N15" s="754"/>
      <c r="O15" s="754"/>
      <c r="P15" s="754"/>
      <c r="Q15" s="754">
        <f t="shared" ref="Q15:Q16" si="0">SUM(E15:K15)</f>
        <v>-76068486</v>
      </c>
      <c r="R15" s="755"/>
      <c r="S15" s="756"/>
      <c r="T15" s="755"/>
      <c r="U15" s="756"/>
      <c r="V15" s="755"/>
      <c r="W15" s="756"/>
      <c r="X15" s="755"/>
      <c r="Y15" s="756"/>
      <c r="Z15" s="755"/>
    </row>
    <row r="16" spans="1:26" s="748" customFormat="1" ht="18" customHeight="1">
      <c r="A16" s="748" t="s">
        <v>1842</v>
      </c>
      <c r="C16" s="750"/>
      <c r="E16" s="762">
        <v>0</v>
      </c>
      <c r="F16" s="754"/>
      <c r="G16" s="762">
        <v>0</v>
      </c>
      <c r="H16" s="754"/>
      <c r="I16" s="762">
        <v>0</v>
      </c>
      <c r="J16" s="754"/>
      <c r="K16" s="762">
        <f>'Comprehensive income (6 month)'!G31</f>
        <v>0</v>
      </c>
      <c r="L16" s="754"/>
      <c r="M16" s="754"/>
      <c r="N16" s="754"/>
      <c r="O16" s="754"/>
      <c r="P16" s="754"/>
      <c r="Q16" s="762">
        <f t="shared" si="0"/>
        <v>0</v>
      </c>
      <c r="R16" s="755"/>
      <c r="S16" s="756"/>
      <c r="T16" s="755"/>
      <c r="U16" s="756"/>
      <c r="V16" s="755"/>
      <c r="W16" s="756"/>
      <c r="X16" s="755"/>
      <c r="Y16" s="756"/>
      <c r="Z16" s="755"/>
    </row>
    <row r="17" spans="1:26" s="748" customFormat="1" ht="18" customHeight="1">
      <c r="A17" s="748" t="s">
        <v>1843</v>
      </c>
      <c r="C17" s="750"/>
      <c r="E17" s="754">
        <f>SUM(E15:E16)</f>
        <v>0</v>
      </c>
      <c r="G17" s="754">
        <f>SUM(G15:G16)</f>
        <v>0</v>
      </c>
      <c r="I17" s="754">
        <f>SUM(I15:I16)</f>
        <v>0</v>
      </c>
      <c r="K17" s="754">
        <f>SUM(K15:K16)</f>
        <v>-76068486</v>
      </c>
      <c r="Q17" s="754">
        <f>SUM(E17:K17)</f>
        <v>-76068486</v>
      </c>
    </row>
    <row r="18" spans="1:26" s="748" customFormat="1" ht="18" customHeight="1">
      <c r="A18" s="748" t="s">
        <v>1943</v>
      </c>
      <c r="E18" s="763">
        <f>E13+E17</f>
        <v>1628322777</v>
      </c>
      <c r="F18" s="759"/>
      <c r="G18" s="763">
        <f>G13+G17</f>
        <v>611190126</v>
      </c>
      <c r="H18" s="759"/>
      <c r="I18" s="763">
        <f>I13+I17</f>
        <v>93091599</v>
      </c>
      <c r="J18" s="759"/>
      <c r="K18" s="763">
        <f>K13+K17</f>
        <v>305911772</v>
      </c>
      <c r="L18" s="759"/>
      <c r="M18" s="763"/>
      <c r="N18" s="759"/>
      <c r="O18" s="763"/>
      <c r="P18" s="759"/>
      <c r="Q18" s="763">
        <f>Q13+Q17</f>
        <v>2638516274</v>
      </c>
      <c r="R18" s="755"/>
      <c r="S18" s="756"/>
      <c r="T18" s="755"/>
      <c r="U18" s="756"/>
      <c r="V18" s="755"/>
      <c r="W18" s="756"/>
      <c r="X18" s="755"/>
      <c r="Y18" s="756"/>
      <c r="Z18" s="755"/>
    </row>
    <row r="19" spans="1:26" s="748" customFormat="1" ht="19" customHeight="1">
      <c r="A19" s="764"/>
      <c r="C19" s="750"/>
      <c r="D19" s="765"/>
      <c r="E19" s="754"/>
      <c r="F19" s="754"/>
      <c r="G19" s="754"/>
      <c r="H19" s="754"/>
      <c r="I19" s="754"/>
      <c r="J19" s="754"/>
      <c r="K19" s="754"/>
      <c r="L19" s="754"/>
      <c r="M19" s="754"/>
      <c r="N19" s="754"/>
      <c r="O19" s="754"/>
      <c r="P19" s="754"/>
      <c r="Q19" s="754"/>
    </row>
    <row r="20" spans="1:26" s="748" customFormat="1" ht="18" customHeight="1">
      <c r="A20" s="748" t="s">
        <v>1839</v>
      </c>
      <c r="C20" s="750"/>
      <c r="E20" s="754">
        <v>1628322777</v>
      </c>
      <c r="F20" s="754"/>
      <c r="G20" s="754">
        <v>611190126</v>
      </c>
      <c r="H20" s="754"/>
      <c r="I20" s="754">
        <v>93091599</v>
      </c>
      <c r="J20" s="754"/>
      <c r="K20" s="754">
        <v>510549045</v>
      </c>
      <c r="L20" s="754"/>
      <c r="M20" s="754">
        <v>2843153547</v>
      </c>
      <c r="N20" s="754"/>
      <c r="O20" s="754"/>
      <c r="P20" s="754"/>
      <c r="Q20" s="754">
        <v>2843153547</v>
      </c>
      <c r="R20" s="755"/>
      <c r="S20" s="756"/>
      <c r="T20" s="755"/>
      <c r="U20" s="756"/>
      <c r="V20" s="755"/>
      <c r="W20" s="756"/>
      <c r="X20" s="755"/>
      <c r="Y20" s="756"/>
      <c r="Z20" s="755"/>
    </row>
    <row r="21" spans="1:26" s="748" customFormat="1" ht="18" customHeight="1">
      <c r="A21" s="748" t="s">
        <v>1840</v>
      </c>
      <c r="B21" s="757"/>
      <c r="C21" s="750"/>
      <c r="E21" s="758"/>
      <c r="F21" s="758"/>
      <c r="G21" s="758"/>
      <c r="H21" s="758"/>
      <c r="I21" s="758"/>
      <c r="J21" s="758"/>
      <c r="K21" s="758"/>
      <c r="L21" s="643"/>
      <c r="M21" s="759"/>
      <c r="N21" s="643"/>
      <c r="O21" s="759"/>
      <c r="P21" s="643"/>
      <c r="Q21" s="754"/>
      <c r="R21" s="755"/>
      <c r="S21" s="756"/>
      <c r="T21" s="755"/>
      <c r="U21" s="756"/>
      <c r="V21" s="755"/>
      <c r="W21" s="756"/>
      <c r="X21" s="755"/>
      <c r="Y21" s="756"/>
      <c r="Z21" s="755"/>
    </row>
    <row r="22" spans="1:26" s="748" customFormat="1" ht="18" customHeight="1">
      <c r="A22" s="748" t="s">
        <v>1841</v>
      </c>
      <c r="C22" s="750"/>
      <c r="E22" s="754">
        <v>0</v>
      </c>
      <c r="F22" s="754"/>
      <c r="G22" s="754">
        <v>0</v>
      </c>
      <c r="H22" s="754"/>
      <c r="I22" s="754">
        <v>0</v>
      </c>
      <c r="J22" s="754"/>
      <c r="K22" s="754">
        <v>-83882232</v>
      </c>
      <c r="L22" s="754"/>
      <c r="M22" s="754"/>
      <c r="N22" s="754"/>
      <c r="O22" s="754"/>
      <c r="P22" s="754"/>
      <c r="Q22" s="754">
        <v>-83882232</v>
      </c>
      <c r="R22" s="755"/>
      <c r="S22" s="756"/>
      <c r="T22" s="755"/>
      <c r="U22" s="756"/>
      <c r="V22" s="755"/>
      <c r="W22" s="756"/>
      <c r="X22" s="755"/>
      <c r="Y22" s="756"/>
      <c r="Z22" s="755"/>
    </row>
    <row r="23" spans="1:26" s="748" customFormat="1" ht="18" customHeight="1">
      <c r="A23" s="748" t="s">
        <v>1842</v>
      </c>
      <c r="C23" s="750"/>
      <c r="E23" s="762">
        <v>0</v>
      </c>
      <c r="F23" s="754"/>
      <c r="G23" s="762">
        <v>0</v>
      </c>
      <c r="H23" s="754"/>
      <c r="I23" s="762">
        <v>0</v>
      </c>
      <c r="J23" s="754"/>
      <c r="K23" s="762">
        <v>-662385</v>
      </c>
      <c r="L23" s="754"/>
      <c r="M23" s="754"/>
      <c r="N23" s="754"/>
      <c r="O23" s="754"/>
      <c r="P23" s="754"/>
      <c r="Q23" s="762">
        <v>-662385</v>
      </c>
    </row>
    <row r="24" spans="1:26" s="748" customFormat="1" ht="18" customHeight="1">
      <c r="A24" s="748" t="s">
        <v>1843</v>
      </c>
      <c r="E24" s="754">
        <v>0</v>
      </c>
      <c r="G24" s="754">
        <v>0</v>
      </c>
      <c r="I24" s="754">
        <v>0</v>
      </c>
      <c r="K24" s="754">
        <v>-84544617</v>
      </c>
      <c r="Q24" s="754">
        <v>-84544617</v>
      </c>
      <c r="R24" s="755"/>
      <c r="S24" s="756"/>
      <c r="T24" s="755"/>
      <c r="U24" s="756"/>
      <c r="V24" s="755"/>
      <c r="W24" s="756"/>
      <c r="X24" s="755"/>
      <c r="Y24" s="756"/>
      <c r="Z24" s="755"/>
    </row>
    <row r="25" spans="1:26" s="748" customFormat="1" ht="18" customHeight="1">
      <c r="A25" s="748" t="s">
        <v>1942</v>
      </c>
      <c r="E25" s="766">
        <v>1628322777</v>
      </c>
      <c r="F25" s="759"/>
      <c r="G25" s="766">
        <v>611190126</v>
      </c>
      <c r="H25" s="759"/>
      <c r="I25" s="766">
        <v>93091599</v>
      </c>
      <c r="J25" s="759"/>
      <c r="K25" s="766">
        <v>426004428</v>
      </c>
      <c r="L25" s="759"/>
      <c r="M25" s="766"/>
      <c r="N25" s="759"/>
      <c r="O25" s="766"/>
      <c r="P25" s="759"/>
      <c r="Q25" s="766">
        <v>2758608930</v>
      </c>
      <c r="R25" s="755"/>
      <c r="S25" s="756"/>
      <c r="T25" s="755"/>
      <c r="U25" s="756"/>
      <c r="V25" s="755"/>
      <c r="W25" s="756"/>
      <c r="X25" s="755"/>
      <c r="Y25" s="756"/>
      <c r="Z25" s="755"/>
    </row>
    <row r="26" spans="1:26" s="761" customFormat="1" ht="18" customHeight="1">
      <c r="A26" s="767"/>
      <c r="B26" s="757"/>
      <c r="C26" s="768"/>
      <c r="D26" s="757"/>
      <c r="E26" s="755"/>
      <c r="G26" s="769"/>
      <c r="H26" s="758"/>
      <c r="I26" s="759"/>
      <c r="J26" s="770"/>
      <c r="K26" s="765"/>
      <c r="L26" s="643"/>
      <c r="M26" s="759"/>
      <c r="N26" s="643"/>
      <c r="O26" s="759"/>
      <c r="P26" s="643"/>
      <c r="Q26" s="754"/>
      <c r="R26" s="643"/>
      <c r="S26" s="760"/>
      <c r="T26" s="759"/>
    </row>
    <row r="27" spans="1:26" s="748" customFormat="1" ht="19" customHeight="1">
      <c r="A27" s="764"/>
      <c r="C27" s="750"/>
      <c r="D27" s="765"/>
      <c r="E27" s="754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</row>
    <row r="28" spans="1:26" ht="19" customHeight="1">
      <c r="A28" s="5"/>
      <c r="C28" s="6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26" ht="19" customHeight="1">
      <c r="Q29" s="8"/>
    </row>
  </sheetData>
  <mergeCells count="8">
    <mergeCell ref="E9:Q9"/>
    <mergeCell ref="I10:K10"/>
    <mergeCell ref="M10:O10"/>
    <mergeCell ref="A3:Q3"/>
    <mergeCell ref="A4:Q4"/>
    <mergeCell ref="A5:Q5"/>
    <mergeCell ref="A6:Q6"/>
    <mergeCell ref="E8:Q8"/>
  </mergeCells>
  <pageMargins left="0.70866141732283472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0020E-1AB9-46A7-BE4A-7C23159FD1F2}">
  <dimension ref="A1:Q28"/>
  <sheetViews>
    <sheetView view="pageBreakPreview" zoomScale="115" zoomScaleNormal="85" zoomScaleSheetLayoutView="115" workbookViewId="0">
      <selection activeCell="E1" sqref="E1"/>
    </sheetView>
  </sheetViews>
  <sheetFormatPr defaultColWidth="9.1796875" defaultRowHeight="21.75" customHeight="1"/>
  <cols>
    <col min="1" max="1" width="9.1796875" style="704"/>
    <col min="2" max="2" width="17.7265625" style="704" customWidth="1"/>
    <col min="3" max="3" width="2.54296875" style="704" customWidth="1"/>
    <col min="4" max="4" width="0.81640625" style="704" customWidth="1"/>
    <col min="5" max="5" width="11.7265625" style="704" customWidth="1"/>
    <col min="6" max="6" width="0.54296875" style="704" customWidth="1"/>
    <col min="7" max="7" width="11.7265625" style="704" customWidth="1"/>
    <col min="8" max="8" width="0.54296875" style="704" customWidth="1"/>
    <col min="9" max="9" width="11.7265625" style="704" customWidth="1"/>
    <col min="10" max="10" width="0.54296875" style="704" customWidth="1"/>
    <col min="11" max="11" width="11.7265625" style="704" customWidth="1"/>
    <col min="12" max="12" width="0.54296875" style="704" customWidth="1"/>
    <col min="13" max="13" width="13.453125" style="704" customWidth="1"/>
    <col min="14" max="14" width="9.1796875" style="704"/>
    <col min="15" max="15" width="9.54296875" style="704" customWidth="1"/>
    <col min="16" max="16384" width="9.1796875" style="704"/>
  </cols>
  <sheetData>
    <row r="1" spans="1:17" s="682" customFormat="1" ht="21.75" customHeight="1">
      <c r="M1" s="681" t="s">
        <v>1741</v>
      </c>
    </row>
    <row r="2" spans="1:17" s="682" customFormat="1" ht="21.75" customHeight="1">
      <c r="M2" s="681" t="s">
        <v>1742</v>
      </c>
    </row>
    <row r="3" spans="1:17" s="682" customFormat="1" ht="21.75" customHeight="1">
      <c r="A3" s="848" t="s">
        <v>1846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</row>
    <row r="4" spans="1:17" s="682" customFormat="1" ht="23.15" customHeight="1">
      <c r="A4" s="839" t="s">
        <v>1743</v>
      </c>
      <c r="B4" s="839"/>
      <c r="C4" s="839"/>
      <c r="D4" s="839"/>
      <c r="E4" s="839"/>
      <c r="F4" s="839"/>
      <c r="G4" s="839"/>
      <c r="H4" s="839"/>
      <c r="I4" s="839"/>
      <c r="J4" s="839"/>
      <c r="K4" s="839"/>
      <c r="L4" s="839"/>
      <c r="M4" s="839"/>
      <c r="N4" s="702"/>
      <c r="O4" s="702"/>
      <c r="P4" s="702"/>
    </row>
    <row r="5" spans="1:17" s="682" customFormat="1" ht="23.15" customHeight="1">
      <c r="A5" s="839" t="s">
        <v>1845</v>
      </c>
      <c r="B5" s="839"/>
      <c r="C5" s="839"/>
      <c r="D5" s="839"/>
      <c r="E5" s="839"/>
      <c r="F5" s="839"/>
      <c r="G5" s="839"/>
      <c r="H5" s="839"/>
      <c r="I5" s="839"/>
      <c r="J5" s="839"/>
      <c r="K5" s="839"/>
      <c r="L5" s="839"/>
      <c r="M5" s="839"/>
      <c r="N5" s="702"/>
      <c r="O5" s="702"/>
      <c r="P5" s="702"/>
    </row>
    <row r="6" spans="1:17" s="682" customFormat="1" ht="23.15" customHeight="1">
      <c r="A6" s="839" t="s">
        <v>1941</v>
      </c>
      <c r="B6" s="839"/>
      <c r="C6" s="839"/>
      <c r="D6" s="839"/>
      <c r="E6" s="839"/>
      <c r="F6" s="839"/>
      <c r="G6" s="839"/>
      <c r="H6" s="839"/>
      <c r="I6" s="839"/>
      <c r="J6" s="839"/>
      <c r="K6" s="839"/>
      <c r="L6" s="839"/>
      <c r="M6" s="839"/>
      <c r="N6" s="702"/>
      <c r="O6" s="702"/>
      <c r="P6" s="702"/>
      <c r="Q6" s="702"/>
    </row>
    <row r="7" spans="1:17" s="682" customFormat="1" ht="23.15" customHeight="1">
      <c r="A7" s="683"/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702"/>
      <c r="O7" s="702"/>
      <c r="P7" s="702"/>
    </row>
    <row r="8" spans="1:17" s="684" customFormat="1" ht="19" customHeight="1">
      <c r="E8" s="835" t="s">
        <v>1746</v>
      </c>
      <c r="F8" s="835"/>
      <c r="G8" s="835"/>
      <c r="H8" s="835"/>
      <c r="I8" s="835"/>
      <c r="J8" s="835"/>
      <c r="K8" s="835"/>
      <c r="L8" s="835"/>
      <c r="M8" s="835"/>
    </row>
    <row r="9" spans="1:17" s="684" customFormat="1" ht="19" customHeight="1">
      <c r="E9" s="847" t="s">
        <v>1944</v>
      </c>
      <c r="F9" s="847"/>
      <c r="G9" s="847"/>
      <c r="H9" s="847"/>
      <c r="I9" s="847"/>
      <c r="J9" s="847"/>
      <c r="K9" s="847"/>
      <c r="L9" s="847"/>
      <c r="M9" s="847"/>
    </row>
    <row r="10" spans="1:17" s="684" customFormat="1" ht="19" customHeight="1">
      <c r="E10" s="686" t="s">
        <v>1824</v>
      </c>
      <c r="F10" s="686"/>
      <c r="G10" s="686" t="s">
        <v>1825</v>
      </c>
      <c r="H10" s="686"/>
      <c r="I10" s="847" t="s">
        <v>1826</v>
      </c>
      <c r="J10" s="847"/>
      <c r="K10" s="847"/>
      <c r="L10" s="686"/>
      <c r="M10" s="686" t="s">
        <v>1828</v>
      </c>
    </row>
    <row r="11" spans="1:17" s="684" customFormat="1" ht="19" customHeight="1">
      <c r="D11" s="686"/>
      <c r="E11" s="686" t="s">
        <v>1829</v>
      </c>
      <c r="F11" s="686"/>
      <c r="G11" s="686" t="s">
        <v>1830</v>
      </c>
      <c r="H11" s="686"/>
      <c r="I11" s="686" t="s">
        <v>1831</v>
      </c>
      <c r="J11" s="686"/>
      <c r="K11" s="686" t="s">
        <v>1832</v>
      </c>
      <c r="L11" s="686"/>
      <c r="M11" s="686" t="s">
        <v>1835</v>
      </c>
    </row>
    <row r="12" spans="1:17" s="684" customFormat="1" ht="19" customHeight="1">
      <c r="C12" s="686"/>
      <c r="D12" s="686"/>
      <c r="E12" s="747" t="s">
        <v>1836</v>
      </c>
      <c r="F12" s="686"/>
      <c r="G12" s="771"/>
      <c r="H12" s="686"/>
      <c r="I12" s="747" t="s">
        <v>602</v>
      </c>
      <c r="J12" s="686"/>
      <c r="K12" s="771"/>
      <c r="L12" s="686"/>
      <c r="M12" s="771"/>
    </row>
    <row r="13" spans="1:17" s="772" customFormat="1" ht="19" customHeight="1">
      <c r="A13" s="684" t="s">
        <v>1927</v>
      </c>
      <c r="C13" s="773"/>
      <c r="D13" s="774"/>
      <c r="E13" s="775">
        <v>1628322777</v>
      </c>
      <c r="F13" s="774"/>
      <c r="G13" s="775">
        <v>611190126</v>
      </c>
      <c r="H13" s="774"/>
      <c r="I13" s="775">
        <v>93091599</v>
      </c>
      <c r="J13" s="774"/>
      <c r="K13" s="775">
        <v>605708769</v>
      </c>
      <c r="L13" s="776"/>
      <c r="M13" s="775">
        <v>2938313271</v>
      </c>
      <c r="N13" s="777"/>
      <c r="O13" s="12"/>
      <c r="P13" s="778"/>
      <c r="Q13" s="777"/>
    </row>
    <row r="14" spans="1:17" s="772" customFormat="1" ht="19" customHeight="1">
      <c r="A14" s="684" t="s">
        <v>1840</v>
      </c>
      <c r="B14" s="779"/>
      <c r="C14" s="773"/>
      <c r="D14" s="774"/>
      <c r="E14" s="776"/>
      <c r="F14" s="774"/>
      <c r="G14" s="776"/>
      <c r="H14" s="774"/>
      <c r="I14" s="776"/>
      <c r="J14" s="774"/>
      <c r="K14" s="776"/>
      <c r="L14" s="776"/>
      <c r="M14" s="780"/>
      <c r="N14" s="777"/>
      <c r="O14" s="12"/>
      <c r="P14" s="778"/>
      <c r="Q14" s="777"/>
    </row>
    <row r="15" spans="1:17" s="772" customFormat="1" ht="18.75" customHeight="1">
      <c r="A15" s="684" t="s">
        <v>1841</v>
      </c>
      <c r="B15" s="684"/>
      <c r="C15" s="781"/>
      <c r="D15" s="774"/>
      <c r="E15" s="776">
        <v>0</v>
      </c>
      <c r="F15" s="774"/>
      <c r="G15" s="776">
        <v>0</v>
      </c>
      <c r="H15" s="774"/>
      <c r="I15" s="776">
        <v>0</v>
      </c>
      <c r="J15" s="774"/>
      <c r="K15" s="776">
        <f>'Comprehensive income (6 month)'!K28</f>
        <v>-42671461</v>
      </c>
      <c r="L15" s="776"/>
      <c r="M15" s="776">
        <f>SUM(E15:K15)</f>
        <v>-42671461</v>
      </c>
      <c r="P15" s="777"/>
    </row>
    <row r="16" spans="1:17" s="772" customFormat="1" ht="18.75" customHeight="1">
      <c r="A16" s="684" t="s">
        <v>1842</v>
      </c>
      <c r="B16" s="684"/>
      <c r="C16" s="781"/>
      <c r="D16" s="774"/>
      <c r="E16" s="782">
        <v>0</v>
      </c>
      <c r="F16" s="774"/>
      <c r="G16" s="782">
        <v>0</v>
      </c>
      <c r="H16" s="774"/>
      <c r="I16" s="782">
        <v>0</v>
      </c>
      <c r="J16" s="774"/>
      <c r="K16" s="782">
        <f>'Comprehensive income (6 month)'!K31</f>
        <v>0</v>
      </c>
      <c r="L16" s="776"/>
      <c r="M16" s="782">
        <f>SUM(E16:K16)</f>
        <v>0</v>
      </c>
      <c r="P16" s="777"/>
    </row>
    <row r="17" spans="1:17" s="772" customFormat="1" ht="18.75" customHeight="1">
      <c r="A17" s="684" t="s">
        <v>1843</v>
      </c>
      <c r="B17" s="684"/>
      <c r="C17" s="781"/>
      <c r="D17" s="774"/>
      <c r="E17" s="776">
        <f>SUM(E15:E16)</f>
        <v>0</v>
      </c>
      <c r="F17" s="774"/>
      <c r="G17" s="776">
        <f>SUM(G15:G16)</f>
        <v>0</v>
      </c>
      <c r="H17" s="774"/>
      <c r="I17" s="776">
        <f>SUM(I15:I16)</f>
        <v>0</v>
      </c>
      <c r="J17" s="774"/>
      <c r="K17" s="776">
        <f>SUM(K15:K16)</f>
        <v>-42671461</v>
      </c>
      <c r="L17" s="776"/>
      <c r="M17" s="776">
        <f>SUM(M15:M16)</f>
        <v>-42671461</v>
      </c>
      <c r="P17" s="777"/>
    </row>
    <row r="18" spans="1:17" s="786" customFormat="1" ht="18.75" customHeight="1" thickBot="1">
      <c r="A18" s="684" t="s">
        <v>1943</v>
      </c>
      <c r="B18" s="772"/>
      <c r="C18" s="773"/>
      <c r="D18" s="773"/>
      <c r="E18" s="783">
        <f>E13+E17</f>
        <v>1628322777</v>
      </c>
      <c r="F18" s="774"/>
      <c r="G18" s="783">
        <f>G13+G17</f>
        <v>611190126</v>
      </c>
      <c r="H18" s="774"/>
      <c r="I18" s="783">
        <f>I13+I17</f>
        <v>93091599</v>
      </c>
      <c r="J18" s="774"/>
      <c r="K18" s="783">
        <f>K13+K17</f>
        <v>563037308</v>
      </c>
      <c r="L18" s="776"/>
      <c r="M18" s="783">
        <f>M13+M17</f>
        <v>2895641810</v>
      </c>
      <c r="N18" s="784"/>
      <c r="O18" s="785"/>
      <c r="P18" s="784"/>
    </row>
    <row r="19" spans="1:17" s="684" customFormat="1" ht="18.75" customHeight="1" thickTop="1"/>
    <row r="20" spans="1:17" s="772" customFormat="1" ht="18.75" customHeight="1">
      <c r="A20" s="684" t="s">
        <v>1839</v>
      </c>
      <c r="C20" s="773"/>
      <c r="D20" s="774"/>
      <c r="E20" s="776">
        <v>1628322777</v>
      </c>
      <c r="F20" s="774"/>
      <c r="G20" s="776">
        <v>611190126</v>
      </c>
      <c r="H20" s="774"/>
      <c r="I20" s="776">
        <v>93091599</v>
      </c>
      <c r="J20" s="774"/>
      <c r="K20" s="776">
        <v>661378813</v>
      </c>
      <c r="L20" s="776"/>
      <c r="M20" s="776">
        <v>2993983315</v>
      </c>
      <c r="N20" s="777"/>
      <c r="O20" s="12"/>
      <c r="P20" s="778"/>
      <c r="Q20" s="777"/>
    </row>
    <row r="21" spans="1:17" s="772" customFormat="1" ht="18.75" customHeight="1">
      <c r="A21" s="684" t="s">
        <v>1840</v>
      </c>
      <c r="B21" s="779"/>
      <c r="C21" s="781"/>
      <c r="D21" s="774"/>
      <c r="E21" s="776"/>
      <c r="F21" s="774"/>
      <c r="G21" s="776"/>
      <c r="H21" s="774"/>
      <c r="I21" s="776"/>
      <c r="J21" s="774"/>
      <c r="K21" s="776"/>
      <c r="L21" s="776"/>
      <c r="M21" s="780"/>
      <c r="P21" s="777"/>
    </row>
    <row r="22" spans="1:17" s="772" customFormat="1" ht="18.75" customHeight="1">
      <c r="A22" s="684" t="s">
        <v>1841</v>
      </c>
      <c r="B22" s="684"/>
      <c r="C22" s="781"/>
      <c r="D22" s="774"/>
      <c r="E22" s="776">
        <v>0</v>
      </c>
      <c r="F22" s="774"/>
      <c r="G22" s="776">
        <v>0</v>
      </c>
      <c r="H22" s="774"/>
      <c r="I22" s="776">
        <v>0</v>
      </c>
      <c r="J22" s="774"/>
      <c r="K22" s="776">
        <v>-41417758</v>
      </c>
      <c r="L22" s="776"/>
      <c r="M22" s="776">
        <v>-41417758</v>
      </c>
      <c r="P22" s="777"/>
    </row>
    <row r="23" spans="1:17" s="772" customFormat="1" ht="18.75" customHeight="1">
      <c r="A23" s="684" t="s">
        <v>1842</v>
      </c>
      <c r="B23" s="684"/>
      <c r="C23" s="781"/>
      <c r="D23" s="774"/>
      <c r="E23" s="782">
        <v>0</v>
      </c>
      <c r="F23" s="774"/>
      <c r="G23" s="782">
        <v>0</v>
      </c>
      <c r="H23" s="774"/>
      <c r="I23" s="782">
        <v>0</v>
      </c>
      <c r="J23" s="774"/>
      <c r="K23" s="782">
        <v>-662385</v>
      </c>
      <c r="L23" s="776"/>
      <c r="M23" s="782">
        <v>-662385</v>
      </c>
      <c r="P23" s="777"/>
    </row>
    <row r="24" spans="1:17" s="786" customFormat="1" ht="18.75" customHeight="1">
      <c r="A24" s="684" t="s">
        <v>1843</v>
      </c>
      <c r="B24" s="684"/>
      <c r="C24" s="773"/>
      <c r="D24" s="773"/>
      <c r="E24" s="776">
        <v>0</v>
      </c>
      <c r="F24" s="774"/>
      <c r="G24" s="776">
        <v>0</v>
      </c>
      <c r="H24" s="774"/>
      <c r="I24" s="776">
        <v>0</v>
      </c>
      <c r="J24" s="774"/>
      <c r="K24" s="776">
        <v>-42080143</v>
      </c>
      <c r="L24" s="776"/>
      <c r="M24" s="776">
        <v>-42080143</v>
      </c>
      <c r="N24" s="784"/>
      <c r="O24" s="785"/>
      <c r="P24" s="784"/>
    </row>
    <row r="25" spans="1:17" s="786" customFormat="1" ht="18.75" customHeight="1" thickBot="1">
      <c r="A25" s="684" t="s">
        <v>1942</v>
      </c>
      <c r="B25" s="772"/>
      <c r="C25" s="773"/>
      <c r="D25" s="773"/>
      <c r="E25" s="783">
        <v>1628322777</v>
      </c>
      <c r="F25" s="774"/>
      <c r="G25" s="783">
        <v>611190126</v>
      </c>
      <c r="H25" s="774"/>
      <c r="I25" s="783">
        <v>93091599</v>
      </c>
      <c r="J25" s="774"/>
      <c r="K25" s="783">
        <v>619298670</v>
      </c>
      <c r="L25" s="776"/>
      <c r="M25" s="783">
        <v>2951903172</v>
      </c>
      <c r="N25" s="784"/>
      <c r="O25" s="785"/>
      <c r="P25" s="784"/>
    </row>
    <row r="26" spans="1:17" s="684" customFormat="1" ht="19" customHeight="1" thickTop="1">
      <c r="C26" s="686"/>
      <c r="D26" s="690"/>
      <c r="E26" s="787"/>
      <c r="F26" s="787"/>
      <c r="G26" s="787"/>
      <c r="H26" s="787"/>
      <c r="I26" s="787"/>
      <c r="J26" s="787"/>
      <c r="K26" s="787"/>
      <c r="L26" s="787"/>
      <c r="M26" s="787"/>
    </row>
    <row r="28" spans="1:17" ht="21.75" customHeight="1">
      <c r="E28" s="705"/>
      <c r="F28" s="705"/>
      <c r="G28" s="705"/>
      <c r="H28" s="705"/>
      <c r="I28" s="705"/>
      <c r="J28" s="705"/>
      <c r="K28" s="705"/>
      <c r="L28" s="705"/>
      <c r="M28" s="705"/>
    </row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17048-B0EF-4A4A-97CF-F4D00A69B422}">
  <dimension ref="A1:V117"/>
  <sheetViews>
    <sheetView view="pageBreakPreview" zoomScale="115" zoomScaleNormal="115" zoomScaleSheetLayoutView="115" workbookViewId="0">
      <selection activeCell="F1" sqref="F1"/>
    </sheetView>
  </sheetViews>
  <sheetFormatPr defaultColWidth="9.1796875" defaultRowHeight="23.15" customHeight="1"/>
  <cols>
    <col min="1" max="1" width="2.1796875" style="708" customWidth="1"/>
    <col min="2" max="2" width="1.81640625" style="709" customWidth="1"/>
    <col min="3" max="3" width="1.453125" style="708" customWidth="1"/>
    <col min="4" max="4" width="10.54296875" style="708" customWidth="1"/>
    <col min="5" max="5" width="8" style="708" customWidth="1"/>
    <col min="6" max="6" width="26.453125" style="708" customWidth="1"/>
    <col min="7" max="7" width="1.81640625" style="708" customWidth="1"/>
    <col min="8" max="8" width="0.54296875" style="708" customWidth="1"/>
    <col min="9" max="9" width="10.453125" style="708" customWidth="1"/>
    <col min="10" max="10" width="0.54296875" style="708" customWidth="1"/>
    <col min="11" max="11" width="10.453125" style="708" customWidth="1"/>
    <col min="12" max="12" width="0.54296875" style="708" customWidth="1"/>
    <col min="13" max="13" width="10.453125" style="708" customWidth="1"/>
    <col min="14" max="14" width="0.54296875" style="708" customWidth="1"/>
    <col min="15" max="15" width="10.453125" style="708" customWidth="1"/>
    <col min="16" max="16" width="0.54296875" style="708" customWidth="1"/>
    <col min="17" max="16384" width="9.1796875" style="708"/>
  </cols>
  <sheetData>
    <row r="1" spans="1:22" ht="23.15" customHeight="1">
      <c r="O1" s="710" t="s">
        <v>1741</v>
      </c>
    </row>
    <row r="2" spans="1:22" ht="23.15" customHeight="1">
      <c r="O2" s="710" t="s">
        <v>1742</v>
      </c>
    </row>
    <row r="3" spans="1:22" ht="23.15" customHeight="1">
      <c r="A3" s="853" t="s">
        <v>1864</v>
      </c>
      <c r="B3" s="854"/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  <c r="O3" s="854"/>
    </row>
    <row r="4" spans="1:22" s="712" customFormat="1" ht="23.15" customHeight="1">
      <c r="A4" s="851" t="s">
        <v>1743</v>
      </c>
      <c r="B4" s="851"/>
      <c r="C4" s="851"/>
      <c r="D4" s="851"/>
      <c r="E4" s="851"/>
      <c r="F4" s="851"/>
      <c r="G4" s="851"/>
      <c r="H4" s="851"/>
      <c r="I4" s="851"/>
      <c r="J4" s="851"/>
      <c r="K4" s="851"/>
      <c r="L4" s="851"/>
      <c r="M4" s="851"/>
      <c r="N4" s="851"/>
      <c r="O4" s="851"/>
    </row>
    <row r="5" spans="1:22" s="712" customFormat="1" ht="23.15" customHeight="1">
      <c r="A5" s="851" t="s">
        <v>1847</v>
      </c>
      <c r="B5" s="851"/>
      <c r="C5" s="851"/>
      <c r="D5" s="851"/>
      <c r="E5" s="851"/>
      <c r="F5" s="851"/>
      <c r="G5" s="851"/>
      <c r="H5" s="851"/>
      <c r="I5" s="851"/>
      <c r="J5" s="851"/>
      <c r="K5" s="851"/>
      <c r="L5" s="851"/>
      <c r="M5" s="851"/>
      <c r="N5" s="851"/>
      <c r="O5" s="851"/>
    </row>
    <row r="6" spans="1:22" s="712" customFormat="1" ht="23.15" customHeight="1">
      <c r="A6" s="851" t="s">
        <v>1941</v>
      </c>
      <c r="B6" s="851"/>
      <c r="C6" s="851"/>
      <c r="D6" s="851"/>
      <c r="E6" s="851"/>
      <c r="F6" s="851"/>
      <c r="G6" s="851"/>
      <c r="H6" s="851"/>
      <c r="I6" s="851"/>
      <c r="J6" s="851"/>
      <c r="K6" s="851"/>
      <c r="L6" s="851"/>
      <c r="M6" s="851"/>
      <c r="N6" s="851"/>
      <c r="O6" s="851"/>
    </row>
    <row r="7" spans="1:22" ht="16.5" customHeight="1">
      <c r="A7" s="713"/>
      <c r="B7" s="714"/>
      <c r="I7" s="715"/>
      <c r="J7" s="715"/>
      <c r="K7" s="715"/>
      <c r="L7" s="715"/>
      <c r="M7" s="715"/>
      <c r="N7" s="715"/>
      <c r="O7" s="715"/>
    </row>
    <row r="8" spans="1:22" ht="16" customHeight="1">
      <c r="I8" s="850" t="s">
        <v>1746</v>
      </c>
      <c r="J8" s="850"/>
      <c r="K8" s="850"/>
      <c r="L8" s="850"/>
      <c r="M8" s="850"/>
      <c r="N8" s="850"/>
      <c r="O8" s="850"/>
    </row>
    <row r="9" spans="1:22" ht="16" customHeight="1">
      <c r="I9" s="852" t="s">
        <v>1747</v>
      </c>
      <c r="J9" s="852"/>
      <c r="K9" s="852"/>
      <c r="L9" s="716"/>
      <c r="M9" s="852" t="s">
        <v>1748</v>
      </c>
      <c r="N9" s="852"/>
      <c r="O9" s="852"/>
    </row>
    <row r="10" spans="1:22" ht="16" customHeight="1">
      <c r="I10" s="850" t="s">
        <v>1749</v>
      </c>
      <c r="J10" s="850"/>
      <c r="K10" s="850"/>
      <c r="L10" s="717"/>
      <c r="M10" s="850" t="s">
        <v>1749</v>
      </c>
      <c r="N10" s="850"/>
      <c r="O10" s="850"/>
    </row>
    <row r="11" spans="1:22" ht="16" customHeight="1">
      <c r="F11" s="717"/>
      <c r="G11" s="717"/>
      <c r="H11" s="717"/>
      <c r="I11" s="658" t="s">
        <v>1925</v>
      </c>
      <c r="J11" s="718"/>
      <c r="K11" s="658" t="s">
        <v>1806</v>
      </c>
      <c r="L11" s="718"/>
      <c r="M11" s="658" t="s">
        <v>1925</v>
      </c>
      <c r="N11" s="718"/>
      <c r="O11" s="658" t="s">
        <v>1806</v>
      </c>
    </row>
    <row r="12" spans="1:22" ht="16" customHeight="1">
      <c r="A12" s="713" t="s">
        <v>1848</v>
      </c>
      <c r="B12" s="714"/>
      <c r="I12" s="719"/>
      <c r="J12" s="713"/>
      <c r="K12" s="719"/>
      <c r="L12" s="713"/>
      <c r="M12" s="713"/>
      <c r="N12" s="713"/>
      <c r="O12" s="713"/>
    </row>
    <row r="13" spans="1:22" ht="16" customHeight="1">
      <c r="A13" s="708" t="s">
        <v>1817</v>
      </c>
      <c r="I13" s="660">
        <v>-75929530</v>
      </c>
      <c r="K13" s="660">
        <v>-78857782</v>
      </c>
      <c r="M13" s="660">
        <v>-42649816</v>
      </c>
      <c r="N13" s="715"/>
      <c r="O13" s="660">
        <v>-40046334</v>
      </c>
    </row>
    <row r="14" spans="1:22" ht="16" customHeight="1">
      <c r="A14" s="708" t="s">
        <v>1849</v>
      </c>
      <c r="I14" s="661"/>
      <c r="K14" s="661"/>
      <c r="M14" s="661"/>
      <c r="N14" s="715"/>
      <c r="O14" s="661"/>
      <c r="R14" s="720"/>
      <c r="S14" s="721"/>
      <c r="V14" s="722"/>
    </row>
    <row r="15" spans="1:22" ht="16" customHeight="1">
      <c r="B15" s="709" t="s">
        <v>1850</v>
      </c>
      <c r="I15" s="662"/>
      <c r="J15" s="715"/>
      <c r="K15" s="662"/>
      <c r="L15" s="715"/>
      <c r="M15" s="715"/>
      <c r="N15" s="715"/>
      <c r="O15" s="715"/>
      <c r="R15" s="720"/>
      <c r="S15" s="721"/>
      <c r="V15" s="722"/>
    </row>
    <row r="16" spans="1:22" ht="16" customHeight="1">
      <c r="B16" s="709" t="s">
        <v>1851</v>
      </c>
      <c r="I16" s="662">
        <v>0</v>
      </c>
      <c r="J16" s="715"/>
      <c r="K16" s="662">
        <v>505003</v>
      </c>
      <c r="L16" s="715"/>
      <c r="M16" s="715">
        <v>0</v>
      </c>
      <c r="N16" s="715"/>
      <c r="O16" s="715">
        <v>0</v>
      </c>
      <c r="R16" s="720"/>
      <c r="S16" s="721"/>
      <c r="V16" s="722"/>
    </row>
    <row r="17" spans="1:22" ht="16" customHeight="1">
      <c r="A17" s="713"/>
      <c r="B17" s="709" t="s">
        <v>1852</v>
      </c>
      <c r="F17" s="663"/>
      <c r="I17" s="660">
        <v>9222282</v>
      </c>
      <c r="J17" s="713"/>
      <c r="K17" s="660">
        <v>8273824</v>
      </c>
      <c r="L17" s="713"/>
      <c r="M17" s="660">
        <v>5160410</v>
      </c>
      <c r="N17" s="715"/>
      <c r="O17" s="660">
        <v>5398438</v>
      </c>
      <c r="R17" s="720"/>
      <c r="S17" s="721"/>
      <c r="V17" s="722"/>
    </row>
    <row r="18" spans="1:22" ht="16" customHeight="1">
      <c r="B18" s="709" t="s">
        <v>1956</v>
      </c>
      <c r="C18" s="721"/>
      <c r="D18" s="721"/>
      <c r="E18" s="721"/>
      <c r="F18" s="721"/>
      <c r="G18" s="721"/>
      <c r="H18" s="721"/>
      <c r="I18" s="660">
        <v>-21154</v>
      </c>
      <c r="J18" s="723"/>
      <c r="K18" s="660">
        <v>1</v>
      </c>
      <c r="L18" s="723"/>
      <c r="M18" s="660">
        <v>-21154</v>
      </c>
      <c r="N18" s="715"/>
      <c r="O18" s="660">
        <v>1</v>
      </c>
      <c r="R18" s="720"/>
      <c r="S18" s="721"/>
      <c r="V18" s="722"/>
    </row>
    <row r="19" spans="1:22" ht="16" customHeight="1">
      <c r="B19" s="709" t="s">
        <v>1853</v>
      </c>
      <c r="C19" s="721"/>
      <c r="D19" s="721"/>
      <c r="E19" s="721"/>
      <c r="F19" s="721"/>
      <c r="G19" s="721"/>
      <c r="H19" s="721"/>
      <c r="I19" s="660">
        <v>-89725</v>
      </c>
      <c r="J19" s="723"/>
      <c r="K19" s="660">
        <v>0</v>
      </c>
      <c r="L19" s="723"/>
      <c r="M19" s="715">
        <v>-89725</v>
      </c>
      <c r="N19" s="715"/>
      <c r="O19" s="715">
        <v>0</v>
      </c>
      <c r="R19" s="720"/>
      <c r="S19" s="721"/>
      <c r="V19" s="722"/>
    </row>
    <row r="20" spans="1:22" ht="16" customHeight="1">
      <c r="A20" s="713"/>
      <c r="B20" s="709" t="s">
        <v>1854</v>
      </c>
      <c r="I20" s="724">
        <v>413536</v>
      </c>
      <c r="J20" s="724"/>
      <c r="K20" s="724">
        <v>436007</v>
      </c>
      <c r="L20" s="723"/>
      <c r="M20" s="660">
        <v>413536</v>
      </c>
      <c r="N20" s="715"/>
      <c r="O20" s="660">
        <v>436007</v>
      </c>
      <c r="R20" s="720"/>
      <c r="S20" s="721"/>
    </row>
    <row r="21" spans="1:22" ht="16" customHeight="1">
      <c r="A21" s="713"/>
      <c r="B21" s="725" t="s">
        <v>1928</v>
      </c>
      <c r="I21" s="660">
        <v>60930</v>
      </c>
      <c r="J21" s="724"/>
      <c r="K21" s="660">
        <v>129546</v>
      </c>
      <c r="L21" s="723"/>
      <c r="M21" s="715">
        <v>60930</v>
      </c>
      <c r="N21" s="715"/>
      <c r="O21" s="715">
        <v>129546</v>
      </c>
      <c r="R21" s="720"/>
      <c r="S21" s="721"/>
    </row>
    <row r="22" spans="1:22" ht="16" customHeight="1">
      <c r="A22" s="713"/>
      <c r="B22" s="725" t="s">
        <v>1952</v>
      </c>
      <c r="I22" s="660">
        <v>2662667</v>
      </c>
      <c r="J22" s="724"/>
      <c r="K22" s="660">
        <v>0</v>
      </c>
      <c r="L22" s="723"/>
      <c r="M22" s="715">
        <v>2662667</v>
      </c>
      <c r="N22" s="715"/>
      <c r="O22" s="660">
        <v>0</v>
      </c>
      <c r="R22" s="720"/>
      <c r="S22" s="721"/>
    </row>
    <row r="23" spans="1:22" ht="16" customHeight="1">
      <c r="A23" s="713"/>
      <c r="B23" s="709" t="s">
        <v>34</v>
      </c>
      <c r="I23" s="660">
        <v>-2417916</v>
      </c>
      <c r="J23" s="723"/>
      <c r="K23" s="660">
        <v>-2494075</v>
      </c>
      <c r="L23" s="723"/>
      <c r="M23" s="660">
        <v>-20798709</v>
      </c>
      <c r="N23" s="715"/>
      <c r="O23" s="660">
        <v>-20559153</v>
      </c>
      <c r="R23" s="720"/>
      <c r="S23" s="721"/>
    </row>
    <row r="24" spans="1:22" ht="16" customHeight="1">
      <c r="A24" s="713"/>
      <c r="B24" s="709" t="s">
        <v>1816</v>
      </c>
      <c r="I24" s="660">
        <v>131409208</v>
      </c>
      <c r="K24" s="660">
        <v>139393291</v>
      </c>
      <c r="M24" s="660">
        <v>113130713</v>
      </c>
      <c r="N24" s="715"/>
      <c r="O24" s="660">
        <v>120713824</v>
      </c>
      <c r="R24" s="720"/>
      <c r="S24" s="721"/>
    </row>
    <row r="25" spans="1:22" ht="16" customHeight="1">
      <c r="A25" s="708" t="s">
        <v>1855</v>
      </c>
      <c r="I25" s="664"/>
      <c r="J25" s="715"/>
      <c r="K25" s="664"/>
      <c r="L25" s="715"/>
      <c r="M25" s="664"/>
      <c r="N25" s="715"/>
      <c r="O25" s="664"/>
    </row>
    <row r="26" spans="1:22" ht="16" customHeight="1">
      <c r="B26" s="709" t="s">
        <v>1856</v>
      </c>
      <c r="I26" s="665">
        <f>SUM(I13:I24)</f>
        <v>65310298</v>
      </c>
      <c r="K26" s="665">
        <f>SUM(K13:K24)</f>
        <v>67385815</v>
      </c>
      <c r="L26" s="722"/>
      <c r="M26" s="665">
        <f>SUM(M13:M24)</f>
        <v>57868852</v>
      </c>
      <c r="N26" s="722"/>
      <c r="O26" s="665">
        <f>SUM(O13:O24)</f>
        <v>66072329</v>
      </c>
      <c r="P26" s="666"/>
    </row>
    <row r="27" spans="1:22" ht="16" customHeight="1">
      <c r="A27" s="708" t="s">
        <v>1857</v>
      </c>
      <c r="I27" s="663"/>
      <c r="J27" s="715"/>
      <c r="K27" s="663"/>
      <c r="L27" s="715"/>
      <c r="M27" s="663"/>
      <c r="N27" s="715"/>
      <c r="O27" s="663"/>
    </row>
    <row r="28" spans="1:22" ht="16" customHeight="1">
      <c r="B28" s="709" t="s">
        <v>1858</v>
      </c>
      <c r="I28" s="667">
        <v>3482353</v>
      </c>
      <c r="J28" s="726"/>
      <c r="K28" s="667">
        <v>-13927281</v>
      </c>
      <c r="L28" s="726"/>
      <c r="M28" s="667">
        <v>-862338</v>
      </c>
      <c r="N28" s="727"/>
      <c r="O28" s="667">
        <v>-20844831</v>
      </c>
      <c r="P28" s="666"/>
    </row>
    <row r="29" spans="1:22" ht="16" customHeight="1">
      <c r="B29" s="709" t="s">
        <v>1859</v>
      </c>
      <c r="I29" s="667">
        <v>175925170</v>
      </c>
      <c r="J29" s="726"/>
      <c r="K29" s="667">
        <v>181310873</v>
      </c>
      <c r="L29" s="726"/>
      <c r="M29" s="667">
        <v>172516700</v>
      </c>
      <c r="N29" s="727"/>
      <c r="O29" s="667">
        <v>171492400</v>
      </c>
      <c r="P29" s="666"/>
    </row>
    <row r="30" spans="1:22" ht="16" customHeight="1">
      <c r="B30" s="709" t="s">
        <v>1907</v>
      </c>
      <c r="I30" s="667">
        <v>0</v>
      </c>
      <c r="J30" s="726"/>
      <c r="K30" s="667">
        <v>-305060</v>
      </c>
      <c r="L30" s="726"/>
      <c r="M30" s="667">
        <v>0</v>
      </c>
      <c r="N30" s="727"/>
      <c r="O30" s="667">
        <v>666050</v>
      </c>
      <c r="P30" s="666"/>
    </row>
    <row r="31" spans="1:22" ht="16" customHeight="1">
      <c r="B31" s="709" t="s">
        <v>1947</v>
      </c>
      <c r="I31" s="667">
        <v>-1987478</v>
      </c>
      <c r="J31" s="726"/>
      <c r="K31" s="667">
        <v>103669</v>
      </c>
      <c r="L31" s="726"/>
      <c r="M31" s="667">
        <v>-1987479</v>
      </c>
      <c r="N31" s="727"/>
      <c r="O31" s="667">
        <v>103666</v>
      </c>
      <c r="P31" s="666"/>
    </row>
    <row r="32" spans="1:22" ht="16" customHeight="1">
      <c r="B32" s="709" t="s">
        <v>1860</v>
      </c>
      <c r="I32" s="668">
        <v>31305595</v>
      </c>
      <c r="J32" s="726"/>
      <c r="K32" s="668">
        <v>-22799768</v>
      </c>
      <c r="L32" s="726"/>
      <c r="M32" s="668">
        <v>31283525</v>
      </c>
      <c r="N32" s="727"/>
      <c r="O32" s="668">
        <v>-7684180</v>
      </c>
      <c r="P32" s="669"/>
    </row>
    <row r="33" spans="1:16" ht="16" customHeight="1">
      <c r="B33" s="709" t="s">
        <v>1919</v>
      </c>
      <c r="I33" s="668">
        <v>-11665357</v>
      </c>
      <c r="J33" s="726"/>
      <c r="K33" s="668">
        <v>-37598407</v>
      </c>
      <c r="L33" s="726"/>
      <c r="M33" s="668">
        <v>-8009081</v>
      </c>
      <c r="N33" s="727"/>
      <c r="O33" s="668">
        <v>-38306006</v>
      </c>
      <c r="P33" s="669"/>
    </row>
    <row r="34" spans="1:16" ht="16" customHeight="1">
      <c r="B34" s="709" t="s">
        <v>1861</v>
      </c>
      <c r="I34" s="668">
        <v>-4495431</v>
      </c>
      <c r="J34" s="728"/>
      <c r="K34" s="668">
        <v>2651735</v>
      </c>
      <c r="L34" s="726"/>
      <c r="M34" s="667">
        <v>-3119515</v>
      </c>
      <c r="N34" s="727"/>
      <c r="O34" s="667">
        <v>1161012</v>
      </c>
      <c r="P34" s="669"/>
    </row>
    <row r="35" spans="1:16" ht="16" customHeight="1">
      <c r="B35" s="709" t="s">
        <v>1911</v>
      </c>
      <c r="I35" s="668">
        <v>-2243075</v>
      </c>
      <c r="J35" s="728"/>
      <c r="K35" s="668">
        <v>2191484</v>
      </c>
      <c r="L35" s="726"/>
      <c r="M35" s="667">
        <v>55875</v>
      </c>
      <c r="N35" s="727"/>
      <c r="O35" s="667">
        <v>3469512</v>
      </c>
      <c r="P35" s="669"/>
    </row>
    <row r="36" spans="1:16" ht="16" customHeight="1">
      <c r="B36" s="709" t="s">
        <v>1915</v>
      </c>
      <c r="I36" s="668">
        <v>-108224</v>
      </c>
      <c r="J36" s="728"/>
      <c r="K36" s="668">
        <v>-7781242</v>
      </c>
      <c r="L36" s="726"/>
      <c r="M36" s="667">
        <v>-108224</v>
      </c>
      <c r="N36" s="727"/>
      <c r="O36" s="667">
        <v>-7781242</v>
      </c>
      <c r="P36" s="669"/>
    </row>
    <row r="37" spans="1:16" ht="16" customHeight="1">
      <c r="B37" s="729"/>
      <c r="C37" s="708" t="s">
        <v>1862</v>
      </c>
      <c r="D37" s="713"/>
      <c r="E37" s="713"/>
      <c r="F37" s="713"/>
      <c r="G37" s="713"/>
      <c r="H37" s="713"/>
      <c r="I37" s="670">
        <f>SUM(I26:I36)</f>
        <v>255523851</v>
      </c>
      <c r="J37" s="730"/>
      <c r="K37" s="670">
        <f>SUM(K26:K36)</f>
        <v>171231818</v>
      </c>
      <c r="L37" s="722"/>
      <c r="M37" s="670">
        <f>SUM(M26:M36)</f>
        <v>247638315</v>
      </c>
      <c r="N37" s="727"/>
      <c r="O37" s="670">
        <f>SUM(O26:O36)</f>
        <v>168348710</v>
      </c>
    </row>
    <row r="38" spans="1:16" ht="16" customHeight="1">
      <c r="B38" s="709" t="s">
        <v>1863</v>
      </c>
      <c r="I38" s="671">
        <v>-6017895</v>
      </c>
      <c r="J38" s="726"/>
      <c r="K38" s="706">
        <v>-6556889</v>
      </c>
      <c r="L38" s="726"/>
      <c r="M38" s="672">
        <v>-5487256</v>
      </c>
      <c r="N38" s="726"/>
      <c r="O38" s="672">
        <v>-4641675</v>
      </c>
    </row>
    <row r="39" spans="1:16" ht="16" customHeight="1">
      <c r="A39" s="713" t="s">
        <v>132</v>
      </c>
      <c r="B39" s="714"/>
      <c r="I39" s="673">
        <f>SUM(I37:I38)</f>
        <v>249505956</v>
      </c>
      <c r="J39" s="722"/>
      <c r="K39" s="673">
        <f>SUM(K37:K38)</f>
        <v>164674929</v>
      </c>
      <c r="L39" s="722"/>
      <c r="M39" s="673">
        <f>SUM(M37:M38)</f>
        <v>242151059</v>
      </c>
      <c r="N39" s="731"/>
      <c r="O39" s="673">
        <f>SUM(O37:O38)</f>
        <v>163707035</v>
      </c>
    </row>
    <row r="40" spans="1:16" ht="16" customHeight="1">
      <c r="A40" s="713"/>
      <c r="B40" s="714"/>
      <c r="I40" s="674"/>
      <c r="J40" s="722"/>
      <c r="K40" s="674"/>
      <c r="L40" s="722"/>
      <c r="M40" s="671"/>
      <c r="N40" s="731"/>
      <c r="O40" s="671"/>
    </row>
    <row r="41" spans="1:16" ht="16" customHeight="1">
      <c r="A41" s="713"/>
      <c r="B41" s="714"/>
      <c r="I41" s="674"/>
      <c r="J41" s="722"/>
      <c r="K41" s="674"/>
      <c r="L41" s="722"/>
      <c r="M41" s="671"/>
      <c r="N41" s="731"/>
      <c r="O41" s="671"/>
    </row>
    <row r="42" spans="1:16" ht="16" customHeight="1">
      <c r="A42" s="713"/>
      <c r="B42" s="714"/>
      <c r="I42" s="674"/>
      <c r="J42" s="722"/>
      <c r="K42" s="674"/>
      <c r="L42" s="722"/>
      <c r="M42" s="671"/>
      <c r="N42" s="731"/>
      <c r="O42" s="671"/>
    </row>
    <row r="43" spans="1:16" ht="16" customHeight="1">
      <c r="A43" s="713"/>
      <c r="B43" s="714"/>
      <c r="I43" s="674"/>
      <c r="J43" s="722"/>
      <c r="K43" s="674"/>
      <c r="L43" s="722"/>
      <c r="M43" s="671"/>
      <c r="N43" s="731"/>
      <c r="O43" s="671"/>
    </row>
    <row r="44" spans="1:16" ht="23.15" customHeight="1">
      <c r="O44" s="710" t="s">
        <v>1741</v>
      </c>
    </row>
    <row r="45" spans="1:16" s="712" customFormat="1" ht="23.15" customHeight="1">
      <c r="A45" s="708"/>
      <c r="B45" s="709"/>
      <c r="C45" s="708"/>
      <c r="D45" s="708"/>
      <c r="E45" s="708"/>
      <c r="F45" s="708"/>
      <c r="G45" s="708"/>
      <c r="H45" s="708"/>
      <c r="I45" s="708"/>
      <c r="J45" s="708"/>
      <c r="K45" s="708"/>
      <c r="L45" s="708"/>
      <c r="M45" s="708"/>
      <c r="N45" s="708"/>
      <c r="O45" s="710" t="s">
        <v>1742</v>
      </c>
    </row>
    <row r="46" spans="1:16" s="712" customFormat="1" ht="23.15" customHeight="1">
      <c r="A46" s="853" t="s">
        <v>1908</v>
      </c>
      <c r="B46" s="854"/>
      <c r="C46" s="854"/>
      <c r="D46" s="854"/>
      <c r="E46" s="854"/>
      <c r="F46" s="854"/>
      <c r="G46" s="854"/>
      <c r="H46" s="854"/>
      <c r="I46" s="854"/>
      <c r="J46" s="854"/>
      <c r="K46" s="854"/>
      <c r="L46" s="854"/>
      <c r="M46" s="854"/>
      <c r="N46" s="854"/>
      <c r="O46" s="854"/>
    </row>
    <row r="47" spans="1:16" s="712" customFormat="1" ht="23.15" customHeight="1">
      <c r="A47" s="851" t="s">
        <v>1743</v>
      </c>
      <c r="B47" s="851"/>
      <c r="C47" s="851"/>
      <c r="D47" s="851"/>
      <c r="E47" s="851"/>
      <c r="F47" s="851"/>
      <c r="G47" s="851"/>
      <c r="H47" s="851"/>
      <c r="I47" s="851"/>
      <c r="J47" s="851"/>
      <c r="K47" s="851"/>
      <c r="L47" s="851"/>
      <c r="M47" s="851"/>
      <c r="N47" s="851"/>
      <c r="O47" s="851"/>
    </row>
    <row r="48" spans="1:16" ht="23.15" customHeight="1">
      <c r="A48" s="851" t="s">
        <v>1865</v>
      </c>
      <c r="B48" s="851"/>
      <c r="C48" s="851"/>
      <c r="D48" s="851"/>
      <c r="E48" s="851"/>
      <c r="F48" s="851"/>
      <c r="G48" s="851"/>
      <c r="H48" s="851"/>
      <c r="I48" s="851"/>
      <c r="J48" s="851"/>
      <c r="K48" s="851"/>
      <c r="L48" s="851"/>
      <c r="M48" s="851"/>
      <c r="N48" s="851"/>
      <c r="O48" s="851"/>
    </row>
    <row r="49" spans="1:22" ht="23.15" customHeight="1">
      <c r="A49" s="851" t="s">
        <v>1941</v>
      </c>
      <c r="B49" s="851"/>
      <c r="C49" s="851"/>
      <c r="D49" s="851"/>
      <c r="E49" s="851"/>
      <c r="F49" s="851"/>
      <c r="G49" s="851"/>
      <c r="H49" s="851"/>
      <c r="I49" s="851"/>
      <c r="J49" s="851"/>
      <c r="K49" s="851"/>
      <c r="L49" s="851"/>
      <c r="M49" s="851"/>
      <c r="N49" s="851"/>
      <c r="O49" s="851"/>
    </row>
    <row r="50" spans="1:22" ht="17.5" customHeight="1">
      <c r="I50" s="850" t="s">
        <v>1746</v>
      </c>
      <c r="J50" s="850"/>
      <c r="K50" s="850"/>
      <c r="L50" s="850"/>
      <c r="M50" s="850"/>
      <c r="N50" s="850"/>
      <c r="O50" s="850"/>
    </row>
    <row r="51" spans="1:22" ht="17.5" customHeight="1">
      <c r="I51" s="852" t="s">
        <v>1747</v>
      </c>
      <c r="J51" s="852"/>
      <c r="K51" s="852"/>
      <c r="L51" s="716"/>
      <c r="M51" s="852" t="s">
        <v>1748</v>
      </c>
      <c r="N51" s="852"/>
      <c r="O51" s="852"/>
    </row>
    <row r="52" spans="1:22" ht="17.5" customHeight="1">
      <c r="I52" s="850" t="s">
        <v>1749</v>
      </c>
      <c r="J52" s="850"/>
      <c r="K52" s="850"/>
      <c r="L52" s="717"/>
      <c r="M52" s="850" t="s">
        <v>1749</v>
      </c>
      <c r="N52" s="850"/>
      <c r="O52" s="850"/>
    </row>
    <row r="53" spans="1:22" ht="17.5" customHeight="1">
      <c r="F53" s="717"/>
      <c r="G53" s="717"/>
      <c r="H53" s="717"/>
      <c r="I53" s="658" t="s">
        <v>1925</v>
      </c>
      <c r="J53" s="718"/>
      <c r="K53" s="658" t="s">
        <v>1806</v>
      </c>
      <c r="L53" s="718"/>
      <c r="M53" s="658" t="s">
        <v>1925</v>
      </c>
      <c r="N53" s="718"/>
      <c r="O53" s="658" t="s">
        <v>1806</v>
      </c>
    </row>
    <row r="54" spans="1:22" ht="17.5" customHeight="1">
      <c r="A54" s="713" t="s">
        <v>1866</v>
      </c>
      <c r="I54" s="732"/>
      <c r="J54" s="715"/>
      <c r="K54" s="732"/>
      <c r="L54" s="715"/>
      <c r="M54" s="715"/>
      <c r="N54" s="715"/>
      <c r="O54" s="715"/>
    </row>
    <row r="55" spans="1:22" ht="17.5" customHeight="1">
      <c r="A55" s="713"/>
      <c r="B55" s="709" t="s">
        <v>1867</v>
      </c>
      <c r="I55" s="732">
        <v>-10616589</v>
      </c>
      <c r="J55" s="715"/>
      <c r="K55" s="732">
        <v>-28351457</v>
      </c>
      <c r="L55" s="715"/>
      <c r="M55" s="715">
        <v>-10616589</v>
      </c>
      <c r="N55" s="715"/>
      <c r="O55" s="715">
        <v>-28351457</v>
      </c>
      <c r="V55" s="720"/>
    </row>
    <row r="56" spans="1:22" ht="17.5" customHeight="1">
      <c r="A56" s="713"/>
      <c r="B56" s="709" t="s">
        <v>1868</v>
      </c>
      <c r="I56" s="727">
        <v>0</v>
      </c>
      <c r="J56" s="722"/>
      <c r="K56" s="727">
        <v>0</v>
      </c>
      <c r="L56" s="722"/>
      <c r="M56" s="727">
        <v>7926922</v>
      </c>
      <c r="N56" s="722"/>
      <c r="O56" s="727">
        <v>11871789</v>
      </c>
      <c r="V56" s="720"/>
    </row>
    <row r="57" spans="1:22" ht="17.5" customHeight="1">
      <c r="A57" s="713"/>
      <c r="B57" s="709" t="s">
        <v>1869</v>
      </c>
      <c r="I57" s="727">
        <v>0</v>
      </c>
      <c r="J57" s="722"/>
      <c r="K57" s="727">
        <v>0</v>
      </c>
      <c r="L57" s="722"/>
      <c r="M57" s="727">
        <v>-10836265</v>
      </c>
      <c r="N57" s="722"/>
      <c r="O57" s="727">
        <v>-31043640</v>
      </c>
      <c r="V57" s="720"/>
    </row>
    <row r="58" spans="1:22" ht="17.5" customHeight="1">
      <c r="A58" s="713"/>
      <c r="B58" s="709" t="s">
        <v>1916</v>
      </c>
      <c r="I58" s="727">
        <v>0</v>
      </c>
      <c r="J58" s="715"/>
      <c r="K58" s="727">
        <v>-131040</v>
      </c>
      <c r="L58" s="715"/>
      <c r="M58" s="727">
        <v>0</v>
      </c>
      <c r="N58" s="715"/>
      <c r="O58" s="715">
        <v>-131040</v>
      </c>
      <c r="V58" s="720"/>
    </row>
    <row r="59" spans="1:22" ht="17.5" customHeight="1">
      <c r="A59" s="713"/>
      <c r="B59" s="709" t="s">
        <v>1953</v>
      </c>
      <c r="I59" s="727">
        <v>21198</v>
      </c>
      <c r="J59" s="722"/>
      <c r="K59" s="727">
        <v>0</v>
      </c>
      <c r="L59" s="722"/>
      <c r="M59" s="727">
        <v>21198</v>
      </c>
      <c r="N59" s="722"/>
      <c r="O59" s="727">
        <v>0</v>
      </c>
      <c r="V59" s="733"/>
    </row>
    <row r="60" spans="1:22" ht="17.5" customHeight="1">
      <c r="A60" s="713"/>
      <c r="B60" s="709" t="s">
        <v>1870</v>
      </c>
      <c r="I60" s="727">
        <v>-114564</v>
      </c>
      <c r="J60" s="722"/>
      <c r="K60" s="727">
        <v>-8467684</v>
      </c>
      <c r="L60" s="722"/>
      <c r="M60" s="727">
        <v>-34990</v>
      </c>
      <c r="N60" s="722"/>
      <c r="O60" s="727">
        <v>-169635</v>
      </c>
      <c r="V60" s="733"/>
    </row>
    <row r="61" spans="1:22" ht="17.5" customHeight="1">
      <c r="A61" s="713"/>
      <c r="B61" s="709" t="s">
        <v>1871</v>
      </c>
      <c r="I61" s="727">
        <v>-11750</v>
      </c>
      <c r="J61" s="722"/>
      <c r="K61" s="727">
        <v>0</v>
      </c>
      <c r="L61" s="722"/>
      <c r="M61" s="727">
        <v>0</v>
      </c>
      <c r="N61" s="722"/>
      <c r="O61" s="727">
        <v>0</v>
      </c>
      <c r="V61" s="733"/>
    </row>
    <row r="62" spans="1:22" ht="17.5" customHeight="1">
      <c r="A62" s="713"/>
      <c r="B62" s="709" t="s">
        <v>1872</v>
      </c>
      <c r="I62" s="727">
        <v>231472</v>
      </c>
      <c r="J62" s="722"/>
      <c r="K62" s="727">
        <v>327596</v>
      </c>
      <c r="L62" s="722"/>
      <c r="M62" s="727">
        <v>231472</v>
      </c>
      <c r="N62" s="722"/>
      <c r="O62" s="727">
        <v>308417</v>
      </c>
      <c r="V62" s="720"/>
    </row>
    <row r="63" spans="1:22" ht="17.5" customHeight="1">
      <c r="A63" s="713" t="s">
        <v>136</v>
      </c>
      <c r="I63" s="675">
        <f>SUM(I55:I62)</f>
        <v>-10490233</v>
      </c>
      <c r="J63" s="734"/>
      <c r="K63" s="675">
        <f>SUM(K55:K62)</f>
        <v>-36622585</v>
      </c>
      <c r="L63" s="722"/>
      <c r="M63" s="675">
        <f>SUM(M55:M62)</f>
        <v>-13308252</v>
      </c>
      <c r="N63" s="722"/>
      <c r="O63" s="675">
        <f>SUM(O55:O62)</f>
        <v>-47515566</v>
      </c>
    </row>
    <row r="64" spans="1:22" ht="17.5" customHeight="1">
      <c r="A64" s="713" t="s">
        <v>1873</v>
      </c>
      <c r="C64" s="713"/>
    </row>
    <row r="65" spans="1:19" ht="17.5" customHeight="1">
      <c r="A65" s="713"/>
      <c r="B65" s="709" t="s">
        <v>1775</v>
      </c>
      <c r="J65" s="722"/>
      <c r="K65" s="676"/>
      <c r="L65" s="722"/>
      <c r="M65" s="676"/>
      <c r="N65" s="677"/>
      <c r="O65" s="676"/>
    </row>
    <row r="66" spans="1:19" ht="17.5" customHeight="1">
      <c r="A66" s="713"/>
      <c r="C66" s="708" t="s">
        <v>1874</v>
      </c>
      <c r="I66" s="676">
        <v>-4930971</v>
      </c>
      <c r="J66" s="722"/>
      <c r="K66" s="676">
        <v>72334202</v>
      </c>
      <c r="L66" s="722"/>
      <c r="M66" s="676">
        <v>-4930971</v>
      </c>
      <c r="N66" s="677"/>
      <c r="O66" s="676">
        <v>72334202</v>
      </c>
    </row>
    <row r="67" spans="1:19" ht="17.5" customHeight="1">
      <c r="A67" s="713"/>
      <c r="B67" s="709" t="s">
        <v>1948</v>
      </c>
      <c r="I67" s="676">
        <v>0</v>
      </c>
      <c r="J67" s="722"/>
      <c r="K67" s="676">
        <v>20000000</v>
      </c>
      <c r="L67" s="722"/>
      <c r="M67" s="676">
        <v>0</v>
      </c>
      <c r="N67" s="677"/>
      <c r="O67" s="676">
        <v>20000000</v>
      </c>
    </row>
    <row r="68" spans="1:19" ht="17.5" customHeight="1">
      <c r="A68" s="713"/>
      <c r="B68" s="709" t="s">
        <v>1875</v>
      </c>
      <c r="I68" s="676">
        <v>0</v>
      </c>
      <c r="J68" s="722"/>
      <c r="K68" s="676">
        <v>-2000000</v>
      </c>
      <c r="L68" s="722"/>
      <c r="M68" s="676">
        <v>-9850000</v>
      </c>
      <c r="N68" s="677"/>
      <c r="O68" s="676">
        <v>-2000000</v>
      </c>
    </row>
    <row r="69" spans="1:19" ht="17.5" customHeight="1">
      <c r="A69" s="713"/>
      <c r="B69" s="709" t="s">
        <v>1917</v>
      </c>
      <c r="I69" s="676">
        <v>0</v>
      </c>
      <c r="J69" s="722"/>
      <c r="K69" s="676">
        <v>19156264</v>
      </c>
      <c r="L69" s="722"/>
      <c r="M69" s="676">
        <v>0</v>
      </c>
      <c r="N69" s="677"/>
      <c r="O69" s="676">
        <v>19156264</v>
      </c>
    </row>
    <row r="70" spans="1:19" ht="17.5" customHeight="1">
      <c r="A70" s="713"/>
      <c r="B70" s="709" t="s">
        <v>1876</v>
      </c>
      <c r="I70" s="676">
        <v>-30740009</v>
      </c>
      <c r="J70" s="722"/>
      <c r="K70" s="676">
        <v>-35714625</v>
      </c>
      <c r="L70" s="722"/>
      <c r="M70" s="676">
        <v>-30740009</v>
      </c>
      <c r="N70" s="677"/>
      <c r="O70" s="676">
        <v>-35714625</v>
      </c>
    </row>
    <row r="71" spans="1:19" ht="17.5" customHeight="1">
      <c r="A71" s="713"/>
      <c r="B71" s="709" t="s">
        <v>1918</v>
      </c>
      <c r="C71" s="713"/>
      <c r="I71" s="676">
        <v>70000000</v>
      </c>
      <c r="J71" s="722"/>
      <c r="K71" s="676">
        <v>0</v>
      </c>
      <c r="L71" s="722"/>
      <c r="M71" s="676">
        <v>70000000</v>
      </c>
      <c r="N71" s="677"/>
      <c r="O71" s="676">
        <v>0</v>
      </c>
    </row>
    <row r="72" spans="1:19" ht="17.5" customHeight="1">
      <c r="A72" s="713"/>
      <c r="B72" s="709" t="s">
        <v>1877</v>
      </c>
      <c r="C72" s="713"/>
      <c r="I72" s="676">
        <v>-98023943</v>
      </c>
      <c r="J72" s="722"/>
      <c r="K72" s="676">
        <v>-120604671</v>
      </c>
      <c r="L72" s="722"/>
      <c r="M72" s="676">
        <v>-95599141</v>
      </c>
      <c r="N72" s="677"/>
      <c r="O72" s="676">
        <v>-109101425</v>
      </c>
      <c r="S72" s="720"/>
    </row>
    <row r="73" spans="1:19" ht="17.5" customHeight="1">
      <c r="A73" s="713"/>
      <c r="B73" s="709" t="s">
        <v>1878</v>
      </c>
      <c r="C73" s="713"/>
      <c r="I73" s="676">
        <v>-26351520</v>
      </c>
      <c r="J73" s="722"/>
      <c r="K73" s="676">
        <v>-43824856</v>
      </c>
      <c r="L73" s="722"/>
      <c r="M73" s="676">
        <v>-26351520</v>
      </c>
      <c r="N73" s="677"/>
      <c r="O73" s="676">
        <v>-43824856</v>
      </c>
      <c r="S73" s="720"/>
    </row>
    <row r="74" spans="1:19" ht="17.5" customHeight="1">
      <c r="A74" s="713"/>
      <c r="B74" s="709" t="s">
        <v>1879</v>
      </c>
      <c r="I74" s="676">
        <v>-503400</v>
      </c>
      <c r="J74" s="722"/>
      <c r="K74" s="676">
        <v>-630000</v>
      </c>
      <c r="L74" s="722"/>
      <c r="M74" s="676">
        <v>-503400</v>
      </c>
      <c r="N74" s="677"/>
      <c r="O74" s="676">
        <v>-630000</v>
      </c>
    </row>
    <row r="75" spans="1:19" ht="17.5" customHeight="1">
      <c r="A75" s="713"/>
      <c r="B75" s="709" t="s">
        <v>1880</v>
      </c>
      <c r="I75" s="676">
        <v>-119625436</v>
      </c>
      <c r="J75" s="722"/>
      <c r="K75" s="676">
        <v>-116092975</v>
      </c>
      <c r="L75" s="722"/>
      <c r="M75" s="676">
        <v>-102044178</v>
      </c>
      <c r="N75" s="677"/>
      <c r="O75" s="676">
        <v>-97687657</v>
      </c>
    </row>
    <row r="76" spans="1:19" ht="17.5" customHeight="1">
      <c r="A76" s="713" t="s">
        <v>1881</v>
      </c>
      <c r="I76" s="675">
        <f>SUM(I65:I75)</f>
        <v>-210175279</v>
      </c>
      <c r="J76" s="734"/>
      <c r="K76" s="675">
        <f>SUM(K65:K75)</f>
        <v>-207376661</v>
      </c>
      <c r="L76" s="734"/>
      <c r="M76" s="675">
        <f>SUM(M65:M75)</f>
        <v>-200019219</v>
      </c>
      <c r="N76" s="677"/>
      <c r="O76" s="675">
        <f>SUM(O65:O75)</f>
        <v>-177468097</v>
      </c>
    </row>
    <row r="77" spans="1:19" ht="17.5" customHeight="1">
      <c r="A77" s="735" t="s">
        <v>143</v>
      </c>
      <c r="C77" s="713"/>
      <c r="I77" s="732">
        <f>I39+I63+I76</f>
        <v>28840444</v>
      </c>
      <c r="J77" s="715"/>
      <c r="K77" s="732">
        <f>K39+K63+K76</f>
        <v>-79324317</v>
      </c>
      <c r="L77" s="715"/>
      <c r="M77" s="732">
        <f>M39+M63+M76</f>
        <v>28823588</v>
      </c>
      <c r="N77" s="715"/>
      <c r="O77" s="732">
        <f>O39+O63+O76</f>
        <v>-61276628</v>
      </c>
      <c r="Q77" s="715"/>
    </row>
    <row r="78" spans="1:19" ht="17.5" customHeight="1">
      <c r="A78" s="713" t="s">
        <v>1910</v>
      </c>
      <c r="C78" s="713"/>
      <c r="G78" s="717"/>
      <c r="H78" s="717"/>
      <c r="I78" s="732">
        <v>31732667</v>
      </c>
      <c r="J78" s="715"/>
      <c r="K78" s="732">
        <v>100579484</v>
      </c>
      <c r="L78" s="715"/>
      <c r="M78" s="732">
        <v>15096833</v>
      </c>
      <c r="N78" s="715"/>
      <c r="O78" s="732">
        <v>73093144</v>
      </c>
    </row>
    <row r="79" spans="1:19" ht="17.5" customHeight="1" thickBot="1">
      <c r="A79" s="713" t="s">
        <v>1882</v>
      </c>
      <c r="C79" s="713"/>
      <c r="G79" s="717"/>
      <c r="H79" s="717"/>
      <c r="I79" s="678">
        <f>SUM(I77:I78)</f>
        <v>60573111</v>
      </c>
      <c r="J79" s="715"/>
      <c r="K79" s="678">
        <f>SUM(K77:K78)</f>
        <v>21255167</v>
      </c>
      <c r="L79" s="715"/>
      <c r="M79" s="678">
        <f>SUM(M77:M78)</f>
        <v>43920421</v>
      </c>
      <c r="N79" s="715"/>
      <c r="O79" s="678">
        <f>SUM(O77:O78)</f>
        <v>11816516</v>
      </c>
    </row>
    <row r="80" spans="1:19" ht="17.5" customHeight="1" thickTop="1">
      <c r="A80" s="713"/>
      <c r="C80" s="713"/>
      <c r="G80" s="717"/>
      <c r="H80" s="717"/>
      <c r="I80" s="679"/>
      <c r="J80" s="715"/>
      <c r="K80" s="679"/>
      <c r="L80" s="715"/>
      <c r="M80" s="679"/>
      <c r="N80" s="715"/>
      <c r="O80" s="679"/>
    </row>
    <row r="81" spans="1:20" ht="17.5" customHeight="1">
      <c r="A81" s="713"/>
      <c r="C81" s="713"/>
      <c r="G81" s="717"/>
      <c r="H81" s="717"/>
      <c r="I81" s="679"/>
      <c r="J81" s="715"/>
      <c r="K81" s="679"/>
      <c r="L81" s="715"/>
      <c r="M81" s="679"/>
      <c r="N81" s="715"/>
      <c r="O81" s="679"/>
    </row>
    <row r="82" spans="1:20" ht="17.5" customHeight="1">
      <c r="A82" s="713"/>
      <c r="C82" s="713"/>
      <c r="G82" s="717"/>
      <c r="H82" s="717"/>
      <c r="I82" s="679"/>
      <c r="J82" s="715"/>
      <c r="K82" s="679"/>
      <c r="L82" s="715"/>
      <c r="M82" s="679"/>
      <c r="N82" s="715"/>
      <c r="O82" s="679"/>
    </row>
    <row r="83" spans="1:20" ht="17.5" customHeight="1">
      <c r="A83" s="713"/>
      <c r="C83" s="713"/>
      <c r="G83" s="717"/>
      <c r="H83" s="717"/>
      <c r="I83" s="679"/>
      <c r="J83" s="715"/>
      <c r="K83" s="679"/>
      <c r="L83" s="715"/>
      <c r="M83" s="679"/>
      <c r="N83" s="715"/>
      <c r="O83" s="679"/>
    </row>
    <row r="84" spans="1:20" ht="23.15" customHeight="1">
      <c r="O84" s="710" t="s">
        <v>1741</v>
      </c>
    </row>
    <row r="85" spans="1:20" s="712" customFormat="1" ht="23.15" customHeight="1">
      <c r="A85" s="708"/>
      <c r="B85" s="709"/>
      <c r="C85" s="708"/>
      <c r="D85" s="708"/>
      <c r="E85" s="708"/>
      <c r="F85" s="708"/>
      <c r="G85" s="708"/>
      <c r="H85" s="708"/>
      <c r="I85" s="708"/>
      <c r="J85" s="708"/>
      <c r="K85" s="708"/>
      <c r="L85" s="708"/>
      <c r="M85" s="708"/>
      <c r="N85" s="708"/>
      <c r="O85" s="710" t="s">
        <v>1742</v>
      </c>
    </row>
    <row r="86" spans="1:20" s="712" customFormat="1" ht="23.15" customHeight="1">
      <c r="A86" s="853" t="s">
        <v>1950</v>
      </c>
      <c r="B86" s="854"/>
      <c r="C86" s="854"/>
      <c r="D86" s="854"/>
      <c r="E86" s="854"/>
      <c r="F86" s="854"/>
      <c r="G86" s="854"/>
      <c r="H86" s="854"/>
      <c r="I86" s="854"/>
      <c r="J86" s="854"/>
      <c r="K86" s="854"/>
      <c r="L86" s="854"/>
      <c r="M86" s="854"/>
      <c r="N86" s="854"/>
      <c r="O86" s="854"/>
    </row>
    <row r="87" spans="1:20" s="712" customFormat="1" ht="23.15" customHeight="1">
      <c r="A87" s="851" t="s">
        <v>1743</v>
      </c>
      <c r="B87" s="851"/>
      <c r="C87" s="851"/>
      <c r="D87" s="851"/>
      <c r="E87" s="851"/>
      <c r="F87" s="851"/>
      <c r="G87" s="851"/>
      <c r="H87" s="851"/>
      <c r="I87" s="851"/>
      <c r="J87" s="851"/>
      <c r="K87" s="851"/>
      <c r="L87" s="851"/>
      <c r="M87" s="851"/>
      <c r="N87" s="851"/>
      <c r="O87" s="851"/>
    </row>
    <row r="88" spans="1:20" ht="23.15" customHeight="1">
      <c r="A88" s="851" t="s">
        <v>1865</v>
      </c>
      <c r="B88" s="851"/>
      <c r="C88" s="851"/>
      <c r="D88" s="851"/>
      <c r="E88" s="851"/>
      <c r="F88" s="851"/>
      <c r="G88" s="851"/>
      <c r="H88" s="851"/>
      <c r="I88" s="851"/>
      <c r="J88" s="851"/>
      <c r="K88" s="851"/>
      <c r="L88" s="851"/>
      <c r="M88" s="851"/>
      <c r="N88" s="851"/>
      <c r="O88" s="851"/>
    </row>
    <row r="89" spans="1:20" ht="23.15" customHeight="1">
      <c r="A89" s="851" t="s">
        <v>1941</v>
      </c>
      <c r="B89" s="851"/>
      <c r="C89" s="851"/>
      <c r="D89" s="851"/>
      <c r="E89" s="851"/>
      <c r="F89" s="851"/>
      <c r="G89" s="851"/>
      <c r="H89" s="851"/>
      <c r="I89" s="851"/>
      <c r="J89" s="851"/>
      <c r="K89" s="851"/>
      <c r="L89" s="851"/>
      <c r="M89" s="851"/>
      <c r="N89" s="851"/>
      <c r="O89" s="851"/>
    </row>
    <row r="90" spans="1:20" ht="18" customHeight="1">
      <c r="A90" s="713"/>
      <c r="C90" s="713"/>
      <c r="F90" s="711"/>
      <c r="G90" s="711"/>
      <c r="H90" s="711"/>
      <c r="I90" s="850" t="s">
        <v>1746</v>
      </c>
      <c r="J90" s="850"/>
      <c r="K90" s="850"/>
      <c r="L90" s="850"/>
      <c r="M90" s="850"/>
      <c r="N90" s="850"/>
      <c r="O90" s="850"/>
      <c r="P90" s="711"/>
      <c r="Q90" s="711"/>
      <c r="R90" s="711"/>
      <c r="S90" s="711"/>
      <c r="T90" s="711"/>
    </row>
    <row r="91" spans="1:20" ht="18" customHeight="1">
      <c r="A91" s="713"/>
      <c r="C91" s="713"/>
      <c r="F91" s="711"/>
      <c r="G91" s="711"/>
      <c r="H91" s="711"/>
      <c r="I91" s="852" t="s">
        <v>1747</v>
      </c>
      <c r="J91" s="852"/>
      <c r="K91" s="852"/>
      <c r="L91" s="716"/>
      <c r="M91" s="852" t="s">
        <v>1748</v>
      </c>
      <c r="N91" s="852"/>
      <c r="O91" s="852"/>
      <c r="P91" s="711"/>
      <c r="Q91" s="711"/>
      <c r="R91" s="711"/>
      <c r="S91" s="711"/>
      <c r="T91" s="711"/>
    </row>
    <row r="92" spans="1:20" ht="18" customHeight="1">
      <c r="A92" s="713"/>
      <c r="C92" s="713"/>
      <c r="F92" s="711"/>
      <c r="G92" s="711"/>
      <c r="H92" s="711"/>
      <c r="I92" s="850" t="s">
        <v>1749</v>
      </c>
      <c r="J92" s="850"/>
      <c r="K92" s="850"/>
      <c r="L92" s="717"/>
      <c r="M92" s="850" t="s">
        <v>1749</v>
      </c>
      <c r="N92" s="850"/>
      <c r="O92" s="850"/>
      <c r="P92" s="711"/>
      <c r="Q92" s="711"/>
      <c r="R92" s="711"/>
      <c r="S92" s="711"/>
      <c r="T92" s="711"/>
    </row>
    <row r="93" spans="1:20" ht="18" customHeight="1">
      <c r="A93" s="713"/>
      <c r="B93" s="714"/>
      <c r="C93" s="713"/>
      <c r="I93" s="658" t="s">
        <v>1925</v>
      </c>
      <c r="J93" s="718"/>
      <c r="K93" s="658" t="s">
        <v>1806</v>
      </c>
      <c r="L93" s="718"/>
      <c r="M93" s="658" t="s">
        <v>1925</v>
      </c>
      <c r="N93" s="718"/>
      <c r="O93" s="658" t="s">
        <v>1806</v>
      </c>
    </row>
    <row r="94" spans="1:20" ht="18" customHeight="1">
      <c r="A94" s="713" t="s">
        <v>1883</v>
      </c>
      <c r="B94" s="714"/>
      <c r="C94" s="713"/>
      <c r="I94" s="732"/>
      <c r="J94" s="715"/>
      <c r="K94" s="732"/>
      <c r="L94" s="715"/>
      <c r="M94" s="715"/>
      <c r="N94" s="715"/>
      <c r="O94" s="715"/>
    </row>
    <row r="95" spans="1:20" ht="18" customHeight="1">
      <c r="A95" s="736"/>
      <c r="B95" s="729" t="s">
        <v>1903</v>
      </c>
      <c r="C95" s="709" t="s">
        <v>1912</v>
      </c>
      <c r="I95" s="727">
        <v>110976998</v>
      </c>
      <c r="J95" s="732"/>
      <c r="K95" s="727">
        <v>224328239</v>
      </c>
      <c r="L95" s="732"/>
      <c r="M95" s="727">
        <v>98632849</v>
      </c>
      <c r="N95" s="732"/>
      <c r="O95" s="727">
        <v>224328239</v>
      </c>
    </row>
    <row r="96" spans="1:20" s="739" customFormat="1" ht="18" customHeight="1">
      <c r="A96" s="737"/>
      <c r="B96" s="738" t="s">
        <v>1904</v>
      </c>
      <c r="C96" s="725" t="s">
        <v>1929</v>
      </c>
      <c r="I96" s="740"/>
      <c r="J96" s="741"/>
      <c r="K96" s="740"/>
      <c r="L96" s="741"/>
      <c r="M96" s="740"/>
      <c r="N96" s="741"/>
      <c r="O96" s="740"/>
    </row>
    <row r="97" spans="1:15" s="739" customFormat="1" ht="18" customHeight="1">
      <c r="A97" s="737"/>
      <c r="B97" s="738"/>
      <c r="C97" s="725" t="s">
        <v>1930</v>
      </c>
      <c r="I97" s="740">
        <v>0</v>
      </c>
      <c r="J97" s="741"/>
      <c r="K97" s="740">
        <v>5791817</v>
      </c>
      <c r="L97" s="741"/>
      <c r="M97" s="727">
        <v>0</v>
      </c>
      <c r="N97" s="741"/>
      <c r="O97" s="740">
        <v>0</v>
      </c>
    </row>
    <row r="98" spans="1:15" ht="18" customHeight="1">
      <c r="B98" s="708" t="s">
        <v>1905</v>
      </c>
      <c r="C98" s="709" t="s">
        <v>1957</v>
      </c>
      <c r="I98" s="744"/>
      <c r="J98" s="744"/>
      <c r="K98" s="744"/>
      <c r="L98" s="744"/>
      <c r="M98" s="744"/>
      <c r="N98" s="742"/>
      <c r="O98" s="727"/>
    </row>
    <row r="99" spans="1:15" ht="18" customHeight="1">
      <c r="B99" s="708"/>
      <c r="D99" s="708" t="s">
        <v>1958</v>
      </c>
      <c r="I99" s="743">
        <v>5000000</v>
      </c>
      <c r="J99" s="744"/>
      <c r="K99" s="746">
        <v>0</v>
      </c>
      <c r="L99" s="744"/>
      <c r="M99" s="745">
        <v>5000000</v>
      </c>
      <c r="O99" s="727">
        <v>0</v>
      </c>
    </row>
    <row r="100" spans="1:15" ht="18" customHeight="1">
      <c r="B100" s="708" t="s">
        <v>1906</v>
      </c>
      <c r="C100" s="708" t="s">
        <v>1954</v>
      </c>
      <c r="I100" s="743">
        <v>57041</v>
      </c>
      <c r="J100" s="744"/>
      <c r="K100" s="746">
        <v>0</v>
      </c>
      <c r="L100" s="744"/>
      <c r="M100" s="745">
        <v>0</v>
      </c>
      <c r="O100" s="727">
        <v>0</v>
      </c>
    </row>
    <row r="101" spans="1:15" ht="18" customHeight="1">
      <c r="B101" s="709" t="s">
        <v>1946</v>
      </c>
      <c r="C101" s="708" t="s">
        <v>1945</v>
      </c>
      <c r="I101" s="12">
        <v>0</v>
      </c>
      <c r="J101" s="744"/>
      <c r="K101" s="707">
        <v>6026128</v>
      </c>
      <c r="L101" s="744"/>
      <c r="M101" s="745">
        <v>0</v>
      </c>
      <c r="O101" s="727">
        <v>0</v>
      </c>
    </row>
    <row r="102" spans="1:15" ht="18" customHeight="1">
      <c r="B102" s="709" t="s">
        <v>1951</v>
      </c>
      <c r="C102" s="708" t="s">
        <v>1952</v>
      </c>
      <c r="I102" s="707">
        <v>2662667</v>
      </c>
      <c r="J102" s="744"/>
      <c r="K102" s="707">
        <v>0</v>
      </c>
      <c r="L102" s="744"/>
      <c r="M102" s="745">
        <v>2662667</v>
      </c>
      <c r="O102" s="727">
        <v>0</v>
      </c>
    </row>
    <row r="103" spans="1:15" ht="18" customHeight="1">
      <c r="O103" s="727"/>
    </row>
    <row r="104" spans="1:15" ht="18" customHeight="1">
      <c r="I104" s="707"/>
      <c r="K104" s="727"/>
      <c r="M104" s="707"/>
      <c r="O104" s="727"/>
    </row>
    <row r="105" spans="1:15" ht="23.15" customHeight="1">
      <c r="I105" s="707"/>
      <c r="K105" s="727"/>
      <c r="M105" s="707"/>
      <c r="O105" s="727"/>
    </row>
    <row r="106" spans="1:15" ht="23.15" customHeight="1">
      <c r="I106" s="707"/>
      <c r="K106" s="727"/>
      <c r="M106" s="707"/>
      <c r="O106" s="727"/>
    </row>
    <row r="107" spans="1:15" ht="23.15" customHeight="1">
      <c r="I107" s="707"/>
      <c r="K107" s="727"/>
      <c r="M107" s="707"/>
      <c r="O107" s="727"/>
    </row>
    <row r="108" spans="1:15" ht="23.15" customHeight="1">
      <c r="I108" s="707"/>
      <c r="K108" s="727"/>
      <c r="M108" s="707"/>
      <c r="O108" s="727"/>
    </row>
    <row r="109" spans="1:15" ht="23.15" customHeight="1">
      <c r="I109" s="707"/>
      <c r="K109" s="727"/>
      <c r="M109" s="707"/>
      <c r="O109" s="727"/>
    </row>
    <row r="110" spans="1:15" ht="23.15" customHeight="1">
      <c r="I110" s="707"/>
      <c r="K110" s="727"/>
      <c r="M110" s="707"/>
      <c r="O110" s="727"/>
    </row>
    <row r="111" spans="1:15" ht="23.15" customHeight="1">
      <c r="I111" s="707"/>
      <c r="K111" s="727"/>
      <c r="M111" s="707"/>
      <c r="O111" s="727"/>
    </row>
    <row r="112" spans="1:15" ht="23.15" customHeight="1">
      <c r="I112" s="707"/>
      <c r="K112" s="727"/>
      <c r="M112" s="707"/>
      <c r="O112" s="727"/>
    </row>
    <row r="113" spans="9:15" ht="23.15" customHeight="1">
      <c r="I113" s="707"/>
      <c r="K113" s="727"/>
      <c r="M113" s="707"/>
      <c r="O113" s="727"/>
    </row>
    <row r="114" spans="9:15" ht="23.15" customHeight="1">
      <c r="I114" s="707"/>
      <c r="K114" s="727"/>
      <c r="M114" s="707"/>
      <c r="O114" s="727"/>
    </row>
    <row r="115" spans="9:15" ht="23.15" customHeight="1">
      <c r="I115" s="707"/>
      <c r="K115" s="727"/>
      <c r="M115" s="707"/>
      <c r="O115" s="727"/>
    </row>
    <row r="116" spans="9:15" ht="23.15" customHeight="1">
      <c r="I116" s="707"/>
      <c r="K116" s="727"/>
      <c r="M116" s="707"/>
      <c r="O116" s="727"/>
    </row>
    <row r="117" spans="9:15" ht="23.15" customHeight="1">
      <c r="I117" s="707"/>
      <c r="K117" s="727"/>
      <c r="M117" s="707"/>
      <c r="O117" s="727"/>
    </row>
  </sheetData>
  <mergeCells count="27">
    <mergeCell ref="I9:K9"/>
    <mergeCell ref="M9:O9"/>
    <mergeCell ref="A3:O3"/>
    <mergeCell ref="A4:O4"/>
    <mergeCell ref="A5:O5"/>
    <mergeCell ref="A6:O6"/>
    <mergeCell ref="I8:O8"/>
    <mergeCell ref="A86:O86"/>
    <mergeCell ref="I10:K10"/>
    <mergeCell ref="M10:O10"/>
    <mergeCell ref="A46:O46"/>
    <mergeCell ref="A47:O47"/>
    <mergeCell ref="A48:O48"/>
    <mergeCell ref="A49:O49"/>
    <mergeCell ref="I50:O50"/>
    <mergeCell ref="I51:K51"/>
    <mergeCell ref="M51:O51"/>
    <mergeCell ref="I52:K52"/>
    <mergeCell ref="M52:O52"/>
    <mergeCell ref="I92:K92"/>
    <mergeCell ref="M92:O92"/>
    <mergeCell ref="A87:O87"/>
    <mergeCell ref="A88:O88"/>
    <mergeCell ref="A89:O89"/>
    <mergeCell ref="I90:O90"/>
    <mergeCell ref="I91:K91"/>
    <mergeCell ref="M91:O91"/>
  </mergeCells>
  <printOptions horizontalCentered="1"/>
  <pageMargins left="0.55118110236220474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ColWidth="9" defaultRowHeight="12.5"/>
  <sheetData>
    <row r="1" spans="1:2">
      <c r="A1" t="s">
        <v>1884</v>
      </c>
      <c r="B1" t="s">
        <v>1885</v>
      </c>
    </row>
    <row r="2" spans="1:2">
      <c r="A2" t="s">
        <v>1886</v>
      </c>
      <c r="B2" t="s">
        <v>1887</v>
      </c>
    </row>
    <row r="3" spans="1:2">
      <c r="A3" t="s">
        <v>1888</v>
      </c>
      <c r="B3" t="s">
        <v>1889</v>
      </c>
    </row>
    <row r="4" spans="1:2">
      <c r="A4" t="s">
        <v>1890</v>
      </c>
      <c r="B4" t="s">
        <v>1891</v>
      </c>
    </row>
    <row r="5" spans="1:2">
      <c r="A5" t="s">
        <v>1892</v>
      </c>
      <c r="B5" t="s">
        <v>1893</v>
      </c>
    </row>
    <row r="6" spans="1:2">
      <c r="A6" t="s">
        <v>1894</v>
      </c>
      <c r="B6" t="s">
        <v>1895</v>
      </c>
    </row>
    <row r="7" spans="1:2">
      <c r="A7" t="s">
        <v>1896</v>
      </c>
      <c r="B7" t="s">
        <v>1897</v>
      </c>
    </row>
    <row r="8" spans="1:2">
      <c r="A8" t="s">
        <v>1898</v>
      </c>
      <c r="B8" t="s">
        <v>1899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(6 month)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 (3 month)'!Print_Area</vt:lpstr>
      <vt:lpstr>'Comprehensive income (6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nattika</cp:lastModifiedBy>
  <cp:lastPrinted>2026-08-13T04:25:05Z</cp:lastPrinted>
  <dcterms:created xsi:type="dcterms:W3CDTF">2003-04-25T10:31:00Z</dcterms:created>
  <dcterms:modified xsi:type="dcterms:W3CDTF">2026-08-14T08:27:17Z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