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digy\2026\Q2'2026\SET\"/>
    </mc:Choice>
  </mc:AlternateContent>
  <xr:revisionPtr revIDLastSave="0" documentId="13_ncr:1_{D9415B98-A592-4624-83B7-D7BC17B799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5" r:id="rId1"/>
    <sheet name="PL" sheetId="3" r:id="rId2"/>
    <sheet name="CE" sheetId="2" r:id="rId3"/>
    <sheet name="CF" sheetId="6" r:id="rId4"/>
  </sheets>
  <definedNames>
    <definedName name="_xlnm.Print_Area" localSheetId="0">BS!$A$1:$G$60</definedName>
    <definedName name="_xlnm.Print_Area" localSheetId="2">CE!$A$1:$J$20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6" l="1"/>
  <c r="F54" i="5" l="1"/>
  <c r="F16" i="5" l="1"/>
  <c r="J48" i="6" l="1"/>
  <c r="J45" i="6"/>
  <c r="J8" i="6"/>
  <c r="J51" i="3"/>
  <c r="J44" i="3"/>
  <c r="J52" i="3" s="1"/>
  <c r="J55" i="3" s="1"/>
  <c r="J57" i="3" s="1"/>
  <c r="J61" i="3" s="1"/>
  <c r="J64" i="3" s="1"/>
  <c r="J18" i="3"/>
  <c r="J11" i="3"/>
  <c r="H50" i="6"/>
  <c r="H48" i="6"/>
  <c r="J15" i="2"/>
  <c r="J14" i="2"/>
  <c r="D12" i="2"/>
  <c r="B12" i="2"/>
  <c r="J11" i="2"/>
  <c r="J10" i="2"/>
  <c r="J9" i="2"/>
  <c r="H51" i="3"/>
  <c r="H44" i="3"/>
  <c r="H18" i="3"/>
  <c r="H11" i="3"/>
  <c r="D40" i="5"/>
  <c r="F40" i="5"/>
  <c r="D37" i="5"/>
  <c r="F37" i="5"/>
  <c r="D21" i="5"/>
  <c r="F21" i="5"/>
  <c r="F22" i="5" s="1"/>
  <c r="D16" i="5"/>
  <c r="F50" i="5"/>
  <c r="F51" i="5"/>
  <c r="J19" i="3" l="1"/>
  <c r="J22" i="3" s="1"/>
  <c r="J24" i="3" s="1"/>
  <c r="J28" i="3" s="1"/>
  <c r="J31" i="3" s="1"/>
  <c r="F52" i="5"/>
  <c r="J12" i="2"/>
  <c r="F41" i="5"/>
  <c r="F53" i="5"/>
  <c r="D41" i="5"/>
  <c r="H19" i="3"/>
  <c r="H22" i="3" s="1"/>
  <c r="H24" i="3" s="1"/>
  <c r="H28" i="3" s="1"/>
  <c r="H31" i="3" s="1"/>
  <c r="D22" i="5"/>
  <c r="B17" i="2"/>
  <c r="D47" i="5" s="1"/>
  <c r="F12" i="2"/>
  <c r="H12" i="2"/>
  <c r="F17" i="2" l="1"/>
  <c r="D50" i="5" s="1"/>
  <c r="D17" i="2"/>
  <c r="D48" i="5" s="1"/>
  <c r="J19" i="6" l="1"/>
  <c r="J29" i="6" l="1"/>
  <c r="J31" i="6" s="1"/>
  <c r="J49" i="6" s="1"/>
  <c r="J51" i="6" s="1"/>
  <c r="H52" i="3"/>
  <c r="H55" i="3" l="1"/>
  <c r="H57" i="3" s="1"/>
  <c r="H61" i="3" s="1"/>
  <c r="H64" i="3" s="1"/>
  <c r="H123" i="2"/>
  <c r="J73" i="2"/>
  <c r="H73" i="2"/>
  <c r="H8" i="6" l="1"/>
  <c r="H19" i="6" s="1"/>
  <c r="H29" i="6" s="1"/>
  <c r="H31" i="6" s="1"/>
  <c r="H49" i="6" s="1"/>
  <c r="H51" i="6" s="1"/>
  <c r="H52" i="6" s="1"/>
  <c r="H16" i="2"/>
  <c r="J16" i="2" s="1"/>
  <c r="J17" i="2" s="1"/>
  <c r="H17" i="2" l="1"/>
  <c r="D51" i="5" s="1"/>
  <c r="D52" i="5" s="1"/>
  <c r="D53" i="5" s="1"/>
  <c r="D54" i="5" s="1"/>
  <c r="J18" i="2" l="1"/>
</calcChain>
</file>

<file path=xl/sharedStrings.xml><?xml version="1.0" encoding="utf-8"?>
<sst xmlns="http://schemas.openxmlformats.org/spreadsheetml/2006/main" count="193" uniqueCount="131">
  <si>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</si>
  <si>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</si>
  <si>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</si>
  <si>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</si>
  <si>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</si>
  <si>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</si>
  <si>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</si>
  <si>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</si>
  <si>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</si>
  <si>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</si>
  <si>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</si>
  <si>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</si>
  <si>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</si>
  <si>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</si>
  <si>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</si>
  <si>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</si>
  <si>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</si>
  <si>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</si>
  <si>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</si>
  <si>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</si>
  <si>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</si>
  <si>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</si>
  <si>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</si>
  <si>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</si>
  <si>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</si>
  <si>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</si>
  <si>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</si>
  <si>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</si>
  <si>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</si>
  <si>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by (paid from) operating activities </t>
  </si>
  <si>
    <t xml:space="preserve">  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</si>
  <si>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</si>
  <si>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</si>
  <si>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</si>
  <si>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</si>
  <si>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</si>
  <si>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</si>
  <si>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</si>
  <si>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share capital</t>
  </si>
  <si>
    <t>Net cash flows from operating activities</t>
  </si>
  <si>
    <t>Non-current liabilities</t>
  </si>
  <si>
    <t>Total non-current liabilities</t>
  </si>
  <si>
    <t>Total liabilities</t>
  </si>
  <si>
    <t xml:space="preserve">Profit from operating activities before change in operating assets </t>
  </si>
  <si>
    <t xml:space="preserve">Total shareholders' equity </t>
  </si>
  <si>
    <t xml:space="preserve">   Issued and fully paid up</t>
  </si>
  <si>
    <t>Statement of comprehensive income</t>
  </si>
  <si>
    <t>Profit or loss:</t>
  </si>
  <si>
    <t xml:space="preserve">Earnings per share </t>
  </si>
  <si>
    <t>Issued and</t>
  </si>
  <si>
    <t>fully paid-up</t>
  </si>
  <si>
    <t>Property, plant and equipment</t>
  </si>
  <si>
    <t>Net cash flows used in investing activities</t>
  </si>
  <si>
    <t>Inventories</t>
  </si>
  <si>
    <t>Material supplies</t>
  </si>
  <si>
    <t>Retained earnings</t>
  </si>
  <si>
    <t xml:space="preserve">   Unappropriated</t>
  </si>
  <si>
    <t>Profit before tax</t>
  </si>
  <si>
    <t xml:space="preserve">Adjustments to reconcile profit before tax to net cash provided </t>
  </si>
  <si>
    <t xml:space="preserve">   Inventories and material supplies</t>
  </si>
  <si>
    <t>Dividend paid</t>
  </si>
  <si>
    <t>Appropriated</t>
  </si>
  <si>
    <t>Deferred tax assets</t>
  </si>
  <si>
    <t>Gain on exchange rate</t>
  </si>
  <si>
    <t>(Unit: Thousand Baht)</t>
  </si>
  <si>
    <t>(Unaudited</t>
  </si>
  <si>
    <t>(Audited)</t>
  </si>
  <si>
    <t>but reviewed)</t>
  </si>
  <si>
    <t>Statement of financial position (continued)</t>
  </si>
  <si>
    <t>Statement of financial position</t>
  </si>
  <si>
    <t>Cash flow statement</t>
  </si>
  <si>
    <t>Unappropriated</t>
  </si>
  <si>
    <t>Statement of changes in shareholders' equity</t>
  </si>
  <si>
    <t>Cash flow statement (continued)</t>
  </si>
  <si>
    <t>(Unaudited but reviewed)</t>
  </si>
  <si>
    <t>Prodigy Public Company Limited</t>
  </si>
  <si>
    <t>Net cash flows used in financing activities</t>
  </si>
  <si>
    <t>Income tax expenses</t>
  </si>
  <si>
    <t>Profit for the period</t>
  </si>
  <si>
    <t>Total comprehensive income for the period</t>
  </si>
  <si>
    <t>Cash and cash equivalents at end of period</t>
  </si>
  <si>
    <t>Cash and cash equivalents at beginning of period</t>
  </si>
  <si>
    <t xml:space="preserve">   Depreciation and amortisation</t>
  </si>
  <si>
    <t>Basic earnings per share</t>
  </si>
  <si>
    <t>Share premium</t>
  </si>
  <si>
    <t>Profit before income tax expenses</t>
  </si>
  <si>
    <t>Other comprehensive income for the period</t>
  </si>
  <si>
    <t>(Unit: Thousand Baht except earnings per share expressed in Baht)</t>
  </si>
  <si>
    <t xml:space="preserve">Operating assets (increase) decrease </t>
  </si>
  <si>
    <t xml:space="preserve"> Operating liabilities increase (decrease) </t>
  </si>
  <si>
    <t>Selling and distribution expenses</t>
  </si>
  <si>
    <t xml:space="preserve">Operating profit </t>
  </si>
  <si>
    <t>Finance income</t>
  </si>
  <si>
    <t>Acquisition of building, machinery and equipment</t>
  </si>
  <si>
    <t>Operating profit</t>
  </si>
  <si>
    <t xml:space="preserve">      297,000,000 ordinary shares of Baht 0.5 each</t>
  </si>
  <si>
    <t xml:space="preserve">      296,999,929 ordinary shares of Baht 0.5 each</t>
  </si>
  <si>
    <t xml:space="preserve">   Appropriated - statutory reserve</t>
  </si>
  <si>
    <t>Proceeds from sales of machinery and equipment</t>
  </si>
  <si>
    <t>The accompanying notes are an integral part of the interim financial statements.</t>
  </si>
  <si>
    <t>Reduction cost of inventories to net realisable value (reversal)</t>
  </si>
  <si>
    <t>Balance as at 1 January 2025</t>
  </si>
  <si>
    <t>Balance as at 30 June 2025</t>
  </si>
  <si>
    <t>Trade and other current receivables</t>
  </si>
  <si>
    <t>Trade and other current payables</t>
  </si>
  <si>
    <t>Corporate income tax payable</t>
  </si>
  <si>
    <t>premium</t>
  </si>
  <si>
    <t xml:space="preserve">Share </t>
  </si>
  <si>
    <t xml:space="preserve">   Trade and other current receivables</t>
  </si>
  <si>
    <t xml:space="preserve">   Trade and other current payables</t>
  </si>
  <si>
    <t xml:space="preserve">   Employee benefits paid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</si>
  <si>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</si>
  <si>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</si>
  <si>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</si>
  <si>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</si>
  <si>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</si>
  <si>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</si>
  <si>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</si>
  <si>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Other current financial assets</t>
  </si>
  <si>
    <t>Provision for employee benefits</t>
  </si>
  <si>
    <t xml:space="preserve">   Provision for employee benefits</t>
  </si>
  <si>
    <t>Cash paid for investment in money market open-end funds</t>
  </si>
  <si>
    <t>Dividend paid (Note 10)</t>
  </si>
  <si>
    <t>Allowance for expected credit losses (reversal)</t>
  </si>
  <si>
    <t xml:space="preserve">   Gain on disposals of machinery and equipment</t>
  </si>
  <si>
    <t xml:space="preserve">   Reduction cost of inventories to net realisable value (reversal)</t>
  </si>
  <si>
    <t xml:space="preserve">   Allowance for expected credit losses (reversal)</t>
  </si>
  <si>
    <t>Increase in fixed deposit</t>
  </si>
  <si>
    <t>Net increase (decrease) in cash and cash equivalents</t>
  </si>
  <si>
    <t xml:space="preserve">      open-end funds</t>
  </si>
  <si>
    <t xml:space="preserve">   Gain on fair value adjustment of investments in money 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</si>
</sst>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.00_);_(* \(#,##0.00\);_(* &quot;-&quot;_);_(@_)"/>
    <numFmt numFmtId="165" formatCode="_(* #,##0.000_);_(* \(#,##0.0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8" fontId="2" fillId="0" borderId="0" xfId="0" applyNumberFormat="1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2" fillId="0" borderId="0" xfId="0" quotePrefix="1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37" fontId="1" fillId="0" borderId="0" xfId="0" applyNumberFormat="1" applyFont="1"/>
    <xf numFmtId="37" fontId="1" fillId="0" borderId="0" xfId="0" applyNumberFormat="1" applyFont="1" applyAlignment="1">
      <alignment wrapText="1"/>
    </xf>
    <xf numFmtId="41" fontId="2" fillId="0" borderId="3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5" fontId="3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4" xfId="0" applyNumberFormat="1" applyFont="1" applyBorder="1"/>
    <xf numFmtId="38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</cellXfs>
  <cellStyles count="2">
    <cellStyle name="0,0_x000d__x000a_NA_x000d__x000a_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950BC-7BCB-420C-8C8E-66B83FD42A79}">
  <dimension ref="A1:H60"/>
  <sheetViews>
    <sheetView showGridLines="0" tabSelected="1" view="pageBreakPreview" zoomScale="85" zoomScaleNormal="100" zoomScaleSheetLayoutView="85" workbookViewId="0"/>
  </sheetViews>
  <sheetFormatPr defaultColWidth="10.5546875" defaultRowHeight="24" customHeight="1"/>
  <cols>
    <col min="1" max="1" width="54.6640625" style="2" customWidth="1"/>
    <col min="2" max="2" width="6.6640625" style="15" customWidth="1"/>
    <col min="3" max="3" width="1.6640625" style="20" customWidth="1"/>
    <col min="4" max="4" width="17.6640625" style="2" customWidth="1"/>
    <col min="5" max="5" width="1.33203125" style="20" customWidth="1"/>
    <col min="6" max="6" width="17.6640625" style="2" customWidth="1"/>
    <col min="7" max="7" width="1.44140625" style="2" customWidth="1"/>
    <col min="8" max="8" width="10.5546875" style="1" customWidth="1"/>
    <col min="9" max="16384" width="10.5546875" style="2"/>
  </cols>
  <sheetData>
    <row r="1" spans="1:6" ht="24" customHeight="1">
      <c r="A1" s="3" t="s">
        <v>75</v>
      </c>
      <c r="C1" s="16"/>
      <c r="D1" s="14"/>
      <c r="E1" s="16"/>
      <c r="F1" s="14"/>
    </row>
    <row r="2" spans="1:6" ht="24" customHeight="1">
      <c r="A2" s="3" t="s">
        <v>69</v>
      </c>
      <c r="C2" s="16"/>
      <c r="D2" s="14"/>
      <c r="E2" s="16"/>
      <c r="F2" s="14"/>
    </row>
    <row r="3" spans="1:6" ht="24" customHeight="1">
      <c r="A3" s="3" t="s">
        <v>115</v>
      </c>
      <c r="C3" s="16"/>
      <c r="D3" s="14"/>
      <c r="E3" s="16"/>
      <c r="F3" s="14"/>
    </row>
    <row r="4" spans="1:6" ht="24" customHeight="1">
      <c r="A4" s="42" t="s">
        <v>64</v>
      </c>
      <c r="B4" s="42"/>
      <c r="C4" s="42"/>
      <c r="D4" s="42"/>
      <c r="E4" s="42"/>
      <c r="F4" s="42"/>
    </row>
    <row r="5" spans="1:6" ht="24" customHeight="1">
      <c r="A5" s="1"/>
      <c r="B5" s="18" t="s">
        <v>0</v>
      </c>
      <c r="C5" s="16"/>
      <c r="D5" s="32" t="s">
        <v>116</v>
      </c>
      <c r="E5" s="33"/>
      <c r="F5" s="34" t="s">
        <v>117</v>
      </c>
    </row>
    <row r="6" spans="1:6" ht="24" customHeight="1">
      <c r="A6" s="1"/>
      <c r="B6" s="18"/>
      <c r="C6" s="16"/>
      <c r="D6" s="17" t="s">
        <v>65</v>
      </c>
      <c r="E6" s="33"/>
      <c r="F6" s="33" t="s">
        <v>66</v>
      </c>
    </row>
    <row r="7" spans="1:6" ht="24" customHeight="1">
      <c r="B7" s="35"/>
      <c r="D7" s="17" t="s">
        <v>67</v>
      </c>
    </row>
    <row r="8" spans="1:6" ht="24" customHeight="1">
      <c r="A8" s="3" t="s">
        <v>1</v>
      </c>
      <c r="B8" s="35"/>
      <c r="D8" s="17"/>
    </row>
    <row r="9" spans="1:6" ht="24" customHeight="1">
      <c r="A9" s="3" t="s">
        <v>2</v>
      </c>
      <c r="C9" s="36"/>
      <c r="D9" s="17"/>
      <c r="E9" s="36"/>
      <c r="F9" s="17"/>
    </row>
    <row r="10" spans="1:6" ht="24" customHeight="1">
      <c r="A10" s="1" t="s">
        <v>3</v>
      </c>
      <c r="C10" s="36"/>
      <c r="D10" s="4">
        <v>259043</v>
      </c>
      <c r="E10" s="36"/>
      <c r="F10" s="4">
        <v>363937</v>
      </c>
    </row>
    <row r="11" spans="1:6" ht="24" customHeight="1">
      <c r="A11" s="1" t="s">
        <v>103</v>
      </c>
      <c r="B11" s="15">
        <v>3</v>
      </c>
      <c r="C11" s="36"/>
      <c r="D11" s="4">
        <v>110780</v>
      </c>
      <c r="E11" s="36"/>
      <c r="F11" s="4">
        <v>103329</v>
      </c>
    </row>
    <row r="12" spans="1:6" ht="24" customHeight="1">
      <c r="A12" s="1" t="s">
        <v>53</v>
      </c>
      <c r="B12" s="15">
        <v>4</v>
      </c>
      <c r="C12" s="36"/>
      <c r="D12" s="4">
        <v>67912</v>
      </c>
      <c r="E12" s="36"/>
      <c r="F12" s="4">
        <v>56404</v>
      </c>
    </row>
    <row r="13" spans="1:6" ht="24" customHeight="1">
      <c r="A13" s="1" t="s">
        <v>54</v>
      </c>
      <c r="C13" s="36"/>
      <c r="D13" s="4">
        <v>11459</v>
      </c>
      <c r="E13" s="36"/>
      <c r="F13" s="4">
        <v>11523</v>
      </c>
    </row>
    <row r="14" spans="1:6" ht="24" customHeight="1">
      <c r="A14" s="1" t="s">
        <v>118</v>
      </c>
      <c r="B14" s="15">
        <v>5</v>
      </c>
      <c r="C14" s="36"/>
      <c r="D14" s="4">
        <v>101249</v>
      </c>
      <c r="E14" s="36"/>
      <c r="F14" s="4">
        <v>0</v>
      </c>
    </row>
    <row r="15" spans="1:6" ht="24" customHeight="1">
      <c r="A15" s="1" t="s">
        <v>4</v>
      </c>
      <c r="C15" s="36"/>
      <c r="D15" s="4">
        <v>4643</v>
      </c>
      <c r="E15" s="36"/>
      <c r="F15" s="4">
        <v>2681</v>
      </c>
    </row>
    <row r="16" spans="1:6" ht="24" customHeight="1">
      <c r="A16" s="3" t="s">
        <v>5</v>
      </c>
      <c r="C16" s="36"/>
      <c r="D16" s="21">
        <f>SUM(D10,D11:D15)</f>
        <v>555086</v>
      </c>
      <c r="E16" s="36"/>
      <c r="F16" s="21">
        <f>SUM(F10,F11:F15)</f>
        <v>537874</v>
      </c>
    </row>
    <row r="17" spans="1:6" ht="24" customHeight="1">
      <c r="A17" s="3" t="s">
        <v>6</v>
      </c>
      <c r="C17" s="36"/>
      <c r="D17" s="4"/>
      <c r="E17" s="36"/>
      <c r="F17" s="4"/>
    </row>
    <row r="18" spans="1:6" ht="24" customHeight="1">
      <c r="A18" s="1" t="s">
        <v>51</v>
      </c>
      <c r="B18" s="15">
        <v>6</v>
      </c>
      <c r="C18" s="36"/>
      <c r="D18" s="4">
        <v>188310</v>
      </c>
      <c r="E18" s="36"/>
      <c r="F18" s="4">
        <v>195587</v>
      </c>
    </row>
    <row r="19" spans="1:6" ht="24" customHeight="1">
      <c r="A19" s="1" t="s">
        <v>62</v>
      </c>
      <c r="C19" s="36"/>
      <c r="D19" s="4">
        <v>10195</v>
      </c>
      <c r="E19" s="36"/>
      <c r="F19" s="4">
        <v>10350</v>
      </c>
    </row>
    <row r="20" spans="1:6" ht="24" customHeight="1">
      <c r="A20" s="1" t="s">
        <v>7</v>
      </c>
      <c r="C20" s="36"/>
      <c r="D20" s="4">
        <v>549</v>
      </c>
      <c r="E20" s="36"/>
      <c r="F20" s="4">
        <v>551</v>
      </c>
    </row>
    <row r="21" spans="1:6" ht="24" customHeight="1">
      <c r="A21" s="3" t="s">
        <v>8</v>
      </c>
      <c r="C21" s="36"/>
      <c r="D21" s="21">
        <f>SUM(D18:D20)</f>
        <v>199054</v>
      </c>
      <c r="E21" s="36"/>
      <c r="F21" s="21">
        <f>SUM(F18:F20)</f>
        <v>206488</v>
      </c>
    </row>
    <row r="22" spans="1:6" ht="24" customHeight="1" thickBot="1">
      <c r="A22" s="3" t="s">
        <v>9</v>
      </c>
      <c r="C22" s="36"/>
      <c r="D22" s="23">
        <f>SUM(D16+D21)</f>
        <v>754140</v>
      </c>
      <c r="E22" s="36"/>
      <c r="F22" s="23">
        <f>SUM(F16,F21)</f>
        <v>744362</v>
      </c>
    </row>
    <row r="23" spans="1:6" ht="24" customHeight="1" thickTop="1">
      <c r="A23" s="3"/>
      <c r="C23" s="36"/>
      <c r="D23" s="4"/>
      <c r="E23" s="36"/>
      <c r="F23" s="4"/>
    </row>
    <row r="24" spans="1:6" ht="24" customHeight="1">
      <c r="A24" s="2" t="s">
        <v>99</v>
      </c>
      <c r="C24" s="36"/>
      <c r="D24" s="4"/>
      <c r="E24" s="36"/>
      <c r="F24" s="4"/>
    </row>
    <row r="25" spans="1:6" ht="24" customHeight="1">
      <c r="A25" s="3" t="s">
        <v>75</v>
      </c>
      <c r="C25" s="16"/>
      <c r="D25" s="14"/>
      <c r="E25" s="16"/>
      <c r="F25" s="14"/>
    </row>
    <row r="26" spans="1:6" ht="24" customHeight="1">
      <c r="A26" s="3" t="s">
        <v>68</v>
      </c>
      <c r="C26" s="16"/>
      <c r="D26" s="14"/>
      <c r="E26" s="16"/>
      <c r="F26" s="14"/>
    </row>
    <row r="27" spans="1:6" ht="24" customHeight="1">
      <c r="A27" s="3" t="s">
        <v>115</v>
      </c>
      <c r="C27" s="16"/>
      <c r="D27" s="14"/>
      <c r="E27" s="16"/>
      <c r="F27" s="14"/>
    </row>
    <row r="28" spans="1:6" ht="24" customHeight="1">
      <c r="A28" s="42" t="s">
        <v>64</v>
      </c>
      <c r="B28" s="42"/>
      <c r="C28" s="42"/>
      <c r="D28" s="42"/>
      <c r="E28" s="42"/>
      <c r="F28" s="42"/>
    </row>
    <row r="29" spans="1:6" ht="24" customHeight="1">
      <c r="A29" s="1"/>
      <c r="B29" s="18" t="s">
        <v>0</v>
      </c>
      <c r="C29" s="16"/>
      <c r="D29" s="32" t="s">
        <v>116</v>
      </c>
      <c r="E29" s="33"/>
      <c r="F29" s="34" t="s">
        <v>117</v>
      </c>
    </row>
    <row r="30" spans="1:6" ht="24" customHeight="1">
      <c r="A30" s="1"/>
      <c r="B30" s="18"/>
      <c r="C30" s="16"/>
      <c r="D30" s="17" t="s">
        <v>65</v>
      </c>
      <c r="E30" s="33"/>
      <c r="F30" s="33" t="s">
        <v>66</v>
      </c>
    </row>
    <row r="31" spans="1:6" ht="24" customHeight="1">
      <c r="B31" s="35"/>
      <c r="D31" s="17" t="s">
        <v>67</v>
      </c>
    </row>
    <row r="32" spans="1:6" ht="24" customHeight="1">
      <c r="A32" s="3" t="s">
        <v>10</v>
      </c>
      <c r="B32" s="37"/>
      <c r="D32" s="17"/>
      <c r="E32" s="33"/>
    </row>
    <row r="33" spans="1:6" ht="24" customHeight="1">
      <c r="A33" s="3" t="s">
        <v>11</v>
      </c>
      <c r="C33" s="36"/>
    </row>
    <row r="34" spans="1:6" ht="24" customHeight="1">
      <c r="A34" s="1" t="s">
        <v>104</v>
      </c>
      <c r="B34" s="15">
        <v>7</v>
      </c>
      <c r="C34" s="36"/>
      <c r="D34" s="4">
        <v>101233</v>
      </c>
      <c r="E34" s="38"/>
      <c r="F34" s="4">
        <v>78515</v>
      </c>
    </row>
    <row r="35" spans="1:6" ht="24" customHeight="1">
      <c r="A35" s="1" t="s">
        <v>105</v>
      </c>
      <c r="C35" s="36"/>
      <c r="D35" s="4">
        <v>9758</v>
      </c>
      <c r="E35" s="38"/>
      <c r="F35" s="4">
        <v>10747</v>
      </c>
    </row>
    <row r="36" spans="1:6" ht="24" customHeight="1">
      <c r="A36" s="1" t="s">
        <v>12</v>
      </c>
      <c r="C36" s="36"/>
      <c r="D36" s="12">
        <v>1822</v>
      </c>
      <c r="E36" s="38"/>
      <c r="F36" s="12">
        <v>3582</v>
      </c>
    </row>
    <row r="37" spans="1:6" ht="24" customHeight="1">
      <c r="A37" s="3" t="s">
        <v>13</v>
      </c>
      <c r="C37" s="36"/>
      <c r="D37" s="12">
        <f>SUM(D34:D36)</f>
        <v>112813</v>
      </c>
      <c r="E37" s="38"/>
      <c r="F37" s="12">
        <f>SUM(F34:F36)</f>
        <v>92844</v>
      </c>
    </row>
    <row r="38" spans="1:6" ht="24" customHeight="1">
      <c r="A38" s="3" t="s">
        <v>40</v>
      </c>
      <c r="C38" s="36"/>
      <c r="D38" s="4"/>
      <c r="E38" s="36"/>
      <c r="F38" s="4"/>
    </row>
    <row r="39" spans="1:6" ht="24" customHeight="1">
      <c r="A39" s="1" t="s">
        <v>119</v>
      </c>
      <c r="B39" s="15">
        <v>8</v>
      </c>
      <c r="C39" s="36"/>
      <c r="D39" s="4">
        <v>25724</v>
      </c>
      <c r="E39" s="36"/>
      <c r="F39" s="4">
        <v>25343</v>
      </c>
    </row>
    <row r="40" spans="1:6" ht="24" customHeight="1">
      <c r="A40" s="3" t="s">
        <v>41</v>
      </c>
      <c r="C40" s="36"/>
      <c r="D40" s="21">
        <f>SUM(D39:D39)</f>
        <v>25724</v>
      </c>
      <c r="E40" s="36"/>
      <c r="F40" s="21">
        <f>SUM(F39:F39)</f>
        <v>25343</v>
      </c>
    </row>
    <row r="41" spans="1:6" ht="24" customHeight="1">
      <c r="A41" s="3" t="s">
        <v>42</v>
      </c>
      <c r="C41" s="36"/>
      <c r="D41" s="21">
        <f>SUM(D37+D40)</f>
        <v>138537</v>
      </c>
      <c r="E41" s="36"/>
      <c r="F41" s="21">
        <f>SUM(F37+F40)</f>
        <v>118187</v>
      </c>
    </row>
    <row r="42" spans="1:6" ht="24" customHeight="1">
      <c r="A42" s="3" t="s">
        <v>14</v>
      </c>
      <c r="C42" s="36"/>
      <c r="D42" s="4"/>
      <c r="E42" s="36"/>
      <c r="F42" s="4"/>
    </row>
    <row r="43" spans="1:6" ht="24" customHeight="1">
      <c r="A43" s="1" t="s">
        <v>15</v>
      </c>
      <c r="B43" s="39"/>
      <c r="C43" s="2"/>
      <c r="D43" s="4"/>
      <c r="E43" s="2"/>
      <c r="F43" s="4"/>
    </row>
    <row r="44" spans="1:6" ht="24" customHeight="1">
      <c r="A44" s="1" t="s">
        <v>16</v>
      </c>
      <c r="C44" s="36"/>
      <c r="D44" s="4"/>
      <c r="E44" s="36"/>
      <c r="F44" s="4"/>
    </row>
    <row r="45" spans="1:6" ht="24" customHeight="1" thickBot="1">
      <c r="A45" s="1" t="s">
        <v>95</v>
      </c>
      <c r="C45" s="36"/>
      <c r="D45" s="23">
        <v>148500</v>
      </c>
      <c r="E45" s="36"/>
      <c r="F45" s="23">
        <v>148500</v>
      </c>
    </row>
    <row r="46" spans="1:6" ht="24" customHeight="1" thickTop="1">
      <c r="A46" s="1" t="s">
        <v>45</v>
      </c>
      <c r="C46" s="36"/>
      <c r="D46" s="4"/>
      <c r="E46" s="36"/>
      <c r="F46" s="4"/>
    </row>
    <row r="47" spans="1:6" ht="24" customHeight="1">
      <c r="A47" s="1" t="s">
        <v>96</v>
      </c>
      <c r="C47" s="36"/>
      <c r="D47" s="4">
        <f>CE!B17</f>
        <v>148500</v>
      </c>
      <c r="E47" s="36"/>
      <c r="F47" s="4">
        <v>148500</v>
      </c>
    </row>
    <row r="48" spans="1:6" ht="24" customHeight="1">
      <c r="A48" s="2" t="s">
        <v>84</v>
      </c>
      <c r="C48" s="36"/>
      <c r="D48" s="4">
        <f>CE!D17</f>
        <v>156342</v>
      </c>
      <c r="E48" s="36"/>
      <c r="F48" s="4">
        <v>156342</v>
      </c>
    </row>
    <row r="49" spans="1:6" ht="24" customHeight="1">
      <c r="A49" s="1" t="s">
        <v>55</v>
      </c>
      <c r="C49" s="36"/>
      <c r="D49" s="4"/>
      <c r="E49" s="36"/>
      <c r="F49" s="4"/>
    </row>
    <row r="50" spans="1:6" ht="24" customHeight="1">
      <c r="A50" s="1" t="s">
        <v>97</v>
      </c>
      <c r="C50" s="36"/>
      <c r="D50" s="4">
        <f>CE!F17</f>
        <v>14850</v>
      </c>
      <c r="E50" s="36"/>
      <c r="F50" s="4">
        <f>SUM(CE!F14)</f>
        <v>14850</v>
      </c>
    </row>
    <row r="51" spans="1:6" ht="24" customHeight="1">
      <c r="A51" s="1" t="s">
        <v>56</v>
      </c>
      <c r="C51" s="36"/>
      <c r="D51" s="12">
        <f>CE!H17</f>
        <v>295911</v>
      </c>
      <c r="E51" s="36"/>
      <c r="F51" s="12">
        <f>SUM(CE!H14)</f>
        <v>306483</v>
      </c>
    </row>
    <row r="52" spans="1:6" ht="24" customHeight="1">
      <c r="A52" s="3" t="s">
        <v>44</v>
      </c>
      <c r="C52" s="36"/>
      <c r="D52" s="12">
        <f>SUM(D47:D51)</f>
        <v>615603</v>
      </c>
      <c r="E52" s="36"/>
      <c r="F52" s="12">
        <f>SUM(F47:F51)</f>
        <v>626175</v>
      </c>
    </row>
    <row r="53" spans="1:6" ht="24" customHeight="1" thickBot="1">
      <c r="A53" s="3" t="s">
        <v>17</v>
      </c>
      <c r="C53" s="36"/>
      <c r="D53" s="23">
        <f>SUM(D41,D52)</f>
        <v>754140</v>
      </c>
      <c r="E53" s="36"/>
      <c r="F53" s="23">
        <f>SUM(F41,F52)</f>
        <v>744362</v>
      </c>
    </row>
    <row r="54" spans="1:6" ht="24" customHeight="1" thickTop="1">
      <c r="C54" s="36"/>
      <c r="D54" s="4">
        <f>SUM(D22-D53)</f>
        <v>0</v>
      </c>
      <c r="E54" s="36"/>
      <c r="F54" s="4">
        <f>SUM(F22-F53)</f>
        <v>0</v>
      </c>
    </row>
    <row r="55" spans="1:6" ht="24" customHeight="1">
      <c r="A55" s="2" t="s">
        <v>99</v>
      </c>
      <c r="C55" s="36"/>
      <c r="D55" s="17"/>
      <c r="E55" s="36"/>
      <c r="F55" s="17"/>
    </row>
    <row r="56" spans="1:6" ht="24" customHeight="1">
      <c r="C56" s="36"/>
      <c r="D56" s="17"/>
      <c r="E56" s="36"/>
      <c r="F56" s="17"/>
    </row>
    <row r="57" spans="1:6" ht="24" customHeight="1">
      <c r="A57" s="40"/>
      <c r="C57" s="36"/>
      <c r="D57" s="17"/>
      <c r="E57" s="36"/>
      <c r="F57" s="17"/>
    </row>
    <row r="58" spans="1:6" ht="24" customHeight="1">
      <c r="C58" s="36"/>
      <c r="D58" s="17"/>
      <c r="E58" s="36"/>
      <c r="F58" s="17"/>
    </row>
    <row r="59" spans="1:6" ht="24" customHeight="1">
      <c r="B59" s="41" t="s">
        <v>18</v>
      </c>
      <c r="C59" s="36"/>
      <c r="D59" s="17"/>
      <c r="E59" s="36"/>
      <c r="F59" s="17"/>
    </row>
    <row r="60" spans="1:6" ht="24" customHeight="1">
      <c r="A60" s="40"/>
      <c r="C60" s="36"/>
      <c r="D60" s="17"/>
      <c r="E60" s="36"/>
      <c r="F60" s="17"/>
    </row>
  </sheetData>
  <mergeCells count="2">
    <mergeCell ref="A4:F4"/>
    <mergeCell ref="A28:F28"/>
  </mergeCells>
  <printOptions horizontalCentered="1"/>
  <pageMargins left="0.7" right="0.23622047244094491" top="0.78740157480314965" bottom="0.31496062992125984" header="0.31496062992125984" footer="0.31496062992125984"/>
  <pageSetup paperSize="9" scale="87" fitToHeight="5" orientation="portrait" r:id="rId1"/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showGridLines="0" view="pageBreakPreview" zoomScaleNormal="70" zoomScaleSheetLayoutView="100" workbookViewId="0">
      <selection activeCell="C14" sqref="C14"/>
    </sheetView>
  </sheetViews>
  <sheetFormatPr defaultColWidth="10.5546875" defaultRowHeight="24" customHeight="1"/>
  <cols>
    <col min="1" max="1" width="17.33203125" style="2" customWidth="1"/>
    <col min="2" max="2" width="10.44140625" style="2" customWidth="1"/>
    <col min="3" max="3" width="11" style="2" customWidth="1"/>
    <col min="4" max="4" width="15.6640625" style="2" customWidth="1"/>
    <col min="5" max="5" width="3.33203125" style="2" customWidth="1"/>
    <col min="6" max="6" width="5.33203125" style="15" customWidth="1"/>
    <col min="7" max="7" width="1.6640625" style="20" customWidth="1"/>
    <col min="8" max="8" width="14.6640625" style="2" customWidth="1"/>
    <col min="9" max="9" width="1.44140625" style="20" customWidth="1"/>
    <col min="10" max="10" width="14.6640625" style="2" customWidth="1"/>
    <col min="11" max="11" width="1.44140625" style="2" customWidth="1"/>
    <col min="12" max="12" width="16.44140625" style="1" customWidth="1"/>
    <col min="13" max="16384" width="10.5546875" style="2"/>
  </cols>
  <sheetData>
    <row r="1" spans="1:10" ht="24" customHeight="1">
      <c r="B1" s="13"/>
      <c r="C1" s="14"/>
      <c r="D1" s="14"/>
      <c r="E1" s="14"/>
      <c r="G1" s="16"/>
      <c r="H1" s="14"/>
      <c r="I1" s="16"/>
      <c r="J1" s="6" t="s">
        <v>74</v>
      </c>
    </row>
    <row r="2" spans="1:10" ht="24" customHeight="1">
      <c r="A2" s="3" t="s">
        <v>75</v>
      </c>
      <c r="B2" s="13"/>
      <c r="C2" s="14"/>
      <c r="D2" s="14"/>
      <c r="E2" s="14"/>
      <c r="G2" s="16"/>
      <c r="H2" s="14"/>
      <c r="I2" s="16"/>
      <c r="J2" s="14"/>
    </row>
    <row r="3" spans="1:10" ht="24" customHeight="1">
      <c r="A3" s="3" t="s">
        <v>46</v>
      </c>
      <c r="B3" s="14"/>
      <c r="C3" s="14"/>
      <c r="D3" s="14"/>
      <c r="E3" s="14"/>
      <c r="G3" s="16"/>
      <c r="H3" s="14"/>
      <c r="I3" s="16"/>
      <c r="J3" s="14"/>
    </row>
    <row r="4" spans="1:10" ht="24" customHeight="1">
      <c r="A4" s="3" t="s">
        <v>114</v>
      </c>
      <c r="B4" s="14"/>
      <c r="C4" s="14"/>
      <c r="D4" s="14"/>
      <c r="E4" s="14"/>
      <c r="G4" s="16"/>
      <c r="H4" s="14"/>
      <c r="I4" s="16"/>
      <c r="J4" s="14"/>
    </row>
    <row r="5" spans="1:10" ht="24" customHeight="1">
      <c r="A5" s="42" t="s">
        <v>87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24" customHeight="1">
      <c r="A6" s="1"/>
      <c r="D6" s="17"/>
      <c r="E6" s="17"/>
      <c r="F6" s="18" t="s">
        <v>0</v>
      </c>
      <c r="G6" s="16"/>
      <c r="H6" s="19">
        <v>2026</v>
      </c>
      <c r="I6" s="18"/>
      <c r="J6" s="19">
        <v>2025</v>
      </c>
    </row>
    <row r="7" spans="1:10" ht="24" customHeight="1">
      <c r="A7" s="3" t="s">
        <v>47</v>
      </c>
      <c r="D7" s="17"/>
      <c r="E7" s="17"/>
      <c r="F7" s="18"/>
      <c r="G7" s="16"/>
      <c r="H7" s="19"/>
      <c r="I7" s="18"/>
      <c r="J7" s="19"/>
    </row>
    <row r="8" spans="1:10" ht="24" customHeight="1">
      <c r="A8" s="3" t="s">
        <v>19</v>
      </c>
    </row>
    <row r="9" spans="1:10" ht="24" customHeight="1">
      <c r="A9" s="1" t="s">
        <v>20</v>
      </c>
      <c r="H9" s="4">
        <v>184863</v>
      </c>
      <c r="I9" s="4"/>
      <c r="J9" s="4">
        <v>171233</v>
      </c>
    </row>
    <row r="10" spans="1:10" ht="24" customHeight="1">
      <c r="A10" s="1" t="s">
        <v>21</v>
      </c>
      <c r="H10" s="12">
        <v>1310</v>
      </c>
      <c r="I10" s="4"/>
      <c r="J10" s="12">
        <v>647</v>
      </c>
    </row>
    <row r="11" spans="1:10" ht="24" customHeight="1">
      <c r="A11" s="3" t="s">
        <v>22</v>
      </c>
      <c r="H11" s="12">
        <f>SUM(H9:H10)</f>
        <v>186173</v>
      </c>
      <c r="I11" s="4"/>
      <c r="J11" s="12">
        <f>SUM(J9:J10)</f>
        <v>171880</v>
      </c>
    </row>
    <row r="12" spans="1:10" ht="24" customHeight="1">
      <c r="A12" s="3" t="s">
        <v>23</v>
      </c>
      <c r="H12" s="4"/>
      <c r="I12" s="4"/>
      <c r="J12" s="4"/>
    </row>
    <row r="13" spans="1:10" ht="24" customHeight="1">
      <c r="A13" s="1" t="s">
        <v>24</v>
      </c>
      <c r="H13" s="4">
        <v>140861</v>
      </c>
      <c r="I13" s="4"/>
      <c r="J13" s="4">
        <v>127716</v>
      </c>
    </row>
    <row r="14" spans="1:10" ht="24" customHeight="1">
      <c r="A14" s="1" t="s">
        <v>90</v>
      </c>
      <c r="H14" s="4">
        <v>6665</v>
      </c>
      <c r="I14" s="4"/>
      <c r="J14" s="4">
        <v>5905</v>
      </c>
    </row>
    <row r="15" spans="1:10" ht="24" customHeight="1">
      <c r="A15" s="1" t="s">
        <v>25</v>
      </c>
      <c r="H15" s="4">
        <v>11259</v>
      </c>
      <c r="I15" s="4"/>
      <c r="J15" s="4">
        <v>11588</v>
      </c>
    </row>
    <row r="16" spans="1:10" ht="24" customHeight="1">
      <c r="A16" s="1" t="s">
        <v>123</v>
      </c>
      <c r="H16" s="4">
        <v>-150</v>
      </c>
      <c r="I16" s="4"/>
      <c r="J16" s="4">
        <v>5596</v>
      </c>
    </row>
    <row r="17" spans="1:10" ht="24" customHeight="1">
      <c r="A17" s="1" t="s">
        <v>100</v>
      </c>
      <c r="H17" s="12">
        <v>121</v>
      </c>
      <c r="I17" s="4"/>
      <c r="J17" s="12">
        <v>-589</v>
      </c>
    </row>
    <row r="18" spans="1:10" ht="24" customHeight="1">
      <c r="A18" s="3" t="s">
        <v>26</v>
      </c>
      <c r="H18" s="12">
        <f>SUM(H13:H17)</f>
        <v>158756</v>
      </c>
      <c r="I18" s="4"/>
      <c r="J18" s="12">
        <f>SUM(J13:J17)</f>
        <v>150216</v>
      </c>
    </row>
    <row r="19" spans="1:10" ht="24" customHeight="1">
      <c r="A19" s="3" t="s">
        <v>91</v>
      </c>
      <c r="H19" s="4">
        <f>SUM(H11-H18)</f>
        <v>27417</v>
      </c>
      <c r="I19" s="4"/>
      <c r="J19" s="4">
        <f>SUM(J11-J18)</f>
        <v>21664</v>
      </c>
    </row>
    <row r="20" spans="1:10" ht="24" customHeight="1">
      <c r="A20" s="1" t="s">
        <v>92</v>
      </c>
      <c r="H20" s="4">
        <v>292</v>
      </c>
      <c r="I20" s="4"/>
      <c r="J20" s="4">
        <v>566</v>
      </c>
    </row>
    <row r="21" spans="1:10" ht="24" customHeight="1">
      <c r="A21" s="1" t="s">
        <v>27</v>
      </c>
      <c r="H21" s="12">
        <v>-87</v>
      </c>
      <c r="I21" s="4"/>
      <c r="J21" s="12">
        <v>-85</v>
      </c>
    </row>
    <row r="22" spans="1:10" ht="24" customHeight="1">
      <c r="A22" s="3" t="s">
        <v>85</v>
      </c>
      <c r="H22" s="4">
        <f>SUM(H19:H21)</f>
        <v>27622</v>
      </c>
      <c r="I22" s="4"/>
      <c r="J22" s="4">
        <f>SUM(J19:J21)</f>
        <v>22145</v>
      </c>
    </row>
    <row r="23" spans="1:10" ht="24" customHeight="1">
      <c r="A23" s="1" t="s">
        <v>77</v>
      </c>
      <c r="H23" s="12">
        <v>-5517</v>
      </c>
      <c r="I23" s="4"/>
      <c r="J23" s="12">
        <v>-4429</v>
      </c>
    </row>
    <row r="24" spans="1:10" ht="24" customHeight="1">
      <c r="A24" s="3" t="s">
        <v>78</v>
      </c>
      <c r="H24" s="21">
        <f>SUM(H22:H23)</f>
        <v>22105</v>
      </c>
      <c r="I24" s="4"/>
      <c r="J24" s="21">
        <f>SUM(J22:J23)</f>
        <v>17716</v>
      </c>
    </row>
    <row r="25" spans="1:10" ht="24" customHeight="1">
      <c r="A25" s="3"/>
      <c r="H25" s="4"/>
      <c r="I25" s="4"/>
      <c r="J25" s="4"/>
    </row>
    <row r="26" spans="1:10" ht="24" customHeight="1">
      <c r="A26" s="3" t="s">
        <v>86</v>
      </c>
      <c r="H26" s="12">
        <v>0</v>
      </c>
      <c r="I26" s="4"/>
      <c r="J26" s="12">
        <v>0</v>
      </c>
    </row>
    <row r="27" spans="1:10" ht="24" customHeight="1">
      <c r="A27" s="1"/>
      <c r="H27" s="4"/>
      <c r="I27" s="4"/>
      <c r="J27" s="4"/>
    </row>
    <row r="28" spans="1:10" ht="24" customHeight="1" thickBot="1">
      <c r="A28" s="3" t="s">
        <v>79</v>
      </c>
      <c r="H28" s="23">
        <f>SUM(H24:H26)</f>
        <v>22105</v>
      </c>
      <c r="I28" s="4"/>
      <c r="J28" s="23">
        <f>SUM(J24:J26)</f>
        <v>17716</v>
      </c>
    </row>
    <row r="29" spans="1:10" ht="24" customHeight="1" thickTop="1">
      <c r="A29" s="3"/>
      <c r="H29" s="4"/>
      <c r="I29" s="4"/>
      <c r="J29" s="4"/>
    </row>
    <row r="30" spans="1:10" ht="24" customHeight="1">
      <c r="A30" s="3" t="s">
        <v>48</v>
      </c>
      <c r="H30" s="4"/>
      <c r="I30" s="4"/>
      <c r="J30" s="4"/>
    </row>
    <row r="31" spans="1:10" ht="24" customHeight="1" thickBot="1">
      <c r="A31" s="1" t="s">
        <v>83</v>
      </c>
      <c r="H31" s="28">
        <f>+H28/297000</f>
        <v>7.4427609427609426E-2</v>
      </c>
      <c r="I31" s="4"/>
      <c r="J31" s="28">
        <f>+J28/297000</f>
        <v>5.9649831649831647E-2</v>
      </c>
    </row>
    <row r="32" spans="1:10" ht="24" customHeight="1" thickTop="1">
      <c r="A32" s="1"/>
      <c r="H32" s="25"/>
      <c r="I32" s="4"/>
      <c r="J32" s="25"/>
    </row>
    <row r="33" spans="1:10" ht="24" customHeight="1">
      <c r="A33" s="2" t="s">
        <v>99</v>
      </c>
    </row>
    <row r="34" spans="1:10" ht="24" customHeight="1">
      <c r="B34" s="13"/>
      <c r="C34" s="14"/>
      <c r="D34" s="14"/>
      <c r="E34" s="14"/>
      <c r="G34" s="16"/>
      <c r="H34" s="14"/>
      <c r="I34" s="16"/>
      <c r="J34" s="6" t="s">
        <v>74</v>
      </c>
    </row>
    <row r="35" spans="1:10" ht="24" customHeight="1">
      <c r="A35" s="3" t="s">
        <v>75</v>
      </c>
      <c r="B35" s="13"/>
      <c r="C35" s="14"/>
      <c r="D35" s="14"/>
      <c r="E35" s="14"/>
      <c r="G35" s="16"/>
      <c r="H35" s="14"/>
      <c r="I35" s="16"/>
      <c r="J35" s="14"/>
    </row>
    <row r="36" spans="1:10" ht="24" customHeight="1">
      <c r="A36" s="3" t="s">
        <v>46</v>
      </c>
      <c r="B36" s="14"/>
      <c r="C36" s="14"/>
      <c r="D36" s="14"/>
      <c r="E36" s="14"/>
      <c r="G36" s="16"/>
      <c r="H36" s="14"/>
      <c r="I36" s="16"/>
      <c r="J36" s="14"/>
    </row>
    <row r="37" spans="1:10" ht="24" customHeight="1">
      <c r="A37" s="3" t="s">
        <v>111</v>
      </c>
      <c r="B37" s="14"/>
      <c r="C37" s="14"/>
      <c r="D37" s="14"/>
      <c r="E37" s="14"/>
      <c r="G37" s="16"/>
      <c r="H37" s="14"/>
      <c r="I37" s="16"/>
      <c r="J37" s="14"/>
    </row>
    <row r="38" spans="1:10" ht="24" customHeight="1">
      <c r="A38" s="42" t="s">
        <v>87</v>
      </c>
      <c r="B38" s="42"/>
      <c r="C38" s="42"/>
      <c r="D38" s="42"/>
      <c r="E38" s="42"/>
      <c r="F38" s="42"/>
      <c r="G38" s="42"/>
      <c r="H38" s="42"/>
      <c r="I38" s="42"/>
      <c r="J38" s="42"/>
    </row>
    <row r="39" spans="1:10" ht="24" customHeight="1">
      <c r="A39" s="1"/>
      <c r="D39" s="17"/>
      <c r="E39" s="17"/>
      <c r="F39" s="18" t="s">
        <v>0</v>
      </c>
      <c r="G39" s="16"/>
      <c r="H39" s="19">
        <v>2026</v>
      </c>
      <c r="I39" s="18"/>
      <c r="J39" s="19">
        <v>2025</v>
      </c>
    </row>
    <row r="40" spans="1:10" ht="24" customHeight="1">
      <c r="A40" s="3" t="s">
        <v>47</v>
      </c>
      <c r="D40" s="17"/>
      <c r="E40" s="17"/>
      <c r="F40" s="18"/>
      <c r="G40" s="16"/>
      <c r="H40" s="19"/>
      <c r="I40" s="18"/>
      <c r="J40" s="19"/>
    </row>
    <row r="41" spans="1:10" ht="24" customHeight="1">
      <c r="A41" s="3" t="s">
        <v>19</v>
      </c>
    </row>
    <row r="42" spans="1:10" ht="24" customHeight="1">
      <c r="A42" s="1" t="s">
        <v>20</v>
      </c>
      <c r="H42" s="4">
        <v>337467</v>
      </c>
      <c r="I42" s="4"/>
      <c r="J42" s="4">
        <v>323314</v>
      </c>
    </row>
    <row r="43" spans="1:10" ht="24" customHeight="1">
      <c r="A43" s="1" t="s">
        <v>21</v>
      </c>
      <c r="H43" s="12">
        <v>1703</v>
      </c>
      <c r="I43" s="4"/>
      <c r="J43" s="12">
        <v>1687</v>
      </c>
    </row>
    <row r="44" spans="1:10" ht="24" customHeight="1">
      <c r="A44" s="3" t="s">
        <v>22</v>
      </c>
      <c r="H44" s="12">
        <f>SUM(H42:H43)</f>
        <v>339170</v>
      </c>
      <c r="I44" s="4"/>
      <c r="J44" s="12">
        <f>SUM(J42:J43)</f>
        <v>325001</v>
      </c>
    </row>
    <row r="45" spans="1:10" ht="24" customHeight="1">
      <c r="A45" s="3" t="s">
        <v>23</v>
      </c>
      <c r="H45" s="4"/>
      <c r="I45" s="4"/>
      <c r="J45" s="4"/>
    </row>
    <row r="46" spans="1:10" ht="24" customHeight="1">
      <c r="A46" s="1" t="s">
        <v>24</v>
      </c>
      <c r="H46" s="4">
        <v>255863</v>
      </c>
      <c r="I46" s="4"/>
      <c r="J46" s="4">
        <v>236381</v>
      </c>
    </row>
    <row r="47" spans="1:10" ht="24" customHeight="1">
      <c r="A47" s="1" t="s">
        <v>90</v>
      </c>
      <c r="H47" s="4">
        <v>12701</v>
      </c>
      <c r="I47" s="4"/>
      <c r="J47" s="4">
        <v>11246</v>
      </c>
    </row>
    <row r="48" spans="1:10" ht="24" customHeight="1">
      <c r="A48" s="1" t="s">
        <v>25</v>
      </c>
      <c r="H48" s="4">
        <v>22318</v>
      </c>
      <c r="I48" s="4"/>
      <c r="J48" s="4">
        <v>20659</v>
      </c>
    </row>
    <row r="49" spans="1:10" ht="24" customHeight="1">
      <c r="A49" s="1" t="s">
        <v>123</v>
      </c>
      <c r="F49" s="15">
        <v>3</v>
      </c>
      <c r="H49" s="4">
        <v>-478</v>
      </c>
      <c r="I49" s="4"/>
      <c r="J49" s="4">
        <v>3969</v>
      </c>
    </row>
    <row r="50" spans="1:10" ht="24" customHeight="1">
      <c r="A50" s="1" t="s">
        <v>100</v>
      </c>
      <c r="F50" s="15">
        <v>4</v>
      </c>
      <c r="H50" s="12">
        <v>-681</v>
      </c>
      <c r="I50" s="4"/>
      <c r="J50" s="12">
        <v>577</v>
      </c>
    </row>
    <row r="51" spans="1:10" ht="24" customHeight="1">
      <c r="A51" s="3" t="s">
        <v>26</v>
      </c>
      <c r="H51" s="12">
        <f>SUM(H46:H50)</f>
        <v>289723</v>
      </c>
      <c r="I51" s="4"/>
      <c r="J51" s="12">
        <f>SUM(J46:J50)</f>
        <v>272832</v>
      </c>
    </row>
    <row r="52" spans="1:10" ht="24" customHeight="1">
      <c r="A52" s="3" t="s">
        <v>94</v>
      </c>
      <c r="H52" s="4">
        <f>SUM(H44-H51)</f>
        <v>49447</v>
      </c>
      <c r="I52" s="4"/>
      <c r="J52" s="4">
        <f>SUM(J44-J51)</f>
        <v>52169</v>
      </c>
    </row>
    <row r="53" spans="1:10" ht="24" customHeight="1">
      <c r="A53" s="1" t="s">
        <v>92</v>
      </c>
      <c r="H53" s="4">
        <v>568</v>
      </c>
      <c r="I53" s="4">
        <v>191</v>
      </c>
      <c r="J53" s="4">
        <v>956</v>
      </c>
    </row>
    <row r="54" spans="1:10" ht="24" customHeight="1">
      <c r="A54" s="1" t="s">
        <v>27</v>
      </c>
      <c r="H54" s="12">
        <v>-149</v>
      </c>
      <c r="I54" s="4"/>
      <c r="J54" s="12">
        <v>-152</v>
      </c>
    </row>
    <row r="55" spans="1:10" ht="24" customHeight="1">
      <c r="A55" s="3" t="s">
        <v>85</v>
      </c>
      <c r="H55" s="4">
        <f>SUM(H52:H54)</f>
        <v>49866</v>
      </c>
      <c r="I55" s="4"/>
      <c r="J55" s="4">
        <f>SUM(J52:J54)</f>
        <v>52973</v>
      </c>
    </row>
    <row r="56" spans="1:10" ht="24" customHeight="1">
      <c r="A56" s="1" t="s">
        <v>77</v>
      </c>
      <c r="H56" s="12">
        <v>-9948</v>
      </c>
      <c r="I56" s="4"/>
      <c r="J56" s="12">
        <v>-11343</v>
      </c>
    </row>
    <row r="57" spans="1:10" ht="24" customHeight="1">
      <c r="A57" s="3" t="s">
        <v>78</v>
      </c>
      <c r="H57" s="21">
        <f>SUM(H55:H56)</f>
        <v>39918</v>
      </c>
      <c r="I57" s="4"/>
      <c r="J57" s="21">
        <f>SUM(J55:J56)</f>
        <v>41630</v>
      </c>
    </row>
    <row r="58" spans="1:10" ht="24" customHeight="1">
      <c r="A58" s="3"/>
      <c r="H58" s="4"/>
      <c r="I58" s="4"/>
      <c r="J58" s="4"/>
    </row>
    <row r="59" spans="1:10" ht="24" customHeight="1">
      <c r="A59" s="3" t="s">
        <v>86</v>
      </c>
      <c r="H59" s="12">
        <v>0</v>
      </c>
      <c r="I59" s="4"/>
      <c r="J59" s="12">
        <v>0</v>
      </c>
    </row>
    <row r="60" spans="1:10" ht="24" customHeight="1">
      <c r="A60" s="3"/>
      <c r="H60" s="4"/>
      <c r="I60" s="4"/>
      <c r="J60" s="4"/>
    </row>
    <row r="61" spans="1:10" ht="24" customHeight="1" thickBot="1">
      <c r="A61" s="3" t="s">
        <v>79</v>
      </c>
      <c r="H61" s="23">
        <f>SUM(H57,H59)</f>
        <v>39918</v>
      </c>
      <c r="I61" s="4"/>
      <c r="J61" s="23">
        <f>SUM(J57,J59)</f>
        <v>41630</v>
      </c>
    </row>
    <row r="62" spans="1:10" ht="24" customHeight="1" thickTop="1">
      <c r="A62" s="3"/>
      <c r="H62" s="4"/>
      <c r="I62" s="4"/>
      <c r="J62" s="4"/>
    </row>
    <row r="63" spans="1:10" ht="24" customHeight="1">
      <c r="A63" s="3" t="s">
        <v>48</v>
      </c>
      <c r="H63" s="4"/>
      <c r="I63" s="4"/>
      <c r="J63" s="4"/>
    </row>
    <row r="64" spans="1:10" ht="24" customHeight="1" thickBot="1">
      <c r="A64" s="1" t="s">
        <v>83</v>
      </c>
      <c r="H64" s="28">
        <f>+H61/297000</f>
        <v>0.13440404040404041</v>
      </c>
      <c r="I64" s="4"/>
      <c r="J64" s="28">
        <f>+J61/297000</f>
        <v>0.14016835016835016</v>
      </c>
    </row>
    <row r="65" spans="1:10" ht="24" customHeight="1" thickTop="1">
      <c r="A65" s="1"/>
      <c r="H65" s="24"/>
      <c r="I65" s="4"/>
      <c r="J65" s="24"/>
    </row>
    <row r="66" spans="1:10" ht="24" customHeight="1">
      <c r="A66" s="2" t="s">
        <v>99</v>
      </c>
    </row>
    <row r="67" spans="1:10" ht="24" customHeight="1">
      <c r="F67" s="2"/>
      <c r="G67" s="2"/>
      <c r="I67" s="2"/>
    </row>
  </sheetData>
  <mergeCells count="2">
    <mergeCell ref="A5:J5"/>
    <mergeCell ref="A38:J38"/>
  </mergeCells>
  <printOptions horizontalCentered="1"/>
  <pageMargins left="0.9055118110236221" right="0.23622047244094491" top="0.78740157480314965" bottom="0.23622047244094491" header="0.31496062992125984" footer="0.31496062992125984"/>
  <pageSetup paperSize="9" scale="90" fitToHeight="5" orientation="portrait" r:id="rId1"/>
  <rowBreaks count="3" manualBreakCount="3">
    <brk id="33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3"/>
  <sheetViews>
    <sheetView showGridLines="0" view="pageBreakPreview" zoomScaleNormal="100" zoomScaleSheetLayoutView="100" workbookViewId="0">
      <selection activeCell="D8" sqref="D8"/>
    </sheetView>
  </sheetViews>
  <sheetFormatPr defaultColWidth="9.33203125" defaultRowHeight="24" customHeight="1"/>
  <cols>
    <col min="1" max="1" width="40" style="1" customWidth="1"/>
    <col min="2" max="2" width="13.6640625" style="1" customWidth="1"/>
    <col min="3" max="3" width="1.44140625" style="1" customWidth="1"/>
    <col min="4" max="4" width="13.6640625" style="1" customWidth="1"/>
    <col min="5" max="5" width="1.44140625" style="1" customWidth="1"/>
    <col min="6" max="6" width="13.6640625" style="1" customWidth="1"/>
    <col min="7" max="7" width="1.44140625" style="1" customWidth="1"/>
    <col min="8" max="8" width="13.6640625" style="1" customWidth="1"/>
    <col min="9" max="9" width="1.44140625" style="1" customWidth="1"/>
    <col min="10" max="10" width="13.6640625" style="1" customWidth="1"/>
    <col min="11" max="11" width="1.44140625" style="1" customWidth="1"/>
    <col min="12" max="16384" width="9.33203125" style="1"/>
  </cols>
  <sheetData>
    <row r="1" spans="1:10" ht="24" customHeight="1">
      <c r="J1" s="6" t="s">
        <v>74</v>
      </c>
    </row>
    <row r="2" spans="1:10" ht="24" customHeight="1">
      <c r="A2" s="3" t="s">
        <v>75</v>
      </c>
    </row>
    <row r="3" spans="1:10" ht="24" customHeight="1">
      <c r="A3" s="3" t="s">
        <v>72</v>
      </c>
    </row>
    <row r="4" spans="1:10" ht="24" customHeight="1">
      <c r="A4" s="3" t="s">
        <v>111</v>
      </c>
    </row>
    <row r="5" spans="1:10" ht="24" customHeight="1">
      <c r="J5" s="6" t="s">
        <v>64</v>
      </c>
    </row>
    <row r="6" spans="1:10" ht="24" customHeight="1">
      <c r="B6" s="29" t="s">
        <v>49</v>
      </c>
      <c r="D6" s="5"/>
      <c r="J6" s="6"/>
    </row>
    <row r="7" spans="1:10" s="5" customFormat="1" ht="24" customHeight="1">
      <c r="B7" s="29" t="s">
        <v>50</v>
      </c>
      <c r="C7" s="29"/>
      <c r="D7" s="29" t="s">
        <v>107</v>
      </c>
      <c r="E7" s="29"/>
      <c r="F7" s="43" t="s">
        <v>55</v>
      </c>
      <c r="G7" s="43"/>
      <c r="H7" s="43"/>
    </row>
    <row r="8" spans="1:10" s="5" customFormat="1" ht="24" customHeight="1">
      <c r="B8" s="30" t="s">
        <v>38</v>
      </c>
      <c r="C8" s="29"/>
      <c r="D8" s="30" t="s">
        <v>106</v>
      </c>
      <c r="E8" s="29"/>
      <c r="F8" s="30" t="s">
        <v>61</v>
      </c>
      <c r="G8" s="29"/>
      <c r="H8" s="30" t="s">
        <v>71</v>
      </c>
      <c r="I8" s="29"/>
      <c r="J8" s="30" t="s">
        <v>37</v>
      </c>
    </row>
    <row r="9" spans="1:10" ht="24" customHeight="1">
      <c r="A9" s="10" t="s">
        <v>101</v>
      </c>
      <c r="B9" s="27">
        <v>148500</v>
      </c>
      <c r="C9" s="27"/>
      <c r="D9" s="27">
        <v>156342</v>
      </c>
      <c r="E9" s="27"/>
      <c r="F9" s="27">
        <v>14850</v>
      </c>
      <c r="G9" s="27"/>
      <c r="H9" s="27">
        <v>300462</v>
      </c>
      <c r="I9" s="27"/>
      <c r="J9" s="27">
        <f>SUM(B9:H9)</f>
        <v>620154</v>
      </c>
    </row>
    <row r="10" spans="1:10" ht="24" customHeight="1">
      <c r="A10" s="1" t="s">
        <v>122</v>
      </c>
      <c r="B10" s="4">
        <v>0</v>
      </c>
      <c r="C10" s="4"/>
      <c r="D10" s="4">
        <v>0</v>
      </c>
      <c r="E10" s="4"/>
      <c r="F10" s="4">
        <v>0</v>
      </c>
      <c r="G10" s="4"/>
      <c r="H10" s="4">
        <v>-44550</v>
      </c>
      <c r="I10" s="4"/>
      <c r="J10" s="4">
        <f>SUM(B10:H10)</f>
        <v>-44550</v>
      </c>
    </row>
    <row r="11" spans="1:10" ht="24" customHeight="1">
      <c r="A11" s="1" t="s">
        <v>79</v>
      </c>
      <c r="B11" s="7">
        <v>0</v>
      </c>
      <c r="C11" s="4"/>
      <c r="D11" s="7">
        <v>0</v>
      </c>
      <c r="E11" s="4"/>
      <c r="F11" s="4">
        <v>0</v>
      </c>
      <c r="G11" s="4"/>
      <c r="H11" s="4">
        <v>41630</v>
      </c>
      <c r="I11" s="4"/>
      <c r="J11" s="11">
        <f>SUM(B11:I11)</f>
        <v>41630</v>
      </c>
    </row>
    <row r="12" spans="1:10" ht="24" customHeight="1" thickBot="1">
      <c r="A12" s="3" t="s">
        <v>102</v>
      </c>
      <c r="B12" s="8">
        <f>SUM(B9:B11)</f>
        <v>148500</v>
      </c>
      <c r="C12" s="4"/>
      <c r="D12" s="8">
        <f>SUM(D9:D11)</f>
        <v>156342</v>
      </c>
      <c r="E12" s="4"/>
      <c r="F12" s="8">
        <f>SUM(F9:F11)</f>
        <v>14850</v>
      </c>
      <c r="G12" s="4"/>
      <c r="H12" s="8">
        <f>SUM(H9:H11)</f>
        <v>297542</v>
      </c>
      <c r="I12" s="4"/>
      <c r="J12" s="8">
        <f>SUM(J9:J11)</f>
        <v>617234</v>
      </c>
    </row>
    <row r="13" spans="1:10" ht="24" customHeight="1" thickTop="1">
      <c r="B13" s="4"/>
      <c r="C13" s="4"/>
      <c r="D13" s="4"/>
      <c r="E13" s="4"/>
      <c r="F13" s="4"/>
      <c r="G13" s="4"/>
      <c r="H13" s="4"/>
      <c r="I13" s="4"/>
      <c r="J13" s="4"/>
    </row>
    <row r="14" spans="1:10" s="26" customFormat="1" ht="24" customHeight="1">
      <c r="A14" s="10" t="s">
        <v>112</v>
      </c>
      <c r="B14" s="27">
        <v>148500</v>
      </c>
      <c r="C14" s="27"/>
      <c r="D14" s="27">
        <v>156342</v>
      </c>
      <c r="E14" s="27"/>
      <c r="F14" s="27">
        <v>14850</v>
      </c>
      <c r="G14" s="27"/>
      <c r="H14" s="27">
        <v>306483</v>
      </c>
      <c r="I14" s="27"/>
      <c r="J14" s="27">
        <f>SUM(B14:H14)</f>
        <v>626175</v>
      </c>
    </row>
    <row r="15" spans="1:10" ht="24" customHeight="1">
      <c r="A15" s="1" t="s">
        <v>122</v>
      </c>
      <c r="B15" s="4">
        <v>0</v>
      </c>
      <c r="C15" s="4"/>
      <c r="D15" s="4">
        <v>0</v>
      </c>
      <c r="E15" s="4"/>
      <c r="F15" s="4">
        <v>0</v>
      </c>
      <c r="G15" s="4"/>
      <c r="H15" s="4">
        <v>-50490</v>
      </c>
      <c r="I15" s="4"/>
      <c r="J15" s="4">
        <f>SUM(B15:H15)</f>
        <v>-50490</v>
      </c>
    </row>
    <row r="16" spans="1:10" ht="24" customHeight="1">
      <c r="A16" s="1" t="s">
        <v>79</v>
      </c>
      <c r="B16" s="7">
        <v>0</v>
      </c>
      <c r="C16" s="4"/>
      <c r="D16" s="7">
        <v>0</v>
      </c>
      <c r="E16" s="4"/>
      <c r="F16" s="4">
        <v>0</v>
      </c>
      <c r="G16" s="4"/>
      <c r="H16" s="4">
        <f>PL!H61</f>
        <v>39918</v>
      </c>
      <c r="I16" s="4"/>
      <c r="J16" s="11">
        <f>SUM(B16:I16)</f>
        <v>39918</v>
      </c>
    </row>
    <row r="17" spans="1:10" ht="24" customHeight="1" thickBot="1">
      <c r="A17" s="3" t="s">
        <v>113</v>
      </c>
      <c r="B17" s="8">
        <f>SUM(B14:B16)</f>
        <v>148500</v>
      </c>
      <c r="C17" s="4"/>
      <c r="D17" s="8">
        <f>SUM(D14:D16)</f>
        <v>156342</v>
      </c>
      <c r="E17" s="4"/>
      <c r="F17" s="8">
        <f>SUM(F14:F16)</f>
        <v>14850</v>
      </c>
      <c r="G17" s="4"/>
      <c r="H17" s="8">
        <f>SUM(H14:H16)</f>
        <v>295911</v>
      </c>
      <c r="I17" s="4"/>
      <c r="J17" s="8">
        <f>SUM(J14:J16)</f>
        <v>615603</v>
      </c>
    </row>
    <row r="18" spans="1:10" ht="24" customHeight="1" thickTop="1">
      <c r="B18" s="4"/>
      <c r="C18" s="4"/>
      <c r="D18" s="4"/>
      <c r="E18" s="4"/>
      <c r="F18" s="4"/>
      <c r="G18" s="4"/>
      <c r="H18" s="4"/>
      <c r="I18" s="4"/>
      <c r="J18" s="4">
        <f>SUM(J17-BS!D52)</f>
        <v>0</v>
      </c>
    </row>
    <row r="19" spans="1:10" ht="24" customHeight="1">
      <c r="A19" s="2" t="s">
        <v>99</v>
      </c>
      <c r="B19" s="6"/>
      <c r="C19" s="6"/>
      <c r="D19" s="6"/>
      <c r="E19" s="6"/>
      <c r="F19" s="6"/>
      <c r="G19" s="6"/>
      <c r="H19" s="6"/>
      <c r="I19" s="6"/>
      <c r="J19" s="6"/>
    </row>
    <row r="55" spans="1:1" ht="24" customHeight="1">
      <c r="A55" s="1" t="s">
        <v>63</v>
      </c>
    </row>
    <row r="73" spans="8:10" ht="24" customHeight="1">
      <c r="H73" s="1">
        <f>H70/5000</f>
        <v>0</v>
      </c>
      <c r="J73" s="1">
        <f>J70/5000</f>
        <v>0</v>
      </c>
    </row>
    <row r="123" spans="8:8" ht="24" customHeight="1">
      <c r="H123" s="1" t="str">
        <f>+J8</f>
        <v>Total</v>
      </c>
    </row>
  </sheetData>
  <mergeCells count="1">
    <mergeCell ref="F7:H7"/>
  </mergeCells>
  <printOptions horizontalCentered="1"/>
  <pageMargins left="0.62" right="0.19685039370078741" top="0.72" bottom="0.23622047244094491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43755-4A28-4376-BE07-FDB9F96CC7CD}">
  <dimension ref="A1:L53"/>
  <sheetViews>
    <sheetView showGridLines="0" view="pageBreakPreview" zoomScaleNormal="100" zoomScaleSheetLayoutView="100" workbookViewId="0">
      <selection activeCell="D12" sqref="D12"/>
    </sheetView>
  </sheetViews>
  <sheetFormatPr defaultColWidth="10.5546875" defaultRowHeight="13.2"/>
  <cols>
    <col min="1" max="1" width="17.33203125" customWidth="1"/>
    <col min="2" max="2" width="10.44140625" customWidth="1"/>
    <col min="3" max="3" width="11" customWidth="1"/>
    <col min="4" max="4" width="15.6640625" customWidth="1"/>
    <col min="5" max="5" width="5.109375" customWidth="1"/>
    <col min="6" max="6" width="8.6640625" customWidth="1"/>
    <col min="7" max="7" width="1.44140625" customWidth="1"/>
    <col min="8" max="8" width="14.6640625" customWidth="1"/>
    <col min="9" max="9" width="1.44140625" customWidth="1"/>
    <col min="10" max="10" width="14.6640625" customWidth="1"/>
    <col min="11" max="11" width="1.44140625" customWidth="1"/>
    <col min="12" max="12" width="16.44140625" customWidth="1"/>
  </cols>
  <sheetData>
    <row r="1" spans="1:12" s="2" customFormat="1" ht="24" customHeight="1">
      <c r="B1" s="13"/>
      <c r="C1" s="14"/>
      <c r="D1" s="14"/>
      <c r="E1" s="14"/>
      <c r="F1" s="15"/>
      <c r="G1" s="16"/>
      <c r="H1" s="14"/>
      <c r="I1" s="16"/>
      <c r="J1" s="6" t="s">
        <v>74</v>
      </c>
      <c r="L1" s="1"/>
    </row>
    <row r="2" spans="1:12" ht="24" customHeight="1">
      <c r="A2" s="3" t="s">
        <v>75</v>
      </c>
      <c r="B2" s="13"/>
      <c r="C2" s="14"/>
      <c r="D2" s="14"/>
      <c r="E2" s="14"/>
      <c r="F2" s="15"/>
      <c r="G2" s="16"/>
      <c r="H2" s="14"/>
      <c r="I2" s="16"/>
      <c r="J2" s="14"/>
    </row>
    <row r="3" spans="1:12" ht="24" customHeight="1">
      <c r="A3" s="3" t="s">
        <v>70</v>
      </c>
      <c r="B3" s="14"/>
      <c r="C3" s="14"/>
      <c r="D3" s="14"/>
      <c r="E3" s="14"/>
      <c r="F3" s="15"/>
      <c r="G3" s="16"/>
      <c r="H3" s="14"/>
      <c r="I3" s="16"/>
      <c r="J3" s="14"/>
    </row>
    <row r="4" spans="1:12" ht="24" customHeight="1">
      <c r="A4" s="3" t="s">
        <v>111</v>
      </c>
      <c r="B4" s="14"/>
      <c r="C4" s="14"/>
      <c r="D4" s="14"/>
      <c r="E4" s="14"/>
      <c r="F4" s="15"/>
      <c r="G4" s="16"/>
      <c r="H4" s="14"/>
      <c r="I4" s="16"/>
      <c r="J4" s="14"/>
    </row>
    <row r="5" spans="1:12" ht="24" customHeight="1">
      <c r="A5" s="42" t="s">
        <v>64</v>
      </c>
      <c r="B5" s="42"/>
      <c r="C5" s="42"/>
      <c r="D5" s="42"/>
      <c r="E5" s="42"/>
      <c r="F5" s="42"/>
      <c r="G5" s="42"/>
      <c r="H5" s="42"/>
      <c r="I5" s="42"/>
      <c r="J5" s="42"/>
    </row>
    <row r="6" spans="1:12" ht="24" customHeight="1">
      <c r="A6" s="2"/>
      <c r="B6" s="2"/>
      <c r="C6" s="2"/>
      <c r="D6" s="17"/>
      <c r="E6" s="17"/>
      <c r="F6" s="18" t="s">
        <v>0</v>
      </c>
      <c r="G6" s="16"/>
      <c r="H6" s="19">
        <v>2026</v>
      </c>
      <c r="I6" s="18"/>
      <c r="J6" s="19">
        <v>2025</v>
      </c>
    </row>
    <row r="7" spans="1:12" ht="24" customHeight="1">
      <c r="A7" s="9" t="s">
        <v>28</v>
      </c>
      <c r="B7" s="2"/>
      <c r="C7" s="2"/>
      <c r="D7" s="2"/>
      <c r="E7" s="2"/>
      <c r="F7" s="15"/>
      <c r="G7" s="20"/>
      <c r="H7" s="2"/>
      <c r="I7" s="20"/>
      <c r="J7" s="2"/>
    </row>
    <row r="8" spans="1:12" ht="24" customHeight="1">
      <c r="A8" s="20" t="s">
        <v>57</v>
      </c>
      <c r="B8" s="2"/>
      <c r="C8" s="2"/>
      <c r="D8" s="2"/>
      <c r="E8" s="2"/>
      <c r="F8" s="15"/>
      <c r="G8" s="20"/>
      <c r="H8" s="4">
        <f>SUM(PL!H55)</f>
        <v>49866</v>
      </c>
      <c r="I8" s="4"/>
      <c r="J8" s="4">
        <f>SUM(PL!J55)</f>
        <v>52973</v>
      </c>
    </row>
    <row r="9" spans="1:12" ht="24" customHeight="1">
      <c r="A9" s="20" t="s">
        <v>58</v>
      </c>
      <c r="B9" s="2"/>
      <c r="C9" s="2"/>
      <c r="D9" s="2"/>
      <c r="E9" s="2"/>
      <c r="F9" s="15"/>
      <c r="G9" s="20"/>
      <c r="H9" s="4"/>
      <c r="I9" s="4"/>
      <c r="J9" s="4"/>
    </row>
    <row r="10" spans="1:12" ht="24" customHeight="1">
      <c r="A10" s="20" t="s">
        <v>29</v>
      </c>
      <c r="B10" s="2"/>
      <c r="C10" s="2"/>
      <c r="D10" s="2"/>
      <c r="E10" s="2"/>
      <c r="F10" s="15"/>
      <c r="G10" s="20"/>
      <c r="H10" s="4"/>
      <c r="I10" s="4"/>
      <c r="J10" s="4"/>
    </row>
    <row r="11" spans="1:12" ht="24" customHeight="1">
      <c r="A11" s="20" t="s">
        <v>130</v>
      </c>
      <c r="B11" s="2"/>
      <c r="C11" s="2"/>
      <c r="D11" s="2"/>
      <c r="E11" s="2"/>
      <c r="F11" s="15"/>
      <c r="G11" s="20"/>
      <c r="H11" s="4"/>
      <c r="I11" s="4"/>
      <c r="J11" s="4"/>
    </row>
    <row r="12" spans="1:12" ht="24" customHeight="1">
      <c r="A12" s="20" t="s">
        <v>129</v>
      </c>
      <c r="B12" s="2"/>
      <c r="C12" s="2"/>
      <c r="D12" s="2"/>
      <c r="E12" s="2"/>
      <c r="F12" s="15"/>
      <c r="G12" s="20"/>
      <c r="H12" s="4">
        <v>-157</v>
      </c>
      <c r="I12" s="4"/>
      <c r="J12" s="4">
        <v>0</v>
      </c>
    </row>
    <row r="13" spans="1:12" ht="24" customHeight="1">
      <c r="A13" s="20" t="s">
        <v>82</v>
      </c>
      <c r="B13" s="2"/>
      <c r="C13" s="2"/>
      <c r="D13" s="2"/>
      <c r="E13" s="2"/>
      <c r="F13" s="15"/>
      <c r="G13" s="20"/>
      <c r="H13" s="4">
        <v>14842</v>
      </c>
      <c r="I13" s="4"/>
      <c r="J13" s="4">
        <v>15274</v>
      </c>
    </row>
    <row r="14" spans="1:12" ht="24" customHeight="1">
      <c r="A14" s="20" t="s">
        <v>126</v>
      </c>
      <c r="B14" s="2"/>
      <c r="C14" s="2"/>
      <c r="D14" s="2"/>
      <c r="E14" s="2"/>
      <c r="F14" s="15">
        <v>3</v>
      </c>
      <c r="G14" s="20"/>
      <c r="H14" s="4">
        <v>-478</v>
      </c>
      <c r="I14" s="4"/>
      <c r="J14" s="4">
        <v>3969</v>
      </c>
    </row>
    <row r="15" spans="1:12" ht="24" customHeight="1">
      <c r="A15" s="20" t="s">
        <v>125</v>
      </c>
      <c r="B15" s="2"/>
      <c r="C15" s="2"/>
      <c r="D15" s="2"/>
      <c r="E15" s="2"/>
      <c r="F15" s="15">
        <v>4</v>
      </c>
      <c r="G15" s="20"/>
      <c r="H15" s="4">
        <v>-681</v>
      </c>
      <c r="I15" s="4"/>
      <c r="J15" s="4">
        <v>577</v>
      </c>
    </row>
    <row r="16" spans="1:12" ht="24" customHeight="1">
      <c r="A16" s="20" t="s">
        <v>124</v>
      </c>
      <c r="B16" s="2"/>
      <c r="C16" s="2"/>
      <c r="D16" s="2"/>
      <c r="E16" s="2"/>
      <c r="F16" s="15"/>
      <c r="G16" s="20"/>
      <c r="H16" s="4">
        <v>0</v>
      </c>
      <c r="I16" s="4"/>
      <c r="J16" s="4">
        <v>-683</v>
      </c>
    </row>
    <row r="17" spans="1:10" ht="24" customHeight="1">
      <c r="A17" s="20" t="s">
        <v>120</v>
      </c>
      <c r="B17" s="2"/>
      <c r="C17" s="2"/>
      <c r="D17" s="2"/>
      <c r="E17" s="2"/>
      <c r="F17" s="15"/>
      <c r="G17" s="20"/>
      <c r="H17" s="12">
        <v>1838</v>
      </c>
      <c r="I17" s="4"/>
      <c r="J17" s="12">
        <v>1739</v>
      </c>
    </row>
    <row r="18" spans="1:10" ht="24" customHeight="1">
      <c r="A18" s="20" t="s">
        <v>43</v>
      </c>
      <c r="B18" s="2"/>
      <c r="C18" s="2"/>
      <c r="D18" s="2"/>
      <c r="E18" s="2"/>
      <c r="F18" s="15"/>
      <c r="G18" s="20"/>
      <c r="H18" s="22"/>
      <c r="I18" s="22"/>
      <c r="J18" s="22"/>
    </row>
    <row r="19" spans="1:10" ht="24" customHeight="1">
      <c r="A19" s="20" t="s">
        <v>30</v>
      </c>
      <c r="B19" s="2"/>
      <c r="C19" s="2"/>
      <c r="D19" s="2"/>
      <c r="E19" s="2"/>
      <c r="F19" s="15"/>
      <c r="G19" s="20"/>
      <c r="H19" s="4">
        <f>SUM(H8:H17)</f>
        <v>65230</v>
      </c>
      <c r="I19" s="4"/>
      <c r="J19" s="4">
        <f>SUM(J8:J17)</f>
        <v>73849</v>
      </c>
    </row>
    <row r="20" spans="1:10" ht="24" customHeight="1">
      <c r="A20" s="20" t="s">
        <v>88</v>
      </c>
      <c r="B20" s="2"/>
      <c r="C20" s="2"/>
      <c r="D20" s="2"/>
      <c r="E20" s="2"/>
      <c r="F20" s="15"/>
      <c r="G20" s="20"/>
      <c r="H20" s="4"/>
      <c r="I20" s="4"/>
      <c r="J20" s="4"/>
    </row>
    <row r="21" spans="1:10" ht="24" customHeight="1">
      <c r="A21" s="1" t="s">
        <v>108</v>
      </c>
      <c r="B21" s="2"/>
      <c r="C21" s="2"/>
      <c r="D21" s="2"/>
      <c r="E21" s="2"/>
      <c r="F21" s="15"/>
      <c r="G21" s="20"/>
      <c r="H21" s="4">
        <v>-6973</v>
      </c>
      <c r="I21" s="4"/>
      <c r="J21" s="4">
        <v>-12263</v>
      </c>
    </row>
    <row r="22" spans="1:10" ht="24" customHeight="1">
      <c r="A22" s="20" t="s">
        <v>59</v>
      </c>
      <c r="B22" s="2"/>
      <c r="C22" s="2"/>
      <c r="D22" s="2"/>
      <c r="E22" s="2"/>
      <c r="F22" s="15"/>
      <c r="G22" s="20"/>
      <c r="H22" s="4">
        <v>-10763</v>
      </c>
      <c r="I22" s="4"/>
      <c r="J22" s="4">
        <v>25926</v>
      </c>
    </row>
    <row r="23" spans="1:10" ht="24" customHeight="1">
      <c r="A23" s="20" t="s">
        <v>31</v>
      </c>
      <c r="B23" s="2"/>
      <c r="C23" s="2"/>
      <c r="D23" s="2"/>
      <c r="E23" s="2"/>
      <c r="F23" s="15"/>
      <c r="G23" s="20"/>
      <c r="H23" s="4">
        <v>-1962</v>
      </c>
      <c r="I23" s="4"/>
      <c r="J23" s="4">
        <v>-859</v>
      </c>
    </row>
    <row r="24" spans="1:10" ht="24" customHeight="1">
      <c r="A24" s="20" t="s">
        <v>32</v>
      </c>
      <c r="B24" s="2"/>
      <c r="C24" s="2"/>
      <c r="D24" s="2"/>
      <c r="E24" s="2"/>
      <c r="F24" s="15"/>
      <c r="G24" s="20"/>
      <c r="H24" s="4">
        <v>1</v>
      </c>
      <c r="I24" s="4"/>
      <c r="J24" s="4">
        <v>99</v>
      </c>
    </row>
    <row r="25" spans="1:10" ht="24" customHeight="1">
      <c r="A25" s="20" t="s">
        <v>89</v>
      </c>
      <c r="B25" s="2"/>
      <c r="C25" s="2"/>
      <c r="D25" s="2"/>
      <c r="E25" s="2"/>
      <c r="F25" s="15"/>
      <c r="G25" s="20"/>
      <c r="H25" s="4"/>
      <c r="I25" s="4"/>
      <c r="J25" s="4"/>
    </row>
    <row r="26" spans="1:10" ht="24" customHeight="1">
      <c r="A26" s="31" t="s">
        <v>109</v>
      </c>
      <c r="B26" s="2"/>
      <c r="C26" s="2"/>
      <c r="D26" s="2"/>
      <c r="E26" s="2"/>
      <c r="F26" s="15"/>
      <c r="G26" s="20"/>
      <c r="H26" s="4">
        <v>22500</v>
      </c>
      <c r="I26" s="4"/>
      <c r="J26" s="4">
        <v>-2958</v>
      </c>
    </row>
    <row r="27" spans="1:10" ht="24" customHeight="1">
      <c r="A27" s="20" t="s">
        <v>33</v>
      </c>
      <c r="B27" s="2"/>
      <c r="C27" s="2"/>
      <c r="D27" s="2"/>
      <c r="E27" s="2"/>
      <c r="F27" s="15"/>
      <c r="G27" s="20"/>
      <c r="H27" s="4">
        <v>-1760</v>
      </c>
      <c r="I27" s="4"/>
      <c r="J27" s="4">
        <v>-854</v>
      </c>
    </row>
    <row r="28" spans="1:10" ht="24" customHeight="1">
      <c r="A28" s="20" t="s">
        <v>110</v>
      </c>
      <c r="B28" s="2"/>
      <c r="C28" s="2"/>
      <c r="D28" s="2"/>
      <c r="E28" s="2"/>
      <c r="F28" s="15"/>
      <c r="G28" s="20"/>
      <c r="H28" s="12">
        <v>-1457</v>
      </c>
      <c r="I28" s="4"/>
      <c r="J28" s="12">
        <v>-519</v>
      </c>
    </row>
    <row r="29" spans="1:10" ht="24" customHeight="1">
      <c r="A29" s="20" t="s">
        <v>28</v>
      </c>
      <c r="B29" s="2"/>
      <c r="C29" s="2"/>
      <c r="D29" s="2"/>
      <c r="E29" s="2"/>
      <c r="F29" s="15"/>
      <c r="G29" s="20"/>
      <c r="H29" s="4">
        <f>SUM(H19:H28)</f>
        <v>64816</v>
      </c>
      <c r="I29" s="4"/>
      <c r="J29" s="4">
        <f>SUM(J19:J28)</f>
        <v>82421</v>
      </c>
    </row>
    <row r="30" spans="1:10" ht="24" customHeight="1">
      <c r="A30" s="20" t="s">
        <v>34</v>
      </c>
      <c r="B30" s="2"/>
      <c r="C30" s="2"/>
      <c r="D30" s="2"/>
      <c r="E30" s="2"/>
      <c r="F30" s="15"/>
      <c r="G30" s="20"/>
      <c r="H30" s="12">
        <v>-10782</v>
      </c>
      <c r="I30" s="4"/>
      <c r="J30" s="12">
        <v>-10071</v>
      </c>
    </row>
    <row r="31" spans="1:10" ht="24" customHeight="1">
      <c r="A31" s="9" t="s">
        <v>39</v>
      </c>
      <c r="B31" s="2"/>
      <c r="C31" s="2"/>
      <c r="D31" s="2"/>
      <c r="E31" s="2"/>
      <c r="F31" s="15"/>
      <c r="G31" s="20"/>
      <c r="H31" s="12">
        <f>SUM(H29:H30)</f>
        <v>54034</v>
      </c>
      <c r="I31" s="4"/>
      <c r="J31" s="12">
        <f>SUM(J29:J30)</f>
        <v>72350</v>
      </c>
    </row>
    <row r="32" spans="1:10" ht="24" customHeight="1">
      <c r="A32" s="20"/>
      <c r="B32" s="2"/>
      <c r="C32" s="2"/>
      <c r="D32" s="2"/>
      <c r="E32" s="2"/>
      <c r="F32" s="15"/>
      <c r="G32" s="20"/>
      <c r="H32" s="2"/>
      <c r="I32" s="20"/>
      <c r="J32" s="2"/>
    </row>
    <row r="33" spans="1:10" ht="24" customHeight="1">
      <c r="A33" s="20" t="s">
        <v>99</v>
      </c>
      <c r="B33" s="2"/>
      <c r="C33" s="2"/>
      <c r="D33" s="2"/>
      <c r="E33" s="2"/>
      <c r="F33" s="15"/>
      <c r="G33" s="20"/>
      <c r="H33" s="2"/>
      <c r="I33" s="20"/>
      <c r="J33" s="2"/>
    </row>
    <row r="34" spans="1:10" ht="24" customHeight="1">
      <c r="A34" s="2"/>
      <c r="B34" s="13"/>
      <c r="C34" s="14"/>
      <c r="D34" s="14"/>
      <c r="E34" s="14"/>
      <c r="F34" s="15"/>
      <c r="G34" s="16"/>
      <c r="H34" s="14"/>
      <c r="I34" s="16"/>
      <c r="J34" s="6" t="s">
        <v>74</v>
      </c>
    </row>
    <row r="35" spans="1:10" ht="24" customHeight="1">
      <c r="A35" s="3" t="s">
        <v>75</v>
      </c>
      <c r="B35" s="13"/>
      <c r="C35" s="14"/>
      <c r="D35" s="14"/>
      <c r="E35" s="14"/>
      <c r="F35" s="15"/>
      <c r="G35" s="16"/>
      <c r="H35" s="14"/>
      <c r="I35" s="16"/>
      <c r="J35" s="14"/>
    </row>
    <row r="36" spans="1:10" ht="24" customHeight="1">
      <c r="A36" s="3" t="s">
        <v>73</v>
      </c>
      <c r="B36" s="14"/>
      <c r="C36" s="14"/>
      <c r="D36" s="14"/>
      <c r="E36" s="14"/>
      <c r="F36" s="15"/>
      <c r="G36" s="16"/>
      <c r="H36" s="14"/>
      <c r="I36" s="16"/>
      <c r="J36" s="14"/>
    </row>
    <row r="37" spans="1:10" ht="24" customHeight="1">
      <c r="A37" s="3" t="s">
        <v>111</v>
      </c>
      <c r="B37" s="14"/>
      <c r="C37" s="14"/>
      <c r="D37" s="14"/>
      <c r="E37" s="14"/>
      <c r="F37" s="15"/>
      <c r="G37" s="16"/>
      <c r="H37" s="14"/>
      <c r="I37" s="16"/>
      <c r="J37" s="14"/>
    </row>
    <row r="38" spans="1:10" ht="24" customHeight="1">
      <c r="A38" s="42" t="s">
        <v>64</v>
      </c>
      <c r="B38" s="42"/>
      <c r="C38" s="42"/>
      <c r="D38" s="42"/>
      <c r="E38" s="42"/>
      <c r="F38" s="42"/>
      <c r="G38" s="42"/>
      <c r="H38" s="42"/>
      <c r="I38" s="42"/>
      <c r="J38" s="42"/>
    </row>
    <row r="39" spans="1:10" ht="24" customHeight="1">
      <c r="A39" s="2"/>
      <c r="B39" s="2"/>
      <c r="C39" s="2"/>
      <c r="D39" s="17"/>
      <c r="E39" s="17"/>
      <c r="F39" s="18" t="s">
        <v>0</v>
      </c>
      <c r="G39" s="16"/>
      <c r="H39" s="19">
        <v>2026</v>
      </c>
      <c r="I39" s="18"/>
      <c r="J39" s="19">
        <v>2025</v>
      </c>
    </row>
    <row r="40" spans="1:10" ht="24" customHeight="1">
      <c r="A40" s="9" t="s">
        <v>35</v>
      </c>
      <c r="B40" s="2"/>
      <c r="C40" s="2"/>
      <c r="D40" s="2"/>
      <c r="E40" s="2"/>
      <c r="F40" s="15"/>
      <c r="G40" s="20"/>
      <c r="H40" s="2"/>
      <c r="I40" s="20"/>
      <c r="J40" s="2"/>
    </row>
    <row r="41" spans="1:10" ht="24" customHeight="1">
      <c r="A41" s="1" t="s">
        <v>127</v>
      </c>
      <c r="B41" s="2"/>
      <c r="C41" s="2"/>
      <c r="D41" s="2"/>
      <c r="E41" s="2"/>
      <c r="F41" s="15"/>
      <c r="G41" s="20"/>
      <c r="H41" s="4">
        <v>-51092</v>
      </c>
      <c r="I41" s="4"/>
      <c r="J41" s="4">
        <v>0</v>
      </c>
    </row>
    <row r="42" spans="1:10" ht="24" customHeight="1">
      <c r="A42" s="1" t="s">
        <v>121</v>
      </c>
      <c r="B42" s="2"/>
      <c r="C42" s="2"/>
      <c r="D42" s="2"/>
      <c r="E42" s="2"/>
      <c r="F42" s="15"/>
      <c r="G42" s="20"/>
      <c r="H42" s="4">
        <v>-50000</v>
      </c>
      <c r="I42" s="4"/>
      <c r="J42" s="4">
        <v>0</v>
      </c>
    </row>
    <row r="43" spans="1:10" ht="24" customHeight="1">
      <c r="A43" s="1" t="s">
        <v>93</v>
      </c>
      <c r="B43" s="2"/>
      <c r="C43" s="2"/>
      <c r="D43" s="2"/>
      <c r="E43" s="2"/>
      <c r="F43" s="15"/>
      <c r="G43" s="20"/>
      <c r="H43" s="4">
        <v>-7564</v>
      </c>
      <c r="I43" s="4"/>
      <c r="J43" s="4">
        <v>-9484</v>
      </c>
    </row>
    <row r="44" spans="1:10" ht="24" customHeight="1">
      <c r="A44" s="1" t="s">
        <v>98</v>
      </c>
      <c r="B44" s="2"/>
      <c r="C44" s="2"/>
      <c r="D44" s="2"/>
      <c r="E44" s="2"/>
      <c r="F44" s="15"/>
      <c r="G44" s="20"/>
      <c r="H44" s="4">
        <v>0</v>
      </c>
      <c r="I44" s="6"/>
      <c r="J44" s="4">
        <v>683</v>
      </c>
    </row>
    <row r="45" spans="1:10" ht="24" customHeight="1">
      <c r="A45" s="9" t="s">
        <v>52</v>
      </c>
      <c r="B45" s="2"/>
      <c r="C45" s="2"/>
      <c r="D45" s="2"/>
      <c r="E45" s="2"/>
      <c r="F45" s="15"/>
      <c r="G45" s="20"/>
      <c r="H45" s="21">
        <f>SUM(H41:H44)</f>
        <v>-108656</v>
      </c>
      <c r="I45" s="4"/>
      <c r="J45" s="21">
        <f>SUM(J41:J44)</f>
        <v>-8801</v>
      </c>
    </row>
    <row r="46" spans="1:10" ht="24" customHeight="1">
      <c r="A46" s="9" t="s">
        <v>36</v>
      </c>
      <c r="B46" s="2"/>
      <c r="C46" s="2"/>
      <c r="D46" s="2"/>
      <c r="E46" s="2"/>
      <c r="F46" s="15"/>
      <c r="G46" s="20"/>
      <c r="H46" s="2"/>
      <c r="I46" s="20"/>
      <c r="J46" s="2"/>
    </row>
    <row r="47" spans="1:10" ht="24" customHeight="1">
      <c r="A47" s="20" t="s">
        <v>60</v>
      </c>
      <c r="B47" s="2"/>
      <c r="C47" s="2"/>
      <c r="D47" s="2"/>
      <c r="E47" s="2"/>
      <c r="F47" s="15"/>
      <c r="G47" s="20"/>
      <c r="H47" s="4">
        <v>-50272</v>
      </c>
      <c r="I47" s="4"/>
      <c r="J47" s="4">
        <v>-44349</v>
      </c>
    </row>
    <row r="48" spans="1:10" ht="24" customHeight="1">
      <c r="A48" s="9" t="s">
        <v>76</v>
      </c>
      <c r="B48" s="2"/>
      <c r="C48" s="2"/>
      <c r="D48" s="2"/>
      <c r="E48" s="2"/>
      <c r="F48" s="15"/>
      <c r="G48" s="20"/>
      <c r="H48" s="21">
        <f>SUM(H47:H47)</f>
        <v>-50272</v>
      </c>
      <c r="I48" s="4"/>
      <c r="J48" s="21">
        <f>SUM(J47:J47)</f>
        <v>-44349</v>
      </c>
    </row>
    <row r="49" spans="1:10" ht="24" customHeight="1">
      <c r="A49" s="9" t="s">
        <v>128</v>
      </c>
      <c r="B49" s="2"/>
      <c r="C49" s="2"/>
      <c r="D49" s="2"/>
      <c r="E49" s="2"/>
      <c r="F49" s="15"/>
      <c r="G49" s="20"/>
      <c r="H49" s="4">
        <f>SUM(H31,H45,H48)</f>
        <v>-104894</v>
      </c>
      <c r="I49" s="4"/>
      <c r="J49" s="4">
        <f>SUM(J31,J45,J48)</f>
        <v>19200</v>
      </c>
    </row>
    <row r="50" spans="1:10" ht="24" customHeight="1">
      <c r="A50" s="20" t="s">
        <v>81</v>
      </c>
      <c r="B50" s="2"/>
      <c r="C50" s="2"/>
      <c r="D50" s="2"/>
      <c r="E50" s="2"/>
      <c r="F50" s="15"/>
      <c r="G50" s="20"/>
      <c r="H50" s="12">
        <f>SUM(BS!F10)</f>
        <v>363937</v>
      </c>
      <c r="I50" s="4"/>
      <c r="J50" s="12">
        <v>338287</v>
      </c>
    </row>
    <row r="51" spans="1:10" ht="24" customHeight="1" thickBot="1">
      <c r="A51" s="9" t="s">
        <v>80</v>
      </c>
      <c r="B51" s="2"/>
      <c r="C51" s="2"/>
      <c r="D51" s="2"/>
      <c r="E51" s="2"/>
      <c r="F51" s="15"/>
      <c r="G51" s="20"/>
      <c r="H51" s="23">
        <f>SUM(H49:H50)</f>
        <v>259043</v>
      </c>
      <c r="I51" s="4"/>
      <c r="J51" s="23">
        <f>SUM(J49:J50)</f>
        <v>357487</v>
      </c>
    </row>
    <row r="52" spans="1:10" ht="24" customHeight="1" thickTop="1">
      <c r="A52" s="9"/>
      <c r="B52" s="2"/>
      <c r="C52" s="2"/>
      <c r="D52" s="2"/>
      <c r="E52" s="2"/>
      <c r="F52" s="15"/>
      <c r="G52" s="20"/>
      <c r="H52" s="4">
        <f>H51-BS!D10</f>
        <v>0</v>
      </c>
      <c r="I52" s="4"/>
      <c r="J52" s="4"/>
    </row>
    <row r="53" spans="1:10" ht="24" customHeight="1">
      <c r="A53" s="20" t="s">
        <v>99</v>
      </c>
      <c r="B53" s="2"/>
      <c r="C53" s="2"/>
      <c r="D53" s="2"/>
      <c r="E53" s="2"/>
      <c r="F53" s="15"/>
      <c r="G53" s="20"/>
      <c r="H53" s="2"/>
      <c r="I53" s="20"/>
      <c r="J53" s="2"/>
    </row>
  </sheetData>
  <mergeCells count="2">
    <mergeCell ref="A5:J5"/>
    <mergeCell ref="A38:J38"/>
  </mergeCells>
  <pageMargins left="0.84" right="0.45" top="0.75" bottom="0.75" header="0.3" footer="0.3"/>
  <pageSetup paperSize="9" scale="87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2026-08-04T09:06:27Z</cp:lastPrinted>
  <dcterms:created xsi:type="dcterms:W3CDTF">2010-04-21T14:38:34Z</dcterms:created>
  <dcterms:modified xsi:type="dcterms:W3CDTF">2026-08-06T05:29:46Z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