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S\Sappe Public Company Limited - 1000002027\1830694 - 2026 DEC-FSA-K2-SAPPE\Working Folder\Q2'26\SET files Q2'26\"/>
    </mc:Choice>
  </mc:AlternateContent>
  <xr:revisionPtr revIDLastSave="0" documentId="13_ncr:1_{99229E97-BA0F-4D7C-862D-24B56B252506}" xr6:coauthVersionLast="47" xr6:coauthVersionMax="47" xr10:uidLastSave="{00000000-0000-0000-0000-000000000000}"/>
  <bookViews>
    <workbookView xWindow="-110" yWindow="-110" windowWidth="19420" windowHeight="10300" tabRatio="716" xr2:uid="{00000000-000D-0000-FFFF-FFFF00000000}"/>
  </bookViews>
  <sheets>
    <sheet name="BS-2-4" sheetId="10" r:id="rId1"/>
    <sheet name="PL-5-6" sheetId="2" r:id="rId2"/>
    <sheet name="PL-7-8 " sheetId="20" r:id="rId3"/>
    <sheet name="SH 9" sheetId="18" r:id="rId4"/>
    <sheet name="SH 10" sheetId="13" r:id="rId5"/>
    <sheet name="SH 11" sheetId="19" r:id="rId6"/>
    <sheet name="SH 12" sheetId="14" r:id="rId7"/>
    <sheet name="CF 13-14" sheetId="7" r:id="rId8"/>
  </sheets>
  <definedNames>
    <definedName name="_Hlk120336604" localSheetId="7">'CF 13-14'!#REF!</definedName>
    <definedName name="_xlnm.Print_Area" localSheetId="0">'BS-2-4'!$A$1:$I$104</definedName>
    <definedName name="_xlnm.Print_Area" localSheetId="7">'CF 13-14'!$A$1:$I$92</definedName>
    <definedName name="_xlnm.Print_Area" localSheetId="1">'PL-5-6'!$A$1:$I$72</definedName>
    <definedName name="_xlnm.Print_Area" localSheetId="2">'PL-7-8 '!$A$1:$I$72</definedName>
    <definedName name="_xlnm.Print_Area" localSheetId="4">'SH 10'!$A$1:$Z$30</definedName>
    <definedName name="_xlnm.Print_Area" localSheetId="5">'SH 11'!$A$1:$Q$28</definedName>
    <definedName name="_xlnm.Print_Area" localSheetId="6">'SH 12'!$A$1:$Q$27</definedName>
    <definedName name="_xlnm.Print_Area" localSheetId="3">'SH 9'!$A$1:$W$38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7" l="1"/>
  <c r="C17" i="7"/>
  <c r="C32" i="7" l="1"/>
  <c r="V19" i="13" l="1"/>
  <c r="P23" i="13"/>
  <c r="G21" i="2"/>
  <c r="G20" i="7"/>
  <c r="C20" i="7"/>
  <c r="C29" i="10"/>
  <c r="C92" i="10" l="1"/>
  <c r="C96" i="10"/>
  <c r="C19" i="20" l="1"/>
  <c r="C12" i="20"/>
  <c r="G29" i="10" l="1"/>
  <c r="G92" i="10"/>
  <c r="G14" i="7" l="1"/>
  <c r="C14" i="7"/>
  <c r="C60" i="10"/>
  <c r="O18" i="14" l="1"/>
  <c r="C54" i="10" l="1"/>
  <c r="C65" i="2"/>
  <c r="F40" i="20" l="1"/>
  <c r="D40" i="20"/>
  <c r="D40" i="2"/>
  <c r="F40" i="2"/>
  <c r="I14" i="7"/>
  <c r="E14" i="7"/>
  <c r="D14" i="7"/>
  <c r="F14" i="7"/>
  <c r="H14" i="7"/>
  <c r="D13" i="7"/>
  <c r="E13" i="7"/>
  <c r="F13" i="7"/>
  <c r="G13" i="7"/>
  <c r="H13" i="7"/>
  <c r="I13" i="7"/>
  <c r="C13" i="7"/>
  <c r="D11" i="7"/>
  <c r="F11" i="7"/>
  <c r="H11" i="7"/>
  <c r="I17" i="14"/>
  <c r="I16" i="14"/>
  <c r="G16" i="14"/>
  <c r="O19" i="19"/>
  <c r="I18" i="19"/>
  <c r="M18" i="19" s="1"/>
  <c r="I17" i="19"/>
  <c r="G17" i="19"/>
  <c r="C71" i="20"/>
  <c r="T27" i="13"/>
  <c r="R26" i="13"/>
  <c r="S21" i="18"/>
  <c r="S22" i="18"/>
  <c r="S23" i="18"/>
  <c r="S24" i="18"/>
  <c r="S25" i="18"/>
  <c r="U34" i="18"/>
  <c r="Q35" i="18"/>
  <c r="O34" i="18"/>
  <c r="H141" i="20"/>
  <c r="E141" i="20"/>
  <c r="I134" i="20"/>
  <c r="G134" i="20"/>
  <c r="E134" i="20"/>
  <c r="C134" i="20"/>
  <c r="A112" i="20"/>
  <c r="I93" i="20"/>
  <c r="G93" i="20"/>
  <c r="E93" i="20"/>
  <c r="C93" i="20"/>
  <c r="I86" i="20"/>
  <c r="G86" i="20"/>
  <c r="E86" i="20"/>
  <c r="C86" i="20"/>
  <c r="E72" i="20"/>
  <c r="I65" i="20"/>
  <c r="G65" i="20"/>
  <c r="E65" i="20"/>
  <c r="C65" i="20"/>
  <c r="A42" i="20"/>
  <c r="I21" i="20"/>
  <c r="G21" i="20"/>
  <c r="E21" i="20"/>
  <c r="C21" i="20"/>
  <c r="I14" i="20"/>
  <c r="G14" i="20"/>
  <c r="E14" i="20"/>
  <c r="C14" i="20"/>
  <c r="E30" i="20" l="1"/>
  <c r="E32" i="20" s="1"/>
  <c r="E37" i="20" s="1"/>
  <c r="C101" i="20"/>
  <c r="C103" i="20" s="1"/>
  <c r="C108" i="20" s="1"/>
  <c r="C107" i="20" s="1"/>
  <c r="G95" i="20"/>
  <c r="I95" i="20"/>
  <c r="E101" i="20"/>
  <c r="E103" i="20" s="1"/>
  <c r="E108" i="20" s="1"/>
  <c r="X26" i="13"/>
  <c r="C72" i="20"/>
  <c r="G30" i="20"/>
  <c r="G32" i="20" s="1"/>
  <c r="E23" i="20"/>
  <c r="G23" i="20"/>
  <c r="C23" i="20"/>
  <c r="C30" i="20"/>
  <c r="C32" i="20" s="1"/>
  <c r="C37" i="20" s="1"/>
  <c r="I30" i="20"/>
  <c r="I32" i="20" s="1"/>
  <c r="I35" i="20" s="1"/>
  <c r="I23" i="20"/>
  <c r="C95" i="20"/>
  <c r="G101" i="20"/>
  <c r="G103" i="20" s="1"/>
  <c r="I101" i="20"/>
  <c r="I103" i="20" s="1"/>
  <c r="G51" i="20" l="1"/>
  <c r="G11" i="7" s="1"/>
  <c r="G35" i="20"/>
  <c r="E51" i="20"/>
  <c r="E66" i="20" s="1"/>
  <c r="E121" i="20"/>
  <c r="E135" i="20" s="1"/>
  <c r="C121" i="20"/>
  <c r="C135" i="20" s="1"/>
  <c r="C141" i="20" s="1"/>
  <c r="C140" i="20" s="1"/>
  <c r="C51" i="20"/>
  <c r="C11" i="7" s="1"/>
  <c r="I51" i="20"/>
  <c r="I108" i="20"/>
  <c r="I121" i="20"/>
  <c r="I135" i="20" s="1"/>
  <c r="I141" i="20" s="1"/>
  <c r="G108" i="20"/>
  <c r="G121" i="20"/>
  <c r="G135" i="20" s="1"/>
  <c r="I37" i="20"/>
  <c r="C66" i="20" l="1"/>
  <c r="G66" i="20"/>
  <c r="G70" i="20" s="1"/>
  <c r="G37" i="20"/>
  <c r="E11" i="7"/>
  <c r="I66" i="20"/>
  <c r="I70" i="20" s="1"/>
  <c r="I72" i="20" s="1"/>
  <c r="I11" i="7"/>
  <c r="G139" i="20"/>
  <c r="G141" i="20"/>
  <c r="O23" i="14" l="1"/>
  <c r="G72" i="20"/>
  <c r="O24" i="19"/>
  <c r="M16" i="14"/>
  <c r="O16" i="14" s="1"/>
  <c r="P20" i="13"/>
  <c r="R20" i="13" s="1"/>
  <c r="P19" i="13"/>
  <c r="R19" i="13" s="1"/>
  <c r="M17" i="14" l="1"/>
  <c r="O17" i="14" s="1"/>
  <c r="E29" i="10" l="1"/>
  <c r="T13" i="13"/>
  <c r="V13" i="13" s="1"/>
  <c r="S19" i="18" l="1"/>
  <c r="W19" i="18" s="1"/>
  <c r="E69" i="7"/>
  <c r="Q11" i="19"/>
  <c r="O36" i="18"/>
  <c r="M25" i="19"/>
  <c r="K25" i="19"/>
  <c r="I25" i="19"/>
  <c r="G25" i="19"/>
  <c r="E25" i="19"/>
  <c r="C25" i="19"/>
  <c r="M21" i="19"/>
  <c r="K21" i="19"/>
  <c r="I21" i="19"/>
  <c r="G21" i="19"/>
  <c r="E21" i="19"/>
  <c r="C21" i="19"/>
  <c r="Q19" i="19"/>
  <c r="Q17" i="19"/>
  <c r="Q16" i="19"/>
  <c r="S13" i="18"/>
  <c r="W13" i="18" s="1"/>
  <c r="M20" i="18"/>
  <c r="M27" i="18" s="1"/>
  <c r="W25" i="18"/>
  <c r="C27" i="18"/>
  <c r="E27" i="18"/>
  <c r="G27" i="18"/>
  <c r="I27" i="18"/>
  <c r="K27" i="18"/>
  <c r="Q27" i="18"/>
  <c r="U27" i="18"/>
  <c r="W30" i="18"/>
  <c r="C31" i="18"/>
  <c r="E31" i="18"/>
  <c r="G31" i="18"/>
  <c r="I31" i="18"/>
  <c r="K31" i="18"/>
  <c r="M31" i="18"/>
  <c r="O31" i="18"/>
  <c r="Q31" i="18"/>
  <c r="U31" i="18"/>
  <c r="U36" i="18"/>
  <c r="C36" i="18"/>
  <c r="E36" i="18"/>
  <c r="G36" i="18"/>
  <c r="I36" i="18"/>
  <c r="K36" i="18"/>
  <c r="M36" i="18"/>
  <c r="G27" i="19" l="1"/>
  <c r="G38" i="18"/>
  <c r="M38" i="18"/>
  <c r="E38" i="18"/>
  <c r="K38" i="18"/>
  <c r="I38" i="18"/>
  <c r="O20" i="18"/>
  <c r="U38" i="18"/>
  <c r="S31" i="18"/>
  <c r="W31" i="18" s="1"/>
  <c r="C38" i="18"/>
  <c r="S34" i="18"/>
  <c r="W34" i="18" s="1"/>
  <c r="I27" i="19"/>
  <c r="M27" i="19"/>
  <c r="K27" i="19"/>
  <c r="C27" i="19"/>
  <c r="E27" i="19"/>
  <c r="O27" i="18" l="1"/>
  <c r="O38" i="18" s="1"/>
  <c r="O18" i="19"/>
  <c r="S20" i="18"/>
  <c r="W20" i="18" s="1"/>
  <c r="Z13" i="13"/>
  <c r="E100" i="10"/>
  <c r="I100" i="10"/>
  <c r="E61" i="10"/>
  <c r="E54" i="10"/>
  <c r="I54" i="10"/>
  <c r="S27" i="18" l="1"/>
  <c r="W27" i="18" s="1"/>
  <c r="Q18" i="19"/>
  <c r="Q21" i="19" s="1"/>
  <c r="O21" i="19"/>
  <c r="I65" i="2"/>
  <c r="G65" i="2"/>
  <c r="E79" i="7"/>
  <c r="K20" i="14" l="1"/>
  <c r="I24" i="14" l="1"/>
  <c r="G24" i="14"/>
  <c r="G20" i="14"/>
  <c r="J28" i="13"/>
  <c r="F23" i="13"/>
  <c r="I20" i="14" l="1"/>
  <c r="J23" i="13"/>
  <c r="J30" i="13" s="1"/>
  <c r="V21" i="13"/>
  <c r="H23" i="13"/>
  <c r="Z21" i="13" l="1"/>
  <c r="I26" i="14" l="1"/>
  <c r="G26" i="14"/>
  <c r="Q11" i="14" l="1"/>
  <c r="I79" i="7"/>
  <c r="I69" i="7"/>
  <c r="E72" i="2"/>
  <c r="E65" i="2"/>
  <c r="I21" i="2"/>
  <c r="I14" i="2"/>
  <c r="E21" i="2"/>
  <c r="E14" i="2"/>
  <c r="S35" i="18" l="1"/>
  <c r="Q36" i="18"/>
  <c r="Q38" i="18" s="1"/>
  <c r="I30" i="2"/>
  <c r="I32" i="2" s="1"/>
  <c r="E30" i="2"/>
  <c r="E32" i="2" s="1"/>
  <c r="E37" i="2" s="1"/>
  <c r="I23" i="2"/>
  <c r="E23" i="2"/>
  <c r="C69" i="7"/>
  <c r="G69" i="7"/>
  <c r="G54" i="10"/>
  <c r="G18" i="10"/>
  <c r="W35" i="18" l="1"/>
  <c r="W36" i="18" s="1"/>
  <c r="W38" i="18" s="1"/>
  <c r="S36" i="18"/>
  <c r="S38" i="18" s="1"/>
  <c r="I35" i="2"/>
  <c r="I51" i="2"/>
  <c r="E51" i="2"/>
  <c r="Q18" i="14"/>
  <c r="Q16" i="14"/>
  <c r="I37" i="2" l="1"/>
  <c r="I66" i="2"/>
  <c r="I32" i="7"/>
  <c r="I43" i="7" s="1"/>
  <c r="I46" i="7" s="1"/>
  <c r="I82" i="7" s="1"/>
  <c r="I85" i="7" s="1"/>
  <c r="I88" i="7" s="1"/>
  <c r="E66" i="2"/>
  <c r="G86" i="7"/>
  <c r="C86" i="7"/>
  <c r="G79" i="7"/>
  <c r="Q17" i="14"/>
  <c r="E32" i="7" l="1"/>
  <c r="E43" i="7" s="1"/>
  <c r="E46" i="7" s="1"/>
  <c r="E82" i="7" s="1"/>
  <c r="E85" i="7" s="1"/>
  <c r="E88" i="7" s="1"/>
  <c r="I70" i="2"/>
  <c r="I72" i="2" s="1"/>
  <c r="O25" i="19"/>
  <c r="O27" i="19" s="1"/>
  <c r="Q24" i="19"/>
  <c r="Q25" i="19" s="1"/>
  <c r="Q27" i="19" s="1"/>
  <c r="C20" i="14"/>
  <c r="E20" i="14"/>
  <c r="M20" i="14"/>
  <c r="O20" i="14"/>
  <c r="C24" i="14"/>
  <c r="E24" i="14"/>
  <c r="K24" i="14"/>
  <c r="M24" i="14"/>
  <c r="X28" i="13"/>
  <c r="V26" i="13"/>
  <c r="T28" i="13"/>
  <c r="P28" i="13"/>
  <c r="N28" i="13"/>
  <c r="H28" i="13"/>
  <c r="H30" i="13" s="1"/>
  <c r="F28" i="13"/>
  <c r="F30" i="13" s="1"/>
  <c r="D28" i="13"/>
  <c r="V27" i="13"/>
  <c r="Z27" i="13" s="1"/>
  <c r="X23" i="13"/>
  <c r="T23" i="13"/>
  <c r="R23" i="13"/>
  <c r="N23" i="13"/>
  <c r="D23" i="13"/>
  <c r="V20" i="13"/>
  <c r="Z20" i="13" s="1"/>
  <c r="Z19" i="13"/>
  <c r="C72" i="2"/>
  <c r="A42" i="2"/>
  <c r="C21" i="2"/>
  <c r="G14" i="2"/>
  <c r="C14" i="2"/>
  <c r="X30" i="13" l="1"/>
  <c r="N30" i="13"/>
  <c r="P30" i="13"/>
  <c r="D30" i="13"/>
  <c r="T30" i="13"/>
  <c r="C23" i="2"/>
  <c r="V23" i="13"/>
  <c r="E26" i="14"/>
  <c r="R28" i="13"/>
  <c r="R30" i="13" s="1"/>
  <c r="C30" i="2"/>
  <c r="C32" i="2" s="1"/>
  <c r="C37" i="2" s="1"/>
  <c r="G30" i="2"/>
  <c r="G32" i="2" s="1"/>
  <c r="G23" i="2"/>
  <c r="C26" i="14"/>
  <c r="M26" i="14"/>
  <c r="Q20" i="14"/>
  <c r="K26" i="14"/>
  <c r="V28" i="13"/>
  <c r="Z26" i="13"/>
  <c r="Z28" i="13" s="1"/>
  <c r="V30" i="13" l="1"/>
  <c r="Q23" i="14"/>
  <c r="Q24" i="14" s="1"/>
  <c r="Q26" i="14" s="1"/>
  <c r="G37" i="2"/>
  <c r="C51" i="2"/>
  <c r="C66" i="2" s="1"/>
  <c r="Z23" i="13"/>
  <c r="Z30" i="13" s="1"/>
  <c r="G51" i="2"/>
  <c r="G66" i="2" s="1"/>
  <c r="O24" i="14" l="1"/>
  <c r="O26" i="14" s="1"/>
  <c r="G32" i="7"/>
  <c r="G43" i="7" s="1"/>
  <c r="G72" i="2"/>
  <c r="I18" i="10" l="1"/>
  <c r="E18" i="10"/>
  <c r="C18" i="10"/>
  <c r="E30" i="10" l="1"/>
  <c r="C100" i="10" l="1"/>
  <c r="E32" i="10" l="1"/>
  <c r="I134" i="2" l="1"/>
  <c r="E141" i="2"/>
  <c r="E134" i="2"/>
  <c r="I93" i="2"/>
  <c r="I86" i="2"/>
  <c r="E93" i="2"/>
  <c r="E86" i="2"/>
  <c r="E101" i="2" l="1"/>
  <c r="E103" i="2" s="1"/>
  <c r="I95" i="2"/>
  <c r="I101" i="2"/>
  <c r="I103" i="2" s="1"/>
  <c r="E108" i="2" l="1"/>
  <c r="E121" i="2"/>
  <c r="E135" i="2" s="1"/>
  <c r="I108" i="2"/>
  <c r="I121" i="2"/>
  <c r="I135" i="2" s="1"/>
  <c r="I141" i="2" s="1"/>
  <c r="I102" i="10"/>
  <c r="E102" i="10"/>
  <c r="E63" i="10"/>
  <c r="I30" i="10"/>
  <c r="E104" i="10" l="1"/>
  <c r="C30" i="10" l="1"/>
  <c r="G30" i="10"/>
  <c r="C102" i="10" l="1"/>
  <c r="C79" i="7" l="1"/>
  <c r="G93" i="2" l="1"/>
  <c r="C93" i="2"/>
  <c r="G100" i="10" l="1"/>
  <c r="I61" i="10"/>
  <c r="G61" i="10"/>
  <c r="C61" i="10"/>
  <c r="G102" i="10" l="1"/>
  <c r="I63" i="10"/>
  <c r="G63" i="10"/>
  <c r="G32" i="10"/>
  <c r="C32" i="10"/>
  <c r="C63" i="10"/>
  <c r="I32" i="10"/>
  <c r="I104" i="10" l="1"/>
  <c r="C104" i="10"/>
  <c r="G104" i="10"/>
  <c r="G134" i="2"/>
  <c r="G86" i="2"/>
  <c r="C86" i="2"/>
  <c r="A112" i="2"/>
  <c r="C134" i="2"/>
  <c r="H141" i="2"/>
  <c r="G101" i="2" l="1"/>
  <c r="G95" i="2"/>
  <c r="C101" i="2"/>
  <c r="C95" i="2"/>
  <c r="C103" i="2" l="1"/>
  <c r="C108" i="2" s="1"/>
  <c r="C107" i="2" s="1"/>
  <c r="C121" i="2" l="1"/>
  <c r="C135" i="2" s="1"/>
  <c r="C141" i="2" s="1"/>
  <c r="C140" i="2" s="1"/>
  <c r="G103" i="2"/>
  <c r="C43" i="7" l="1"/>
  <c r="G108" i="2"/>
  <c r="G121" i="2"/>
  <c r="G135" i="2" l="1"/>
  <c r="G139" i="2" l="1"/>
  <c r="G141" i="2"/>
  <c r="C46" i="7"/>
  <c r="C82" i="7" s="1"/>
  <c r="G46" i="7"/>
  <c r="G82" i="7" s="1"/>
  <c r="C85" i="7" l="1"/>
  <c r="C88" i="7" s="1"/>
  <c r="G85" i="7" l="1"/>
  <c r="G88" i="7" l="1"/>
</calcChain>
</file>

<file path=xl/sharedStrings.xml><?xml version="1.0" encoding="utf-8"?>
<sst xmlns="http://schemas.openxmlformats.org/spreadsheetml/2006/main" count="657" uniqueCount="262">
  <si>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</si>
  <si>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</si>
  <si>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</si>
  <si>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</si>
  <si>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</si>
  <si>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</si>
  <si>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</si>
  <si>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</si>
  <si>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</si>
  <si>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</si>
  <si>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</si>
  <si>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</si>
  <si>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</si>
  <si>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                                      </t>
  </si>
  <si>
    <t>Cash and cash equivalents</t>
  </si>
  <si>
    <t>Trade accounts receivable</t>
  </si>
  <si>
    <t>2, 3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</si>
  <si>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</si>
  <si>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</si>
  <si>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</si>
  <si>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</si>
  <si>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</si>
  <si>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</si>
  <si>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</si>
  <si>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</si>
  <si>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 and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</si>
  <si>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</si>
  <si>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</si>
  <si>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</si>
  <si>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</si>
  <si>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</si>
  <si>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</si>
  <si>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</si>
  <si>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</si>
  <si>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</si>
  <si>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</si>
  <si>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</si>
  <si>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</si>
  <si>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</si>
  <si>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</si>
  <si>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</si>
  <si>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2, 5, 10</t>
  </si>
  <si>
    <t>Short-term borrowings from related parties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</si>
  <si>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</si>
  <si>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</si>
  <si>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</si>
  <si>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</si>
  <si>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</si>
  <si>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</si>
  <si>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</si>
  <si>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</si>
  <si>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</si>
  <si>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</si>
  <si>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</si>
  <si>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</si>
  <si>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</si>
  <si>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</si>
  <si>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</si>
  <si>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(308,289,080 ordinary shares, </t>
  </si>
  <si>
    <t xml:space="preserve">   par value at Baht 1 per share)</t>
  </si>
  <si>
    <t xml:space="preserve">   Issued and paid-up share capital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</si>
  <si>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</si>
  <si>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</si>
  <si>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</si>
  <si>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</si>
  <si>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</si>
  <si>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</si>
  <si>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Appropriated </t>
  </si>
  <si>
    <t xml:space="preserve">      Legal reserve</t>
  </si>
  <si>
    <t xml:space="preserve">      Treasury shares reserve</t>
  </si>
  <si>
    <t xml:space="preserve">   Unappropriated </t>
  </si>
  <si>
    <t xml:space="preserve">Difference arising from common control </t>
  </si>
  <si>
    <t xml:space="preserve">  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</si>
  <si>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</si>
  <si>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</si>
  <si>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</si>
  <si>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</si>
  <si>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</t>
  </si>
  <si>
    <t xml:space="preserve">Consolidated </t>
  </si>
  <si>
    <t xml:space="preserve">Separate </t>
  </si>
  <si>
    <t>Three-month period ended</t>
  </si>
  <si>
    <t>Revenue</t>
  </si>
  <si>
    <t>Revenue from sale of goods</t>
  </si>
  <si>
    <t>2, 7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</si>
  <si>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</si>
  <si>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</si>
  <si>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</si>
  <si>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</si>
  <si>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</si>
  <si>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</si>
  <si>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</si>
  <si>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</si>
  <si>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</si>
  <si>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</si>
  <si>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</si>
  <si>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Loss from loss of control</t>
  </si>
  <si>
    <t>Share of profit of associates and joint venture</t>
  </si>
  <si>
    <t xml:space="preserve">   accounted for using equity method</t>
  </si>
  <si>
    <t>Profit before income tax expense</t>
  </si>
  <si>
    <t>Tax expense</t>
  </si>
  <si>
    <t>Profit for the period</t>
  </si>
  <si>
    <t>Profit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</si>
  <si>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</si>
  <si>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</si>
  <si>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</si>
  <si>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</si>
  <si>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   </t>
  </si>
  <si>
    <t>Other comprehensive income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</si>
  <si>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</si>
  <si>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</si>
  <si>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</si>
  <si>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</si>
  <si>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Items that will not be reclassified  </t>
  </si>
  <si>
    <t xml:space="preserve">   to profit or loss</t>
  </si>
  <si>
    <t xml:space="preserve">Gains on remeasurements of defined </t>
  </si>
  <si>
    <t xml:space="preserve">   benefit plans</t>
  </si>
  <si>
    <t>Income tax relating to items that will not be</t>
  </si>
  <si>
    <t xml:space="preserve">   reclassified subsequently to profit or loss</t>
  </si>
  <si>
    <t xml:space="preserve">   for the period, net of tax</t>
  </si>
  <si>
    <t>Total comprehensive income for the period</t>
  </si>
  <si>
    <t>Total comprehensive income</t>
  </si>
  <si>
    <t xml:space="preserve">   attributable to:</t>
  </si>
  <si>
    <t>Nine-month period ended</t>
  </si>
  <si>
    <t>30 September</t>
  </si>
  <si>
    <t>2, 9</t>
  </si>
  <si>
    <t xml:space="preserve">Impairment loss determined in accordance with </t>
  </si>
  <si>
    <t xml:space="preserve">   TFRS 9</t>
  </si>
  <si>
    <t xml:space="preserve">Share of profit (loss) of associates and joint </t>
  </si>
  <si>
    <t xml:space="preserve">   venture accounted for using equity method</t>
  </si>
  <si>
    <t>Profit (loss) attributable to:</t>
  </si>
  <si>
    <t>Items that will be reclassified subsequently to</t>
  </si>
  <si>
    <t xml:space="preserve">   profit or loss</t>
  </si>
  <si>
    <t>Other comprehensive income (expense)</t>
  </si>
  <si>
    <t>Total comprehensive income (expense)</t>
  </si>
  <si>
    <t>Six-month period ended</t>
  </si>
  <si>
    <t>Statement of changes in equity (Unaudited)</t>
  </si>
  <si>
    <t>Consolidated financial statements</t>
  </si>
  <si>
    <t>Other components</t>
  </si>
  <si>
    <t>Retained earnings</t>
  </si>
  <si>
    <t>of equity</t>
  </si>
  <si>
    <t xml:space="preserve">Issued and </t>
  </si>
  <si>
    <t xml:space="preserve">Share-based </t>
  </si>
  <si>
    <t>Treasury</t>
  </si>
  <si>
    <t>attributable to</t>
  </si>
  <si>
    <t>Non-</t>
  </si>
  <si>
    <t>paid-up</t>
  </si>
  <si>
    <t>Share</t>
  </si>
  <si>
    <t>payment</t>
  </si>
  <si>
    <t>Legal</t>
  </si>
  <si>
    <t>share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</si>
  <si>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</si>
  <si>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</si>
  <si>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</si>
  <si>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</si>
  <si>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</si>
  <si>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</si>
  <si>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</si>
  <si>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shares</t>
  </si>
  <si>
    <t>reserves</t>
  </si>
  <si>
    <t>Unappropriated</t>
  </si>
  <si>
    <t>the parent</t>
  </si>
  <si>
    <t>interests</t>
  </si>
  <si>
    <t>equity</t>
  </si>
  <si>
    <t>Six-month period ended 30 June 2025</t>
  </si>
  <si>
    <t>Balance at 1 January 2025</t>
  </si>
  <si>
    <t xml:space="preserve">Transactions with owners, </t>
  </si>
  <si>
    <t xml:space="preserve">   recorded  directly in equity</t>
  </si>
  <si>
    <t xml:space="preserve">   Contributions by and distributions to </t>
  </si>
  <si>
    <t xml:space="preserve">      owners of the parent</t>
  </si>
  <si>
    <t xml:space="preserve">   Share-based payment reserve</t>
  </si>
  <si>
    <t xml:space="preserve">   Treasury shares purchased</t>
  </si>
  <si>
    <t xml:space="preserve">   Loss of control in subsidiary</t>
  </si>
  <si>
    <t xml:space="preserve">   Actuarial gain</t>
  </si>
  <si>
    <t xml:space="preserve">   Dividends</t>
  </si>
  <si>
    <t xml:space="preserve">   Total contributions by and </t>
  </si>
  <si>
    <t xml:space="preserve">      distributions to owners of the parent</t>
  </si>
  <si>
    <t xml:space="preserve">   Changes in ownership interests in subsidiary</t>
  </si>
  <si>
    <t xml:space="preserve">   Loss of non-controlling interests</t>
  </si>
  <si>
    <t xml:space="preserve">   Total changes in ownership interests in subsidiary</t>
  </si>
  <si>
    <t>Comprehensive income for the period</t>
  </si>
  <si>
    <t xml:space="preserve">   Profit</t>
  </si>
  <si>
    <t>Balance at 30 June 2025</t>
  </si>
  <si>
    <t>Difference</t>
  </si>
  <si>
    <t xml:space="preserve">arising from </t>
  </si>
  <si>
    <t>common control</t>
  </si>
  <si>
    <t>transactions</t>
  </si>
  <si>
    <t>Six-month period ended 30 June 2026</t>
  </si>
  <si>
    <t>Balance at 1 January 2026</t>
  </si>
  <si>
    <t xml:space="preserve">    Dividends</t>
  </si>
  <si>
    <t>Balance at 30 June 2026</t>
  </si>
  <si>
    <t xml:space="preserve">Separate financial statements </t>
  </si>
  <si>
    <t>Issued and</t>
  </si>
  <si>
    <t>Share-based</t>
  </si>
  <si>
    <t>Total</t>
  </si>
  <si>
    <t>Legal reserve</t>
  </si>
  <si>
    <t>Transactions with owners, recorded directly in equity</t>
  </si>
  <si>
    <t xml:space="preserve">   Shares options exercised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</si>
  <si>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</si>
  <si>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</si>
  <si>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</si>
  <si>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</si>
  <si>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</si>
  <si>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>Impairment loss on plant and equipment</t>
  </si>
  <si>
    <t>(Reversal of) loss on inventories devaluation</t>
  </si>
  <si>
    <t xml:space="preserve">Gain on fair value adjustment of other current </t>
  </si>
  <si>
    <t xml:space="preserve">   financial assets</t>
  </si>
  <si>
    <t>Gain on sale of other current financial assets</t>
  </si>
  <si>
    <t xml:space="preserve">   and other intangible assets</t>
  </si>
  <si>
    <t xml:space="preserve">Share of profit of associates and joint venture </t>
  </si>
  <si>
    <t xml:space="preserve">   accounted for using equity method, net of tax</t>
  </si>
  <si>
    <t>Provisions for employee benefits</t>
  </si>
  <si>
    <t>Shares based payment</t>
  </si>
  <si>
    <t>Interest income</t>
  </si>
  <si>
    <t xml:space="preserve">Loss from loss of control </t>
  </si>
  <si>
    <t xml:space="preserve">Changes in operating assets and liabilities </t>
  </si>
  <si>
    <t>Other current liabities</t>
  </si>
  <si>
    <t>Other non-current liabities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</si>
  <si>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</si>
  <si>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</si>
  <si>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</si>
  <si>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</si>
  <si>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</si>
  <si>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</si>
  <si>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joint venture</t>
  </si>
  <si>
    <t>Acquisition of other debts securities</t>
  </si>
  <si>
    <t>Acquisition of other current financial assets</t>
  </si>
  <si>
    <t>Proceeds from sale of other current financial assets</t>
  </si>
  <si>
    <t>Acquisition of investment other non-current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</si>
  <si>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</si>
  <si>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</si>
  <si>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</si>
  <si>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repayment of loans to subsidiaries</t>
  </si>
  <si>
    <t xml:space="preserve">Dividends received </t>
  </si>
  <si>
    <t>Interest received</t>
  </si>
  <si>
    <t>Cash flows from financing activities</t>
  </si>
  <si>
    <t>Repayment of short-term borrowings to other related parties</t>
  </si>
  <si>
    <t>Proceeds from issue of ordinary shares</t>
  </si>
  <si>
    <t>Repayment of long-term borrowings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</si>
  <si>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</si>
  <si>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</si>
  <si>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</si>
  <si>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</si>
  <si>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</si>
  <si>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decrease in cash and cash equivalents,</t>
  </si>
  <si>
    <t xml:space="preserve">   before effect of exchange rate</t>
  </si>
  <si>
    <t>Foreign currency translation differences of subsidiaries</t>
  </si>
  <si>
    <t>Effect of exchange rate changes on cash and cash equivalents</t>
  </si>
  <si>
    <t>Net decrease in cash and cash equivalents</t>
  </si>
  <si>
    <t>Cash and cash equivalents at 1 January</t>
  </si>
  <si>
    <t>Effect of loss of control in subsidiary</t>
  </si>
  <si>
    <t>Cash and cash equivalents at 30 June</t>
  </si>
  <si>
    <t>Non-cash transactions</t>
  </si>
  <si>
    <t xml:space="preserve">Outstanding payables for purchases of plant and equipment </t>
  </si>
  <si>
    <t>Outstanding payables for purchases of other intangible assets</t>
  </si>
  <si>
    <t xml:space="preserve">Reversal of impairment loss (impairment loss) </t>
  </si>
  <si>
    <t xml:space="preserve">   determined in accordance with TFRS 9</t>
  </si>
  <si>
    <t xml:space="preserve">   Other comprehensive income</t>
  </si>
  <si>
    <t>Unrealised loss on foreign exchange</t>
  </si>
  <si>
    <t>(Reversal of) expected credit loss</t>
  </si>
  <si>
    <t>(Gain) loss on disposal and written-off plant and equipment</t>
  </si>
  <si>
    <t>Net cash from (used in) investing activities</t>
  </si>
  <si>
    <t xml:space="preserve">   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</si>
</sst>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  <numFmt numFmtId="170" formatCode="#,##0\ ;\(#,##0\)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#.\ \ "/>
    <numFmt numFmtId="184" formatCode="##.\ \ "/>
    <numFmt numFmtId="185" formatCode="###0_);[Red]\(###0\)"/>
    <numFmt numFmtId="186" formatCode="General_)"/>
    <numFmt numFmtId="187" formatCode="0.000"/>
    <numFmt numFmtId="188" formatCode="#,##0.0_);\(#,##0.0\)"/>
    <numFmt numFmtId="189" formatCode="#,##0.000_);\(#,##0.000\)"/>
    <numFmt numFmtId="190" formatCode="_(* #,##0.0_);_(* \(#,##0.00\);_(* &quot;-&quot;??_);_(@_)"/>
    <numFmt numFmtId="191" formatCode="&quot;$&quot;#,\);\(&quot;$&quot;#,##0\)"/>
    <numFmt numFmtId="192" formatCode="\ว\ \ด\ด\ด\ด\ &quot;ค.ศ.&quot;\ \ค\ค\ค\ค"/>
    <numFmt numFmtId="193" formatCode="#,##0.00&quot; F&quot;_);\(#,##0.00&quot; F&quot;\)"/>
    <numFmt numFmtId="194" formatCode="0.0%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&quot;฿&quot;\t#,##0_);[Red]\(&quot;฿&quot;\t#,##0\)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\&quot;* #,##0_-;\-&quot;\&quot;* #,##0_-;_-&quot;\&quot;* &quot;-&quot;_-;_-@_-"/>
    <numFmt numFmtId="208" formatCode="_-&quot;\&quot;* #,##0.00_-;\-&quot;\&quot;* #,##0.00_-;_-&quot;\&quot;* &quot;-&quot;??_-;_-@_-"/>
    <numFmt numFmtId="209" formatCode="_-&quot;$&quot;* #,##0_-;\-&quot;$&quot;* #,##0_-;_-&quot;$&quot;* &quot;-&quot;_-;_-@_-"/>
    <numFmt numFmtId="210" formatCode="_-&quot;$&quot;* #,##0.00_-;\-&quot;$&quot;* #,##0.00_-;_-&quot;$&quot;* &quot;-&quot;??_-;_-@_-"/>
  </numFmts>
  <fonts count="94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pFont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68">
    <xf numFmtId="0" fontId="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37" fontId="2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39" fontId="12" fillId="0" borderId="0"/>
    <xf numFmtId="39" fontId="12" fillId="0" borderId="0"/>
    <xf numFmtId="43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0" fontId="42" fillId="0" borderId="0"/>
    <xf numFmtId="176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2" fillId="0" borderId="0"/>
    <xf numFmtId="180" fontId="2" fillId="0" borderId="0" applyFont="0" applyFill="0" applyBorder="0" applyAlignment="0" applyProtection="0"/>
    <xf numFmtId="181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5" fillId="0" borderId="0"/>
    <xf numFmtId="9" fontId="30" fillId="0" borderId="0"/>
    <xf numFmtId="0" fontId="46" fillId="0" borderId="9">
      <alignment horizontal="center"/>
    </xf>
    <xf numFmtId="0" fontId="47" fillId="0" borderId="0"/>
    <xf numFmtId="0" fontId="47" fillId="0" borderId="1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" borderId="0"/>
    <xf numFmtId="0" fontId="46" fillId="0" borderId="0">
      <protection locked="0"/>
    </xf>
    <xf numFmtId="0" fontId="46" fillId="0" borderId="0"/>
    <xf numFmtId="183" fontId="46" fillId="0" borderId="0"/>
    <xf numFmtId="184" fontId="46" fillId="0" borderId="0"/>
    <xf numFmtId="0" fontId="47" fillId="3" borderId="0">
      <alignment horizontal="right"/>
    </xf>
    <xf numFmtId="0" fontId="46" fillId="0" borderId="0"/>
    <xf numFmtId="37" fontId="48" fillId="0" borderId="0"/>
    <xf numFmtId="37" fontId="49" fillId="0" borderId="0"/>
    <xf numFmtId="37" fontId="49" fillId="0" borderId="0"/>
    <xf numFmtId="5" fontId="50" fillId="0" borderId="5" applyAlignment="0" applyProtection="0"/>
    <xf numFmtId="185" fontId="2" fillId="0" borderId="0" applyFill="0" applyBorder="0" applyAlignment="0"/>
    <xf numFmtId="186" fontId="29" fillId="0" borderId="0" applyFill="0" applyBorder="0" applyAlignment="0"/>
    <xf numFmtId="187" fontId="29" fillId="0" borderId="0" applyFill="0" applyBorder="0" applyAlignment="0"/>
    <xf numFmtId="188" fontId="51" fillId="0" borderId="0" applyFill="0" applyBorder="0" applyAlignment="0"/>
    <xf numFmtId="189" fontId="51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37" fontId="52" fillId="0" borderId="0"/>
    <xf numFmtId="166" fontId="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164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5" fillId="0" borderId="0"/>
    <xf numFmtId="0" fontId="30" fillId="0" borderId="0"/>
    <xf numFmtId="3" fontId="2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56" fillId="0" borderId="0"/>
    <xf numFmtId="0" fontId="56" fillId="0" borderId="0"/>
    <xf numFmtId="186" fontId="29" fillId="0" borderId="0" applyFont="0" applyFill="0" applyBorder="0" applyAlignment="0" applyProtection="0"/>
    <xf numFmtId="192" fontId="30" fillId="0" borderId="0" applyFont="0" applyFill="0" applyBorder="0" applyAlignment="0" applyProtection="0"/>
    <xf numFmtId="173" fontId="30" fillId="0" borderId="0"/>
    <xf numFmtId="0" fontId="30" fillId="0" borderId="0"/>
    <xf numFmtId="193" fontId="2" fillId="0" borderId="0"/>
    <xf numFmtId="0" fontId="2" fillId="4" borderId="0" applyFont="0" applyBorder="0"/>
    <xf numFmtId="0" fontId="17" fillId="4" borderId="0" applyNumberFormat="0" applyFont="0" applyFill="0" applyBorder="0" applyProtection="0">
      <alignment horizontal="left"/>
    </xf>
    <xf numFmtId="0" fontId="31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0" fontId="31" fillId="0" borderId="0" applyProtection="0"/>
    <xf numFmtId="38" fontId="32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32" fillId="0" borderId="0"/>
    <xf numFmtId="194" fontId="30" fillId="0" borderId="0"/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0" fontId="58" fillId="0" borderId="0" applyNumberFormat="0" applyAlignment="0">
      <alignment horizontal="left"/>
    </xf>
    <xf numFmtId="2" fontId="31" fillId="0" borderId="0" applyProtection="0"/>
    <xf numFmtId="2" fontId="2" fillId="0" borderId="0" applyFont="0" applyFill="0" applyBorder="0" applyAlignment="0" applyProtection="0"/>
    <xf numFmtId="195" fontId="7" fillId="0" borderId="0">
      <alignment horizontal="right"/>
    </xf>
    <xf numFmtId="38" fontId="27" fillId="4" borderId="0" applyNumberFormat="0" applyBorder="0" applyAlignment="0" applyProtection="0"/>
    <xf numFmtId="0" fontId="2" fillId="0" borderId="0"/>
    <xf numFmtId="0" fontId="33" fillId="0" borderId="12" applyNumberFormat="0" applyAlignment="0" applyProtection="0">
      <alignment horizontal="left" vertical="center"/>
    </xf>
    <xf numFmtId="0" fontId="33" fillId="0" borderId="1">
      <alignment horizontal="left" vertical="center"/>
    </xf>
    <xf numFmtId="196" fontId="59" fillId="5" borderId="0">
      <alignment horizontal="left" vertical="top"/>
    </xf>
    <xf numFmtId="0" fontId="34" fillId="0" borderId="0" applyProtection="0"/>
    <xf numFmtId="0" fontId="33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0" fillId="5" borderId="0">
      <alignment horizontal="left" wrapText="1"/>
    </xf>
    <xf numFmtId="197" fontId="2" fillId="0" borderId="0" applyBorder="0" applyAlignment="0"/>
    <xf numFmtId="10" fontId="27" fillId="5" borderId="9" applyNumberFormat="0" applyBorder="0" applyAlignment="0" applyProtection="0"/>
    <xf numFmtId="198" fontId="2" fillId="0" borderId="0"/>
    <xf numFmtId="194" fontId="61" fillId="0" borderId="0"/>
    <xf numFmtId="38" fontId="62" fillId="0" borderId="0"/>
    <xf numFmtId="38" fontId="63" fillId="0" borderId="0"/>
    <xf numFmtId="38" fontId="64" fillId="0" borderId="0"/>
    <xf numFmtId="38" fontId="20" fillId="0" borderId="0"/>
    <xf numFmtId="0" fontId="7" fillId="0" borderId="0"/>
    <xf numFmtId="0" fontId="7" fillId="0" borderId="0"/>
    <xf numFmtId="0" fontId="7" fillId="0" borderId="0"/>
    <xf numFmtId="0" fontId="37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199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37" fontId="35" fillId="0" borderId="0"/>
    <xf numFmtId="0" fontId="65" fillId="0" borderId="0"/>
    <xf numFmtId="0" fontId="66" fillId="0" borderId="0"/>
    <xf numFmtId="0" fontId="66" fillId="0" borderId="0"/>
    <xf numFmtId="174" fontId="36" fillId="0" borderId="0"/>
    <xf numFmtId="0" fontId="5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2" fontId="2" fillId="0" borderId="0"/>
    <xf numFmtId="40" fontId="22" fillId="6" borderId="0">
      <alignment horizontal="right"/>
    </xf>
    <xf numFmtId="0" fontId="71" fillId="6" borderId="13"/>
    <xf numFmtId="0" fontId="72" fillId="0" borderId="0">
      <alignment horizontal="center"/>
    </xf>
    <xf numFmtId="0" fontId="73" fillId="0" borderId="0">
      <alignment horizontal="center"/>
    </xf>
    <xf numFmtId="165" fontId="30" fillId="0" borderId="0" applyFont="0" applyFill="0" applyBorder="0" applyAlignment="0" applyProtection="0"/>
    <xf numFmtId="189" fontId="51" fillId="0" borderId="0" applyFont="0" applyFill="0" applyBorder="0" applyAlignment="0" applyProtection="0"/>
    <xf numFmtId="203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14" applyNumberFormat="0" applyBorder="0"/>
    <xf numFmtId="3" fontId="74" fillId="0" borderId="0" applyNumberFormat="0" applyFill="0" applyBorder="0" applyAlignment="0" applyProtection="0"/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51" fillId="0" borderId="0" applyFill="0" applyBorder="0" applyAlignment="0"/>
    <xf numFmtId="186" fontId="29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0" fillId="0" borderId="10">
      <alignment horizontal="center"/>
    </xf>
    <xf numFmtId="3" fontId="32" fillId="0" borderId="0" applyFont="0" applyFill="0" applyBorder="0" applyAlignment="0" applyProtection="0"/>
    <xf numFmtId="0" fontId="32" fillId="7" borderId="0" applyNumberFormat="0" applyFont="0" applyBorder="0" applyAlignment="0" applyProtection="0"/>
    <xf numFmtId="37" fontId="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15" applyNumberFormat="0" applyFill="0" applyAlignment="0" applyProtection="0">
      <alignment horizontal="center" vertical="center"/>
    </xf>
    <xf numFmtId="204" fontId="2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6" applyAlignment="0">
      <alignment horizontal="centerContinuous"/>
    </xf>
    <xf numFmtId="39" fontId="75" fillId="0" borderId="0"/>
    <xf numFmtId="172" fontId="2" fillId="0" borderId="17" applyFill="0">
      <alignment horizontal="fill" vertical="top" wrapText="1" indent="8" readingOrder="3"/>
      <protection locked="0" hidden="1"/>
    </xf>
    <xf numFmtId="0" fontId="57" fillId="0" borderId="0">
      <alignment vertical="top"/>
    </xf>
    <xf numFmtId="0" fontId="39" fillId="0" borderId="0" applyNumberFormat="0" applyFont="0" applyBorder="0"/>
    <xf numFmtId="0" fontId="76" fillId="5" borderId="0">
      <alignment wrapText="1"/>
    </xf>
    <xf numFmtId="40" fontId="77" fillId="0" borderId="0" applyBorder="0">
      <alignment horizontal="right"/>
    </xf>
    <xf numFmtId="49" fontId="57" fillId="0" borderId="0" applyFill="0" applyBorder="0" applyAlignment="0"/>
    <xf numFmtId="205" fontId="51" fillId="0" borderId="0" applyFill="0" applyBorder="0" applyAlignment="0"/>
    <xf numFmtId="206" fontId="51" fillId="0" borderId="0" applyFill="0" applyBorder="0" applyAlignment="0"/>
    <xf numFmtId="6" fontId="3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7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4" fontId="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3" fillId="0" borderId="0"/>
    <xf numFmtId="0" fontId="41" fillId="0" borderId="0"/>
    <xf numFmtId="0" fontId="83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7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5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5" fillId="0" borderId="0"/>
    <xf numFmtId="186" fontId="75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6" fillId="0" borderId="0"/>
    <xf numFmtId="0" fontId="87" fillId="0" borderId="0"/>
    <xf numFmtId="40" fontId="8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209" fontId="91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182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0" fontId="2" fillId="0" borderId="0"/>
    <xf numFmtId="0" fontId="13" fillId="0" borderId="0"/>
  </cellStyleXfs>
  <cellXfs count="243">
    <xf numFmtId="0" fontId="0" fillId="0" borderId="0" xfId="0"/>
    <xf numFmtId="167" fontId="7" fillId="0" borderId="0" xfId="1" applyNumberFormat="1" applyFont="1" applyFill="1" applyProtection="1">
      <protection locked="0"/>
    </xf>
    <xf numFmtId="168" fontId="7" fillId="0" borderId="0" xfId="1" applyNumberFormat="1" applyFont="1" applyFill="1" applyProtection="1">
      <protection locked="0"/>
    </xf>
    <xf numFmtId="167" fontId="7" fillId="0" borderId="0" xfId="1" applyNumberFormat="1" applyFont="1" applyFill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quotePrefix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Protection="1">
      <protection locked="0"/>
    </xf>
    <xf numFmtId="167" fontId="7" fillId="0" borderId="3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167" fontId="7" fillId="0" borderId="3" xfId="1" quotePrefix="1" applyNumberFormat="1" applyFont="1" applyFill="1" applyBorder="1" applyAlignment="1" applyProtection="1">
      <alignment horizontal="center"/>
      <protection locked="0"/>
    </xf>
    <xf numFmtId="167" fontId="9" fillId="0" borderId="1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7" fillId="0" borderId="0" xfId="1" applyNumberFormat="1" applyFont="1" applyFill="1" applyBorder="1" applyAlignment="1" applyProtection="1">
      <protection locked="0"/>
    </xf>
    <xf numFmtId="167" fontId="7" fillId="0" borderId="0" xfId="1" applyNumberFormat="1" applyFont="1" applyFill="1" applyAlignment="1" applyProtection="1">
      <protection locked="0"/>
    </xf>
    <xf numFmtId="167" fontId="7" fillId="0" borderId="0" xfId="1" quotePrefix="1" applyNumberFormat="1" applyFont="1" applyFill="1" applyBorder="1" applyAlignment="1" applyProtection="1">
      <alignment horizontal="center"/>
      <protection locked="0"/>
    </xf>
    <xf numFmtId="167" fontId="7" fillId="0" borderId="3" xfId="1" applyNumberFormat="1" applyFont="1" applyFill="1" applyBorder="1" applyAlignment="1" applyProtection="1">
      <protection locked="0"/>
    </xf>
    <xf numFmtId="167" fontId="9" fillId="0" borderId="4" xfId="1" applyNumberFormat="1" applyFont="1" applyFill="1" applyBorder="1" applyAlignment="1" applyProtection="1">
      <protection locked="0"/>
    </xf>
    <xf numFmtId="41" fontId="9" fillId="0" borderId="0" xfId="1" applyNumberFormat="1" applyFont="1" applyFill="1" applyBorder="1" applyAlignment="1" applyProtection="1">
      <protection locked="0"/>
    </xf>
    <xf numFmtId="41" fontId="9" fillId="0" borderId="0" xfId="1" applyNumberFormat="1" applyFont="1" applyFill="1" applyAlignment="1" applyProtection="1">
      <protection locked="0"/>
    </xf>
    <xf numFmtId="169" fontId="9" fillId="0" borderId="2" xfId="3" applyNumberFormat="1" applyFont="1" applyFill="1" applyBorder="1" applyAlignment="1" applyProtection="1">
      <protection locked="0"/>
    </xf>
    <xf numFmtId="41" fontId="9" fillId="0" borderId="0" xfId="3" applyNumberFormat="1" applyFont="1" applyFill="1" applyBorder="1" applyAlignment="1" applyProtection="1">
      <protection locked="0"/>
    </xf>
    <xf numFmtId="167" fontId="9" fillId="0" borderId="3" xfId="1" applyNumberFormat="1" applyFont="1" applyFill="1" applyBorder="1" applyAlignment="1" applyProtection="1">
      <protection locked="0"/>
    </xf>
    <xf numFmtId="167" fontId="9" fillId="0" borderId="2" xfId="1" applyNumberFormat="1" applyFont="1" applyFill="1" applyBorder="1" applyAlignment="1" applyProtection="1">
      <alignment horizontal="right"/>
      <protection locked="0"/>
    </xf>
    <xf numFmtId="167" fontId="9" fillId="0" borderId="2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 applyProtection="1">
      <protection locked="0"/>
    </xf>
    <xf numFmtId="43" fontId="7" fillId="0" borderId="0" xfId="1" applyNumberFormat="1" applyFont="1" applyFill="1" applyAlignment="1" applyProtection="1"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167" fontId="9" fillId="0" borderId="3" xfId="1" applyNumberFormat="1" applyFont="1" applyFill="1" applyBorder="1" applyAlignment="1" applyProtection="1">
      <alignment horizontal="right"/>
      <protection locked="0"/>
    </xf>
    <xf numFmtId="166" fontId="9" fillId="0" borderId="0" xfId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2" applyNumberFormat="1" applyFont="1" applyFill="1" applyBorder="1" applyAlignment="1" applyProtection="1">
      <alignment horizontal="right"/>
      <protection locked="0"/>
    </xf>
    <xf numFmtId="166" fontId="7" fillId="0" borderId="0" xfId="1" applyFont="1" applyFill="1" applyAlignment="1" applyProtection="1">
      <protection locked="0"/>
    </xf>
    <xf numFmtId="167" fontId="22" fillId="0" borderId="0" xfId="1" applyNumberFormat="1" applyFont="1" applyFill="1" applyBorder="1" applyAlignment="1" applyProtection="1">
      <alignment horizontal="right"/>
      <protection locked="0"/>
    </xf>
    <xf numFmtId="167" fontId="7" fillId="0" borderId="0" xfId="2" applyNumberFormat="1" applyFont="1" applyFill="1" applyAlignment="1" applyProtection="1">
      <alignment horizontal="right"/>
      <protection locked="0"/>
    </xf>
    <xf numFmtId="166" fontId="7" fillId="0" borderId="0" xfId="1" applyFont="1" applyFill="1" applyAlignment="1" applyProtection="1">
      <alignment horizontal="right"/>
      <protection locked="0"/>
    </xf>
    <xf numFmtId="41" fontId="7" fillId="0" borderId="0" xfId="2" applyNumberFormat="1" applyFont="1" applyFill="1" applyAlignment="1" applyProtection="1">
      <alignment horizontal="right"/>
      <protection locked="0"/>
    </xf>
    <xf numFmtId="167" fontId="7" fillId="0" borderId="0" xfId="1" applyNumberFormat="1" applyFont="1" applyFill="1" applyBorder="1" applyAlignment="1" applyProtection="1">
      <alignment horizontal="center"/>
      <protection locked="0"/>
    </xf>
    <xf numFmtId="167" fontId="9" fillId="0" borderId="0" xfId="1" quotePrefix="1" applyNumberFormat="1" applyFont="1" applyFill="1" applyBorder="1" applyAlignment="1" applyProtection="1">
      <alignment horizontal="center"/>
      <protection locked="0"/>
    </xf>
    <xf numFmtId="167" fontId="7" fillId="0" borderId="0" xfId="1" quotePrefix="1" applyNumberFormat="1" applyFont="1" applyFill="1" applyAlignment="1" applyProtection="1">
      <alignment horizontal="right"/>
      <protection locked="0"/>
    </xf>
    <xf numFmtId="167" fontId="9" fillId="0" borderId="1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Alignment="1" applyProtection="1"/>
    <xf numFmtId="167" fontId="9" fillId="0" borderId="4" xfId="1" applyNumberFormat="1" applyFont="1" applyFill="1" applyBorder="1" applyAlignment="1" applyProtection="1"/>
    <xf numFmtId="167" fontId="9" fillId="0" borderId="3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>
      <alignment horizontal="right"/>
    </xf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 applyAlignment="1" applyProtection="1">
      <alignment horizontal="right"/>
    </xf>
    <xf numFmtId="167" fontId="7" fillId="0" borderId="3" xfId="1" applyNumberFormat="1" applyFont="1" applyFill="1" applyBorder="1" applyAlignment="1" applyProtection="1">
      <alignment horizontal="right"/>
    </xf>
    <xf numFmtId="167" fontId="9" fillId="0" borderId="3" xfId="1" applyNumberFormat="1" applyFont="1" applyFill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>
      <alignment horizontal="right"/>
    </xf>
    <xf numFmtId="167" fontId="22" fillId="0" borderId="0" xfId="1" applyNumberFormat="1" applyFont="1" applyFill="1" applyBorder="1" applyAlignment="1" applyProtection="1">
      <alignment horizontal="right"/>
    </xf>
    <xf numFmtId="167" fontId="7" fillId="0" borderId="3" xfId="1" applyNumberFormat="1" applyFont="1" applyFill="1" applyBorder="1" applyAlignment="1" applyProtection="1"/>
    <xf numFmtId="167" fontId="7" fillId="0" borderId="0" xfId="1" quotePrefix="1" applyNumberFormat="1" applyFont="1" applyFill="1" applyBorder="1" applyAlignment="1" applyProtection="1">
      <alignment horizontal="center"/>
    </xf>
    <xf numFmtId="166" fontId="7" fillId="0" borderId="0" xfId="1" applyFont="1" applyFill="1" applyBorder="1" applyAlignment="1" applyProtection="1">
      <alignment horizontal="right"/>
      <protection locked="0"/>
    </xf>
    <xf numFmtId="166" fontId="7" fillId="0" borderId="0" xfId="1" applyFont="1" applyFill="1" applyBorder="1" applyAlignment="1" applyProtection="1">
      <alignment horizontal="center"/>
      <protection locked="0"/>
    </xf>
    <xf numFmtId="41" fontId="7" fillId="0" borderId="0" xfId="1" quotePrefix="1" applyNumberFormat="1" applyFont="1" applyFill="1" applyBorder="1" applyAlignment="1" applyProtection="1">
      <alignment horizontal="center"/>
      <protection locked="0"/>
    </xf>
    <xf numFmtId="166" fontId="9" fillId="0" borderId="0" xfId="1" applyFont="1" applyFill="1" applyBorder="1" applyProtection="1">
      <protection locked="0"/>
    </xf>
    <xf numFmtId="41" fontId="9" fillId="0" borderId="0" xfId="1" quotePrefix="1" applyNumberFormat="1" applyFont="1" applyFill="1" applyBorder="1" applyAlignment="1" applyProtection="1">
      <alignment horizontal="center"/>
      <protection locked="0"/>
    </xf>
    <xf numFmtId="166" fontId="9" fillId="0" borderId="1" xfId="1" applyFont="1" applyFill="1" applyBorder="1" applyProtection="1"/>
    <xf numFmtId="167" fontId="9" fillId="0" borderId="6" xfId="1" applyNumberFormat="1" applyFont="1" applyFill="1" applyBorder="1" applyAlignment="1" applyProtection="1">
      <alignment horizontal="right"/>
    </xf>
    <xf numFmtId="167" fontId="9" fillId="0" borderId="8" xfId="1" applyNumberFormat="1" applyFont="1" applyFill="1" applyBorder="1" applyAlignment="1" applyProtection="1">
      <alignment horizontal="right"/>
    </xf>
    <xf numFmtId="41" fontId="10" fillId="0" borderId="0" xfId="1" applyNumberFormat="1" applyFont="1" applyFill="1" applyProtection="1">
      <protection locked="0"/>
    </xf>
    <xf numFmtId="41" fontId="10" fillId="0" borderId="0" xfId="1" applyNumberFormat="1" applyFont="1" applyFill="1" applyAlignment="1" applyProtection="1">
      <alignment horizontal="right"/>
      <protection locked="0"/>
    </xf>
    <xf numFmtId="166" fontId="7" fillId="0" borderId="0" xfId="1" applyFont="1" applyFill="1" applyProtection="1">
      <protection locked="0"/>
    </xf>
    <xf numFmtId="167" fontId="9" fillId="0" borderId="0" xfId="1" applyNumberFormat="1" applyFont="1" applyFill="1" applyAlignment="1" applyProtection="1">
      <alignment horizontal="right"/>
    </xf>
    <xf numFmtId="167" fontId="9" fillId="0" borderId="7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  <protection locked="0"/>
    </xf>
    <xf numFmtId="167" fontId="9" fillId="0" borderId="0" xfId="1" applyNumberFormat="1" applyFont="1" applyFill="1" applyAlignment="1" applyProtection="1">
      <alignment horizontal="center"/>
      <protection locked="0"/>
    </xf>
    <xf numFmtId="167" fontId="9" fillId="0" borderId="0" xfId="1" applyNumberFormat="1" applyFont="1" applyFill="1" applyProtection="1">
      <protection locked="0"/>
    </xf>
    <xf numFmtId="167" fontId="7" fillId="0" borderId="0" xfId="1" applyNumberFormat="1" applyFont="1" applyFill="1" applyAlignment="1" applyProtection="1">
      <alignment horizontal="right"/>
    </xf>
    <xf numFmtId="167" fontId="7" fillId="0" borderId="0" xfId="1" applyNumberFormat="1" applyFont="1" applyFill="1" applyBorder="1" applyProtection="1">
      <protection locked="0"/>
    </xf>
    <xf numFmtId="167" fontId="7" fillId="0" borderId="0" xfId="1" applyNumberFormat="1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alignment horizontal="center"/>
    </xf>
    <xf numFmtId="167" fontId="9" fillId="0" borderId="1" xfId="1" applyNumberFormat="1" applyFont="1" applyFill="1" applyBorder="1" applyProtection="1"/>
    <xf numFmtId="167" fontId="9" fillId="0" borderId="2" xfId="1" applyNumberFormat="1" applyFont="1" applyFill="1" applyBorder="1" applyProtection="1"/>
    <xf numFmtId="41" fontId="9" fillId="0" borderId="0" xfId="1" applyNumberFormat="1" applyFont="1" applyFill="1" applyBorder="1" applyAlignment="1" applyProtection="1"/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9" fontId="7" fillId="0" borderId="0" xfId="6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3" fontId="2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0" fontId="9" fillId="0" borderId="0" xfId="14" applyFont="1" applyProtection="1">
      <protection locked="0"/>
    </xf>
    <xf numFmtId="49" fontId="9" fillId="0" borderId="0" xfId="0" applyNumberFormat="1" applyFont="1" applyProtection="1">
      <protection locked="0"/>
    </xf>
    <xf numFmtId="0" fontId="7" fillId="0" borderId="0" xfId="12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3" fontId="9" fillId="0" borderId="2" xfId="5" applyNumberFormat="1" applyFont="1" applyBorder="1"/>
    <xf numFmtId="43" fontId="9" fillId="0" borderId="0" xfId="5" applyNumberFormat="1" applyFont="1" applyProtection="1">
      <protection locked="0"/>
    </xf>
    <xf numFmtId="41" fontId="7" fillId="0" borderId="0" xfId="5" applyNumberFormat="1" applyFont="1" applyProtection="1">
      <protection locked="0"/>
    </xf>
    <xf numFmtId="41" fontId="7" fillId="0" borderId="0" xfId="12" applyNumberFormat="1" applyFont="1" applyProtection="1">
      <protection locked="0"/>
    </xf>
    <xf numFmtId="167" fontId="9" fillId="0" borderId="0" xfId="0" applyNumberFormat="1" applyFont="1"/>
    <xf numFmtId="167" fontId="9" fillId="0" borderId="0" xfId="0" applyNumberFormat="1" applyFont="1" applyProtection="1">
      <protection locked="0"/>
    </xf>
    <xf numFmtId="0" fontId="11" fillId="0" borderId="0" xfId="14" applyFont="1" applyProtection="1">
      <protection locked="0"/>
    </xf>
    <xf numFmtId="0" fontId="7" fillId="0" borderId="0" xfId="14" applyFont="1" applyProtection="1">
      <protection locked="0"/>
    </xf>
    <xf numFmtId="49" fontId="7" fillId="0" borderId="0" xfId="0" applyNumberFormat="1" applyFont="1" applyProtection="1"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7" fontId="9" fillId="0" borderId="2" xfId="0" applyNumberFormat="1" applyFont="1" applyBorder="1" applyAlignment="1">
      <alignment horizontal="right"/>
    </xf>
    <xf numFmtId="0" fontId="17" fillId="0" borderId="0" xfId="0" applyFont="1" applyProtection="1">
      <protection locked="0"/>
    </xf>
    <xf numFmtId="167" fontId="9" fillId="0" borderId="2" xfId="0" applyNumberFormat="1" applyFont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68" fontId="18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6" fontId="7" fillId="0" borderId="0" xfId="0" quotePrefix="1" applyNumberFormat="1" applyFont="1" applyProtection="1">
      <protection locked="0"/>
    </xf>
    <xf numFmtId="167" fontId="7" fillId="0" borderId="0" xfId="4" applyNumberFormat="1" applyFont="1" applyProtection="1">
      <protection locked="0"/>
    </xf>
    <xf numFmtId="41" fontId="7" fillId="0" borderId="0" xfId="15" quotePrefix="1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41" fontId="9" fillId="0" borderId="0" xfId="0" applyNumberFormat="1" applyFont="1" applyProtection="1">
      <protection locked="0"/>
    </xf>
    <xf numFmtId="37" fontId="9" fillId="0" borderId="1" xfId="5" applyNumberFormat="1" applyFont="1" applyBorder="1"/>
    <xf numFmtId="41" fontId="9" fillId="0" borderId="1" xfId="0" applyNumberFormat="1" applyFont="1" applyBorder="1"/>
    <xf numFmtId="41" fontId="9" fillId="0" borderId="2" xfId="0" applyNumberFormat="1" applyFont="1" applyBorder="1"/>
    <xf numFmtId="168" fontId="9" fillId="0" borderId="0" xfId="0" applyNumberFormat="1" applyFont="1" applyProtection="1">
      <protection locked="0"/>
    </xf>
    <xf numFmtId="41" fontId="7" fillId="0" borderId="0" xfId="15" quotePrefix="1" applyNumberFormat="1" applyFont="1" applyAlignment="1" applyProtection="1">
      <alignment horizontal="right"/>
      <protection locked="0"/>
    </xf>
    <xf numFmtId="37" fontId="7" fillId="0" borderId="0" xfId="5" applyNumberFormat="1" applyFont="1" applyProtection="1">
      <protection locked="0"/>
    </xf>
    <xf numFmtId="41" fontId="7" fillId="0" borderId="0" xfId="15" quotePrefix="1" applyNumberFormat="1" applyFont="1" applyAlignment="1" applyProtection="1">
      <alignment horizontal="center"/>
      <protection locked="0"/>
    </xf>
    <xf numFmtId="0" fontId="7" fillId="0" borderId="0" xfId="5" applyFont="1" applyProtection="1">
      <protection locked="0"/>
    </xf>
    <xf numFmtId="170" fontId="7" fillId="0" borderId="3" xfId="5" applyNumberFormat="1" applyFont="1" applyBorder="1" applyProtection="1">
      <protection locked="0"/>
    </xf>
    <xf numFmtId="167" fontId="7" fillId="0" borderId="3" xfId="4" applyNumberFormat="1" applyFont="1" applyBorder="1" applyProtection="1">
      <protection locked="0"/>
    </xf>
    <xf numFmtId="37" fontId="9" fillId="0" borderId="0" xfId="5" applyNumberFormat="1" applyFont="1" applyProtection="1">
      <protection locked="0"/>
    </xf>
    <xf numFmtId="0" fontId="9" fillId="0" borderId="0" xfId="5" applyFont="1" applyProtection="1">
      <protection locked="0"/>
    </xf>
    <xf numFmtId="37" fontId="9" fillId="0" borderId="3" xfId="5" applyNumberFormat="1" applyFont="1" applyBorder="1"/>
    <xf numFmtId="37" fontId="10" fillId="0" borderId="0" xfId="5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41" fontId="9" fillId="0" borderId="3" xfId="0" applyNumberFormat="1" applyFont="1" applyBorder="1"/>
    <xf numFmtId="0" fontId="6" fillId="0" borderId="0" xfId="0" applyFont="1" applyProtection="1">
      <protection locked="0"/>
    </xf>
    <xf numFmtId="0" fontId="10" fillId="0" borderId="0" xfId="0" applyFont="1" applyProtection="1">
      <protection locked="0"/>
    </xf>
    <xf numFmtId="170" fontId="7" fillId="0" borderId="0" xfId="5" applyNumberFormat="1" applyFont="1" applyProtection="1">
      <protection locked="0"/>
    </xf>
    <xf numFmtId="170" fontId="7" fillId="0" borderId="2" xfId="5" applyNumberFormat="1" applyFont="1" applyBorder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6" applyFont="1" applyAlignment="1" applyProtection="1">
      <alignment horizontal="left" wrapText="1"/>
      <protection locked="0"/>
    </xf>
    <xf numFmtId="41" fontId="9" fillId="0" borderId="0" xfId="0" applyNumberFormat="1" applyFont="1"/>
    <xf numFmtId="0" fontId="9" fillId="0" borderId="0" xfId="6" applyFont="1" applyProtection="1">
      <protection locked="0"/>
    </xf>
    <xf numFmtId="0" fontId="19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6" applyFont="1" applyProtection="1">
      <protection locked="0"/>
    </xf>
    <xf numFmtId="0" fontId="20" fillId="0" borderId="0" xfId="0" applyFont="1" applyProtection="1"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0" xfId="13" applyFont="1" applyAlignment="1" applyProtection="1">
      <alignment horizontal="center"/>
      <protection locked="0"/>
    </xf>
    <xf numFmtId="0" fontId="7" fillId="0" borderId="0" xfId="14" applyFont="1" applyAlignment="1" applyProtection="1">
      <alignment horizontal="center"/>
      <protection locked="0"/>
    </xf>
    <xf numFmtId="170" fontId="7" fillId="0" borderId="0" xfId="13" applyNumberFormat="1" applyFont="1" applyAlignment="1" applyProtection="1">
      <alignment horizontal="center"/>
      <protection locked="0"/>
    </xf>
    <xf numFmtId="0" fontId="10" fillId="0" borderId="0" xfId="13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43" fontId="10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 indent="1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7" fontId="0" fillId="0" borderId="0" xfId="0" applyNumberFormat="1"/>
    <xf numFmtId="0" fontId="9" fillId="0" borderId="0" xfId="11" applyFont="1" applyAlignment="1" applyProtection="1">
      <alignment horizontal="left" vertical="center"/>
      <protection locked="0"/>
    </xf>
    <xf numFmtId="0" fontId="7" fillId="0" borderId="0" xfId="7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0" fontId="9" fillId="0" borderId="0" xfId="7" applyFont="1" applyAlignment="1" applyProtection="1">
      <alignment horizontal="left"/>
      <protection locked="0"/>
    </xf>
    <xf numFmtId="0" fontId="5" fillId="0" borderId="0" xfId="8" applyFont="1" applyProtection="1">
      <protection locked="0"/>
    </xf>
    <xf numFmtId="0" fontId="9" fillId="0" borderId="0" xfId="9" applyFont="1" applyAlignment="1" applyProtection="1">
      <alignment horizontal="left"/>
      <protection locked="0"/>
    </xf>
    <xf numFmtId="41" fontId="9" fillId="0" borderId="0" xfId="5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9" fillId="0" borderId="0" xfId="1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16" applyNumberFormat="1" applyFont="1" applyProtection="1">
      <protection locked="0"/>
    </xf>
    <xf numFmtId="41" fontId="7" fillId="0" borderId="0" xfId="0" applyNumberFormat="1" applyFont="1" applyAlignment="1">
      <alignment horizontal="right"/>
    </xf>
    <xf numFmtId="41" fontId="9" fillId="0" borderId="0" xfId="16" applyNumberFormat="1" applyFont="1" applyProtection="1">
      <protection locked="0"/>
    </xf>
    <xf numFmtId="41" fontId="9" fillId="0" borderId="1" xfId="0" applyNumberFormat="1" applyFont="1" applyBorder="1" applyAlignment="1">
      <alignment horizontal="right"/>
    </xf>
    <xf numFmtId="41" fontId="9" fillId="0" borderId="2" xfId="5" applyNumberFormat="1" applyFont="1" applyBorder="1" applyAlignment="1">
      <alignment horizontal="right"/>
    </xf>
    <xf numFmtId="41" fontId="0" fillId="0" borderId="0" xfId="0" applyNumberFormat="1" applyProtection="1">
      <protection locked="0"/>
    </xf>
    <xf numFmtId="167" fontId="9" fillId="0" borderId="0" xfId="5" applyNumberFormat="1" applyFont="1" applyAlignment="1" applyProtection="1">
      <alignment horizontal="right"/>
      <protection locked="0"/>
    </xf>
    <xf numFmtId="167" fontId="7" fillId="0" borderId="0" xfId="0" applyNumberFormat="1" applyFont="1" applyAlignment="1">
      <alignment horizontal="right"/>
    </xf>
    <xf numFmtId="167" fontId="7" fillId="0" borderId="3" xfId="5" applyNumberFormat="1" applyFont="1" applyBorder="1" applyAlignment="1" applyProtection="1">
      <alignment horizontal="right"/>
      <protection locked="0"/>
    </xf>
    <xf numFmtId="167" fontId="7" fillId="0" borderId="3" xfId="0" applyNumberFormat="1" applyFont="1" applyBorder="1" applyAlignment="1">
      <alignment horizontal="right"/>
    </xf>
    <xf numFmtId="167" fontId="7" fillId="0" borderId="0" xfId="5" applyNumberFormat="1" applyFont="1" applyAlignment="1" applyProtection="1">
      <alignment horizontal="right"/>
      <protection locked="0"/>
    </xf>
    <xf numFmtId="167" fontId="9" fillId="0" borderId="3" xfId="5" applyNumberFormat="1" applyFont="1" applyBorder="1" applyAlignment="1">
      <alignment horizontal="right"/>
    </xf>
    <xf numFmtId="167" fontId="7" fillId="0" borderId="0" xfId="16" applyNumberFormat="1" applyFont="1"/>
    <xf numFmtId="167" fontId="9" fillId="0" borderId="1" xfId="16" applyNumberFormat="1" applyFont="1" applyBorder="1"/>
    <xf numFmtId="167" fontId="9" fillId="0" borderId="1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/>
      <protection locked="0"/>
    </xf>
    <xf numFmtId="0" fontId="5" fillId="0" borderId="0" xfId="10" applyFont="1" applyAlignment="1" applyProtection="1">
      <alignment horizontal="left"/>
      <protection locked="0"/>
    </xf>
    <xf numFmtId="0" fontId="20" fillId="0" borderId="0" xfId="1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12" applyFont="1" applyAlignment="1" applyProtection="1">
      <alignment horizontal="center"/>
      <protection locked="0"/>
    </xf>
    <xf numFmtId="167" fontId="7" fillId="0" borderId="0" xfId="4" applyNumberFormat="1" applyFont="1"/>
    <xf numFmtId="43" fontId="7" fillId="0" borderId="0" xfId="0" applyNumberFormat="1" applyFont="1" applyProtection="1">
      <protection locked="0"/>
    </xf>
    <xf numFmtId="167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 wrapText="1"/>
      <protection locked="0"/>
    </xf>
    <xf numFmtId="167" fontId="7" fillId="0" borderId="0" xfId="0" applyNumberFormat="1" applyFont="1" applyAlignment="1" applyProtection="1">
      <alignment wrapText="1"/>
      <protection locked="0"/>
    </xf>
    <xf numFmtId="41" fontId="7" fillId="0" borderId="0" xfId="5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7" fontId="7" fillId="0" borderId="5" xfId="0" applyNumberFormat="1" applyFont="1" applyBorder="1"/>
    <xf numFmtId="167" fontId="11" fillId="0" borderId="0" xfId="0" applyNumberFormat="1" applyFont="1" applyProtection="1">
      <protection locked="0"/>
    </xf>
    <xf numFmtId="167" fontId="7" fillId="0" borderId="0" xfId="5" applyNumberFormat="1" applyFont="1" applyProtection="1"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9" fillId="0" borderId="1" xfId="0" applyNumberFormat="1" applyFont="1" applyBorder="1"/>
    <xf numFmtId="167" fontId="9" fillId="0" borderId="1" xfId="5" applyNumberFormat="1" applyFont="1" applyBorder="1"/>
    <xf numFmtId="0" fontId="10" fillId="0" borderId="0" xfId="14" applyFont="1" applyAlignment="1" applyProtection="1">
      <alignment horizontal="center"/>
      <protection locked="0"/>
    </xf>
    <xf numFmtId="167" fontId="7" fillId="0" borderId="0" xfId="4" quotePrefix="1" applyNumberFormat="1" applyFont="1" applyAlignment="1" applyProtection="1">
      <alignment horizontal="right"/>
      <protection locked="0"/>
    </xf>
    <xf numFmtId="167" fontId="7" fillId="0" borderId="0" xfId="4" applyNumberFormat="1" applyFont="1" applyAlignment="1" applyProtection="1">
      <alignment horizontal="center"/>
      <protection locked="0"/>
    </xf>
    <xf numFmtId="167" fontId="11" fillId="0" borderId="0" xfId="14" applyNumberFormat="1" applyFont="1" applyProtection="1">
      <protection locked="0"/>
    </xf>
    <xf numFmtId="167" fontId="9" fillId="0" borderId="0" xfId="14" applyNumberFormat="1" applyFont="1" applyProtection="1">
      <protection locked="0"/>
    </xf>
    <xf numFmtId="167" fontId="11" fillId="0" borderId="0" xfId="0" applyNumberFormat="1" applyFont="1" applyAlignment="1" applyProtection="1">
      <alignment wrapText="1"/>
      <protection locked="0"/>
    </xf>
    <xf numFmtId="167" fontId="7" fillId="0" borderId="0" xfId="0" applyNumberFormat="1" applyFont="1" applyAlignment="1" applyProtection="1">
      <alignment horizontal="left"/>
      <protection locked="0"/>
    </xf>
    <xf numFmtId="167" fontId="7" fillId="0" borderId="0" xfId="4" applyNumberFormat="1" applyFont="1" applyAlignment="1" applyProtection="1">
      <alignment horizontal="right"/>
      <protection locked="0"/>
    </xf>
    <xf numFmtId="167" fontId="7" fillId="0" borderId="3" xfId="0" applyNumberFormat="1" applyFont="1" applyBorder="1" applyProtection="1">
      <protection locked="0"/>
    </xf>
    <xf numFmtId="167" fontId="9" fillId="0" borderId="4" xfId="0" applyNumberFormat="1" applyFont="1" applyBorder="1"/>
    <xf numFmtId="167" fontId="23" fillId="0" borderId="0" xfId="0" applyNumberFormat="1" applyFont="1" applyProtection="1">
      <protection locked="0"/>
    </xf>
    <xf numFmtId="167" fontId="9" fillId="0" borderId="0" xfId="0" applyNumberFormat="1" applyFont="1" applyAlignment="1">
      <alignment horizontal="right"/>
    </xf>
    <xf numFmtId="167" fontId="7" fillId="0" borderId="0" xfId="1" applyNumberFormat="1" applyFont="1" applyFill="1" applyBorder="1" applyAlignment="1" applyProtection="1"/>
    <xf numFmtId="0" fontId="9" fillId="0" borderId="0" xfId="0" applyFont="1" applyAlignment="1" applyProtection="1">
      <alignment horizontal="center"/>
      <protection locked="0"/>
    </xf>
    <xf numFmtId="49" fontId="7" fillId="0" borderId="0" xfId="6" applyNumberFormat="1" applyFont="1" applyAlignment="1" applyProtection="1">
      <alignment horizontal="center" wrapText="1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568">
    <cellStyle name="??" xfId="19" xr:uid="{B1746006-C56B-4224-8CDA-DA888E063881}"/>
    <cellStyle name="?? [0.00]_ADMAG" xfId="20" xr:uid="{BCD831E5-1819-4757-B120-A11C7592A3EB}"/>
    <cellStyle name="???" xfId="21" xr:uid="{74E5F301-4FB5-4021-B894-748D0CE7C6D3}"/>
    <cellStyle name="???? [0.00]_ADMAG" xfId="22" xr:uid="{7600D512-C8B6-48CE-9A06-5F800066740D}"/>
    <cellStyle name="?????????????????" xfId="23" xr:uid="{A6C12F0B-C7BA-48BB-AD39-D90FE8611140}"/>
    <cellStyle name="????????????????? [0]_MOGAS97" xfId="24" xr:uid="{02A55C45-D64A-4F39-BDE9-51C563FBE7DC}"/>
    <cellStyle name="??????????????????? [0]_MOGAS97" xfId="25" xr:uid="{96EDC60D-256D-4691-B68F-DDFFC928640C}"/>
    <cellStyle name="???????????????????_MOGAS97" xfId="26" xr:uid="{37574A26-394A-46BB-BD0F-C7707AF5DEA3}"/>
    <cellStyle name="?????????????????_MOGAS97" xfId="27" xr:uid="{E85AFF9E-2769-4A04-8044-5AF2C12FAFEA}"/>
    <cellStyle name="????_ADMAG" xfId="28" xr:uid="{99F9306E-D9C3-4BB2-B7E4-EDB66A4E6ECE}"/>
    <cellStyle name="???[0]_liz-ss" xfId="29" xr:uid="{3864CF04-BBF7-490F-812E-74C502616F9C}"/>
    <cellStyle name="???_'01.11" xfId="30" xr:uid="{FB9A63B3-C862-4563-8E8E-2FBCD05DB829}"/>
    <cellStyle name="??_ADMAG" xfId="31" xr:uid="{22963CF8-9ECA-447D-9C27-B32A9D0AF8A0}"/>
    <cellStyle name="’??? [0.00]_TMCA Spreadsheet(body)" xfId="32" xr:uid="{10D7275D-43FE-4056-BE12-442B729EFA37}"/>
    <cellStyle name="’???_TMCA Spreadsheet(body)" xfId="33" xr:uid="{AB2B6B44-CCFC-4ACC-85BC-317B5926258B}"/>
    <cellStyle name="•W?_TMCA Spreadsheet(body)" xfId="34" xr:uid="{8D611A9A-30F7-425C-B959-D3734FDADF2B}"/>
    <cellStyle name="75" xfId="35" xr:uid="{51413FA1-499B-49B5-9CEC-36853314BD74}"/>
    <cellStyle name="AA FRAME" xfId="36" xr:uid="{455CFCCD-6FA1-4E7F-BA70-421582E6B177}"/>
    <cellStyle name="AA HEADING" xfId="37" xr:uid="{EBB03AE2-0E6F-4E65-A2E1-574B6FC0E109}"/>
    <cellStyle name="AA INITIALS" xfId="38" xr:uid="{8EE87107-507C-42EB-B46E-286B0FE4464B}"/>
    <cellStyle name="AA INPUT" xfId="39" xr:uid="{1824115D-E30A-42B4-8755-A519F08265D0}"/>
    <cellStyle name="AA LOCK" xfId="40" xr:uid="{FC019941-59C7-4959-9643-8740DA8B47A0}"/>
    <cellStyle name="AA MGR NAME" xfId="41" xr:uid="{1116602A-474E-49BE-AC62-1BCA424FE50B}"/>
    <cellStyle name="AA NORMAL" xfId="42" xr:uid="{E3BB6C6A-5637-4C40-87B8-E5DD064C983A}"/>
    <cellStyle name="AA NUMBER" xfId="43" xr:uid="{B1790610-441E-42F8-B2DB-F60060FEB29B}"/>
    <cellStyle name="AA NUMBER2" xfId="44" xr:uid="{85E35DDF-E1BB-4CE0-8E42-C4113676BF6B}"/>
    <cellStyle name="AA QUESTION" xfId="45" xr:uid="{84EFDB40-37FE-4F35-835F-BA3F0A4B58DB}"/>
    <cellStyle name="AA SHADE" xfId="46" xr:uid="{4017ED88-27D2-4489-81F6-9BD61A9F2053}"/>
    <cellStyle name="BL - Style2" xfId="47" xr:uid="{FDC39A85-BA98-4045-978D-DE20AEC1AF47}"/>
    <cellStyle name="BOLD10 - Style1" xfId="48" xr:uid="{76AB5A14-F7BA-4B09-AC67-D6337F2CFE4E}"/>
    <cellStyle name="BOLD12 - Style3" xfId="49" xr:uid="{5AABFC2A-F57D-4EC0-B306-3DD6B7F86150}"/>
    <cellStyle name="Border" xfId="50" xr:uid="{F9DC945D-A0D7-42D6-9395-75C5AB339F76}"/>
    <cellStyle name="Calc Currency (0)" xfId="51" xr:uid="{B15EA30B-713C-43A5-8949-64CB85F139F2}"/>
    <cellStyle name="Calc Currency (2)" xfId="52" xr:uid="{47759CDD-9AFA-444C-96CE-A3028A0FCC73}"/>
    <cellStyle name="Calc Percent (0)" xfId="53" xr:uid="{7F0CF3F0-5CAA-4412-A907-2B840BBC8C56}"/>
    <cellStyle name="Calc Percent (1)" xfId="54" xr:uid="{046E56B7-005A-47C0-82B5-CA578C441B05}"/>
    <cellStyle name="Calc Percent (2)" xfId="55" xr:uid="{3D53EBBE-0BFC-4523-A88D-A27075C4C906}"/>
    <cellStyle name="Calc Units (0)" xfId="56" xr:uid="{DD28469B-E9B1-4F79-9516-CB515FA4C07A}"/>
    <cellStyle name="Calc Units (1)" xfId="57" xr:uid="{0E48CA99-393E-4F49-B1DA-88322DBE7F83}"/>
    <cellStyle name="Calc Units (2)" xfId="58" xr:uid="{D736750C-1A08-4A89-A8E9-F60EAB0D7E12}"/>
    <cellStyle name="Charles" xfId="59" xr:uid="{12710E75-9BAA-4430-9C64-E693930F81FD}"/>
    <cellStyle name="Comma" xfId="1" builtinId="3"/>
    <cellStyle name="Comma  - Style1" xfId="61" xr:uid="{F2FA47D1-9652-42D0-9210-627F74FB15EC}"/>
    <cellStyle name="Comma  - Style2" xfId="62" xr:uid="{66A0D416-D13C-4ABD-9B4C-27C8C3BBC4C3}"/>
    <cellStyle name="Comma  - Style3" xfId="63" xr:uid="{2E4D86CE-8848-4E00-A8CD-295FB1F422BD}"/>
    <cellStyle name="Comma  - Style4" xfId="64" xr:uid="{27AE5A22-5875-412E-A4DC-AC2FC8AD17A1}"/>
    <cellStyle name="Comma  - Style5" xfId="65" xr:uid="{0F251767-809F-46A8-9EC1-DC214F938BAA}"/>
    <cellStyle name="Comma  - Style6" xfId="66" xr:uid="{AEDFAC58-CB9F-4B8B-A594-7BC99F8DB51A}"/>
    <cellStyle name="Comma  - Style7" xfId="67" xr:uid="{B7DD126D-16B9-4F36-A28F-57BF40FC52CE}"/>
    <cellStyle name="Comma  - Style8" xfId="68" xr:uid="{1EDE4F04-AC24-42FD-926C-287EF79F267E}"/>
    <cellStyle name="Comma  - ต้นแบบ1" xfId="69" xr:uid="{F7FC4BE3-C208-4391-8B76-EABCC5D33C27}"/>
    <cellStyle name="Comma  - ต้นแบบ2" xfId="70" xr:uid="{EFB04C1A-2AC8-47DF-BB76-72DC52BDA58C}"/>
    <cellStyle name="Comma  - ต้นแบบ3" xfId="71" xr:uid="{2DB42E82-201C-4C5E-948B-64A5AB47597F}"/>
    <cellStyle name="Comma  - ต้นแบบ4" xfId="72" xr:uid="{D60E1B6F-0F11-4DA9-9515-D8C3F630C7DD}"/>
    <cellStyle name="Comma  - ต้นแบบ5" xfId="73" xr:uid="{56D4AD06-A024-463E-94B1-72989D2D5258}"/>
    <cellStyle name="Comma  - ต้นแบบ6" xfId="74" xr:uid="{788087C2-8E4B-4730-AB9A-02A8913F90EA}"/>
    <cellStyle name="Comma  - ต้นแบบ7" xfId="75" xr:uid="{425185B8-32E2-416A-989C-4A331F303E2D}"/>
    <cellStyle name="Comma  - ต้นแบบ8" xfId="76" xr:uid="{472DAD38-64EF-4E50-BC14-F9E8B5025287}"/>
    <cellStyle name="Comma [0] 2" xfId="18" xr:uid="{F66DF118-32BB-4C88-8AF4-C69C0B973117}"/>
    <cellStyle name="Comma [0] 2 2" xfId="77" xr:uid="{B9D80439-93E6-4862-BAC7-79A848839522}"/>
    <cellStyle name="Comma [00]" xfId="78" xr:uid="{27D214BC-B100-4F00-8DFB-3C9147C2ACA8}"/>
    <cellStyle name="Comma 10" xfId="79" xr:uid="{16B8F73F-9681-4C31-8A9E-B36982A8D2EC}"/>
    <cellStyle name="Comma 11" xfId="80" xr:uid="{59F5C599-AFC5-46BF-A77A-619B7C27519C}"/>
    <cellStyle name="Comma 12" xfId="81" xr:uid="{A2CAF98B-6244-4390-A121-7EDFE7B3A417}"/>
    <cellStyle name="Comma 13" xfId="82" xr:uid="{72AC55A1-089C-4C22-B369-2C12786738A4}"/>
    <cellStyle name="Comma 14" xfId="83" xr:uid="{ECD921F3-D5EC-4E54-9B2A-36F1BC08B225}"/>
    <cellStyle name="Comma 15" xfId="84" xr:uid="{035D8182-B697-42F9-AE18-C1965BF08F27}"/>
    <cellStyle name="Comma 16" xfId="85" xr:uid="{B27FB2ED-B026-4716-876F-3A39C81D6EE7}"/>
    <cellStyle name="Comma 16 2" xfId="2" xr:uid="{00000000-0005-0000-0000-000001000000}"/>
    <cellStyle name="Comma 16 2 2" xfId="86" xr:uid="{FB401D5F-A03B-458F-9FAE-0466BADAE785}"/>
    <cellStyle name="Comma 17" xfId="87" xr:uid="{B7CD038E-F6CA-40D3-9522-369A72BBA716}"/>
    <cellStyle name="Comma 18" xfId="88" xr:uid="{A3D4FD0B-0BD4-4B5D-96E1-B2FB4F5C2ABF}"/>
    <cellStyle name="Comma 19" xfId="89" xr:uid="{0C0A6562-2F27-4F6A-8F81-6DDE6A46CA25}"/>
    <cellStyle name="Comma 2" xfId="90" xr:uid="{ABDAAF6F-EFA4-4036-B12B-62705F0AAED7}"/>
    <cellStyle name="Comma 2 2" xfId="91" xr:uid="{27AF5F55-8863-43F6-BF50-EF1B62FC554D}"/>
    <cellStyle name="Comma 20" xfId="92" xr:uid="{8383DAD2-81F6-45E0-A3F7-0F48D4974781}"/>
    <cellStyle name="Comma 21" xfId="93" xr:uid="{90D66BB2-60AF-49E1-975F-3BA159D0BE7F}"/>
    <cellStyle name="Comma 22" xfId="94" xr:uid="{999232CA-BFC0-480A-8E3A-546E0A9BFE0A}"/>
    <cellStyle name="Comma 23" xfId="95" xr:uid="{4CD18DAF-195C-44BD-BB87-329842A1E544}"/>
    <cellStyle name="Comma 24" xfId="96" xr:uid="{3397244E-1BB3-413B-863F-06691884E3FC}"/>
    <cellStyle name="Comma 25" xfId="97" xr:uid="{D35C70AF-2B3F-4797-9249-53243484F862}"/>
    <cellStyle name="Comma 26" xfId="98" xr:uid="{D7D60ED9-1010-41EF-B29A-998B0597F6D1}"/>
    <cellStyle name="Comma 27" xfId="99" xr:uid="{8B083970-0EAF-470B-BA0C-1EB3F6FB1406}"/>
    <cellStyle name="Comma 28" xfId="100" xr:uid="{B8AB931D-41E6-44B5-AEEC-BE94665E0ECC}"/>
    <cellStyle name="Comma 29" xfId="101" xr:uid="{D4DE9778-D4C3-451B-9872-F7F2950EA9DC}"/>
    <cellStyle name="Comma 3" xfId="102" xr:uid="{1DA59021-A9FC-4A29-830D-809627E0FEFA}"/>
    <cellStyle name="Comma 3 2" xfId="103" xr:uid="{6DC96944-FA8C-4C71-B4FA-FBBE09F30861}"/>
    <cellStyle name="Comma 30" xfId="104" xr:uid="{01D03551-850D-44EA-9310-3B7CDAFA779F}"/>
    <cellStyle name="Comma 31" xfId="105" xr:uid="{A98564A6-FEAA-45BE-8B35-0680AC79979F}"/>
    <cellStyle name="Comma 32" xfId="106" xr:uid="{84D50FB0-78A6-4342-B5AB-AD2CD8C5A553}"/>
    <cellStyle name="Comma 33" xfId="107" xr:uid="{ADA91081-8A25-4E22-82E4-665C67B1104F}"/>
    <cellStyle name="Comma 34" xfId="108" xr:uid="{E8F22A4C-D8C2-42AB-AD20-B4200DC1465A}"/>
    <cellStyle name="Comma 35" xfId="109" xr:uid="{C2821E58-F935-493F-A8CE-D63758ECDE6C}"/>
    <cellStyle name="Comma 36" xfId="110" xr:uid="{F7B6D3D2-5752-4291-A43F-130FF05428BE}"/>
    <cellStyle name="Comma 37" xfId="111" xr:uid="{79826B6A-833B-42FF-B5DA-A66E5EC3F79E}"/>
    <cellStyle name="Comma 38" xfId="112" xr:uid="{2D21104B-1C58-47E6-876B-35990CE17CBA}"/>
    <cellStyle name="Comma 39" xfId="113" xr:uid="{6A332DA4-5DBC-41A8-B249-623C77EC8EBB}"/>
    <cellStyle name="Comma 4" xfId="114" xr:uid="{2E1C6BCC-8F20-47A8-8FAF-7E3F89F2A364}"/>
    <cellStyle name="Comma 4 2" xfId="115" xr:uid="{31A3D6DD-92D5-4FBB-9CF8-3495EB7AB446}"/>
    <cellStyle name="Comma 40" xfId="116" xr:uid="{E7CDA5CD-0E83-4DFB-BF87-13D341795E7F}"/>
    <cellStyle name="Comma 41" xfId="117" xr:uid="{2658900F-B3DD-4FF1-9924-60D28C77E8D2}"/>
    <cellStyle name="Comma 42" xfId="118" xr:uid="{0316215C-8A35-4964-86C6-5F150CA73936}"/>
    <cellStyle name="Comma 43" xfId="119" xr:uid="{3CF35234-7536-4B72-A567-94F321B76666}"/>
    <cellStyle name="Comma 44" xfId="120" xr:uid="{6FF8BB84-2F6F-4A97-85F6-5564059D4415}"/>
    <cellStyle name="Comma 45" xfId="121" xr:uid="{A44A1CEE-2327-481A-9901-36B1E401ACC1}"/>
    <cellStyle name="Comma 46" xfId="122" xr:uid="{4FBBEBA5-490A-434A-930C-C6C7780B2084}"/>
    <cellStyle name="Comma 47" xfId="123" xr:uid="{474BAED6-9809-4312-90C2-AEA4635CAA51}"/>
    <cellStyle name="Comma 48" xfId="124" xr:uid="{2D30EDEC-BA46-483E-A9E5-D25C9D03489F}"/>
    <cellStyle name="Comma 49" xfId="125" xr:uid="{A6F3B2FE-063E-4ED2-9694-189E49B9D496}"/>
    <cellStyle name="Comma 5" xfId="126" xr:uid="{55D30659-16B7-4DEC-88E9-9E6739B5452A}"/>
    <cellStyle name="Comma 5 2" xfId="127" xr:uid="{8CD66FE6-88A9-405B-97EC-540285435CF1}"/>
    <cellStyle name="Comma 5 3" xfId="128" xr:uid="{13401FD9-26B8-42DC-B559-0E2736C21072}"/>
    <cellStyle name="Comma 50" xfId="129" xr:uid="{DA0560BF-C107-4D08-ADE8-E1FB47283194}"/>
    <cellStyle name="Comma 51" xfId="130" xr:uid="{5EEFC53F-F877-43D9-B67D-0129F80CC82E}"/>
    <cellStyle name="Comma 52" xfId="131" xr:uid="{8BCA1B86-C3FD-4AC8-943D-8EEF0BA63B91}"/>
    <cellStyle name="Comma 53" xfId="132" xr:uid="{B665E484-49B7-45FC-AA4B-6D28FF83D7DE}"/>
    <cellStyle name="Comma 54" xfId="133" xr:uid="{6ACC2AA6-F814-4D33-B3A0-5A0B36AD4F85}"/>
    <cellStyle name="Comma 55" xfId="134" xr:uid="{9565EB06-209C-4B0B-B06A-A6F951F3348B}"/>
    <cellStyle name="Comma 56" xfId="135" xr:uid="{CD5F9696-4C03-467A-B2F2-66FE30294007}"/>
    <cellStyle name="Comma 57" xfId="136" xr:uid="{623C3B13-8713-49B9-92B0-5B43A877D4AB}"/>
    <cellStyle name="Comma 58" xfId="137" xr:uid="{0ACB3A64-410C-4F47-B401-8E58F2512011}"/>
    <cellStyle name="Comma 59" xfId="138" xr:uid="{FFA77C56-F72F-4035-BD38-4C7E62BB04D7}"/>
    <cellStyle name="Comma 6" xfId="139" xr:uid="{20A0F2AB-0D97-4256-BA23-4B0104E9F1AB}"/>
    <cellStyle name="Comma 60" xfId="140" xr:uid="{6E04EFFA-36E0-4C2D-8785-9E9D83CB5CCF}"/>
    <cellStyle name="Comma 61" xfId="141" xr:uid="{CAB31EF6-DBAD-427F-88A9-C217937ED643}"/>
    <cellStyle name="Comma 62" xfId="142" xr:uid="{399370E8-BE79-4983-83DB-A45AC4D01691}"/>
    <cellStyle name="Comma 63" xfId="143" xr:uid="{BDD85AE9-EB1C-4396-A482-B501E2512C1C}"/>
    <cellStyle name="Comma 64" xfId="144" xr:uid="{42B72FFA-67D5-4D3E-B410-DF85CEE1AEA7}"/>
    <cellStyle name="Comma 65" xfId="145" xr:uid="{96853537-C53E-4A5E-B1F3-1EBD6E571B2B}"/>
    <cellStyle name="Comma 66" xfId="146" xr:uid="{011E32A1-A073-487E-8216-215A6898EC56}"/>
    <cellStyle name="Comma 67" xfId="147" xr:uid="{251C0717-B76F-4555-9ADD-BDF35D1BB747}"/>
    <cellStyle name="Comma 68" xfId="148" xr:uid="{8592E16E-B77F-48B2-8921-5A49C699587C}"/>
    <cellStyle name="Comma 69" xfId="149" xr:uid="{8C38722E-AB6F-4BBC-8B53-DC732CA016EB}"/>
    <cellStyle name="Comma 7" xfId="17" xr:uid="{E708E85E-9287-4A25-A6B9-86EBB214E8E6}"/>
    <cellStyle name="Comma 7 2" xfId="150" xr:uid="{CF41D00A-1529-4B43-8ACB-7738A4D447F5}"/>
    <cellStyle name="Comma 70" xfId="151" xr:uid="{141C4A55-C519-4D0E-A30F-ABFD1D8ED00E}"/>
    <cellStyle name="Comma 71" xfId="152" xr:uid="{DE90D043-9445-45C0-9302-D53B72BFBF6D}"/>
    <cellStyle name="Comma 72" xfId="153" xr:uid="{26B85C0B-5D13-4CD9-AF80-1957B0F93B1D}"/>
    <cellStyle name="Comma 73" xfId="154" xr:uid="{7B045226-4FAA-40FC-9957-A34BC1242617}"/>
    <cellStyle name="Comma 74" xfId="155" xr:uid="{4EAF318E-7C5C-48EF-AB55-4EC1651CF95E}"/>
    <cellStyle name="Comma 75" xfId="156" xr:uid="{6EB9FC90-E90E-4C5E-9504-9DF70622B8B2}"/>
    <cellStyle name="Comma 76" xfId="157" xr:uid="{34157C96-777B-4A71-A024-F6783E8E4E1C}"/>
    <cellStyle name="Comma 77" xfId="158" xr:uid="{110E6393-58EC-4158-8C34-E58BABDA417B}"/>
    <cellStyle name="Comma 78" xfId="159" xr:uid="{7F5A73B6-5A5F-4550-878A-13959189D431}"/>
    <cellStyle name="Comma 79" xfId="160" xr:uid="{2795500F-9797-45FD-BFF2-6AF2424D2565}"/>
    <cellStyle name="Comma 8" xfId="161" xr:uid="{BDE1F60A-1E5A-4016-B5D5-201061839E18}"/>
    <cellStyle name="Comma 80" xfId="162" xr:uid="{CB4F5F83-9C20-47E8-ADDD-675D2766A6C6}"/>
    <cellStyle name="Comma 81" xfId="163" xr:uid="{CD70C753-FFB9-4484-8ED6-723DA28B131F}"/>
    <cellStyle name="Comma 82" xfId="164" xr:uid="{51D4CFBB-ABAF-4BD0-86B6-2A8FD075455F}"/>
    <cellStyle name="Comma 83" xfId="165" xr:uid="{1778F23C-1841-4A38-9204-97D64CB3C874}"/>
    <cellStyle name="Comma 84" xfId="166" xr:uid="{8B69B504-F838-4821-8D25-EAC92A09A0A8}"/>
    <cellStyle name="Comma 85" xfId="167" xr:uid="{45C386E4-9490-45B5-9B90-74867A4774D9}"/>
    <cellStyle name="Comma 86" xfId="168" xr:uid="{FAE14183-3F61-42EF-98A0-64AC6B08849F}"/>
    <cellStyle name="Comma 87" xfId="169" xr:uid="{B1A27912-3846-45F8-8D0B-DA40540396B2}"/>
    <cellStyle name="Comma 88" xfId="170" xr:uid="{3C12E27D-373C-4D07-BAA9-DE71EE33234F}"/>
    <cellStyle name="Comma 89" xfId="171" xr:uid="{B8F0D3F3-F400-4F58-84F8-9071EDC28454}"/>
    <cellStyle name="Comma 9" xfId="172" xr:uid="{18E76232-85D0-4B20-B2CD-F3DB7EC4F077}"/>
    <cellStyle name="Comma 90" xfId="173" xr:uid="{A3356C4E-D8E0-458E-9102-DF7B37B8E6CB}"/>
    <cellStyle name="Comma 91" xfId="174" xr:uid="{0F2F1647-6EB5-4A03-97FE-2B45188C682D}"/>
    <cellStyle name="Comma 92" xfId="175" xr:uid="{1C98AA78-F46D-4212-A670-DA6632A49D1C}"/>
    <cellStyle name="Comma 93" xfId="176" xr:uid="{E781762A-8E79-4A49-86F5-F7571FF48382}"/>
    <cellStyle name="Comma 94" xfId="177" xr:uid="{C103CA88-154B-48F5-8558-8F7986466851}"/>
    <cellStyle name="Comma 95" xfId="178" xr:uid="{42AFDF7C-07FC-4E9E-B04A-E97C6FE33DAF}"/>
    <cellStyle name="Comma 96" xfId="60" xr:uid="{18F2BCDE-E505-4F1E-BB5B-152F34E8C88D}"/>
    <cellStyle name="comma zerodec" xfId="179" xr:uid="{BCBD4FE2-3832-4D5E-BCA7-8F76A02DB3D1}"/>
    <cellStyle name="comma zerodec 2" xfId="180" xr:uid="{DF0ECB08-45A8-4F7F-93AF-53B7A3BD7A7A}"/>
    <cellStyle name="Comma_TBSP06-FS-Q1-English-BL" xfId="3" xr:uid="{00000000-0005-0000-0000-000002000000}"/>
    <cellStyle name="Comma0" xfId="181" xr:uid="{A064BC5D-63E1-4003-B33E-556A921FABB1}"/>
    <cellStyle name="Copied" xfId="182" xr:uid="{94ECF949-633E-474C-B674-3ECB92E75437}"/>
    <cellStyle name="Curren - Style3" xfId="183" xr:uid="{5C71AD9B-0875-4EF3-96B7-458D5888C919}"/>
    <cellStyle name="Curren - Style4" xfId="184" xr:uid="{56990D70-9CD1-4F5A-9916-EF9BA880CF6F}"/>
    <cellStyle name="Currency [00]" xfId="185" xr:uid="{577F9205-9A70-4582-B697-FF3061E301B7}"/>
    <cellStyle name="Currency0" xfId="186" xr:uid="{D5D38C06-3A1C-4CA6-B01E-8B9A661C5D24}"/>
    <cellStyle name="Currency1" xfId="187" xr:uid="{757483FF-4468-4E8F-B7BD-F85746A3208F}"/>
    <cellStyle name="Currency1 2" xfId="188" xr:uid="{F6F58B0A-B46C-4308-A089-858F12400DEF}"/>
    <cellStyle name="Currency2" xfId="189" xr:uid="{3D40FDAD-C38A-4D4F-8EE1-34A509B3AA52}"/>
    <cellStyle name="custom" xfId="190" xr:uid="{7D8F9328-7EA2-4CCD-ABD2-E9E55B6AF525}"/>
    <cellStyle name="Dan" xfId="191" xr:uid="{F40E0B0B-DECC-490E-8C5E-028C729B74C3}"/>
    <cellStyle name="Date" xfId="192" xr:uid="{ED16C1CC-009E-4C9B-887C-7A8591DBCAB5}"/>
    <cellStyle name="Date 2" xfId="193" xr:uid="{990CFCE1-D293-44DF-A467-32B9EFCE37E7}"/>
    <cellStyle name="Date Short" xfId="194" xr:uid="{6C3C8C4D-0152-4113-910A-07F36A9BF185}"/>
    <cellStyle name="Date_1 Auto CN Summary to acc" xfId="195" xr:uid="{FD021007-3315-45AD-8A57-D9D608E33CF8}"/>
    <cellStyle name="DELTA" xfId="196" xr:uid="{88CEAF92-8CEC-4B83-BA68-590410702DAD}"/>
    <cellStyle name="Dezimal [0]_35ERI8T2gbIEMixb4v26icuOo" xfId="197" xr:uid="{18EBD6A4-6A28-4761-89CB-A41F45C4451F}"/>
    <cellStyle name="Dezimal_35ERI8T2gbIEMixb4v26icuOo" xfId="198" xr:uid="{B2673436-73D8-4A5A-939F-50ED74F15990}"/>
    <cellStyle name="Dollar (zero dec)" xfId="199" xr:uid="{E021CD3A-35E5-4FBF-A7A2-E48DD409B39D}"/>
    <cellStyle name="Dollar (zero dec) 2" xfId="200" xr:uid="{E11544B3-D578-4FA7-9201-7DA9C6691A20}"/>
    <cellStyle name="Enter Currency (0)" xfId="201" xr:uid="{751D1566-A4BD-4522-91D6-E5A47A0D2372}"/>
    <cellStyle name="Enter Currency (2)" xfId="202" xr:uid="{8ED89A4E-F412-476D-8E7A-3F6A47E4986A}"/>
    <cellStyle name="Enter Units (0)" xfId="203" xr:uid="{32B98671-E397-45F8-8CB0-FFE708A7CD36}"/>
    <cellStyle name="Enter Units (1)" xfId="204" xr:uid="{222881AB-A433-43B5-A499-FB0BED4ABBCE}"/>
    <cellStyle name="Enter Units (2)" xfId="205" xr:uid="{B56B8589-A9FC-4CC4-A3A6-BE52158C3ADF}"/>
    <cellStyle name="Entered" xfId="206" xr:uid="{AACCC940-57D0-4CBD-A3CE-55F6A59A3B39}"/>
    <cellStyle name="Fixed" xfId="207" xr:uid="{1C149B78-2CDD-4032-80A1-72D5D84CF391}"/>
    <cellStyle name="Fixed 2" xfId="208" xr:uid="{26B4CB3C-73FD-439F-A4B5-8313B5C7B57B}"/>
    <cellStyle name="Format Number Column" xfId="209" xr:uid="{AE775760-8447-47AB-B2D1-5EDDDC3E5582}"/>
    <cellStyle name="Grey" xfId="210" xr:uid="{879624EB-E631-4B6F-9788-910F6E95FB42}"/>
    <cellStyle name="gs]_x000d__x000a_Window=23,56,584,348, , ,1_x000d__x000a_dir1=0,0,491,191,-1,-1,1,30,201,1905,245,H:\WINDOWS\*.*_x000d__x000a_dir10=44,44,544,323," xfId="211" xr:uid="{4C65A0F0-2AF7-48C3-B6BB-7CBE7FF9C996}"/>
    <cellStyle name="Header1" xfId="212" xr:uid="{6261D3CF-CA7F-4F3E-A391-CCBCDCA9E8B0}"/>
    <cellStyle name="Header2" xfId="213" xr:uid="{34C8E028-0A9A-4502-8188-4DA86A739466}"/>
    <cellStyle name="Heading" xfId="214" xr:uid="{73330F4D-491D-4A10-A15A-4F2D73795B9C}"/>
    <cellStyle name="HEADING1" xfId="215" xr:uid="{11B05554-5395-49F6-9D2B-63937126C7C0}"/>
    <cellStyle name="HEADING2" xfId="216" xr:uid="{7263E4C8-0C04-48C2-93F7-2ADD506D4CA4}"/>
    <cellStyle name="Hyperlink 2" xfId="217" xr:uid="{2C068C88-28BE-433A-89E0-C39E89809FF1}"/>
    <cellStyle name="Indent" xfId="218" xr:uid="{08073618-5125-44C1-A50B-82DE9A192D2B}"/>
    <cellStyle name="Info_Main" xfId="219" xr:uid="{93FFFA56-5F1B-417A-B1AE-8DAFE5C42459}"/>
    <cellStyle name="Input [yellow]" xfId="220" xr:uid="{1B5ED462-D8DC-4A6A-B393-2F4889C1008E}"/>
    <cellStyle name="InputCurrency" xfId="221" xr:uid="{C4B402F8-979A-456F-BFF6-9ED2266A80C3}"/>
    <cellStyle name="InputPercent1" xfId="222" xr:uid="{C16DACA6-C210-4010-BFF1-B44BF49071AA}"/>
    <cellStyle name="KPMG Heading 1" xfId="223" xr:uid="{3467C102-D3BC-4200-812E-799EC7D1742A}"/>
    <cellStyle name="KPMG Heading 2" xfId="224" xr:uid="{A3341F1A-D652-4B65-964F-EEEF4720A21A}"/>
    <cellStyle name="KPMG Heading 3" xfId="225" xr:uid="{2B3C568C-D524-41F3-9FD5-CA2C8793CBEE}"/>
    <cellStyle name="KPMG Heading 4" xfId="226" xr:uid="{4E59AA70-C914-473D-A176-EB36FC60F359}"/>
    <cellStyle name="KPMG Normal" xfId="227" xr:uid="{FB1FB28A-6E12-4938-B531-B6A2CF6C8D6E}"/>
    <cellStyle name="KPMG Normal Text" xfId="228" xr:uid="{923D7312-114F-47DC-B8F8-B76863E8C4B5}"/>
    <cellStyle name="KPMG Normal_CBI-ye06-aom" xfId="229" xr:uid="{48502B38-063E-4F46-8838-C33F1E514AB0}"/>
    <cellStyle name="laroux_1" xfId="230" xr:uid="{3682453A-98A4-489E-88E5-2545F8780333}"/>
    <cellStyle name="left" xfId="231" xr:uid="{B9001CEB-B228-4939-BF32-B0D0C9A192F2}"/>
    <cellStyle name="Link Currency (0)" xfId="232" xr:uid="{189D0393-9071-4B26-B108-6EE54DA725B4}"/>
    <cellStyle name="Link Currency (2)" xfId="233" xr:uid="{577563EE-BCF7-4A30-8D0B-5AC77EC85239}"/>
    <cellStyle name="Link Units (0)" xfId="234" xr:uid="{0C3CF061-AB73-42A8-A9DE-53C109FD2E32}"/>
    <cellStyle name="Link Units (1)" xfId="235" xr:uid="{FC9E5136-D82A-4F2C-985D-F4713AD7C6BE}"/>
    <cellStyle name="Link Units (2)" xfId="236" xr:uid="{15D3FEC0-22E4-432F-8059-9326F651AA20}"/>
    <cellStyle name="Miglia - Stile1" xfId="237" xr:uid="{6899007A-29D0-4D2E-92CC-B03F2340C6AD}"/>
    <cellStyle name="Miglia - Stile2" xfId="238" xr:uid="{7A3D843C-8B54-4A7D-9308-8D30746606C0}"/>
    <cellStyle name="Miglia - Stile3" xfId="239" xr:uid="{390D3F42-388D-4B86-913C-12DE052011FA}"/>
    <cellStyle name="Miglia - Stile4" xfId="240" xr:uid="{AC80D396-FF4E-4200-9189-54B2BB2D0A5A}"/>
    <cellStyle name="Miglia - Stile5" xfId="241" xr:uid="{594F09AD-2D9C-45CD-BBC7-6718930623F2}"/>
    <cellStyle name="Migliaia (0)" xfId="242" xr:uid="{2C79A790-44C5-4D6D-9490-711626330361}"/>
    <cellStyle name="Milliers [0]_AR1194" xfId="243" xr:uid="{032976BA-E298-469C-832A-E5904268A273}"/>
    <cellStyle name="Milliers_AR1194" xfId="244" xr:uid="{704F781B-E694-4B94-9811-4C3F4A05C9D4}"/>
    <cellStyle name="Mon?taire [0]_AR1194" xfId="245" xr:uid="{A72B7719-CE67-4134-870E-34665312F56D}"/>
    <cellStyle name="Mon?taire_AR1194" xfId="246" xr:uid="{2B8AAAF5-13BF-45E1-B95F-09DEEA137D26}"/>
    <cellStyle name="Monétaire [0]_laroux" xfId="247" xr:uid="{AB69C064-8DA7-4410-AA04-638206C000F3}"/>
    <cellStyle name="Monétaire_laroux" xfId="248" xr:uid="{14F49361-4D71-4A99-80F1-C18C5E036487}"/>
    <cellStyle name="Mon騁aire [0]_AR1194" xfId="249" xr:uid="{7827198C-1D3C-44AD-949F-6EDB0FF8116D}"/>
    <cellStyle name="Mon騁aire_AR1194" xfId="250" xr:uid="{923F6E4B-AB70-4007-BEC3-0C3F37226997}"/>
    <cellStyle name="no dec" xfId="251" xr:uid="{72BAE21B-FEA4-496C-9969-8F55E7E5439B}"/>
    <cellStyle name="Normal" xfId="0" builtinId="0"/>
    <cellStyle name="Normal - Stile6" xfId="252" xr:uid="{BA2465FE-D987-4D98-9C5D-86EB06ECCC8A}"/>
    <cellStyle name="Normal - Stile7" xfId="253" xr:uid="{DA49177D-F89B-4AAC-AC0A-B3337D47387F}"/>
    <cellStyle name="Normal - Stile8" xfId="254" xr:uid="{22D8EDEB-1644-4E1A-948F-A13605051CEF}"/>
    <cellStyle name="Normal - Style1" xfId="255" xr:uid="{FABAA764-FDEF-4C66-95CE-148497900F0A}"/>
    <cellStyle name="Normal - Style5" xfId="256" xr:uid="{3CF7234D-FDE1-4D21-A093-1128C1C98AE8}"/>
    <cellStyle name="Normal 10" xfId="257" xr:uid="{91186972-AFFC-4210-B073-C288BABF3A6B}"/>
    <cellStyle name="Normal 10 2" xfId="258" xr:uid="{D334103F-FAD0-49FA-9974-20650BC26242}"/>
    <cellStyle name="Normal 11" xfId="259" xr:uid="{DD465F41-829E-4864-BF48-B67B100A5579}"/>
    <cellStyle name="Normal 12" xfId="260" xr:uid="{83114A68-64CD-41FE-99CE-7BD9EF5CBA08}"/>
    <cellStyle name="Normal 13" xfId="261" xr:uid="{2B104E7B-B786-47E7-AF8A-8B29402DFD60}"/>
    <cellStyle name="Normal 14" xfId="262" xr:uid="{BD3C0CA9-AE99-44C8-B827-182AF45A1317}"/>
    <cellStyle name="Normal 15" xfId="263" xr:uid="{D665B3EE-1E5A-45D1-968E-B3BAF76360E4}"/>
    <cellStyle name="Normal 16" xfId="264" xr:uid="{E3E2ADCB-131F-40DA-9784-7781A58CC1F1}"/>
    <cellStyle name="Normal 17" xfId="265" xr:uid="{583E16F0-8F95-46A6-A719-99EB37B80D1B}"/>
    <cellStyle name="Normal 18" xfId="266" xr:uid="{061B9AF1-CB9E-4ECA-8AFF-D176966B7038}"/>
    <cellStyle name="Normal 19" xfId="267" xr:uid="{0189A2AF-439F-4558-A798-34EECA0A15AD}"/>
    <cellStyle name="Normal 2" xfId="4" xr:uid="{00000000-0005-0000-0000-000005000000}"/>
    <cellStyle name="Normal 2 2" xfId="268" xr:uid="{0E61DF0F-FB86-4435-9CE6-D18A1DB29966}"/>
    <cellStyle name="Normal 20" xfId="269" xr:uid="{CBF0C00B-2EC6-454E-BAC0-EE7CC63AE877}"/>
    <cellStyle name="Normal 21" xfId="5" xr:uid="{00000000-0005-0000-0000-000006000000}"/>
    <cellStyle name="Normal 21 2" xfId="567" xr:uid="{112967F6-A6A2-4A5D-93ED-E31B04F73504}"/>
    <cellStyle name="Normal 22" xfId="270" xr:uid="{9B7C6DE3-71C4-44D5-BAC5-8E56D6D69600}"/>
    <cellStyle name="Normal 23" xfId="271" xr:uid="{DCF499FC-CC24-4ADA-BBFF-12B9C20CE1E4}"/>
    <cellStyle name="Normal 24" xfId="272" xr:uid="{21B0CBAF-5B1E-4576-8CEE-59653103824C}"/>
    <cellStyle name="Normal 25" xfId="273" xr:uid="{64BD3BB0-3BA8-4A1D-AA0A-D098C69D57AE}"/>
    <cellStyle name="Normal 26" xfId="274" xr:uid="{F2E1A880-9A79-45F8-A083-B83163A0B004}"/>
    <cellStyle name="Normal 27" xfId="275" xr:uid="{4D1BC61A-56E4-40D5-88F2-F806C59E1254}"/>
    <cellStyle name="Normal 28" xfId="276" xr:uid="{DB777FC5-1E33-48BA-9B8D-D351D5B6F4CA}"/>
    <cellStyle name="Normal 29" xfId="277" xr:uid="{4C369452-0A59-4170-9FAA-3A02152FB723}"/>
    <cellStyle name="Normal 3" xfId="6" xr:uid="{00000000-0005-0000-0000-000007000000}"/>
    <cellStyle name="Normal 3 2" xfId="278" xr:uid="{7CC081D1-A810-4EB9-9320-4AB6DE4997E8}"/>
    <cellStyle name="Normal 30" xfId="279" xr:uid="{E9A9F331-1DDF-4577-B1A8-10F49001F4B8}"/>
    <cellStyle name="Normal 31" xfId="280" xr:uid="{2BA76B39-0F0B-4DD5-A379-848D5E367626}"/>
    <cellStyle name="Normal 32" xfId="281" xr:uid="{3934A25B-37C5-4C99-8319-BF78F6544B2F}"/>
    <cellStyle name="Normal 33" xfId="282" xr:uid="{0641D922-0EB6-4BF8-AC5B-1B49AC146DE7}"/>
    <cellStyle name="Normal 34" xfId="283" xr:uid="{17DF40EC-EB88-41F9-B5EA-3C7A6EB5664F}"/>
    <cellStyle name="Normal 35" xfId="284" xr:uid="{7F3981DC-E060-43CE-9186-2924DB76E8F9}"/>
    <cellStyle name="Normal 36" xfId="285" xr:uid="{E3767C9F-1E0C-4FD2-943C-6A26557FE01A}"/>
    <cellStyle name="Normal 37" xfId="286" xr:uid="{F3EDF6D4-5020-46B5-8B35-F51734E21BD0}"/>
    <cellStyle name="Normal 38" xfId="287" xr:uid="{01E47704-FDF4-4B92-ADF4-B0B6AFE9D522}"/>
    <cellStyle name="Normal 39" xfId="288" xr:uid="{934EF733-7799-405D-A288-9DAAAF1DCDB5}"/>
    <cellStyle name="Normal 4" xfId="289" xr:uid="{267F8F14-F481-4592-8C10-CB1EDD1DF930}"/>
    <cellStyle name="Normal 4 2" xfId="290" xr:uid="{D13E6B38-E380-4B10-A041-98DA60C4EDB6}"/>
    <cellStyle name="Normal 40" xfId="291" xr:uid="{B679DADA-5DD8-46E6-B83E-E3F18E358377}"/>
    <cellStyle name="Normal 41" xfId="292" xr:uid="{A16A1CEC-DCA3-42B5-A43F-09B80DA5E51B}"/>
    <cellStyle name="Normal 42" xfId="293" xr:uid="{81312A99-BFAF-43DC-ACDE-20DA1F6AB7B4}"/>
    <cellStyle name="Normal 43" xfId="294" xr:uid="{EA8CE989-1610-4B4B-B7A4-C420E5E757F9}"/>
    <cellStyle name="Normal 44" xfId="295" xr:uid="{30C192C4-B0E4-4597-8A9C-8108A86617A0}"/>
    <cellStyle name="Normal 45" xfId="296" xr:uid="{A1354CA3-5A83-4D79-975A-CD930DD088BE}"/>
    <cellStyle name="Normal 46" xfId="297" xr:uid="{11C34A0F-C175-4D14-8A90-C73677D1200A}"/>
    <cellStyle name="Normal 47" xfId="298" xr:uid="{242B13C0-EFB5-47EE-A61E-37002D7AB2DE}"/>
    <cellStyle name="Normal 48" xfId="299" xr:uid="{19C55F66-75E1-464C-8EA7-E81F245F7F98}"/>
    <cellStyle name="Normal 49" xfId="300" xr:uid="{4469D317-F232-4BBC-8657-33DB6505C11D}"/>
    <cellStyle name="Normal 5" xfId="7" xr:uid="{00000000-0005-0000-0000-000008000000}"/>
    <cellStyle name="Normal 5 2" xfId="301" xr:uid="{EE9078A6-0BB0-4EE4-9F8A-201AC86B17D3}"/>
    <cellStyle name="Normal 50" xfId="302" xr:uid="{4CD8E4D9-5DFF-43AC-A6B5-1F57C0031537}"/>
    <cellStyle name="Normal 51" xfId="303" xr:uid="{CDEC3884-ED96-453F-AC44-0F278CB5CD6B}"/>
    <cellStyle name="Normal 52" xfId="304" xr:uid="{5B80C71D-5B96-4218-B16C-CFE6BB31C9F7}"/>
    <cellStyle name="Normal 53" xfId="305" xr:uid="{5293B7DA-92E5-48CD-8D64-7CD1EC970EAB}"/>
    <cellStyle name="Normal 54" xfId="306" xr:uid="{5B2F32DE-1386-42B5-B4BD-67B3EB9D10C7}"/>
    <cellStyle name="Normal 55" xfId="307" xr:uid="{D5978B09-74A0-4B18-BDD3-182FAC7389D5}"/>
    <cellStyle name="Normal 56" xfId="308" xr:uid="{4B5728BB-7D17-4B17-9884-056E75848CBE}"/>
    <cellStyle name="Normal 57" xfId="309" xr:uid="{876CA099-D58E-422D-8A0C-059F65D7E85B}"/>
    <cellStyle name="Normal 58" xfId="310" xr:uid="{41784E6A-55DE-43EE-869A-39E03D43E48F}"/>
    <cellStyle name="Normal 59" xfId="311" xr:uid="{3117BF0E-0BB2-4270-9076-2F3B87906BAE}"/>
    <cellStyle name="Normal 6" xfId="312" xr:uid="{A9170179-B544-421F-B5EE-A92181049A75}"/>
    <cellStyle name="Normal 6 2" xfId="313" xr:uid="{93AFAA9B-220D-47D8-BA30-19F8A36765DE}"/>
    <cellStyle name="Normal 60" xfId="314" xr:uid="{DF8A33FF-928D-4DC3-A457-F184B4F83728}"/>
    <cellStyle name="Normal 61" xfId="315" xr:uid="{F8C004A3-9CE6-4899-A034-30E359BF5E0B}"/>
    <cellStyle name="Normal 62" xfId="316" xr:uid="{937E7607-0B07-4C4B-88D5-3314BC147A5C}"/>
    <cellStyle name="Normal 63" xfId="317" xr:uid="{1611D997-89BE-4947-9848-68F0BDA56C22}"/>
    <cellStyle name="Normal 64" xfId="318" xr:uid="{1E6EBD23-4DFA-474B-8D0E-1E55C44D2B24}"/>
    <cellStyle name="Normal 65" xfId="319" xr:uid="{971D54E7-9978-4438-856E-C4BCA501A210}"/>
    <cellStyle name="Normal 66" xfId="320" xr:uid="{3645D3F1-2F1E-4172-8C44-A409D50EA550}"/>
    <cellStyle name="Normal 67" xfId="321" xr:uid="{BE469262-E111-4AE0-970F-B01D4067BA5A}"/>
    <cellStyle name="Normal 68" xfId="322" xr:uid="{B402557B-667A-4953-A341-05C60308C676}"/>
    <cellStyle name="Normal 69" xfId="323" xr:uid="{0F7B304F-D1B7-42F7-BE0F-7F60E9807D00}"/>
    <cellStyle name="Normal 7" xfId="8" xr:uid="{00000000-0005-0000-0000-000009000000}"/>
    <cellStyle name="Normal 70" xfId="324" xr:uid="{11DC3D08-4586-4B7E-9531-D57B8F034A7B}"/>
    <cellStyle name="Normal 71" xfId="325" xr:uid="{0A7AEAB7-DE60-43F8-833C-861BABF3B2B8}"/>
    <cellStyle name="Normal 72" xfId="326" xr:uid="{51B108EB-6DB9-41C1-9D28-BB6138A3D4E8}"/>
    <cellStyle name="Normal 73" xfId="327" xr:uid="{DB931497-74F2-4458-A6B4-DAE34B6EB9C0}"/>
    <cellStyle name="Normal 74" xfId="328" xr:uid="{6107BB73-7FEA-4EE4-A500-763AE3554428}"/>
    <cellStyle name="Normal 75" xfId="329" xr:uid="{F9CE0FF3-E693-4817-8F3E-7011F82E0506}"/>
    <cellStyle name="Normal 76" xfId="330" xr:uid="{33978CC1-F7EC-439A-A0D5-5BCF147D8938}"/>
    <cellStyle name="Normal 77" xfId="331" xr:uid="{A50C9F60-4B89-4A53-A19B-AEEE74242A12}"/>
    <cellStyle name="Normal 78" xfId="332" xr:uid="{7CEA845F-D14E-48DE-8325-2C6503801F0A}"/>
    <cellStyle name="Normal 79" xfId="333" xr:uid="{ABF0737B-019A-43D4-95B3-B68833E2015F}"/>
    <cellStyle name="Normal 8" xfId="9" xr:uid="{00000000-0005-0000-0000-00000A000000}"/>
    <cellStyle name="Normal 80" xfId="334" xr:uid="{D7C18404-9061-4B06-A2F9-BBB2CB1B5F33}"/>
    <cellStyle name="Normal 81" xfId="335" xr:uid="{5A454A2E-2B86-4C51-A629-BCF46B9552E5}"/>
    <cellStyle name="Normal 82" xfId="336" xr:uid="{8513E378-43CB-435A-993E-0EDF5542BE55}"/>
    <cellStyle name="Normal 83" xfId="337" xr:uid="{4C38E697-48A9-45DE-B23D-9476612B94EF}"/>
    <cellStyle name="Normal 84" xfId="338" xr:uid="{355C2CA1-5A7F-480D-98B2-1D4561658DFD}"/>
    <cellStyle name="Normal 85" xfId="339" xr:uid="{47C40896-0389-4E03-AD43-229C1D44FBD0}"/>
    <cellStyle name="Normal 86" xfId="340" xr:uid="{CFCC93BD-463D-48B0-B35E-676A974F7D93}"/>
    <cellStyle name="Normal 87" xfId="341" xr:uid="{2BE6BB20-A412-4999-A8BB-9C55BB2FB2E7}"/>
    <cellStyle name="Normal 88" xfId="342" xr:uid="{F56EDCC7-3837-4A3A-B4D1-D700239FC1E2}"/>
    <cellStyle name="Normal 89" xfId="343" xr:uid="{C85F9DD3-65B0-44C9-8149-2E413EF8F88B}"/>
    <cellStyle name="Normal 9" xfId="10" xr:uid="{00000000-0005-0000-0000-00000B000000}"/>
    <cellStyle name="Normal 90" xfId="344" xr:uid="{C9260537-AC7D-44F1-A6C9-48A6B3910BFB}"/>
    <cellStyle name="Normal 91" xfId="345" xr:uid="{7ACB606B-2681-406B-BFA5-B94C78BDB1E6}"/>
    <cellStyle name="Normal 92" xfId="346" xr:uid="{4B72D70A-441A-41F5-BFD6-89FA04CAC4C7}"/>
    <cellStyle name="Normal 93" xfId="347" xr:uid="{ED46D882-AE94-4E3B-BC1F-7CE1353CB41F}"/>
    <cellStyle name="Normal 94" xfId="348" xr:uid="{6A83BDF8-DA36-4A34-8220-C424FD45FB9B}"/>
    <cellStyle name="Normal 95" xfId="349" xr:uid="{5FD17E78-92B2-4C02-997A-5435F8213331}"/>
    <cellStyle name="Normal 96" xfId="350" xr:uid="{E2906679-E1DF-4FA5-9A73-7A3D207C841C}"/>
    <cellStyle name="Normal 97" xfId="351" xr:uid="{70057F99-A997-4E0E-93E1-569864AA9097}"/>
    <cellStyle name="Normal 98" xfId="566" xr:uid="{D45EFCA2-A1EA-49A2-B81D-EDE1F3CB4DB8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Normal0" xfId="352" xr:uid="{A6FE881F-4EC0-4AE1-BCE0-46F8337E71B5}"/>
    <cellStyle name="Output Amounts" xfId="353" xr:uid="{C9B7A020-1833-4F7E-BF33-F64E5522049F}"/>
    <cellStyle name="Output Line Items" xfId="354" xr:uid="{159043B3-D5F8-4117-AB72-D8400F55ECC1}"/>
    <cellStyle name="PageSubTitle" xfId="355" xr:uid="{FB89C54A-C85F-4564-8002-969889FB0159}"/>
    <cellStyle name="PageTitle" xfId="356" xr:uid="{BF44ECBA-FE72-4AC8-AE81-240DDECF5DA2}"/>
    <cellStyle name="Pattern" xfId="357" xr:uid="{A954A737-9A75-462F-8C6B-EA4383570E41}"/>
    <cellStyle name="Percent [0]" xfId="358" xr:uid="{FED152DA-E97D-41EF-9A06-04760595B136}"/>
    <cellStyle name="Percent [00]" xfId="359" xr:uid="{D94C615A-5D58-460A-BF65-DEE60CAD64C7}"/>
    <cellStyle name="Percent [2]" xfId="360" xr:uid="{45840DD2-3EDC-4FF1-897C-DE9157584AF6}"/>
    <cellStyle name="Percent 10" xfId="361" xr:uid="{3DCD866C-E680-42DA-82BA-0D68BCF426F6}"/>
    <cellStyle name="Percent 11" xfId="362" xr:uid="{B7E93B7A-771C-483E-B750-5EE21F37A52D}"/>
    <cellStyle name="Percent 12" xfId="363" xr:uid="{F861CCB6-572B-4774-B312-BDD69FA05804}"/>
    <cellStyle name="Percent 13" xfId="364" xr:uid="{0660EF79-43D0-4A33-849A-C216C054EC60}"/>
    <cellStyle name="Percent 14" xfId="365" xr:uid="{DFF4E4D9-86AE-4DCD-99B0-0D388A99414D}"/>
    <cellStyle name="Percent 15" xfId="366" xr:uid="{F2DBD7D7-D111-4495-B741-32D7C5692ED4}"/>
    <cellStyle name="Percent 16" xfId="367" xr:uid="{643477C3-42FA-46A8-83D2-FEAC3A1675AC}"/>
    <cellStyle name="Percent 17" xfId="368" xr:uid="{C23287B4-8507-42F1-A492-EF7C93175B16}"/>
    <cellStyle name="Percent 18" xfId="369" xr:uid="{175A2BBA-DF15-4057-82F4-AD7B61D9CCA9}"/>
    <cellStyle name="Percent 19" xfId="370" xr:uid="{725DC031-C833-45A4-901F-789D949F7CA9}"/>
    <cellStyle name="Percent 2" xfId="371" xr:uid="{B5F7CB4D-E490-4F34-9260-5B09C28828D1}"/>
    <cellStyle name="Percent 20" xfId="372" xr:uid="{41E803DE-9276-4AC5-8FBA-CACEBFE31DBD}"/>
    <cellStyle name="Percent 21" xfId="373" xr:uid="{8B70FA30-268A-41CD-8EA5-BECB743A9B8E}"/>
    <cellStyle name="Percent 22" xfId="374" xr:uid="{A9B95E03-7980-4194-BD14-6A375AA0F6B8}"/>
    <cellStyle name="Percent 23" xfId="375" xr:uid="{AE71D12D-032E-489F-A977-8D5A9428F7F7}"/>
    <cellStyle name="Percent 24" xfId="376" xr:uid="{EB243A9A-013B-4B06-952E-A336470EEDDC}"/>
    <cellStyle name="Percent 25" xfId="377" xr:uid="{93949C55-C8DE-47AA-8B34-C5764D13E434}"/>
    <cellStyle name="Percent 26" xfId="378" xr:uid="{AF0C9296-F4D3-48EC-99D2-C97727EB3CD1}"/>
    <cellStyle name="Percent 27" xfId="379" xr:uid="{614C7AA9-8C6E-423A-8707-6F85A9B06821}"/>
    <cellStyle name="Percent 28" xfId="380" xr:uid="{AAE396CC-B9C8-4E4C-A275-A0ED7AD76DA1}"/>
    <cellStyle name="Percent 29" xfId="381" xr:uid="{CD9FA96D-157F-4583-8F3D-B664D03667B3}"/>
    <cellStyle name="Percent 3" xfId="382" xr:uid="{6D403C1F-89F1-4872-84FE-A71897A80AB9}"/>
    <cellStyle name="Percent 30" xfId="383" xr:uid="{C8F6F0E6-BC1D-46F0-A636-F056014E9B08}"/>
    <cellStyle name="Percent 31" xfId="384" xr:uid="{8E196F2A-D4D0-4E6D-A7A9-F76ABCE29CF3}"/>
    <cellStyle name="Percent 32" xfId="385" xr:uid="{C51186AA-C101-487E-B806-F6B06BC259ED}"/>
    <cellStyle name="Percent 33" xfId="386" xr:uid="{69676BC7-61FA-46BD-B9DB-C26D5573A9EA}"/>
    <cellStyle name="Percent 34" xfId="387" xr:uid="{238A0327-089A-4D7F-89B6-4F5E71867921}"/>
    <cellStyle name="Percent 35" xfId="388" xr:uid="{9D4B2768-742A-45B5-B94D-6DAEC17E45DA}"/>
    <cellStyle name="Percent 36" xfId="389" xr:uid="{130902E7-2850-4A98-A1D4-B094C6D13843}"/>
    <cellStyle name="Percent 37" xfId="390" xr:uid="{A575DEFC-E36D-4365-9A28-C0BB3E84425C}"/>
    <cellStyle name="Percent 38" xfId="391" xr:uid="{5F593CE0-757F-45EB-A185-2C2C5254D33E}"/>
    <cellStyle name="Percent 39" xfId="392" xr:uid="{2627E685-199C-4F1D-A7FF-A3470E8205C1}"/>
    <cellStyle name="Percent 4" xfId="393" xr:uid="{CAE02DD3-A2F0-4970-995E-B3A16BF0B83E}"/>
    <cellStyle name="Percent 40" xfId="394" xr:uid="{37BDF46B-52E5-41FC-B300-E353C72D368F}"/>
    <cellStyle name="Percent 41" xfId="395" xr:uid="{C27F7915-EF61-44AC-B656-0731C6B81A73}"/>
    <cellStyle name="Percent 42" xfId="396" xr:uid="{EF617466-BAFC-4787-A43E-AAFE6324736E}"/>
    <cellStyle name="Percent 43" xfId="397" xr:uid="{FC1073F7-DDA1-4F09-9697-A280536E70DC}"/>
    <cellStyle name="Percent 44" xfId="398" xr:uid="{77E9E6C6-4AAE-464A-A86A-1EA9DE7AE1D6}"/>
    <cellStyle name="Percent 45" xfId="399" xr:uid="{C69684A2-2B6D-4116-9B82-B64B60F5C426}"/>
    <cellStyle name="Percent 46" xfId="400" xr:uid="{43BCFC40-8C3A-4637-A394-CF86420186FB}"/>
    <cellStyle name="Percent 47" xfId="401" xr:uid="{29CA7BC1-1563-4B8F-A82E-CCB816DF497C}"/>
    <cellStyle name="Percent 48" xfId="402" xr:uid="{28F17A0D-3858-4D2C-92DA-660FCB1E2F3A}"/>
    <cellStyle name="Percent 49" xfId="403" xr:uid="{F44476CB-05F2-4A92-9FD2-CBBB7CCF6F57}"/>
    <cellStyle name="Percent 5" xfId="404" xr:uid="{EAB701BB-0499-4249-9561-6C5112079A3C}"/>
    <cellStyle name="Percent 50" xfId="405" xr:uid="{9786C4E2-2CF9-4928-99E2-FD1F7D95D7C7}"/>
    <cellStyle name="Percent 51" xfId="406" xr:uid="{C6A7A9F3-8A01-4D6D-BB66-0B3F367ADF55}"/>
    <cellStyle name="Percent 52" xfId="407" xr:uid="{47DF6621-AC7B-4427-915B-DE66EFF97E09}"/>
    <cellStyle name="Percent 53" xfId="408" xr:uid="{BCE742FD-39B4-4C12-AAA5-A6729FFDF419}"/>
    <cellStyle name="Percent 54" xfId="409" xr:uid="{39503E15-8C74-4234-B455-AC7148B10603}"/>
    <cellStyle name="Percent 55" xfId="410" xr:uid="{5F732090-BE57-4DDB-B015-05A9B27AB50A}"/>
    <cellStyle name="Percent 56" xfId="411" xr:uid="{8BFCE915-8B50-435D-90E4-6F1D031060DA}"/>
    <cellStyle name="Percent 57" xfId="412" xr:uid="{833428BA-EBFE-4E06-999C-146B781DC827}"/>
    <cellStyle name="Percent 58" xfId="413" xr:uid="{04A43F9E-EC06-4BC6-9F77-16953DF7B1F8}"/>
    <cellStyle name="Percent 59" xfId="414" xr:uid="{9504DED6-6685-4387-BCBB-3832A5C1202E}"/>
    <cellStyle name="Percent 6" xfId="415" xr:uid="{21D30C38-AB70-4133-8195-F4D3DFBDF745}"/>
    <cellStyle name="Percent 60" xfId="416" xr:uid="{9EDE4E7C-8A71-4C1F-9885-7497506DFA30}"/>
    <cellStyle name="Percent 61" xfId="417" xr:uid="{7DD8D341-91B8-461B-BC15-EA760FEFE12F}"/>
    <cellStyle name="Percent 62" xfId="418" xr:uid="{60925570-B6A9-446D-B331-62BE5369CE7B}"/>
    <cellStyle name="Percent 63" xfId="419" xr:uid="{3358454F-F40F-4DB4-876F-0CE3230C8EC6}"/>
    <cellStyle name="Percent 64" xfId="420" xr:uid="{B86E27DB-E6D4-4155-8653-B9D0876FE525}"/>
    <cellStyle name="Percent 65" xfId="421" xr:uid="{51910D8E-02DB-4703-8E7E-23FCA09A2754}"/>
    <cellStyle name="Percent 66" xfId="422" xr:uid="{85426156-7844-4338-82E1-3E07A51AE366}"/>
    <cellStyle name="Percent 67" xfId="423" xr:uid="{133B84FB-363F-4DD8-9AAA-AE4864174AE2}"/>
    <cellStyle name="Percent 68" xfId="424" xr:uid="{20494908-2643-43D3-BF27-832C6352FD10}"/>
    <cellStyle name="Percent 69" xfId="425" xr:uid="{A7F2D0BF-3ECA-4867-9C02-B175A388CD95}"/>
    <cellStyle name="Percent 7" xfId="426" xr:uid="{4C9F7A92-843F-4CF2-B035-5D8137AB2AAB}"/>
    <cellStyle name="Percent 70" xfId="427" xr:uid="{A28700FC-875C-4C9B-94FA-0271095DFAFE}"/>
    <cellStyle name="Percent 8" xfId="428" xr:uid="{0A57841F-EF6B-4F45-8733-F2A1B1C1B92B}"/>
    <cellStyle name="Percent 9" xfId="429" xr:uid="{079785C3-E148-4C91-961C-52525877A930}"/>
    <cellStyle name="PERCENTAGE" xfId="430" xr:uid="{A4F81D41-BB4C-4DBD-AFF4-8E9DF3F9F475}"/>
    <cellStyle name="PLAN" xfId="431" xr:uid="{071AD74C-D837-4B5C-8737-C6025AF4B85C}"/>
    <cellStyle name="PrePop Currency (0)" xfId="432" xr:uid="{5EFE6B74-AD18-4FE9-8993-5B0C834F7FD5}"/>
    <cellStyle name="PrePop Currency (2)" xfId="433" xr:uid="{61E9F2F3-1F6D-4427-BFA5-2EAE5B5CABA6}"/>
    <cellStyle name="PrePop Units (0)" xfId="434" xr:uid="{1B100F2E-69F8-4682-802B-373573C0AA87}"/>
    <cellStyle name="PrePop Units (1)" xfId="435" xr:uid="{0586E959-5B74-476E-B680-2A63E826360B}"/>
    <cellStyle name="PrePop Units (2)" xfId="436" xr:uid="{342DCACF-D021-450A-8FAE-B153ACDE5F63}"/>
    <cellStyle name="PSChar" xfId="437" xr:uid="{22ED6E56-F962-4622-96AF-FCA82F5FE8A1}"/>
    <cellStyle name="PSDate" xfId="438" xr:uid="{1D114269-6DEC-46CC-8696-66B1753CB7A5}"/>
    <cellStyle name="PSDec" xfId="439" xr:uid="{0A5007A8-D255-4F8A-8C8D-A7F9D5AF8059}"/>
    <cellStyle name="PSHeading" xfId="440" xr:uid="{3F8B313E-4DDC-4304-AA89-1F2F1BFEDD1E}"/>
    <cellStyle name="PSInt" xfId="441" xr:uid="{BA9E558F-83A1-4EF4-B990-DB89E3D39D0E}"/>
    <cellStyle name="PSSpacer" xfId="442" xr:uid="{BD602E49-D801-4CAF-9E27-C979363926A4}"/>
    <cellStyle name="pwstyle" xfId="443" xr:uid="{A13E57B2-F5FE-4467-AAEB-FB1F2E0AD027}"/>
    <cellStyle name="Q" xfId="444" xr:uid="{814C2149-00BC-4102-9E1F-22E7762BCF18}"/>
    <cellStyle name="Q_B &amp; Z" xfId="445" xr:uid="{9BA2705E-3092-41D1-B6EB-DA09AF7CD6F6}"/>
    <cellStyle name="Q_CBI-ye06-aom" xfId="446" xr:uid="{C4BA75D5-8C64-45E7-9C1F-9D944AADC339}"/>
    <cellStyle name="Q_CPAC_S-YE05-aom" xfId="447" xr:uid="{39EBEC9F-CEE6-4179-BB8D-850CB6EF4B7C}"/>
    <cellStyle name="Q_CPC 31 Dec 06" xfId="448" xr:uid="{9A462B4E-59CE-44F3-8244-90C7AD4F0928}"/>
    <cellStyle name="Q_CPC_12.31.05" xfId="449" xr:uid="{48DA8C2B-7C62-4309-824F-C497A6EDF688}"/>
    <cellStyle name="Q_CPC-ye06-aom" xfId="450" xr:uid="{B2F6944E-5D01-42F6-B812-E3693BCC72CC}"/>
    <cellStyle name="Q_CPIC 31 Dec 06" xfId="451" xr:uid="{0FFB8F0D-E087-4503-AF87-8EB94138F709}"/>
    <cellStyle name="Q_CPIC_Test_10.31.06" xfId="452" xr:uid="{D5366F8C-CB1B-464D-A670-2AE413F93442}"/>
    <cellStyle name="Q_CPIC'05_update" xfId="453" xr:uid="{AAC8308B-D2C0-4471-B734-D27BB34BA4DA}"/>
    <cellStyle name="Q_F123" xfId="454" xr:uid="{1FEBCF5E-6DA8-498B-9A55-E7F880625E29}"/>
    <cellStyle name="Q_Interest expense Thai MFC" xfId="455" xr:uid="{C7F43B4E-156D-41EA-B79E-384E4A2D2B9B}"/>
    <cellStyle name="Q_K200-CPIC" xfId="456" xr:uid="{BA52DBB4-2FDE-4F3F-A629-F5FA35AE3794}"/>
    <cellStyle name="Q_L" xfId="457" xr:uid="{A44EC648-57FE-4252-8C96-319E351AFB33}"/>
    <cellStyle name="Q_L100 and V100 Thai MFC" xfId="458" xr:uid="{F8B0F862-5F4B-4AE5-BE2F-ECFA400AD081}"/>
    <cellStyle name="Q_LSR-YE06-aom" xfId="459" xr:uid="{45E9F8E0-61ED-4E37-BFD4-B2C2C7932A76}"/>
    <cellStyle name="Q_MFC Q3' 06" xfId="460" xr:uid="{85943C2E-82F6-4BE4-B07C-962C61246203}"/>
    <cellStyle name="Q_MFC-YE05-aom" xfId="461" xr:uid="{45007ED9-4A7A-48A8-97EA-F772B8536BF8}"/>
    <cellStyle name="Q_MFC-YE06-aom" xfId="462" xr:uid="{9094B1EE-0601-437E-9FF0-74086905DB50}"/>
    <cellStyle name="Q_O100" xfId="463" xr:uid="{DD8CC422-9C4B-437E-A20C-70A4FE369599}"/>
    <cellStyle name="Q_Salary_09.30.04" xfId="464" xr:uid="{3CF7213B-EE92-4BD3-B058-ECBFFF6850FD}"/>
    <cellStyle name="Q_SBR-ye08-pakpao" xfId="465" xr:uid="{BBD2CFF8-8AB2-49A4-912D-BAE08D1B4104}"/>
    <cellStyle name="Q_SCB-YE06-aom" xfId="466" xr:uid="{59D8786A-E763-47B9-A752-81C141C87376}"/>
    <cellStyle name="Q_SFT-YE06-aom" xfId="467" xr:uid="{A7303A40-6E9E-4A16-AD7A-0562A07B77B9}"/>
    <cellStyle name="Q_Test sale" xfId="468" xr:uid="{34513700-1CD6-4B4F-81F6-52FEF54077DD}"/>
    <cellStyle name="Q_TMFC-Q3'06aom" xfId="469" xr:uid="{5F06B7F9-3EED-46FC-BB12-BB10B356B1D5}"/>
    <cellStyle name="Q_WT" xfId="470" xr:uid="{59398AC3-DEE1-4751-97F6-4DE8612C6477}"/>
    <cellStyle name="Quantity" xfId="471" xr:uid="{8F016233-E4AB-4F3E-8425-BB25FDB739B4}"/>
    <cellStyle name="RevList" xfId="472" xr:uid="{84CA9A60-CAA1-48A6-A6D0-EC0FD93D136D}"/>
    <cellStyle name="SCH1" xfId="473" xr:uid="{490B0BD5-B8AC-4ABA-B1DF-8765BB0D6E53}"/>
    <cellStyle name="small border line" xfId="474" xr:uid="{A13C22FA-A35F-448A-A3E5-502C9E4E0374}"/>
    <cellStyle name="Standard_9912(4)" xfId="475" xr:uid="{8895E882-BC47-4C80-A21F-D02459A8EA0B}"/>
    <cellStyle name="Style 1" xfId="476" xr:uid="{26FF7BFC-D3DC-4348-BB2F-7736A51099AA}"/>
    <cellStyle name="Style 1 2" xfId="477" xr:uid="{427C9A54-23E2-4A47-8C89-08B795DFFB1D}"/>
    <cellStyle name="style1" xfId="478" xr:uid="{C84C523E-FD23-4E97-8E53-B46C9CF5618A}"/>
    <cellStyle name="SubHeading" xfId="479" xr:uid="{D991F173-17AA-4FA5-BCBA-DDED6A14AED0}"/>
    <cellStyle name="Subtotal" xfId="480" xr:uid="{91608F0F-B6BD-48B7-8EF6-34D87CEF017C}"/>
    <cellStyle name="Text Indent A" xfId="481" xr:uid="{93AADC2A-97C7-4A1A-9E65-2ADB2C2A3CFC}"/>
    <cellStyle name="Text Indent B" xfId="482" xr:uid="{AA5FA690-B2EA-46E9-BAA1-684FF2958D13}"/>
    <cellStyle name="Text Indent C" xfId="483" xr:uid="{0B3838F9-37A6-476A-B0C1-AC30F783AD90}"/>
    <cellStyle name="Valuta (0)" xfId="484" xr:uid="{F50EF77C-C302-4219-BAF9-B6666291EE19}"/>
    <cellStyle name="W" xfId="485" xr:uid="{ED73EA22-03B4-49BC-9600-B1A8E3CF171D}"/>
    <cellStyle name="W_B &amp; Z" xfId="486" xr:uid="{BC89EF4F-CDAC-4C21-967F-9B9BC23BC512}"/>
    <cellStyle name="W_CBI-ye06-aom" xfId="487" xr:uid="{57A8BC28-AA50-4566-BBD7-4F4CD8183347}"/>
    <cellStyle name="W_CPAC_S-YE05-aom" xfId="488" xr:uid="{941234C6-3949-42A0-BCB9-CB4AEC0BEB3E}"/>
    <cellStyle name="W_CPC 31 Dec 06" xfId="489" xr:uid="{DB4F5622-7479-4221-8825-AE666094CAD2}"/>
    <cellStyle name="W_CPC_12.31.05" xfId="490" xr:uid="{AC369FB8-4FFF-422A-9F96-E013FF9DB5E4}"/>
    <cellStyle name="W_CPC-ye06-aom" xfId="491" xr:uid="{C432F4D8-5421-42EE-9A3B-7CA1469AE316}"/>
    <cellStyle name="W_CPIC 31 Dec 06" xfId="492" xr:uid="{8AD1A5AB-ABF9-4DF4-B66E-D5F60B5CCBBF}"/>
    <cellStyle name="W_CPIC_Test_10.31.06" xfId="493" xr:uid="{0F4C4D43-A105-4713-A71C-7C494C363E81}"/>
    <cellStyle name="W_CPIC'05_update" xfId="494" xr:uid="{B3CAB20C-E841-40C2-BCD5-C9592B61C1F5}"/>
    <cellStyle name="W_F123" xfId="495" xr:uid="{9E5E66A9-15DD-489E-96C3-0DDE08F63291}"/>
    <cellStyle name="W_Interest expense Thai MFC" xfId="496" xr:uid="{542666EC-64AE-46C9-80E5-E7EB840A6892}"/>
    <cellStyle name="W_K200-CPIC" xfId="497" xr:uid="{F862D68F-5FAF-4A0A-8B17-D36616862EBB}"/>
    <cellStyle name="W_L" xfId="498" xr:uid="{08FE7A7E-6CB1-4D2B-9ECD-B0159CE18A9F}"/>
    <cellStyle name="W_L100 and V100 Thai MFC" xfId="499" xr:uid="{CEA9E6EC-63EC-4358-A0C5-7BB9B9CEFAAC}"/>
    <cellStyle name="W_LSR-YE06-aom" xfId="500" xr:uid="{185AB327-679D-40C3-B83D-A4CAD1F23210}"/>
    <cellStyle name="W_MFC Q3' 06" xfId="501" xr:uid="{20055FA7-08DD-4AEA-84F5-938FB852343D}"/>
    <cellStyle name="W_MFC-YE05-aom" xfId="502" xr:uid="{FE4E540E-E5A6-4E7D-869C-086E30B33EDF}"/>
    <cellStyle name="W_MFC-YE06-aom" xfId="503" xr:uid="{1D966EB3-3A28-414D-92AD-2364A5D0C03B}"/>
    <cellStyle name="W_O100" xfId="504" xr:uid="{C3508642-71EE-4AAD-8BF0-FD911EC9CCE0}"/>
    <cellStyle name="W_Salary_09.30.04" xfId="505" xr:uid="{F5E5FDC2-C257-4DAA-853B-7922F5DE1006}"/>
    <cellStyle name="W_SBR-ye08-pakpao" xfId="506" xr:uid="{0A479F50-4E7F-4F3E-94EE-E65DBDA4B768}"/>
    <cellStyle name="W_SCB-YE06-aom" xfId="507" xr:uid="{405E9141-F9BF-41F8-9319-581F31892C18}"/>
    <cellStyle name="W_SFT-YE06-aom" xfId="508" xr:uid="{A8981497-3924-4EDC-B4A2-517E2562F34D}"/>
    <cellStyle name="W_Test sale" xfId="509" xr:uid="{126ED459-AFEF-49E8-AA65-249EBE6B118B}"/>
    <cellStyle name="W_TMFC-Q3'06aom" xfId="510" xr:uid="{4B8621D7-243C-4880-A7B2-81D43C925FD5}"/>
    <cellStyle name="W_WT" xfId="511" xr:uid="{96861626-D640-44B0-BD24-C87D8095CC03}"/>
    <cellStyle name="wrap" xfId="512" xr:uid="{5CEC23D2-7D6C-4B5C-8E2B-6525A01D9B63}"/>
    <cellStyle name="Wไhrung [0]_35ERI8T2gbIEMixb4v26icuOo" xfId="513" xr:uid="{28F3FBDC-EE61-416C-AB83-544BBD9168F3}"/>
    <cellStyle name="Wไhrung_35ERI8T2gbIEMixb4v26icuOo" xfId="514" xr:uid="{FC1F8807-DB27-4309-B1C2-77763587FD4B}"/>
    <cellStyle name="ｵﾒﾁ｡ﾒﾃ爼ﾗ靉ﾁ篦ｧﾋﾅﾒﾂﾁﾔｵﾔ" xfId="515" xr:uid="{F96F2406-56E9-4D4F-803E-02E1DAFDD574}"/>
    <cellStyle name="เครื่องหมายจุลภาค [0]_1100_ค่าสภาพแวดล้อม" xfId="516" xr:uid="{6B430898-4B62-48C4-90C1-D4AA9D5962F0}"/>
    <cellStyle name="เครื่องหมายจุลภาค 2" xfId="517" xr:uid="{43D04E17-993E-434F-9940-AAFDB5CBCB17}"/>
    <cellStyle name="เครื่องหมายจุลภาค_1100_ค่าสภาพแวดล้อม" xfId="518" xr:uid="{EAE1721F-BFC9-4A09-A74F-8A4FE4966B7D}"/>
    <cellStyle name="เครื่องหมายสกุลเงิน [0]_&gt;acc_bs" xfId="519" xr:uid="{0520657E-3DA3-49CE-BB0F-6B6707E3D462}"/>
    <cellStyle name="เครื่องหมายสกุลเงิน_&gt;acc_bs" xfId="520" xr:uid="{42E17ACF-0549-463F-BA21-636DB7778CEA}"/>
    <cellStyle name="เชื่อมโยงหลายมิติ" xfId="521" xr:uid="{8A9EF6F0-3527-4687-9A57-27B7215EE22A}"/>
    <cellStyle name="ณfน๔_NTCณ๘ป๙ (2)" xfId="522" xr:uid="{062B6289-CFBE-475E-B482-347865A0AA7F}"/>
    <cellStyle name="ตามการเชื่อมโยงหลายมิติ" xfId="523" xr:uid="{F3263E4B-823E-4BAB-BA68-1B04348AD34C}"/>
    <cellStyle name="น้บะภฒ_95" xfId="524" xr:uid="{6E500FCC-9748-4045-8827-D75F1CD27133}"/>
    <cellStyle name="ปกติ 2" xfId="525" xr:uid="{B1477A58-12DB-4338-B7D2-47C14ECC3753}"/>
    <cellStyle name="ปกติ_&gt;acc_bs" xfId="526" xr:uid="{0BC657D6-B43C-4CAD-9761-3B77242714ED}"/>
    <cellStyle name="ปกติ_Sheet1" xfId="15" xr:uid="{00000000-0005-0000-0000-000010000000}"/>
    <cellStyle name="ปกติ_Sheet1_Q141-Mar'49-T2" xfId="16" xr:uid="{00000000-0005-0000-0000-000011000000}"/>
    <cellStyle name="ฟ๙ศธบ๑ณปฟช (2)" xfId="527" xr:uid="{F4BD7FBA-B91E-484F-A401-9BD722C6C891}"/>
    <cellStyle name="ฤ?ธถ [0]_95" xfId="528" xr:uid="{B19F90FF-84C4-4E90-9284-212746423CB9}"/>
    <cellStyle name="ฤ?ธถ_95" xfId="529" xr:uid="{12A0D45A-BB2E-4F1C-B191-1CFF26C3F4F5}"/>
    <cellStyle name="ฤธถ [0]_95" xfId="530" xr:uid="{3FA3AB59-35FD-48B9-B916-F61003BAA254}"/>
    <cellStyle name="ฤธถ_95" xfId="531" xr:uid="{3E27E28B-7E1C-440A-B380-773073E5EF6F}"/>
    <cellStyle name="ลEญ [0]_laroux" xfId="532" xr:uid="{AEFF8658-DE52-48C4-9DC8-8799B2FC94F2}"/>
    <cellStyle name="ลEญ_laroux" xfId="533" xr:uid="{6A55C9E1-919E-4F55-8589-A5513E24A1D7}"/>
    <cellStyle name="ล๋ศญ [0]_95" xfId="534" xr:uid="{99C361BB-A54A-43B7-8DE8-9F5A74DAA3DA}"/>
    <cellStyle name="ล๋ศญ_95" xfId="535" xr:uid="{EA3AA90A-B178-4CB2-8F82-710223A67671}"/>
    <cellStyle name="วฅมุ_4ฟ๙ฝวภ๛" xfId="536" xr:uid="{BB78AE02-B3BF-4041-8B23-E5A41CD01C56}"/>
    <cellStyle name="콤마 [0]_VERA" xfId="537" xr:uid="{F6D1E7C7-D0B3-44F4-9C1A-1C121768BFD6}"/>
    <cellStyle name="콤마_VERA" xfId="538" xr:uid="{24453809-7750-47B7-91AF-D377F1AA6176}"/>
    <cellStyle name="표준_DAA1" xfId="539" xr:uid="{A0B749D3-B6A6-4D25-883A-32D9D8FBBFAD}"/>
    <cellStyle name="一般_0006(1)" xfId="540" xr:uid="{EBE19A87-FFA1-407E-8409-E6E2FA9F896D}"/>
    <cellStyle name="千分位[0]_LC (2)" xfId="541" xr:uid="{AC4AB7B4-58D4-4263-A605-612AEC0F5A20}"/>
    <cellStyle name="千分位_LC (2)" xfId="542" xr:uid="{D3E309FD-7F4F-42A8-A50C-F2CC9F0B2577}"/>
    <cellStyle name="常规_01年度計画総括表(営業編)" xfId="543" xr:uid="{719CD24F-95C6-4DD5-82C1-157E6E212063}"/>
    <cellStyle name="未定義" xfId="544" xr:uid="{8302B88D-7B42-43F5-96BC-4D25B2ADDD1F}"/>
    <cellStyle name="桁区切り [0.00]_part price" xfId="545" xr:uid="{32994289-33BC-4047-B246-56907EDCDBE4}"/>
    <cellStyle name="桁区切り_FGA_J" xfId="546" xr:uid="{7C93A824-1BA4-48B2-A019-CC2738DCE4B1}"/>
    <cellStyle name="標準_(3)売掛金" xfId="547" xr:uid="{94A83BCA-5636-4B7D-BB9F-0D449E04B759}"/>
    <cellStyle name="爼ﾗ靉ﾁ篦ｧﾋﾅﾒﾂﾁﾔｵﾔ" xfId="548" xr:uid="{C104BE2D-8863-4590-A5BB-19D53E8DF2F8}"/>
    <cellStyle name="自動0#ｱﾘ" xfId="549" xr:uid="{176D8760-973D-4505-BB41-102CB1BA750E}"/>
    <cellStyle name="自動0#ﾅｼ" xfId="550" xr:uid="{E11DDABD-9126-4698-AF2F-7F6E2F71AF9D}"/>
    <cellStyle name="自動1#ｱﾘ" xfId="551" xr:uid="{7DF41535-4D05-4141-BBDC-8397B382C192}"/>
    <cellStyle name="自動1#ﾅｼ" xfId="552" xr:uid="{4B8A2BB5-A98C-45FB-BBEB-FD576A8A72DC}"/>
    <cellStyle name="自動2#ｱﾘ" xfId="553" xr:uid="{1D36ADE7-3E79-4AAE-A7D8-79E205A74155}"/>
    <cellStyle name="自動2#ﾅｼ" xfId="554" xr:uid="{C18A956D-2354-4594-A6D1-5B43D3A6B156}"/>
    <cellStyle name="貨幣 [0]_liz-ss" xfId="555" xr:uid="{49BE0EF1-8E7F-43F4-A222-59578E5C27C6}"/>
    <cellStyle name="貨幣[0]_LC (2)" xfId="556" xr:uid="{2AE62B0B-1B2F-4D19-ACDB-F1CE5B77C4A5}"/>
    <cellStyle name="貨幣_LC (2)" xfId="557" xr:uid="{AAA62231-766B-4E49-892E-9DA74EAD15A7}"/>
    <cellStyle name="通常0#ｱﾘ" xfId="558" xr:uid="{AACF23B5-3545-40B0-940B-842031DA3F65}"/>
    <cellStyle name="通常0#ﾅｼ" xfId="559" xr:uid="{9B02F918-4765-4421-B413-F5EB22FD5632}"/>
    <cellStyle name="通常1#ｱﾘ" xfId="560" xr:uid="{CC9ECEB1-D79F-4283-B50F-E158074E2C52}"/>
    <cellStyle name="通常1#ﾅｼ" xfId="561" xr:uid="{F255E36A-AC84-4364-A055-D24AD0EFAB9C}"/>
    <cellStyle name="通常2#ｱﾘ" xfId="562" xr:uid="{92B61DA4-4A1C-46E6-A399-11A4D1F9BFB5}"/>
    <cellStyle name="通常2#ﾅｼ" xfId="563" xr:uid="{5B0025CA-B5F9-4A0F-9FB4-C5468652AE3C}"/>
    <cellStyle name="通貨 [0.00]_part price" xfId="564" xr:uid="{561A6FCD-E5AD-4CA8-9465-B4040D6C972E}"/>
    <cellStyle name="通貨_part price" xfId="565" xr:uid="{128B7507-3B01-4A80-8679-8D3734F58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6"/>
  <sheetViews>
    <sheetView tabSelected="1" view="pageBreakPreview" topLeftCell="A88" zoomScale="85" zoomScaleNormal="70" zoomScaleSheetLayoutView="85" workbookViewId="0">
      <selection activeCell="E8" sqref="E8"/>
    </sheetView>
  </sheetViews>
  <sheetFormatPr defaultColWidth="9.1796875" defaultRowHeight="20.5" customHeight="1"/>
  <cols>
    <col min="1" max="1" width="42.1796875" style="83" customWidth="1"/>
    <col min="2" max="2" width="7.81640625" style="126" customWidth="1"/>
    <col min="3" max="3" width="11.81640625" style="83" customWidth="1"/>
    <col min="4" max="4" width="1" style="83" customWidth="1"/>
    <col min="5" max="5" width="11.81640625" style="83" customWidth="1"/>
    <col min="6" max="6" width="1" style="83" customWidth="1"/>
    <col min="7" max="7" width="11.81640625" style="83" customWidth="1"/>
    <col min="8" max="8" width="1" style="83" customWidth="1"/>
    <col min="9" max="9" width="11.81640625" style="83" customWidth="1"/>
    <col min="10" max="10" width="9.1796875" style="83"/>
    <col min="11" max="11" width="10.453125" style="83" bestFit="1" customWidth="1"/>
    <col min="12" max="12" width="9.81640625" style="83" bestFit="1" customWidth="1"/>
    <col min="13" max="13" width="11.453125" style="2" bestFit="1" customWidth="1"/>
    <col min="14" max="14" width="10.453125" style="83" bestFit="1" customWidth="1"/>
    <col min="15" max="15" width="10.453125" style="83" customWidth="1"/>
    <col min="16" max="16" width="9.81640625" style="83" bestFit="1" customWidth="1"/>
    <col min="17" max="16384" width="9.1796875" style="83"/>
  </cols>
  <sheetData>
    <row r="1" spans="1:18" ht="20.5" customHeight="1">
      <c r="A1" s="81" t="s">
        <v>0</v>
      </c>
    </row>
    <row r="2" spans="1:18" ht="20.5" customHeight="1">
      <c r="A2" s="86" t="s">
        <v>1</v>
      </c>
    </row>
    <row r="4" spans="1:18" ht="20.5" customHeight="1">
      <c r="C4" s="234" t="s">
        <v>2</v>
      </c>
      <c r="D4" s="234"/>
      <c r="E4" s="234"/>
      <c r="F4" s="234"/>
      <c r="G4" s="234" t="s">
        <v>3</v>
      </c>
      <c r="H4" s="234"/>
      <c r="I4" s="234"/>
    </row>
    <row r="5" spans="1:18" ht="20.5" customHeight="1">
      <c r="B5" s="127"/>
      <c r="C5" s="238" t="s">
        <v>4</v>
      </c>
      <c r="D5" s="238"/>
      <c r="E5" s="238"/>
      <c r="F5" s="238"/>
      <c r="G5" s="238" t="s">
        <v>5</v>
      </c>
      <c r="H5" s="238"/>
      <c r="I5" s="238"/>
    </row>
    <row r="6" spans="1:18" ht="20.5" customHeight="1">
      <c r="B6" s="83"/>
      <c r="C6" s="128" t="s">
        <v>6</v>
      </c>
      <c r="D6" s="129"/>
      <c r="E6" s="93" t="s">
        <v>7</v>
      </c>
      <c r="F6" s="94"/>
      <c r="G6" s="128" t="s">
        <v>6</v>
      </c>
      <c r="H6" s="129"/>
      <c r="I6" s="93" t="s">
        <v>7</v>
      </c>
    </row>
    <row r="7" spans="1:18" ht="20.5" customHeight="1">
      <c r="A7" s="87" t="s">
        <v>8</v>
      </c>
      <c r="B7" s="92" t="s">
        <v>9</v>
      </c>
      <c r="C7" s="94">
        <v>2026</v>
      </c>
      <c r="E7" s="95">
        <v>2025</v>
      </c>
      <c r="F7" s="95"/>
      <c r="G7" s="94">
        <v>2026</v>
      </c>
      <c r="I7" s="95">
        <v>2025</v>
      </c>
    </row>
    <row r="8" spans="1:18" ht="20.5" customHeight="1">
      <c r="A8" s="87"/>
      <c r="B8" s="92"/>
      <c r="C8" s="94" t="s">
        <v>10</v>
      </c>
      <c r="D8" s="95"/>
      <c r="E8" s="94"/>
      <c r="F8" s="94"/>
      <c r="G8" s="94" t="s">
        <v>10</v>
      </c>
      <c r="H8" s="95"/>
      <c r="I8" s="94"/>
    </row>
    <row r="9" spans="1:18" ht="20.5" customHeight="1">
      <c r="B9" s="95"/>
      <c r="C9" s="239" t="s">
        <v>11</v>
      </c>
      <c r="D9" s="239"/>
      <c r="E9" s="239"/>
      <c r="F9" s="239"/>
      <c r="G9" s="239"/>
      <c r="H9" s="239"/>
      <c r="I9" s="239"/>
    </row>
    <row r="10" spans="1:18" ht="20.5" customHeight="1">
      <c r="A10" s="96" t="s">
        <v>12</v>
      </c>
      <c r="B10" s="95"/>
      <c r="I10" s="83" t="s">
        <v>13</v>
      </c>
    </row>
    <row r="11" spans="1:18" ht="20.5" customHeight="1">
      <c r="A11" s="83" t="s">
        <v>14</v>
      </c>
      <c r="B11" s="92"/>
      <c r="C11" s="2">
        <v>588068</v>
      </c>
      <c r="D11" s="108"/>
      <c r="E11" s="130">
        <v>683137</v>
      </c>
      <c r="F11" s="131"/>
      <c r="G11" s="1">
        <v>369076</v>
      </c>
      <c r="H11" s="131"/>
      <c r="I11" s="130">
        <v>483970</v>
      </c>
      <c r="K11" s="132"/>
      <c r="L11" s="132"/>
      <c r="N11" s="124"/>
      <c r="O11" s="132"/>
      <c r="R11" s="98"/>
    </row>
    <row r="12" spans="1:18" ht="20.5" customHeight="1">
      <c r="A12" s="83" t="s">
        <v>15</v>
      </c>
      <c r="B12" s="92" t="s">
        <v>16</v>
      </c>
      <c r="C12" s="2">
        <v>521491</v>
      </c>
      <c r="D12" s="108"/>
      <c r="E12" s="130">
        <v>442254</v>
      </c>
      <c r="F12" s="131"/>
      <c r="G12" s="1">
        <v>495784</v>
      </c>
      <c r="H12" s="131"/>
      <c r="I12" s="130">
        <v>426628</v>
      </c>
      <c r="K12" s="132"/>
      <c r="L12" s="132"/>
      <c r="N12" s="124"/>
      <c r="O12" s="124"/>
      <c r="P12" s="132"/>
      <c r="R12" s="98"/>
    </row>
    <row r="13" spans="1:18" ht="20.5" customHeight="1">
      <c r="A13" s="83" t="s">
        <v>17</v>
      </c>
      <c r="B13" s="92">
        <v>2</v>
      </c>
      <c r="C13" s="2">
        <v>168983</v>
      </c>
      <c r="D13" s="108"/>
      <c r="E13" s="130">
        <v>138086</v>
      </c>
      <c r="F13" s="131"/>
      <c r="G13" s="1">
        <v>166907</v>
      </c>
      <c r="H13" s="131"/>
      <c r="I13" s="130">
        <v>136700</v>
      </c>
      <c r="K13" s="132"/>
      <c r="L13" s="132"/>
      <c r="N13" s="124"/>
      <c r="O13" s="124"/>
      <c r="P13" s="132"/>
      <c r="R13" s="98"/>
    </row>
    <row r="14" spans="1:18" ht="20.5" hidden="1" customHeight="1">
      <c r="A14" s="83" t="s">
        <v>18</v>
      </c>
      <c r="B14" s="92">
        <v>2</v>
      </c>
      <c r="C14" s="130"/>
      <c r="D14" s="108"/>
      <c r="E14" s="130">
        <v>0</v>
      </c>
      <c r="F14" s="131"/>
      <c r="G14" s="130"/>
      <c r="H14" s="131"/>
      <c r="I14" s="130">
        <v>0</v>
      </c>
      <c r="K14" s="132"/>
      <c r="L14" s="132"/>
      <c r="N14" s="124"/>
      <c r="O14" s="124"/>
      <c r="P14" s="132"/>
      <c r="R14" s="98"/>
    </row>
    <row r="15" spans="1:18" ht="20.5" customHeight="1">
      <c r="A15" s="83" t="s">
        <v>19</v>
      </c>
      <c r="B15" s="92"/>
      <c r="C15" s="2">
        <v>277154</v>
      </c>
      <c r="D15" s="108"/>
      <c r="E15" s="130">
        <v>317131</v>
      </c>
      <c r="F15" s="131"/>
      <c r="G15" s="1">
        <v>235293</v>
      </c>
      <c r="H15" s="131"/>
      <c r="I15" s="130">
        <v>270408</v>
      </c>
      <c r="K15" s="132"/>
      <c r="L15" s="132"/>
      <c r="N15" s="124"/>
      <c r="O15" s="124"/>
      <c r="P15" s="132"/>
      <c r="R15" s="98"/>
    </row>
    <row r="16" spans="1:18" ht="20.5" customHeight="1">
      <c r="A16" s="83" t="s">
        <v>20</v>
      </c>
      <c r="B16" s="92">
        <v>10</v>
      </c>
      <c r="C16" s="2">
        <v>468735</v>
      </c>
      <c r="D16" s="108"/>
      <c r="E16" s="130">
        <v>534704</v>
      </c>
      <c r="F16" s="131"/>
      <c r="G16" s="1">
        <v>468735</v>
      </c>
      <c r="H16" s="131"/>
      <c r="I16" s="130">
        <v>534704</v>
      </c>
      <c r="K16" s="132"/>
      <c r="L16" s="132"/>
      <c r="N16" s="124"/>
      <c r="O16" s="124"/>
      <c r="P16" s="132"/>
      <c r="R16" s="98"/>
    </row>
    <row r="17" spans="1:18" ht="20.5" customHeight="1">
      <c r="A17" s="83" t="s">
        <v>21</v>
      </c>
      <c r="B17" s="92"/>
      <c r="C17" s="2">
        <v>24062</v>
      </c>
      <c r="D17" s="108"/>
      <c r="E17" s="130">
        <v>18182</v>
      </c>
      <c r="F17" s="131"/>
      <c r="G17" s="1">
        <v>19939</v>
      </c>
      <c r="H17" s="131"/>
      <c r="I17" s="130">
        <v>15673</v>
      </c>
      <c r="K17" s="132"/>
      <c r="L17" s="132"/>
      <c r="N17" s="124"/>
      <c r="O17" s="124"/>
      <c r="P17" s="132"/>
      <c r="R17" s="98"/>
    </row>
    <row r="18" spans="1:18" ht="20.5" customHeight="1">
      <c r="A18" s="89" t="s">
        <v>22</v>
      </c>
      <c r="B18" s="92"/>
      <c r="C18" s="54">
        <f>SUM(C11:C17)</f>
        <v>2048493</v>
      </c>
      <c r="D18" s="133"/>
      <c r="E18" s="134">
        <f>SUM(E11:E17)</f>
        <v>2133494</v>
      </c>
      <c r="F18" s="133"/>
      <c r="G18" s="54">
        <f>SUM(G11:G17)</f>
        <v>1755734</v>
      </c>
      <c r="H18" s="133"/>
      <c r="I18" s="135">
        <f>SUM(I11:I17)</f>
        <v>1868083</v>
      </c>
      <c r="K18" s="132"/>
      <c r="L18" s="132"/>
      <c r="N18" s="124"/>
      <c r="O18" s="124"/>
      <c r="P18" s="132"/>
      <c r="R18" s="98"/>
    </row>
    <row r="19" spans="1:18" ht="20.5" customHeight="1">
      <c r="B19" s="92"/>
      <c r="C19" s="108"/>
      <c r="D19" s="108"/>
      <c r="E19" s="108"/>
      <c r="F19" s="108"/>
      <c r="G19" s="108"/>
      <c r="H19" s="108"/>
      <c r="I19" s="108"/>
      <c r="K19" s="132"/>
      <c r="L19" s="132"/>
      <c r="N19" s="124"/>
      <c r="O19" s="124"/>
      <c r="P19" s="132"/>
      <c r="R19" s="98"/>
    </row>
    <row r="20" spans="1:18" ht="20.5" customHeight="1">
      <c r="A20" s="96" t="s">
        <v>23</v>
      </c>
      <c r="B20" s="92"/>
      <c r="C20" s="108"/>
      <c r="D20" s="108"/>
      <c r="E20" s="108"/>
      <c r="F20" s="108"/>
      <c r="G20" s="108"/>
      <c r="H20" s="108"/>
      <c r="I20" s="108"/>
      <c r="K20" s="132"/>
      <c r="L20" s="132"/>
      <c r="N20" s="124"/>
      <c r="O20" s="124"/>
      <c r="P20" s="132"/>
      <c r="R20" s="98"/>
    </row>
    <row r="21" spans="1:18" ht="20.5" customHeight="1">
      <c r="A21" s="101" t="s">
        <v>24</v>
      </c>
      <c r="B21" s="92">
        <v>10</v>
      </c>
      <c r="C21" s="3">
        <v>27804</v>
      </c>
      <c r="D21" s="108"/>
      <c r="E21" s="130">
        <v>25776</v>
      </c>
      <c r="F21" s="108"/>
      <c r="G21" s="3">
        <v>27804</v>
      </c>
      <c r="H21" s="108"/>
      <c r="I21" s="130">
        <v>25776</v>
      </c>
      <c r="K21" s="132"/>
      <c r="L21" s="132"/>
      <c r="N21" s="124"/>
      <c r="O21" s="124"/>
      <c r="P21" s="132"/>
      <c r="R21" s="98"/>
    </row>
    <row r="22" spans="1:18" ht="20.5" customHeight="1">
      <c r="A22" s="101" t="s">
        <v>25</v>
      </c>
      <c r="B22" s="92"/>
      <c r="C22" s="3">
        <v>79592</v>
      </c>
      <c r="D22" s="3"/>
      <c r="E22" s="130">
        <v>77727</v>
      </c>
      <c r="F22" s="3"/>
      <c r="G22" s="130">
        <v>0</v>
      </c>
      <c r="H22" s="3"/>
      <c r="I22" s="130">
        <v>0</v>
      </c>
      <c r="K22" s="132"/>
      <c r="L22" s="132"/>
      <c r="N22" s="124"/>
      <c r="O22" s="124"/>
      <c r="P22" s="132"/>
      <c r="R22" s="98"/>
    </row>
    <row r="23" spans="1:18" ht="20.5" customHeight="1">
      <c r="A23" s="83" t="s">
        <v>26</v>
      </c>
      <c r="B23" s="92"/>
      <c r="C23" s="130">
        <v>0</v>
      </c>
      <c r="D23" s="108"/>
      <c r="E23" s="130">
        <v>0</v>
      </c>
      <c r="F23" s="131"/>
      <c r="G23" s="3">
        <v>427000</v>
      </c>
      <c r="H23" s="131"/>
      <c r="I23" s="130">
        <v>427000</v>
      </c>
      <c r="K23" s="132"/>
      <c r="L23" s="132"/>
      <c r="N23" s="124"/>
      <c r="O23" s="124"/>
      <c r="P23" s="132"/>
      <c r="R23" s="98"/>
    </row>
    <row r="24" spans="1:18" ht="20.5" customHeight="1">
      <c r="A24" s="83" t="s">
        <v>27</v>
      </c>
      <c r="B24" s="92">
        <v>4</v>
      </c>
      <c r="C24" s="3">
        <v>3084455</v>
      </c>
      <c r="D24" s="108"/>
      <c r="E24" s="130">
        <v>3075654</v>
      </c>
      <c r="F24" s="131"/>
      <c r="G24" s="3">
        <v>3002590</v>
      </c>
      <c r="H24" s="131"/>
      <c r="I24" s="130">
        <v>2996824</v>
      </c>
      <c r="K24" s="132"/>
      <c r="L24" s="132"/>
      <c r="N24" s="124"/>
      <c r="O24" s="124"/>
      <c r="P24" s="132"/>
      <c r="R24" s="98"/>
    </row>
    <row r="25" spans="1:18" ht="20.5" customHeight="1">
      <c r="A25" s="83" t="s">
        <v>28</v>
      </c>
      <c r="B25" s="92"/>
      <c r="C25" s="3">
        <v>46554</v>
      </c>
      <c r="D25" s="108"/>
      <c r="E25" s="130">
        <v>50259</v>
      </c>
      <c r="F25" s="131"/>
      <c r="G25" s="3">
        <v>37861</v>
      </c>
      <c r="H25" s="131"/>
      <c r="I25" s="130">
        <v>42852</v>
      </c>
      <c r="K25" s="132"/>
      <c r="L25" s="132"/>
      <c r="N25" s="124"/>
      <c r="O25" s="124"/>
      <c r="P25" s="132"/>
      <c r="R25" s="98"/>
    </row>
    <row r="26" spans="1:18" ht="20.5" customHeight="1">
      <c r="A26" s="83" t="s">
        <v>29</v>
      </c>
      <c r="B26" s="92"/>
      <c r="C26" s="3">
        <v>90899</v>
      </c>
      <c r="D26" s="108"/>
      <c r="E26" s="130">
        <v>90899</v>
      </c>
      <c r="F26" s="131"/>
      <c r="G26" s="130">
        <v>0</v>
      </c>
      <c r="H26" s="131"/>
      <c r="I26" s="130">
        <v>0</v>
      </c>
      <c r="K26" s="132"/>
      <c r="L26" s="132"/>
      <c r="N26" s="124"/>
      <c r="O26" s="124"/>
      <c r="P26" s="132"/>
      <c r="R26" s="98"/>
    </row>
    <row r="27" spans="1:18" ht="20.5" customHeight="1">
      <c r="A27" s="83" t="s">
        <v>30</v>
      </c>
      <c r="B27" s="92"/>
      <c r="C27" s="3">
        <v>83222</v>
      </c>
      <c r="D27" s="108"/>
      <c r="E27" s="130">
        <v>84951</v>
      </c>
      <c r="F27" s="131"/>
      <c r="G27" s="3">
        <v>78875</v>
      </c>
      <c r="H27" s="131"/>
      <c r="I27" s="130">
        <v>80886</v>
      </c>
      <c r="K27" s="132"/>
      <c r="L27" s="132"/>
      <c r="N27" s="124"/>
      <c r="O27" s="124"/>
      <c r="P27" s="132"/>
      <c r="R27" s="98"/>
    </row>
    <row r="28" spans="1:18" ht="20.5" customHeight="1">
      <c r="A28" s="83" t="s">
        <v>31</v>
      </c>
      <c r="B28" s="92"/>
      <c r="C28" s="3">
        <v>40576</v>
      </c>
      <c r="D28" s="108"/>
      <c r="E28" s="130">
        <v>37773</v>
      </c>
      <c r="F28" s="131"/>
      <c r="G28" s="3">
        <v>35146</v>
      </c>
      <c r="H28" s="131"/>
      <c r="I28" s="130">
        <v>32878</v>
      </c>
      <c r="K28" s="132"/>
      <c r="L28" s="132"/>
      <c r="N28" s="124"/>
      <c r="O28" s="124"/>
      <c r="P28" s="132"/>
      <c r="R28" s="98"/>
    </row>
    <row r="29" spans="1:18" ht="20.5" customHeight="1">
      <c r="A29" s="83" t="s">
        <v>32</v>
      </c>
      <c r="B29" s="92">
        <v>2</v>
      </c>
      <c r="C29" s="3">
        <f>8886+35299</f>
        <v>44185</v>
      </c>
      <c r="D29" s="108"/>
      <c r="E29" s="130">
        <f>10018+1</f>
        <v>10019</v>
      </c>
      <c r="F29" s="131"/>
      <c r="G29" s="3">
        <f>5717+35299-1</f>
        <v>41015</v>
      </c>
      <c r="H29" s="131"/>
      <c r="I29" s="130">
        <v>6885</v>
      </c>
      <c r="K29" s="132"/>
      <c r="L29" s="132"/>
      <c r="N29" s="124"/>
      <c r="O29" s="124"/>
      <c r="P29" s="132"/>
      <c r="R29" s="98"/>
    </row>
    <row r="30" spans="1:18" ht="20.5" customHeight="1">
      <c r="A30" s="89" t="s">
        <v>33</v>
      </c>
      <c r="B30" s="92"/>
      <c r="C30" s="54">
        <f>SUM(C21:C29)</f>
        <v>3497287</v>
      </c>
      <c r="D30" s="133"/>
      <c r="E30" s="135">
        <f>SUM(E21:E29)</f>
        <v>3453058</v>
      </c>
      <c r="F30" s="133"/>
      <c r="G30" s="54">
        <f>SUM(G21:G29)</f>
        <v>3650291</v>
      </c>
      <c r="H30" s="133"/>
      <c r="I30" s="135">
        <f>SUM(I21:I29)</f>
        <v>3613101</v>
      </c>
      <c r="K30" s="132"/>
      <c r="L30" s="132"/>
      <c r="N30" s="124"/>
      <c r="O30" s="124"/>
      <c r="P30" s="132"/>
      <c r="R30" s="98"/>
    </row>
    <row r="31" spans="1:18" ht="20.5" customHeight="1">
      <c r="A31" s="89"/>
      <c r="B31" s="92"/>
      <c r="C31" s="108"/>
      <c r="D31" s="133"/>
      <c r="E31" s="108"/>
      <c r="F31" s="133"/>
      <c r="G31" s="108"/>
      <c r="H31" s="108"/>
      <c r="I31" s="108"/>
      <c r="K31" s="132"/>
      <c r="L31" s="132"/>
      <c r="N31" s="124"/>
      <c r="O31" s="124"/>
      <c r="P31" s="132"/>
      <c r="R31" s="98"/>
    </row>
    <row r="32" spans="1:18" ht="20.5" customHeight="1" thickBot="1">
      <c r="A32" s="89" t="s">
        <v>34</v>
      </c>
      <c r="B32" s="92"/>
      <c r="C32" s="48">
        <f>SUM(C18,C30)</f>
        <v>5545780</v>
      </c>
      <c r="D32" s="133"/>
      <c r="E32" s="136">
        <f>SUM(E18,E30)</f>
        <v>5586552</v>
      </c>
      <c r="F32" s="133"/>
      <c r="G32" s="48">
        <f>G18+G30</f>
        <v>5406025</v>
      </c>
      <c r="H32" s="108"/>
      <c r="I32" s="136">
        <f>I18+I30</f>
        <v>5481184</v>
      </c>
      <c r="K32" s="132"/>
      <c r="L32" s="132"/>
      <c r="N32" s="124"/>
      <c r="O32" s="124"/>
      <c r="P32" s="132"/>
      <c r="R32" s="98"/>
    </row>
    <row r="33" spans="1:18" ht="20.5" customHeight="1" thickTop="1">
      <c r="B33" s="92"/>
      <c r="C33" s="4"/>
      <c r="D33" s="108"/>
      <c r="E33" s="4"/>
      <c r="F33" s="131"/>
      <c r="G33" s="4"/>
      <c r="H33" s="131"/>
      <c r="I33" s="4"/>
      <c r="K33" s="132"/>
      <c r="L33" s="132"/>
      <c r="N33" s="124"/>
      <c r="O33" s="124"/>
      <c r="P33" s="132"/>
      <c r="R33" s="98"/>
    </row>
    <row r="34" spans="1:18" ht="20.5" customHeight="1">
      <c r="A34" s="89"/>
      <c r="B34" s="92"/>
      <c r="C34" s="137"/>
      <c r="D34" s="89"/>
      <c r="E34" s="137"/>
      <c r="F34" s="137"/>
      <c r="G34" s="137"/>
      <c r="I34" s="137"/>
      <c r="K34" s="132"/>
      <c r="L34" s="132"/>
      <c r="N34" s="124"/>
      <c r="O34" s="124"/>
      <c r="P34" s="132"/>
      <c r="R34" s="98"/>
    </row>
    <row r="35" spans="1:18" ht="20.5" customHeight="1">
      <c r="A35" s="81" t="s">
        <v>0</v>
      </c>
      <c r="B35" s="92"/>
      <c r="K35" s="132"/>
      <c r="L35" s="132"/>
      <c r="N35" s="124"/>
      <c r="O35" s="124"/>
      <c r="P35" s="132"/>
      <c r="R35" s="98"/>
    </row>
    <row r="36" spans="1:18" ht="20.5" customHeight="1">
      <c r="A36" s="86" t="s">
        <v>1</v>
      </c>
      <c r="B36" s="92"/>
      <c r="K36" s="132"/>
      <c r="L36" s="132"/>
      <c r="N36" s="124"/>
      <c r="O36" s="124"/>
      <c r="P36" s="132"/>
      <c r="R36" s="98"/>
    </row>
    <row r="37" spans="1:18" ht="20.5" customHeight="1">
      <c r="B37" s="92"/>
      <c r="K37" s="132"/>
      <c r="L37" s="132"/>
      <c r="N37" s="124"/>
      <c r="O37" s="124"/>
      <c r="P37" s="132"/>
      <c r="R37" s="98"/>
    </row>
    <row r="38" spans="1:18" ht="20.5" customHeight="1">
      <c r="C38" s="234" t="s">
        <v>2</v>
      </c>
      <c r="D38" s="234"/>
      <c r="E38" s="234"/>
      <c r="F38" s="234"/>
      <c r="G38" s="234" t="s">
        <v>3</v>
      </c>
      <c r="H38" s="234"/>
      <c r="I38" s="234"/>
      <c r="K38" s="132"/>
      <c r="L38" s="132"/>
      <c r="N38" s="124"/>
      <c r="O38" s="124"/>
      <c r="P38" s="132"/>
      <c r="R38" s="98"/>
    </row>
    <row r="39" spans="1:18" ht="20.5" customHeight="1">
      <c r="B39" s="127"/>
      <c r="C39" s="238" t="s">
        <v>4</v>
      </c>
      <c r="D39" s="238"/>
      <c r="E39" s="238"/>
      <c r="F39" s="238"/>
      <c r="G39" s="238" t="s">
        <v>5</v>
      </c>
      <c r="H39" s="238"/>
      <c r="I39" s="238"/>
      <c r="K39" s="132"/>
      <c r="L39" s="132"/>
      <c r="N39" s="124"/>
      <c r="O39" s="124"/>
      <c r="P39" s="132"/>
      <c r="R39" s="98"/>
    </row>
    <row r="40" spans="1:18" ht="20.5" customHeight="1">
      <c r="B40" s="83"/>
      <c r="C40" s="128" t="s">
        <v>6</v>
      </c>
      <c r="D40" s="129"/>
      <c r="E40" s="93" t="s">
        <v>7</v>
      </c>
      <c r="F40" s="94"/>
      <c r="G40" s="128" t="s">
        <v>6</v>
      </c>
      <c r="H40" s="129"/>
      <c r="I40" s="93" t="s">
        <v>7</v>
      </c>
      <c r="K40" s="132"/>
      <c r="L40" s="132"/>
      <c r="N40" s="124"/>
      <c r="O40" s="124"/>
      <c r="P40" s="132"/>
      <c r="R40" s="98"/>
    </row>
    <row r="41" spans="1:18" ht="20.5" customHeight="1">
      <c r="A41" s="87" t="s">
        <v>35</v>
      </c>
      <c r="B41" s="92" t="s">
        <v>9</v>
      </c>
      <c r="C41" s="94">
        <v>2026</v>
      </c>
      <c r="E41" s="95">
        <v>2025</v>
      </c>
      <c r="F41" s="95"/>
      <c r="G41" s="94">
        <v>2026</v>
      </c>
      <c r="I41" s="95">
        <v>2025</v>
      </c>
      <c r="K41" s="132"/>
      <c r="L41" s="132"/>
      <c r="N41" s="124"/>
      <c r="O41" s="124"/>
      <c r="P41" s="132"/>
      <c r="R41" s="98"/>
    </row>
    <row r="42" spans="1:18" ht="20.5" customHeight="1">
      <c r="A42" s="87"/>
      <c r="B42" s="92"/>
      <c r="C42" s="94" t="s">
        <v>10</v>
      </c>
      <c r="D42" s="95"/>
      <c r="E42" s="94"/>
      <c r="F42" s="94"/>
      <c r="G42" s="94" t="s">
        <v>10</v>
      </c>
      <c r="H42" s="95"/>
      <c r="I42" s="94"/>
      <c r="K42" s="132"/>
      <c r="L42" s="132"/>
      <c r="N42" s="124"/>
      <c r="O42" s="124"/>
      <c r="P42" s="132"/>
      <c r="R42" s="98"/>
    </row>
    <row r="43" spans="1:18" ht="20.5" customHeight="1">
      <c r="B43" s="95"/>
      <c r="C43" s="239" t="s">
        <v>11</v>
      </c>
      <c r="D43" s="239"/>
      <c r="E43" s="239"/>
      <c r="F43" s="239"/>
      <c r="G43" s="239"/>
      <c r="H43" s="239"/>
      <c r="I43" s="239"/>
      <c r="K43" s="132"/>
      <c r="L43" s="132"/>
      <c r="N43" s="124"/>
      <c r="O43" s="124"/>
      <c r="P43" s="132"/>
      <c r="R43" s="98"/>
    </row>
    <row r="44" spans="1:18" ht="20.5" customHeight="1">
      <c r="A44" s="96" t="s">
        <v>36</v>
      </c>
      <c r="B44" s="92"/>
      <c r="K44" s="132"/>
      <c r="L44" s="132"/>
      <c r="N44" s="124"/>
      <c r="O44" s="124"/>
      <c r="P44" s="132"/>
      <c r="R44" s="98"/>
    </row>
    <row r="45" spans="1:18" ht="20.5" hidden="1" customHeight="1">
      <c r="A45" s="83" t="s">
        <v>37</v>
      </c>
      <c r="B45" s="92">
        <v>14</v>
      </c>
      <c r="C45" s="108"/>
      <c r="D45" s="108"/>
      <c r="E45" s="108"/>
      <c r="F45" s="108"/>
      <c r="G45" s="108"/>
      <c r="H45" s="108"/>
      <c r="I45" s="108"/>
      <c r="K45" s="132"/>
      <c r="L45" s="132"/>
      <c r="N45" s="124"/>
      <c r="O45" s="124"/>
      <c r="P45" s="132"/>
      <c r="R45" s="98"/>
    </row>
    <row r="46" spans="1:18" ht="20.5" hidden="1" customHeight="1">
      <c r="A46" s="83" t="s">
        <v>38</v>
      </c>
      <c r="B46" s="92"/>
      <c r="C46" s="2">
        <v>0</v>
      </c>
      <c r="D46" s="108"/>
      <c r="E46" s="130">
        <v>0</v>
      </c>
      <c r="F46" s="108"/>
      <c r="G46" s="3">
        <v>0</v>
      </c>
      <c r="H46" s="108"/>
      <c r="I46" s="130">
        <v>0</v>
      </c>
      <c r="K46" s="132"/>
      <c r="L46" s="132"/>
      <c r="N46" s="124"/>
      <c r="O46" s="124"/>
      <c r="P46" s="132"/>
      <c r="R46" s="98"/>
    </row>
    <row r="47" spans="1:18" ht="20.5" customHeight="1">
      <c r="A47" s="83" t="s">
        <v>39</v>
      </c>
      <c r="B47" s="92">
        <v>2</v>
      </c>
      <c r="C47" s="130">
        <v>280193</v>
      </c>
      <c r="D47" s="108"/>
      <c r="E47" s="130">
        <v>206599</v>
      </c>
      <c r="F47" s="138"/>
      <c r="G47" s="139">
        <v>277313</v>
      </c>
      <c r="H47" s="108"/>
      <c r="I47" s="130">
        <v>207906</v>
      </c>
      <c r="K47" s="132"/>
      <c r="L47" s="132"/>
      <c r="N47" s="124"/>
      <c r="O47" s="124"/>
      <c r="P47" s="132"/>
      <c r="R47" s="98"/>
    </row>
    <row r="48" spans="1:18" ht="20.5" customHeight="1">
      <c r="A48" s="83" t="s">
        <v>40</v>
      </c>
      <c r="B48" s="92" t="s">
        <v>41</v>
      </c>
      <c r="C48" s="130">
        <v>663769</v>
      </c>
      <c r="D48" s="108"/>
      <c r="E48" s="130">
        <v>645773</v>
      </c>
      <c r="F48" s="138"/>
      <c r="G48" s="139">
        <v>602748</v>
      </c>
      <c r="H48" s="108"/>
      <c r="I48" s="130">
        <v>585055</v>
      </c>
      <c r="K48" s="132"/>
      <c r="L48" s="132"/>
      <c r="N48" s="124"/>
      <c r="O48" s="124"/>
      <c r="P48" s="132"/>
      <c r="R48" s="98"/>
    </row>
    <row r="49" spans="1:18" ht="20.5" hidden="1" customHeight="1">
      <c r="A49" s="83" t="s">
        <v>42</v>
      </c>
      <c r="B49" s="92">
        <v>2</v>
      </c>
      <c r="C49" s="130"/>
      <c r="D49" s="6"/>
      <c r="E49" s="130">
        <v>0</v>
      </c>
      <c r="F49" s="5"/>
      <c r="G49" s="130"/>
      <c r="H49" s="108"/>
      <c r="I49" s="130">
        <v>0</v>
      </c>
      <c r="K49" s="132"/>
      <c r="L49" s="132"/>
      <c r="N49" s="124"/>
      <c r="O49" s="124"/>
      <c r="P49" s="132"/>
      <c r="R49" s="98"/>
    </row>
    <row r="50" spans="1:18" ht="20.5" customHeight="1">
      <c r="A50" s="83" t="s">
        <v>43</v>
      </c>
      <c r="B50" s="92">
        <v>2</v>
      </c>
      <c r="C50" s="130">
        <v>12332</v>
      </c>
      <c r="D50" s="6"/>
      <c r="E50" s="130">
        <v>11968</v>
      </c>
      <c r="F50" s="5"/>
      <c r="G50" s="3">
        <v>11774</v>
      </c>
      <c r="H50" s="108"/>
      <c r="I50" s="130">
        <v>11438</v>
      </c>
      <c r="K50" s="132"/>
      <c r="L50" s="132"/>
      <c r="N50" s="124"/>
      <c r="O50" s="124"/>
      <c r="P50" s="132"/>
      <c r="R50" s="98"/>
    </row>
    <row r="51" spans="1:18" ht="20.5" customHeight="1">
      <c r="A51" s="83" t="s">
        <v>44</v>
      </c>
      <c r="B51" s="92"/>
      <c r="C51" s="130">
        <v>85204</v>
      </c>
      <c r="D51" s="108"/>
      <c r="E51" s="130">
        <v>70316</v>
      </c>
      <c r="F51" s="140"/>
      <c r="G51" s="108">
        <v>76883</v>
      </c>
      <c r="H51" s="108"/>
      <c r="I51" s="130">
        <v>61977</v>
      </c>
      <c r="K51" s="132"/>
      <c r="L51" s="132"/>
      <c r="N51" s="124"/>
      <c r="O51" s="124"/>
      <c r="P51" s="132"/>
      <c r="R51" s="98"/>
    </row>
    <row r="52" spans="1:18" ht="20.5" customHeight="1">
      <c r="A52" s="83" t="s">
        <v>45</v>
      </c>
      <c r="B52" s="92"/>
      <c r="C52" s="3">
        <v>29868</v>
      </c>
      <c r="D52" s="108"/>
      <c r="E52" s="130">
        <v>22851</v>
      </c>
      <c r="F52" s="140"/>
      <c r="G52" s="108">
        <v>29868</v>
      </c>
      <c r="H52" s="108"/>
      <c r="I52" s="130">
        <v>22851</v>
      </c>
      <c r="K52" s="132"/>
      <c r="L52" s="132"/>
      <c r="N52" s="124"/>
      <c r="O52" s="124"/>
      <c r="P52" s="132"/>
      <c r="R52" s="98"/>
    </row>
    <row r="53" spans="1:18" ht="20.5" customHeight="1">
      <c r="A53" s="83" t="s">
        <v>46</v>
      </c>
      <c r="B53" s="92"/>
      <c r="C53" s="3">
        <v>0</v>
      </c>
      <c r="D53" s="108"/>
      <c r="E53" s="130">
        <v>12400</v>
      </c>
      <c r="F53" s="140"/>
      <c r="G53" s="3">
        <v>0</v>
      </c>
      <c r="H53" s="108"/>
      <c r="I53" s="130">
        <v>12400</v>
      </c>
      <c r="K53" s="132"/>
      <c r="L53" s="132"/>
      <c r="N53" s="124"/>
      <c r="O53" s="124"/>
      <c r="P53" s="132"/>
      <c r="R53" s="98"/>
    </row>
    <row r="54" spans="1:18" ht="20.5" customHeight="1">
      <c r="A54" s="89" t="s">
        <v>47</v>
      </c>
      <c r="B54" s="92"/>
      <c r="C54" s="54">
        <f>SUM(C45:C53)</f>
        <v>1071366</v>
      </c>
      <c r="D54" s="133"/>
      <c r="E54" s="135">
        <f>SUM(E45:E53)</f>
        <v>969907</v>
      </c>
      <c r="F54" s="133"/>
      <c r="G54" s="54">
        <f>SUM(G45:G52)</f>
        <v>998586</v>
      </c>
      <c r="H54" s="133"/>
      <c r="I54" s="135">
        <f>SUM(I46:I53)</f>
        <v>901627</v>
      </c>
      <c r="K54" s="132"/>
      <c r="L54" s="132"/>
      <c r="N54" s="124"/>
      <c r="O54" s="124"/>
      <c r="P54" s="132"/>
      <c r="R54" s="98"/>
    </row>
    <row r="55" spans="1:18" ht="20.5" customHeight="1">
      <c r="B55" s="92"/>
      <c r="C55" s="139"/>
      <c r="D55" s="108"/>
      <c r="E55" s="139"/>
      <c r="F55" s="108"/>
      <c r="G55" s="108"/>
      <c r="H55" s="108"/>
      <c r="I55" s="108"/>
      <c r="K55" s="132"/>
      <c r="L55" s="132"/>
      <c r="N55" s="124"/>
      <c r="O55" s="124"/>
      <c r="P55" s="132"/>
      <c r="R55" s="98"/>
    </row>
    <row r="56" spans="1:18" ht="20.5" customHeight="1">
      <c r="A56" s="96" t="s">
        <v>48</v>
      </c>
      <c r="B56" s="83"/>
      <c r="C56" s="139"/>
      <c r="D56" s="6"/>
      <c r="E56" s="139"/>
      <c r="F56" s="6"/>
      <c r="G56" s="108"/>
      <c r="H56" s="108"/>
      <c r="I56" s="108"/>
      <c r="K56" s="132"/>
      <c r="L56" s="132"/>
      <c r="N56" s="124"/>
      <c r="O56" s="124"/>
      <c r="P56" s="132"/>
      <c r="R56" s="98"/>
    </row>
    <row r="57" spans="1:18" ht="20.5" customHeight="1">
      <c r="A57" s="83" t="s">
        <v>49</v>
      </c>
      <c r="B57" s="92">
        <v>2</v>
      </c>
      <c r="C57" s="130">
        <v>40018</v>
      </c>
      <c r="D57" s="6"/>
      <c r="E57" s="130">
        <v>44618</v>
      </c>
      <c r="F57" s="6"/>
      <c r="G57" s="3">
        <v>29950</v>
      </c>
      <c r="H57" s="108"/>
      <c r="I57" s="130">
        <v>35922</v>
      </c>
      <c r="K57" s="132"/>
      <c r="L57" s="132"/>
      <c r="N57" s="124"/>
      <c r="O57" s="124"/>
      <c r="P57" s="132"/>
      <c r="R57" s="98"/>
    </row>
    <row r="58" spans="1:18" ht="20.5" customHeight="1">
      <c r="A58" s="83" t="s">
        <v>50</v>
      </c>
      <c r="B58" s="92"/>
      <c r="C58" s="130">
        <v>569</v>
      </c>
      <c r="D58" s="6"/>
      <c r="E58" s="130">
        <v>643</v>
      </c>
      <c r="F58" s="6"/>
      <c r="G58" s="130">
        <v>0</v>
      </c>
      <c r="H58" s="108"/>
      <c r="I58" s="130">
        <v>0</v>
      </c>
      <c r="K58" s="132"/>
      <c r="L58" s="132"/>
      <c r="N58" s="124"/>
      <c r="O58" s="124"/>
      <c r="P58" s="132"/>
      <c r="R58" s="98"/>
    </row>
    <row r="59" spans="1:18" ht="20.5" customHeight="1">
      <c r="A59" s="83" t="s">
        <v>51</v>
      </c>
      <c r="B59" s="92"/>
      <c r="C59" s="130">
        <v>107150</v>
      </c>
      <c r="D59" s="139"/>
      <c r="E59" s="130">
        <v>99165</v>
      </c>
      <c r="F59" s="139"/>
      <c r="G59" s="139">
        <v>104179</v>
      </c>
      <c r="H59" s="141"/>
      <c r="I59" s="130">
        <v>96584</v>
      </c>
      <c r="K59" s="132"/>
      <c r="L59" s="132"/>
      <c r="N59" s="124"/>
      <c r="O59" s="124"/>
      <c r="P59" s="132"/>
      <c r="R59" s="98"/>
    </row>
    <row r="60" spans="1:18" ht="20.5" customHeight="1">
      <c r="A60" s="101" t="s">
        <v>52</v>
      </c>
      <c r="B60" s="92"/>
      <c r="C60" s="130">
        <f>14238</f>
        <v>14238</v>
      </c>
      <c r="D60" s="139"/>
      <c r="E60" s="142">
        <v>14179</v>
      </c>
      <c r="F60" s="139"/>
      <c r="G60" s="7">
        <v>14179</v>
      </c>
      <c r="H60" s="141"/>
      <c r="I60" s="143">
        <v>14179</v>
      </c>
      <c r="K60" s="132"/>
      <c r="L60" s="132"/>
      <c r="N60" s="124"/>
      <c r="O60" s="124"/>
      <c r="P60" s="132"/>
      <c r="R60" s="98"/>
    </row>
    <row r="61" spans="1:18" ht="20.5" customHeight="1">
      <c r="A61" s="89" t="s">
        <v>53</v>
      </c>
      <c r="B61" s="92"/>
      <c r="C61" s="64">
        <f>SUM(C57:C60)</f>
        <v>161975</v>
      </c>
      <c r="D61" s="144"/>
      <c r="E61" s="134">
        <f>SUM(E57:E60)</f>
        <v>158605</v>
      </c>
      <c r="F61" s="144"/>
      <c r="G61" s="65">
        <f>SUM(G57:G60)</f>
        <v>148308</v>
      </c>
      <c r="H61" s="145"/>
      <c r="I61" s="146">
        <f>SUM(I57:I60)</f>
        <v>146685</v>
      </c>
      <c r="K61" s="132"/>
      <c r="L61" s="132"/>
      <c r="N61" s="124"/>
      <c r="O61" s="124"/>
      <c r="P61" s="132"/>
      <c r="R61" s="98"/>
    </row>
    <row r="62" spans="1:18" ht="20.5" customHeight="1">
      <c r="A62" s="89"/>
      <c r="B62" s="92"/>
      <c r="C62" s="147"/>
      <c r="D62" s="66"/>
      <c r="E62" s="147"/>
      <c r="F62" s="67"/>
      <c r="G62" s="67"/>
      <c r="H62" s="148"/>
      <c r="I62" s="67"/>
      <c r="K62" s="132"/>
      <c r="L62" s="132"/>
      <c r="N62" s="124"/>
      <c r="O62" s="124"/>
      <c r="P62" s="132"/>
      <c r="R62" s="98"/>
    </row>
    <row r="63" spans="1:18" ht="20.5" customHeight="1">
      <c r="A63" s="89" t="s">
        <v>54</v>
      </c>
      <c r="B63" s="92"/>
      <c r="C63" s="65">
        <f>SUM(C54,C61)</f>
        <v>1233341</v>
      </c>
      <c r="D63" s="133"/>
      <c r="E63" s="146">
        <f>SUM(E54,E61)</f>
        <v>1128512</v>
      </c>
      <c r="F63" s="133"/>
      <c r="G63" s="65">
        <f>SUM(G54+G61)</f>
        <v>1146894</v>
      </c>
      <c r="H63" s="108"/>
      <c r="I63" s="149">
        <f>SUM(I54+I61)</f>
        <v>1048312</v>
      </c>
      <c r="K63" s="132"/>
      <c r="L63" s="132"/>
      <c r="N63" s="124"/>
      <c r="O63" s="124"/>
      <c r="P63" s="132"/>
      <c r="R63" s="98"/>
    </row>
    <row r="64" spans="1:18" ht="20.5" customHeight="1">
      <c r="A64" s="101"/>
      <c r="B64" s="92"/>
      <c r="C64" s="139"/>
      <c r="D64" s="139"/>
      <c r="E64" s="139"/>
      <c r="F64" s="139"/>
      <c r="G64" s="4"/>
      <c r="H64" s="141"/>
      <c r="I64" s="4"/>
      <c r="K64" s="132"/>
      <c r="L64" s="132"/>
      <c r="N64" s="124"/>
      <c r="O64" s="124"/>
      <c r="P64" s="132"/>
      <c r="R64" s="98"/>
    </row>
    <row r="65" spans="1:18" ht="20.5" customHeight="1">
      <c r="A65" s="89"/>
      <c r="B65" s="92"/>
      <c r="C65" s="137"/>
      <c r="D65" s="137"/>
      <c r="E65" s="137"/>
      <c r="F65" s="137"/>
      <c r="G65" s="137"/>
      <c r="I65" s="137"/>
      <c r="K65" s="132"/>
      <c r="L65" s="132"/>
      <c r="N65" s="124"/>
      <c r="O65" s="124"/>
      <c r="P65" s="132"/>
      <c r="R65" s="98"/>
    </row>
    <row r="66" spans="1:18" ht="20.5" customHeight="1">
      <c r="A66" s="81" t="s">
        <v>0</v>
      </c>
      <c r="B66" s="92"/>
      <c r="K66" s="132"/>
      <c r="L66" s="132"/>
      <c r="N66" s="124"/>
      <c r="O66" s="124"/>
      <c r="P66" s="132"/>
      <c r="R66" s="98"/>
    </row>
    <row r="67" spans="1:18" ht="20.5" customHeight="1">
      <c r="A67" s="86" t="s">
        <v>1</v>
      </c>
      <c r="B67" s="92"/>
      <c r="K67" s="132"/>
      <c r="L67" s="132"/>
      <c r="N67" s="124"/>
      <c r="O67" s="124"/>
      <c r="P67" s="132"/>
      <c r="R67" s="98"/>
    </row>
    <row r="68" spans="1:18" ht="20.5" customHeight="1">
      <c r="A68" s="150"/>
      <c r="B68" s="92"/>
      <c r="K68" s="132"/>
      <c r="L68" s="132"/>
      <c r="N68" s="124"/>
      <c r="O68" s="124"/>
      <c r="P68" s="132"/>
      <c r="R68" s="98"/>
    </row>
    <row r="69" spans="1:18" ht="20.5" customHeight="1">
      <c r="A69" s="89"/>
      <c r="B69" s="83"/>
      <c r="C69" s="234" t="s">
        <v>2</v>
      </c>
      <c r="D69" s="234"/>
      <c r="E69" s="234"/>
      <c r="F69" s="89"/>
      <c r="G69" s="234" t="s">
        <v>3</v>
      </c>
      <c r="H69" s="234"/>
      <c r="I69" s="234"/>
      <c r="K69" s="132"/>
      <c r="L69" s="132"/>
      <c r="N69" s="124"/>
      <c r="O69" s="124"/>
      <c r="P69" s="132"/>
      <c r="R69" s="98"/>
    </row>
    <row r="70" spans="1:18" ht="20.5" customHeight="1">
      <c r="A70" s="89"/>
      <c r="B70" s="83"/>
      <c r="C70" s="234" t="s">
        <v>4</v>
      </c>
      <c r="D70" s="234"/>
      <c r="E70" s="234"/>
      <c r="F70" s="90"/>
      <c r="G70" s="238" t="s">
        <v>5</v>
      </c>
      <c r="H70" s="238"/>
      <c r="I70" s="238"/>
      <c r="K70" s="132"/>
      <c r="L70" s="132"/>
      <c r="N70" s="124"/>
      <c r="O70" s="124"/>
      <c r="P70" s="132"/>
      <c r="R70" s="98"/>
    </row>
    <row r="71" spans="1:18" ht="20.5" customHeight="1">
      <c r="B71" s="92"/>
      <c r="C71" s="128" t="s">
        <v>6</v>
      </c>
      <c r="D71" s="129"/>
      <c r="E71" s="93" t="s">
        <v>7</v>
      </c>
      <c r="F71" s="94"/>
      <c r="G71" s="128" t="s">
        <v>6</v>
      </c>
      <c r="H71" s="129"/>
      <c r="I71" s="93" t="s">
        <v>7</v>
      </c>
      <c r="K71" s="132"/>
      <c r="L71" s="132"/>
      <c r="N71" s="124"/>
      <c r="O71" s="124"/>
      <c r="P71" s="132"/>
      <c r="R71" s="98"/>
    </row>
    <row r="72" spans="1:18" ht="20.5" customHeight="1">
      <c r="A72" s="87" t="s">
        <v>35</v>
      </c>
      <c r="B72" s="92" t="s">
        <v>9</v>
      </c>
      <c r="C72" s="94">
        <v>2026</v>
      </c>
      <c r="E72" s="95">
        <v>2025</v>
      </c>
      <c r="F72" s="95"/>
      <c r="G72" s="94">
        <v>2026</v>
      </c>
      <c r="I72" s="95">
        <v>2025</v>
      </c>
      <c r="K72" s="132"/>
      <c r="L72" s="132"/>
      <c r="N72" s="124"/>
      <c r="O72" s="124"/>
      <c r="P72" s="132"/>
      <c r="R72" s="98"/>
    </row>
    <row r="73" spans="1:18" ht="20.5" customHeight="1">
      <c r="A73" s="87"/>
      <c r="B73" s="92"/>
      <c r="C73" s="94" t="s">
        <v>10</v>
      </c>
      <c r="D73" s="95"/>
      <c r="E73" s="94"/>
      <c r="F73" s="94"/>
      <c r="G73" s="94" t="s">
        <v>10</v>
      </c>
      <c r="H73" s="95"/>
      <c r="I73" s="94"/>
      <c r="K73" s="132"/>
      <c r="L73" s="132"/>
      <c r="N73" s="124"/>
      <c r="O73" s="124"/>
      <c r="P73" s="132"/>
      <c r="R73" s="98"/>
    </row>
    <row r="74" spans="1:18" ht="20.5" customHeight="1">
      <c r="A74" s="89"/>
      <c r="B74" s="92"/>
      <c r="C74" s="239" t="s">
        <v>11</v>
      </c>
      <c r="D74" s="239"/>
      <c r="E74" s="239"/>
      <c r="F74" s="239"/>
      <c r="G74" s="239"/>
      <c r="H74" s="239"/>
      <c r="I74" s="239"/>
      <c r="K74" s="132"/>
      <c r="L74" s="132"/>
      <c r="N74" s="124"/>
      <c r="O74" s="124"/>
      <c r="P74" s="132"/>
      <c r="R74" s="98"/>
    </row>
    <row r="75" spans="1:18" ht="20.5" customHeight="1">
      <c r="A75" s="96" t="s">
        <v>55</v>
      </c>
      <c r="C75" s="68"/>
      <c r="D75" s="68"/>
      <c r="E75" s="68"/>
      <c r="F75" s="68"/>
      <c r="K75" s="132"/>
      <c r="L75" s="132"/>
      <c r="N75" s="124"/>
      <c r="O75" s="124"/>
      <c r="P75" s="132"/>
      <c r="R75" s="98"/>
    </row>
    <row r="76" spans="1:18" ht="20.5" customHeight="1">
      <c r="A76" s="83" t="s">
        <v>56</v>
      </c>
      <c r="B76" s="92"/>
      <c r="C76" s="6"/>
      <c r="D76" s="6"/>
      <c r="E76" s="6"/>
      <c r="F76" s="6"/>
      <c r="G76" s="6"/>
      <c r="H76" s="108"/>
      <c r="I76" s="6"/>
      <c r="K76" s="132"/>
      <c r="L76" s="132"/>
      <c r="N76" s="124"/>
      <c r="O76" s="124"/>
      <c r="P76" s="132"/>
      <c r="R76" s="98"/>
    </row>
    <row r="77" spans="1:18" ht="20.5" customHeight="1">
      <c r="A77" s="83" t="s">
        <v>57</v>
      </c>
      <c r="B77" s="92"/>
      <c r="K77" s="132"/>
      <c r="L77" s="132"/>
      <c r="N77" s="124"/>
      <c r="O77" s="124"/>
      <c r="P77" s="132"/>
      <c r="R77" s="98"/>
    </row>
    <row r="78" spans="1:18" ht="20.5" customHeight="1">
      <c r="A78" s="151" t="s">
        <v>58</v>
      </c>
      <c r="B78" s="92"/>
      <c r="C78" s="139"/>
      <c r="D78" s="108"/>
      <c r="E78" s="152"/>
      <c r="F78" s="108"/>
      <c r="G78" s="108"/>
      <c r="H78" s="108"/>
      <c r="I78" s="152"/>
      <c r="K78" s="132"/>
      <c r="L78" s="132"/>
      <c r="N78" s="124"/>
      <c r="O78" s="124"/>
      <c r="P78" s="132"/>
      <c r="R78" s="98"/>
    </row>
    <row r="79" spans="1:18" ht="20.5" customHeight="1" thickBot="1">
      <c r="A79" s="151" t="s">
        <v>59</v>
      </c>
      <c r="B79" s="92"/>
      <c r="C79" s="153">
        <v>308289</v>
      </c>
      <c r="D79" s="108"/>
      <c r="E79" s="153">
        <v>308289</v>
      </c>
      <c r="F79" s="108"/>
      <c r="G79" s="153">
        <v>308289</v>
      </c>
      <c r="H79" s="108"/>
      <c r="I79" s="153">
        <v>308289</v>
      </c>
      <c r="K79" s="132"/>
      <c r="L79" s="132"/>
      <c r="N79" s="124"/>
      <c r="O79" s="124"/>
      <c r="P79" s="132"/>
      <c r="R79" s="98"/>
    </row>
    <row r="80" spans="1:18" ht="20.5" customHeight="1" thickTop="1">
      <c r="A80" s="83" t="s">
        <v>60</v>
      </c>
      <c r="B80" s="92"/>
      <c r="K80" s="132"/>
      <c r="L80" s="132"/>
      <c r="N80" s="124"/>
      <c r="O80" s="124"/>
      <c r="P80" s="132"/>
      <c r="R80" s="98"/>
    </row>
    <row r="81" spans="1:18" ht="20.5" customHeight="1">
      <c r="A81" s="151" t="s">
        <v>58</v>
      </c>
      <c r="B81" s="92"/>
      <c r="C81" s="130"/>
      <c r="D81" s="108"/>
      <c r="E81" s="130"/>
      <c r="F81" s="6"/>
      <c r="G81" s="130"/>
      <c r="H81" s="6"/>
      <c r="I81" s="130"/>
      <c r="K81" s="132"/>
      <c r="L81" s="132"/>
      <c r="N81" s="124"/>
      <c r="O81" s="124"/>
      <c r="P81" s="132"/>
      <c r="R81" s="98"/>
    </row>
    <row r="82" spans="1:18" ht="20.5" customHeight="1">
      <c r="A82" s="151" t="s">
        <v>59</v>
      </c>
      <c r="B82" s="92"/>
      <c r="C82" s="130">
        <v>308289</v>
      </c>
      <c r="D82" s="108"/>
      <c r="E82" s="130">
        <v>308289</v>
      </c>
      <c r="F82" s="6"/>
      <c r="G82" s="130">
        <v>308289</v>
      </c>
      <c r="H82" s="6"/>
      <c r="I82" s="130">
        <v>308289</v>
      </c>
      <c r="K82" s="132"/>
      <c r="L82" s="132"/>
      <c r="N82" s="124"/>
      <c r="O82" s="124"/>
      <c r="P82" s="132"/>
      <c r="R82" s="98"/>
    </row>
    <row r="83" spans="1:18" ht="20.5" customHeight="1">
      <c r="A83" s="83" t="s">
        <v>61</v>
      </c>
      <c r="B83" s="92"/>
      <c r="C83" s="130">
        <v>1082230</v>
      </c>
      <c r="D83" s="108"/>
      <c r="E83" s="130">
        <v>1082230</v>
      </c>
      <c r="F83" s="6"/>
      <c r="G83" s="130">
        <v>1082230</v>
      </c>
      <c r="H83" s="6"/>
      <c r="I83" s="130">
        <v>1082230</v>
      </c>
      <c r="K83" s="132"/>
      <c r="L83" s="132"/>
      <c r="N83" s="124"/>
      <c r="O83" s="124"/>
      <c r="P83" s="132"/>
      <c r="R83" s="98"/>
    </row>
    <row r="84" spans="1:18" ht="20.5" customHeight="1">
      <c r="A84" s="83" t="s">
        <v>62</v>
      </c>
      <c r="B84" s="92">
        <v>6</v>
      </c>
      <c r="C84" s="130">
        <v>25718</v>
      </c>
      <c r="D84" s="108"/>
      <c r="E84" s="130">
        <v>26532</v>
      </c>
      <c r="F84" s="6"/>
      <c r="G84" s="130">
        <v>25718</v>
      </c>
      <c r="H84" s="6"/>
      <c r="I84" s="130">
        <v>26532</v>
      </c>
      <c r="K84" s="132"/>
      <c r="L84" s="132"/>
      <c r="N84" s="124"/>
      <c r="O84" s="124"/>
      <c r="P84" s="132"/>
      <c r="R84" s="98"/>
    </row>
    <row r="85" spans="1:18" ht="20.5" customHeight="1">
      <c r="A85" s="154" t="s">
        <v>63</v>
      </c>
      <c r="B85" s="92"/>
      <c r="C85" s="130">
        <v>-185440</v>
      </c>
      <c r="D85" s="108"/>
      <c r="E85" s="130">
        <v>-187600</v>
      </c>
      <c r="F85" s="6"/>
      <c r="G85" s="130">
        <v>-185440</v>
      </c>
      <c r="H85" s="6"/>
      <c r="I85" s="130">
        <v>-187600</v>
      </c>
      <c r="K85" s="132"/>
      <c r="L85" s="132"/>
      <c r="N85" s="124"/>
      <c r="O85" s="124"/>
      <c r="P85" s="132"/>
      <c r="R85" s="98"/>
    </row>
    <row r="86" spans="1:18" ht="20.5" hidden="1" customHeight="1">
      <c r="A86" s="154" t="s">
        <v>64</v>
      </c>
      <c r="B86" s="92"/>
      <c r="C86" s="130"/>
      <c r="D86" s="108"/>
      <c r="E86" s="130">
        <v>0</v>
      </c>
      <c r="F86" s="6"/>
      <c r="G86" s="130"/>
      <c r="H86" s="6"/>
      <c r="I86" s="130">
        <v>0</v>
      </c>
      <c r="K86" s="132"/>
      <c r="L86" s="132"/>
      <c r="N86" s="124"/>
      <c r="O86" s="124"/>
      <c r="P86" s="132"/>
      <c r="R86" s="98"/>
    </row>
    <row r="87" spans="1:18" ht="20.5" hidden="1" customHeight="1">
      <c r="A87" s="155" t="s">
        <v>65</v>
      </c>
      <c r="B87" s="92"/>
      <c r="C87" s="130"/>
      <c r="D87" s="108"/>
      <c r="E87" s="130">
        <v>30843</v>
      </c>
      <c r="F87" s="6"/>
      <c r="G87" s="130"/>
      <c r="H87" s="6"/>
      <c r="I87" s="130">
        <v>0</v>
      </c>
      <c r="K87" s="132"/>
      <c r="L87" s="132"/>
      <c r="N87" s="124"/>
      <c r="O87" s="124"/>
      <c r="P87" s="132"/>
      <c r="R87" s="98"/>
    </row>
    <row r="88" spans="1:18" ht="20.5" customHeight="1">
      <c r="A88" s="83" t="s">
        <v>66</v>
      </c>
      <c r="B88" s="92"/>
      <c r="C88" s="6"/>
      <c r="D88" s="6"/>
      <c r="E88" s="130"/>
      <c r="F88" s="6"/>
      <c r="G88" s="6"/>
      <c r="H88" s="6"/>
      <c r="I88" s="6"/>
      <c r="K88" s="132"/>
      <c r="L88" s="132"/>
      <c r="N88" s="124"/>
      <c r="O88" s="124"/>
      <c r="P88" s="132"/>
      <c r="R88" s="98"/>
    </row>
    <row r="89" spans="1:18" ht="20.5" customHeight="1">
      <c r="A89" s="83" t="s">
        <v>67</v>
      </c>
      <c r="B89" s="92"/>
      <c r="C89" s="6"/>
      <c r="D89" s="6"/>
      <c r="E89" s="130"/>
      <c r="F89" s="6"/>
      <c r="G89" s="6"/>
      <c r="H89" s="6"/>
      <c r="I89" s="6"/>
      <c r="K89" s="132"/>
      <c r="L89" s="132"/>
      <c r="N89" s="124"/>
      <c r="O89" s="124"/>
      <c r="P89" s="132"/>
      <c r="R89" s="98"/>
    </row>
    <row r="90" spans="1:18" ht="20.5" customHeight="1">
      <c r="A90" s="83" t="s">
        <v>68</v>
      </c>
      <c r="B90" s="92"/>
      <c r="C90" s="130">
        <v>30844</v>
      </c>
      <c r="D90" s="6"/>
      <c r="E90" s="6">
        <v>30844</v>
      </c>
      <c r="F90" s="6"/>
      <c r="G90" s="130">
        <v>30844</v>
      </c>
      <c r="H90" s="6"/>
      <c r="I90" s="6">
        <v>30844</v>
      </c>
      <c r="K90" s="132"/>
      <c r="L90" s="132"/>
      <c r="N90" s="124"/>
      <c r="O90" s="124"/>
      <c r="P90" s="132"/>
      <c r="R90" s="98"/>
    </row>
    <row r="91" spans="1:18" ht="20.5" customHeight="1">
      <c r="A91" s="83" t="s">
        <v>69</v>
      </c>
      <c r="B91" s="92"/>
      <c r="C91" s="130">
        <v>185440</v>
      </c>
      <c r="D91" s="6"/>
      <c r="E91" s="6">
        <v>187600</v>
      </c>
      <c r="F91" s="6"/>
      <c r="G91" s="130">
        <v>185440</v>
      </c>
      <c r="H91" s="6"/>
      <c r="I91" s="6">
        <v>187600</v>
      </c>
      <c r="K91" s="132"/>
      <c r="L91" s="132"/>
      <c r="N91" s="124"/>
      <c r="O91" s="124"/>
      <c r="P91" s="132"/>
      <c r="R91" s="98"/>
    </row>
    <row r="92" spans="1:18" ht="20.5" customHeight="1">
      <c r="A92" s="83" t="s">
        <v>70</v>
      </c>
      <c r="B92" s="92"/>
      <c r="C92" s="130">
        <f>2725520-1</f>
        <v>2725519</v>
      </c>
      <c r="D92" s="6"/>
      <c r="E92" s="8">
        <v>2883020</v>
      </c>
      <c r="F92" s="6"/>
      <c r="G92" s="130">
        <f>2812051-1</f>
        <v>2812050</v>
      </c>
      <c r="H92" s="6"/>
      <c r="I92" s="8">
        <v>2984977</v>
      </c>
      <c r="K92" s="132"/>
      <c r="L92" s="132"/>
      <c r="N92" s="124"/>
      <c r="O92" s="124"/>
      <c r="P92" s="132"/>
      <c r="R92" s="98"/>
    </row>
    <row r="93" spans="1:18" ht="20.5" hidden="1" customHeight="1">
      <c r="A93" s="83" t="s">
        <v>71</v>
      </c>
      <c r="B93" s="92"/>
      <c r="C93" s="130"/>
      <c r="D93" s="6"/>
      <c r="E93" s="8">
        <v>0</v>
      </c>
      <c r="F93" s="6"/>
      <c r="G93" s="130"/>
      <c r="H93" s="6"/>
      <c r="I93" s="130">
        <v>0</v>
      </c>
      <c r="K93" s="132"/>
      <c r="L93" s="132"/>
      <c r="N93" s="124"/>
      <c r="O93" s="124"/>
      <c r="P93" s="132"/>
      <c r="R93" s="98"/>
    </row>
    <row r="94" spans="1:18" ht="20.5" hidden="1" customHeight="1">
      <c r="A94" s="83" t="s">
        <v>72</v>
      </c>
      <c r="B94" s="92">
        <v>3</v>
      </c>
      <c r="C94" s="130"/>
      <c r="D94" s="6"/>
      <c r="E94" s="130">
        <v>4001</v>
      </c>
      <c r="F94" s="6"/>
      <c r="G94" s="130"/>
      <c r="H94" s="6"/>
      <c r="I94" s="130">
        <v>0</v>
      </c>
      <c r="K94" s="132"/>
      <c r="L94" s="132"/>
      <c r="N94" s="124"/>
      <c r="O94" s="124"/>
      <c r="P94" s="132"/>
      <c r="R94" s="98"/>
    </row>
    <row r="95" spans="1:18" ht="20.5" customHeight="1">
      <c r="A95" s="154" t="s">
        <v>64</v>
      </c>
      <c r="B95" s="92"/>
      <c r="C95" s="130"/>
      <c r="D95" s="108"/>
      <c r="E95" s="130"/>
      <c r="F95" s="6"/>
      <c r="G95" s="130"/>
      <c r="H95" s="6"/>
      <c r="I95" s="28"/>
      <c r="K95" s="132"/>
      <c r="L95" s="132"/>
      <c r="N95" s="124"/>
      <c r="O95" s="124"/>
      <c r="P95" s="132"/>
      <c r="R95" s="98"/>
    </row>
    <row r="96" spans="1:18" ht="20.5" customHeight="1">
      <c r="A96" s="155" t="s">
        <v>65</v>
      </c>
      <c r="B96" s="92"/>
      <c r="C96" s="143">
        <f>693+1</f>
        <v>694</v>
      </c>
      <c r="D96" s="108"/>
      <c r="E96" s="143">
        <v>4002</v>
      </c>
      <c r="F96" s="6"/>
      <c r="G96" s="143">
        <v>0</v>
      </c>
      <c r="H96" s="6"/>
      <c r="I96" s="7">
        <v>0</v>
      </c>
      <c r="K96" s="132"/>
      <c r="L96" s="132"/>
      <c r="N96" s="124"/>
      <c r="O96" s="124"/>
      <c r="P96" s="132"/>
      <c r="R96" s="98"/>
    </row>
    <row r="97" spans="1:18" ht="20.5" hidden="1" customHeight="1">
      <c r="A97" s="154"/>
      <c r="B97" s="92"/>
      <c r="C97" s="130"/>
      <c r="D97" s="6"/>
      <c r="E97" s="9"/>
      <c r="F97" s="6"/>
      <c r="G97" s="130"/>
      <c r="H97" s="6"/>
      <c r="I97" s="3"/>
      <c r="K97" s="132"/>
      <c r="L97" s="132"/>
      <c r="N97" s="124"/>
      <c r="O97" s="124"/>
      <c r="P97" s="132"/>
      <c r="R97" s="98"/>
    </row>
    <row r="98" spans="1:18" ht="20.5" hidden="1" customHeight="1">
      <c r="A98" s="154"/>
      <c r="B98" s="92"/>
      <c r="C98" s="6"/>
      <c r="D98" s="6"/>
      <c r="E98" s="9"/>
      <c r="F98" s="6"/>
      <c r="G98" s="3"/>
      <c r="H98" s="108"/>
      <c r="I98" s="3"/>
      <c r="K98" s="132"/>
      <c r="L98" s="132"/>
      <c r="N98" s="124"/>
      <c r="O98" s="124"/>
      <c r="P98" s="132"/>
      <c r="R98" s="98"/>
    </row>
    <row r="99" spans="1:18" ht="20.5" hidden="1" customHeight="1">
      <c r="A99" s="155"/>
      <c r="B99" s="92"/>
      <c r="C99" s="7"/>
      <c r="D99" s="6"/>
      <c r="E99" s="7"/>
      <c r="F99" s="6"/>
      <c r="G99" s="7"/>
      <c r="H99" s="108"/>
      <c r="I99" s="7"/>
      <c r="K99" s="132"/>
      <c r="L99" s="132"/>
      <c r="N99" s="124"/>
      <c r="O99" s="124"/>
      <c r="P99" s="132"/>
      <c r="R99" s="98"/>
    </row>
    <row r="100" spans="1:18" ht="20.5" customHeight="1">
      <c r="A100" s="156" t="s">
        <v>73</v>
      </c>
      <c r="B100" s="92"/>
      <c r="C100" s="69">
        <f>SUM(C81:C99)</f>
        <v>4173294</v>
      </c>
      <c r="D100" s="133"/>
      <c r="E100" s="157">
        <f>SUM(E82,E83,E84,E85,E90,E91,E92,E96,E88,E95)</f>
        <v>4334917</v>
      </c>
      <c r="F100" s="133"/>
      <c r="G100" s="69">
        <f>SUM(G81:G99)</f>
        <v>4259131</v>
      </c>
      <c r="H100" s="108"/>
      <c r="I100" s="157">
        <f>SUM(I81:I99)</f>
        <v>4432872</v>
      </c>
      <c r="K100" s="132"/>
      <c r="L100" s="132"/>
      <c r="N100" s="124"/>
      <c r="O100" s="124"/>
      <c r="P100" s="132"/>
      <c r="R100" s="98"/>
    </row>
    <row r="101" spans="1:18" ht="20.5" customHeight="1">
      <c r="A101" s="155" t="s">
        <v>74</v>
      </c>
      <c r="B101" s="92"/>
      <c r="C101" s="3">
        <v>139145</v>
      </c>
      <c r="D101" s="108"/>
      <c r="E101" s="3">
        <v>123123</v>
      </c>
      <c r="F101" s="108"/>
      <c r="G101" s="7">
        <v>0</v>
      </c>
      <c r="H101" s="108"/>
      <c r="I101" s="3">
        <v>0</v>
      </c>
      <c r="K101" s="132"/>
      <c r="L101" s="132"/>
      <c r="N101" s="124"/>
      <c r="O101" s="124"/>
      <c r="P101" s="132"/>
      <c r="R101" s="98"/>
    </row>
    <row r="102" spans="1:18" ht="20.5" customHeight="1">
      <c r="A102" s="158" t="s">
        <v>75</v>
      </c>
      <c r="B102" s="92"/>
      <c r="C102" s="64">
        <f>SUM(C100:C101)</f>
        <v>4312439</v>
      </c>
      <c r="D102" s="133"/>
      <c r="E102" s="135">
        <f>E100+E101</f>
        <v>4458040</v>
      </c>
      <c r="F102" s="133"/>
      <c r="G102" s="65">
        <f>SUM(G100:G101)</f>
        <v>4259131</v>
      </c>
      <c r="H102" s="108"/>
      <c r="I102" s="135">
        <f>I100+I101</f>
        <v>4432872</v>
      </c>
      <c r="K102" s="132"/>
      <c r="L102" s="132"/>
      <c r="N102" s="124"/>
      <c r="O102" s="124"/>
      <c r="P102" s="132"/>
      <c r="R102" s="98"/>
    </row>
    <row r="103" spans="1:18" ht="20.5" customHeight="1">
      <c r="A103" s="158"/>
      <c r="B103" s="83"/>
      <c r="C103" s="133"/>
      <c r="D103" s="133"/>
      <c r="E103" s="133"/>
      <c r="F103" s="133"/>
      <c r="G103" s="133"/>
      <c r="H103" s="108"/>
      <c r="I103" s="133"/>
      <c r="K103" s="132"/>
      <c r="L103" s="132"/>
      <c r="N103" s="124"/>
      <c r="O103" s="124"/>
      <c r="P103" s="132"/>
      <c r="R103" s="98"/>
    </row>
    <row r="104" spans="1:18" ht="20.5" customHeight="1">
      <c r="A104" s="89" t="s">
        <v>76</v>
      </c>
      <c r="B104" s="83"/>
      <c r="C104" s="70">
        <f>C63+C102</f>
        <v>5545780</v>
      </c>
      <c r="D104" s="133"/>
      <c r="E104" s="136">
        <f>E63+E102</f>
        <v>5586552</v>
      </c>
      <c r="F104" s="133"/>
      <c r="G104" s="70">
        <f>G63+G102</f>
        <v>5406025</v>
      </c>
      <c r="H104" s="133"/>
      <c r="I104" s="136">
        <f>I63+I102</f>
        <v>5481184</v>
      </c>
      <c r="K104" s="132"/>
      <c r="N104" s="124"/>
      <c r="O104" s="124"/>
      <c r="R104" s="98"/>
    </row>
    <row r="105" spans="1:18" ht="20.5" customHeight="1">
      <c r="C105" s="108"/>
      <c r="E105" s="108"/>
      <c r="F105" s="108"/>
      <c r="G105" s="108"/>
      <c r="H105" s="108"/>
      <c r="I105" s="108"/>
      <c r="K105" s="132"/>
    </row>
    <row r="106" spans="1:18" ht="20.5" customHeight="1">
      <c r="C106" s="125"/>
      <c r="E106" s="125"/>
      <c r="G106" s="125"/>
      <c r="I106" s="125"/>
    </row>
  </sheetData>
  <sheetProtection formatCells="0" formatColumns="0" formatRows="0" insertColumns="0" insertRows="0" insertHyperlinks="0" deleteColumns="0" deleteRows="0" sort="0" autoFilter="0" pivotTables="0"/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G69:I69"/>
    <mergeCell ref="G70:I70"/>
    <mergeCell ref="C70:E70"/>
    <mergeCell ref="C69:E69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4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2"/>
  <sheetViews>
    <sheetView view="pageBreakPreview" zoomScale="70" zoomScaleNormal="90" zoomScaleSheetLayoutView="70" workbookViewId="0">
      <selection activeCell="E17" sqref="E17"/>
    </sheetView>
  </sheetViews>
  <sheetFormatPr defaultColWidth="9.1796875" defaultRowHeight="20.25" customHeight="1"/>
  <cols>
    <col min="1" max="1" width="40.453125" style="85" customWidth="1"/>
    <col min="2" max="2" width="7.81640625" style="122" customWidth="1"/>
    <col min="3" max="3" width="11.54296875" style="122" customWidth="1"/>
    <col min="4" max="4" width="0.81640625" style="83" customWidth="1"/>
    <col min="5" max="5" width="11.1796875" style="122" customWidth="1"/>
    <col min="6" max="6" width="0.81640625" style="83" customWidth="1"/>
    <col min="7" max="7" width="12" style="85" customWidth="1"/>
    <col min="8" max="8" width="0.81640625" style="85" customWidth="1"/>
    <col min="9" max="9" width="11.54296875" style="85" customWidth="1"/>
    <col min="10" max="10" width="9.1796875" style="85"/>
    <col min="11" max="11" width="9.1796875" style="82"/>
    <col min="12" max="12" width="8" style="82" bestFit="1" customWidth="1"/>
    <col min="13" max="13" width="2.453125" style="82" customWidth="1"/>
    <col min="14" max="14" width="11.08984375" style="82" bestFit="1" customWidth="1"/>
    <col min="15" max="15" width="2.453125" style="85" customWidth="1"/>
    <col min="16" max="16" width="12.453125" style="85" customWidth="1"/>
    <col min="17" max="17" width="2.1796875" style="85" customWidth="1"/>
    <col min="18" max="18" width="9.1796875" style="85"/>
    <col min="19" max="19" width="11.6328125" style="85" bestFit="1" customWidth="1"/>
    <col min="20" max="20" width="4.81640625" style="85" customWidth="1"/>
    <col min="21" max="21" width="11.6328125" style="85" bestFit="1" customWidth="1"/>
    <col min="22" max="16384" width="9.1796875" style="85"/>
  </cols>
  <sheetData>
    <row r="1" spans="1:21" s="82" customFormat="1" ht="19.5" customHeight="1">
      <c r="A1" s="81" t="s">
        <v>0</v>
      </c>
      <c r="D1" s="83"/>
      <c r="F1" s="83"/>
      <c r="G1" s="83"/>
      <c r="I1" s="83"/>
    </row>
    <row r="2" spans="1:21" ht="19.5" customHeight="1">
      <c r="A2" s="84" t="s">
        <v>77</v>
      </c>
      <c r="B2" s="82"/>
      <c r="C2" s="82"/>
      <c r="E2" s="82"/>
      <c r="G2" s="82"/>
      <c r="H2" s="82"/>
      <c r="I2" s="82"/>
    </row>
    <row r="3" spans="1:21" ht="11.15" customHeight="1">
      <c r="A3" s="86"/>
      <c r="B3" s="82"/>
      <c r="C3" s="82"/>
      <c r="E3" s="82"/>
      <c r="G3" s="82"/>
      <c r="H3" s="82"/>
      <c r="I3" s="82"/>
    </row>
    <row r="4" spans="1:21" ht="18.649999999999999" customHeight="1">
      <c r="A4" s="87"/>
      <c r="B4" s="82"/>
      <c r="C4" s="234" t="s">
        <v>78</v>
      </c>
      <c r="D4" s="234"/>
      <c r="E4" s="234"/>
      <c r="F4" s="89"/>
      <c r="G4" s="234" t="s">
        <v>79</v>
      </c>
      <c r="H4" s="234"/>
      <c r="I4" s="234"/>
    </row>
    <row r="5" spans="1:21" ht="18.649999999999999" customHeight="1">
      <c r="A5" s="83"/>
      <c r="B5" s="82"/>
      <c r="C5" s="238" t="s">
        <v>5</v>
      </c>
      <c r="D5" s="238"/>
      <c r="E5" s="238"/>
      <c r="F5" s="90"/>
      <c r="G5" s="238" t="s">
        <v>4</v>
      </c>
      <c r="H5" s="238"/>
      <c r="I5" s="238"/>
    </row>
    <row r="6" spans="1:21" ht="18" customHeight="1">
      <c r="A6" s="83"/>
      <c r="B6" s="82"/>
      <c r="C6" s="235" t="s">
        <v>80</v>
      </c>
      <c r="D6" s="235"/>
      <c r="E6" s="235"/>
      <c r="F6" s="91"/>
      <c r="G6" s="235" t="s">
        <v>80</v>
      </c>
      <c r="H6" s="235"/>
      <c r="I6" s="235"/>
    </row>
    <row r="7" spans="1:21" ht="18" customHeight="1">
      <c r="A7" s="83"/>
      <c r="B7" s="92"/>
      <c r="C7" s="237" t="s">
        <v>6</v>
      </c>
      <c r="D7" s="237"/>
      <c r="E7" s="237"/>
      <c r="F7" s="94"/>
      <c r="G7" s="237" t="s">
        <v>6</v>
      </c>
      <c r="H7" s="237"/>
      <c r="I7" s="237"/>
    </row>
    <row r="8" spans="1:21" ht="19" customHeight="1">
      <c r="A8" s="83"/>
      <c r="B8" s="92" t="s">
        <v>9</v>
      </c>
      <c r="C8" s="95">
        <v>2026</v>
      </c>
      <c r="E8" s="95">
        <v>2025</v>
      </c>
      <c r="F8" s="95"/>
      <c r="G8" s="95">
        <v>2026</v>
      </c>
      <c r="H8" s="83"/>
      <c r="I8" s="95">
        <v>2025</v>
      </c>
    </row>
    <row r="9" spans="1:21" ht="18" customHeight="1">
      <c r="A9" s="82"/>
      <c r="B9" s="82"/>
      <c r="C9" s="236" t="s">
        <v>11</v>
      </c>
      <c r="D9" s="236"/>
      <c r="E9" s="236"/>
      <c r="F9" s="236"/>
      <c r="G9" s="236"/>
      <c r="H9" s="236"/>
      <c r="I9" s="236"/>
    </row>
    <row r="10" spans="1:21" ht="17.149999999999999" customHeight="1">
      <c r="A10" s="96" t="s">
        <v>81</v>
      </c>
      <c r="B10" s="92"/>
      <c r="C10" s="97"/>
      <c r="D10" s="97"/>
      <c r="E10" s="97"/>
      <c r="F10" s="97"/>
      <c r="G10" s="97"/>
      <c r="H10" s="97"/>
      <c r="I10" s="97"/>
    </row>
    <row r="11" spans="1:21" ht="20.25" customHeight="1">
      <c r="A11" s="83" t="s">
        <v>82</v>
      </c>
      <c r="B11" s="92" t="s">
        <v>83</v>
      </c>
      <c r="C11" s="98">
        <v>1499625</v>
      </c>
      <c r="D11" s="98"/>
      <c r="E11" s="98">
        <v>1547861</v>
      </c>
      <c r="F11" s="98"/>
      <c r="G11" s="98">
        <v>1403894</v>
      </c>
      <c r="H11" s="98"/>
      <c r="I11" s="98">
        <v>1451254</v>
      </c>
      <c r="N11" s="98"/>
      <c r="P11" s="98"/>
      <c r="S11" s="124"/>
      <c r="U11" s="124"/>
    </row>
    <row r="12" spans="1:21" ht="20.25" customHeight="1">
      <c r="A12" s="83" t="s">
        <v>84</v>
      </c>
      <c r="B12" s="92">
        <v>2</v>
      </c>
      <c r="C12" s="98">
        <v>34514</v>
      </c>
      <c r="D12" s="98"/>
      <c r="E12" s="98">
        <v>31656</v>
      </c>
      <c r="F12" s="98"/>
      <c r="G12" s="98">
        <v>33367</v>
      </c>
      <c r="H12" s="98"/>
      <c r="I12" s="98">
        <v>31063</v>
      </c>
      <c r="N12" s="98"/>
      <c r="P12" s="98"/>
      <c r="S12" s="124"/>
      <c r="U12" s="124"/>
    </row>
    <row r="13" spans="1:21" ht="20.25" customHeight="1">
      <c r="A13" s="83" t="s">
        <v>85</v>
      </c>
      <c r="B13" s="92"/>
      <c r="C13" s="15">
        <v>4344</v>
      </c>
      <c r="D13" s="98"/>
      <c r="E13" s="15">
        <v>2371</v>
      </c>
      <c r="F13" s="98"/>
      <c r="G13" s="15">
        <v>2395</v>
      </c>
      <c r="H13" s="98"/>
      <c r="I13" s="15">
        <v>4867</v>
      </c>
      <c r="N13" s="14"/>
      <c r="P13" s="14"/>
      <c r="S13" s="124"/>
      <c r="U13" s="124"/>
    </row>
    <row r="14" spans="1:21" ht="20.25" customHeight="1">
      <c r="A14" s="90" t="s">
        <v>86</v>
      </c>
      <c r="B14" s="83"/>
      <c r="C14" s="43">
        <f>SUM(C11:C13)</f>
        <v>1538483</v>
      </c>
      <c r="D14" s="12">
        <v>0</v>
      </c>
      <c r="E14" s="43">
        <f>SUM(E11:E13)</f>
        <v>1581888</v>
      </c>
      <c r="F14" s="12">
        <v>0</v>
      </c>
      <c r="G14" s="43">
        <f>SUM(G11:G13)</f>
        <v>1439656</v>
      </c>
      <c r="H14" s="13"/>
      <c r="I14" s="43">
        <f>SUM(I11:I13)</f>
        <v>1487184</v>
      </c>
      <c r="N14" s="44"/>
      <c r="P14" s="44"/>
    </row>
    <row r="15" spans="1:21" ht="11.15" customHeight="1">
      <c r="A15" s="90"/>
      <c r="B15" s="83"/>
      <c r="C15" s="98"/>
      <c r="D15" s="12"/>
      <c r="E15" s="98"/>
      <c r="F15" s="12"/>
      <c r="G15" s="13"/>
      <c r="H15" s="98"/>
      <c r="I15" s="13"/>
      <c r="N15" s="98"/>
      <c r="P15" s="13"/>
    </row>
    <row r="16" spans="1:21" ht="16.5" customHeight="1">
      <c r="A16" s="99" t="s">
        <v>87</v>
      </c>
      <c r="B16" s="95"/>
      <c r="C16" s="100"/>
      <c r="D16" s="12"/>
      <c r="E16" s="100"/>
      <c r="F16" s="12"/>
      <c r="G16" s="13"/>
      <c r="H16" s="98"/>
      <c r="I16" s="13"/>
      <c r="N16" s="100"/>
      <c r="P16" s="13"/>
    </row>
    <row r="17" spans="1:21" ht="20.25" customHeight="1">
      <c r="A17" s="101" t="s">
        <v>88</v>
      </c>
      <c r="B17" s="92">
        <v>2</v>
      </c>
      <c r="C17" s="14">
        <v>837177</v>
      </c>
      <c r="D17" s="15"/>
      <c r="E17" s="14">
        <v>862278</v>
      </c>
      <c r="F17" s="98"/>
      <c r="G17" s="98">
        <v>768484</v>
      </c>
      <c r="H17" s="98"/>
      <c r="I17" s="98">
        <v>793642</v>
      </c>
      <c r="K17" s="102"/>
      <c r="N17" s="14"/>
      <c r="P17" s="98"/>
      <c r="S17" s="124"/>
      <c r="U17" s="124"/>
    </row>
    <row r="18" spans="1:21" ht="20.25" customHeight="1">
      <c r="A18" s="101" t="s">
        <v>89</v>
      </c>
      <c r="B18" s="92">
        <v>2</v>
      </c>
      <c r="C18" s="14">
        <v>330300</v>
      </c>
      <c r="D18" s="14"/>
      <c r="E18" s="14">
        <v>298666</v>
      </c>
      <c r="F18" s="98"/>
      <c r="G18" s="98">
        <v>326434</v>
      </c>
      <c r="H18" s="98"/>
      <c r="I18" s="98">
        <v>293150</v>
      </c>
      <c r="N18" s="14"/>
      <c r="P18" s="98"/>
      <c r="S18" s="124"/>
      <c r="U18" s="124"/>
    </row>
    <row r="19" spans="1:21" ht="20.25" customHeight="1">
      <c r="A19" s="101" t="s">
        <v>90</v>
      </c>
      <c r="B19" s="92">
        <v>2</v>
      </c>
      <c r="C19" s="14">
        <v>135182</v>
      </c>
      <c r="D19" s="14"/>
      <c r="E19" s="14">
        <v>123492</v>
      </c>
      <c r="F19" s="98"/>
      <c r="G19" s="98">
        <v>122901</v>
      </c>
      <c r="H19" s="98"/>
      <c r="I19" s="98">
        <v>110770</v>
      </c>
      <c r="N19" s="14"/>
      <c r="P19" s="98"/>
      <c r="S19" s="124"/>
      <c r="U19" s="124"/>
    </row>
    <row r="20" spans="1:21" ht="20.25" hidden="1" customHeight="1">
      <c r="A20" s="101" t="s">
        <v>91</v>
      </c>
      <c r="B20" s="92"/>
      <c r="C20" s="15">
        <v>0</v>
      </c>
      <c r="D20" s="14"/>
      <c r="E20" s="15">
        <v>0</v>
      </c>
      <c r="F20" s="98"/>
      <c r="G20" s="15">
        <v>0</v>
      </c>
      <c r="H20" s="98"/>
      <c r="I20" s="15">
        <v>0</v>
      </c>
      <c r="N20" s="14"/>
      <c r="P20" s="14"/>
      <c r="S20" s="124"/>
      <c r="U20" s="124"/>
    </row>
    <row r="21" spans="1:21" ht="20.25" customHeight="1">
      <c r="A21" s="89" t="s">
        <v>92</v>
      </c>
      <c r="B21" s="92"/>
      <c r="C21" s="43">
        <f>SUM(C17:C20)</f>
        <v>1302659</v>
      </c>
      <c r="D21" s="13"/>
      <c r="E21" s="43">
        <f>SUM(E17:E20)</f>
        <v>1284436</v>
      </c>
      <c r="F21" s="13"/>
      <c r="G21" s="43">
        <f>SUM(G17:G20)</f>
        <v>1217819</v>
      </c>
      <c r="H21" s="98"/>
      <c r="I21" s="43">
        <f>SUM(I17:I20)</f>
        <v>1197562</v>
      </c>
      <c r="N21" s="44"/>
      <c r="P21" s="44"/>
    </row>
    <row r="22" spans="1:21" ht="11.15" customHeight="1">
      <c r="A22" s="83"/>
      <c r="B22" s="92"/>
      <c r="C22" s="103"/>
      <c r="D22" s="13"/>
      <c r="E22" s="103"/>
      <c r="F22" s="13"/>
      <c r="G22" s="98"/>
      <c r="H22" s="98"/>
      <c r="I22" s="98"/>
      <c r="N22" s="103"/>
      <c r="P22" s="98"/>
    </row>
    <row r="23" spans="1:21" s="83" customFormat="1" ht="20.25" customHeight="1">
      <c r="A23" s="89" t="s">
        <v>93</v>
      </c>
      <c r="B23" s="92"/>
      <c r="C23" s="44">
        <f>C14-C21</f>
        <v>235824</v>
      </c>
      <c r="D23" s="14"/>
      <c r="E23" s="44">
        <f>E14-E21</f>
        <v>297452</v>
      </c>
      <c r="F23" s="98"/>
      <c r="G23" s="45">
        <f>G14-G21</f>
        <v>221837</v>
      </c>
      <c r="H23" s="98"/>
      <c r="I23" s="45">
        <f>I14-I21</f>
        <v>289622</v>
      </c>
      <c r="K23" s="82"/>
      <c r="L23" s="82"/>
      <c r="M23" s="82"/>
      <c r="N23" s="44"/>
      <c r="P23" s="44"/>
    </row>
    <row r="24" spans="1:21" ht="20.25" customHeight="1">
      <c r="A24" s="101" t="s">
        <v>94</v>
      </c>
      <c r="B24" s="92">
        <v>2</v>
      </c>
      <c r="C24" s="14">
        <v>-615</v>
      </c>
      <c r="D24" s="14"/>
      <c r="E24" s="14">
        <v>-398</v>
      </c>
      <c r="F24" s="98"/>
      <c r="G24" s="14">
        <v>-399</v>
      </c>
      <c r="H24" s="98"/>
      <c r="I24" s="14">
        <v>-293</v>
      </c>
      <c r="N24" s="14"/>
      <c r="P24" s="14"/>
      <c r="S24" s="124"/>
      <c r="U24" s="124"/>
    </row>
    <row r="25" spans="1:21" s="83" customFormat="1" ht="20.25" customHeight="1">
      <c r="A25" s="83" t="s">
        <v>254</v>
      </c>
      <c r="B25" s="92"/>
      <c r="D25" s="14"/>
      <c r="E25" s="14"/>
      <c r="F25" s="98"/>
      <c r="G25" s="15"/>
      <c r="H25" s="98"/>
      <c r="I25" s="15"/>
      <c r="K25" s="82"/>
      <c r="L25" s="82"/>
      <c r="M25" s="82"/>
      <c r="P25" s="14"/>
      <c r="S25" s="124"/>
      <c r="T25" s="85"/>
      <c r="U25" s="124"/>
    </row>
    <row r="26" spans="1:21" s="83" customFormat="1" ht="20.25" customHeight="1">
      <c r="A26" s="83" t="s">
        <v>255</v>
      </c>
      <c r="B26" s="92"/>
      <c r="C26" s="14">
        <v>-234</v>
      </c>
      <c r="D26" s="14"/>
      <c r="E26" s="14">
        <v>2338</v>
      </c>
      <c r="F26" s="98"/>
      <c r="G26" s="15">
        <v>-1688</v>
      </c>
      <c r="H26" s="98"/>
      <c r="I26" s="15">
        <v>380</v>
      </c>
      <c r="K26" s="82"/>
      <c r="L26" s="82"/>
      <c r="M26" s="82"/>
      <c r="N26" s="14"/>
      <c r="P26" s="14"/>
      <c r="S26" s="124"/>
      <c r="T26" s="85"/>
      <c r="U26" s="124"/>
    </row>
    <row r="27" spans="1:21" s="83" customFormat="1" ht="20.25" hidden="1" customHeight="1">
      <c r="A27" s="83" t="s">
        <v>95</v>
      </c>
      <c r="B27" s="92"/>
      <c r="C27" s="15"/>
      <c r="D27" s="14"/>
      <c r="E27" s="14"/>
      <c r="F27" s="98"/>
      <c r="G27" s="15"/>
      <c r="H27" s="98"/>
      <c r="I27" s="15">
        <v>0</v>
      </c>
      <c r="K27" s="82"/>
      <c r="L27" s="82"/>
      <c r="M27" s="82"/>
      <c r="N27" s="14"/>
      <c r="P27" s="14"/>
    </row>
    <row r="28" spans="1:21" s="83" customFormat="1" ht="20.25" customHeight="1">
      <c r="A28" s="83" t="s">
        <v>96</v>
      </c>
      <c r="B28" s="92"/>
      <c r="C28" s="98"/>
      <c r="D28" s="14"/>
      <c r="E28" s="98"/>
      <c r="F28" s="98"/>
      <c r="G28" s="15"/>
      <c r="H28" s="98"/>
      <c r="I28" s="15"/>
      <c r="K28" s="82"/>
      <c r="L28" s="82"/>
      <c r="M28" s="82"/>
      <c r="N28" s="98"/>
      <c r="P28" s="14"/>
    </row>
    <row r="29" spans="1:21" ht="20.25" customHeight="1">
      <c r="A29" s="83" t="s">
        <v>97</v>
      </c>
      <c r="B29" s="92"/>
      <c r="C29" s="17">
        <v>1514</v>
      </c>
      <c r="D29" s="13"/>
      <c r="E29" s="17">
        <v>1000</v>
      </c>
      <c r="F29" s="14"/>
      <c r="G29" s="10">
        <v>0</v>
      </c>
      <c r="H29" s="14"/>
      <c r="I29" s="10">
        <v>0</v>
      </c>
      <c r="N29" s="14"/>
      <c r="P29" s="16"/>
      <c r="S29" s="124"/>
      <c r="U29" s="124"/>
    </row>
    <row r="30" spans="1:21" ht="20.25" customHeight="1">
      <c r="A30" s="104" t="s">
        <v>98</v>
      </c>
      <c r="B30" s="92"/>
      <c r="C30" s="44">
        <f>C14-C21+SUM(C24:C29)</f>
        <v>236489</v>
      </c>
      <c r="D30" s="12"/>
      <c r="E30" s="44">
        <f>E14-E21+SUM(E24:E29)</f>
        <v>300392</v>
      </c>
      <c r="F30" s="12"/>
      <c r="G30" s="44">
        <f>G14-G21+SUM(G24:G29)</f>
        <v>219750</v>
      </c>
      <c r="H30" s="13"/>
      <c r="I30" s="44">
        <f>I14-I21+SUM(I24:I29)</f>
        <v>289709</v>
      </c>
      <c r="N30" s="44"/>
      <c r="P30" s="44"/>
    </row>
    <row r="31" spans="1:21" ht="20.25" customHeight="1">
      <c r="A31" s="83" t="s">
        <v>99</v>
      </c>
      <c r="B31" s="92"/>
      <c r="C31" s="98">
        <v>40839</v>
      </c>
      <c r="D31" s="98"/>
      <c r="E31" s="98">
        <v>46716</v>
      </c>
      <c r="F31" s="98"/>
      <c r="G31" s="98">
        <v>37369</v>
      </c>
      <c r="H31" s="98"/>
      <c r="I31" s="98">
        <v>44260</v>
      </c>
      <c r="N31" s="98"/>
      <c r="P31" s="98"/>
      <c r="S31" s="124"/>
      <c r="U31" s="124"/>
    </row>
    <row r="32" spans="1:21" ht="20.25" customHeight="1" thickBot="1">
      <c r="A32" s="89" t="s">
        <v>100</v>
      </c>
      <c r="B32" s="92"/>
      <c r="C32" s="46">
        <f>C30-C31</f>
        <v>195650</v>
      </c>
      <c r="D32" s="12"/>
      <c r="E32" s="46">
        <f>E30-E31</f>
        <v>253676</v>
      </c>
      <c r="F32" s="12"/>
      <c r="G32" s="46">
        <f>G30-G31</f>
        <v>182381</v>
      </c>
      <c r="H32" s="98"/>
      <c r="I32" s="46">
        <f>I30-I31</f>
        <v>245449</v>
      </c>
      <c r="N32" s="44"/>
      <c r="P32" s="44"/>
    </row>
    <row r="33" spans="1:21" ht="11.15" customHeight="1" thickTop="1">
      <c r="A33" s="89"/>
      <c r="B33" s="92"/>
      <c r="C33" s="13"/>
      <c r="D33" s="12"/>
      <c r="E33" s="13"/>
      <c r="F33" s="12"/>
      <c r="G33" s="13"/>
      <c r="H33" s="98"/>
      <c r="I33" s="13"/>
      <c r="N33" s="13"/>
      <c r="P33" s="13"/>
    </row>
    <row r="34" spans="1:21" ht="20.25" customHeight="1">
      <c r="A34" s="105" t="s">
        <v>101</v>
      </c>
      <c r="B34" s="92"/>
      <c r="C34" s="13"/>
      <c r="D34" s="12"/>
      <c r="E34" s="13"/>
      <c r="F34" s="12"/>
      <c r="G34" s="13"/>
      <c r="H34" s="98"/>
      <c r="I34" s="13"/>
      <c r="N34" s="13"/>
      <c r="P34" s="13"/>
    </row>
    <row r="35" spans="1:21" ht="20.25" customHeight="1">
      <c r="A35" s="106" t="s">
        <v>102</v>
      </c>
      <c r="B35" s="107"/>
      <c r="C35" s="98">
        <v>188827</v>
      </c>
      <c r="D35" s="98"/>
      <c r="E35" s="98">
        <v>248059</v>
      </c>
      <c r="F35" s="98"/>
      <c r="G35" s="98">
        <v>182381</v>
      </c>
      <c r="H35" s="98"/>
      <c r="I35" s="125">
        <f>I32</f>
        <v>245449</v>
      </c>
      <c r="N35" s="98"/>
      <c r="P35" s="125"/>
      <c r="S35" s="124"/>
      <c r="U35" s="124"/>
    </row>
    <row r="36" spans="1:21" ht="20.25" customHeight="1">
      <c r="A36" s="106" t="s">
        <v>103</v>
      </c>
      <c r="B36" s="92"/>
      <c r="C36" s="98">
        <v>6823</v>
      </c>
      <c r="D36" s="100"/>
      <c r="E36" s="98">
        <v>5617</v>
      </c>
      <c r="F36" s="100"/>
      <c r="G36" s="10">
        <v>0</v>
      </c>
      <c r="H36" s="98"/>
      <c r="I36" s="10">
        <v>0</v>
      </c>
      <c r="N36" s="98"/>
      <c r="P36" s="16"/>
      <c r="S36" s="124"/>
      <c r="U36" s="124"/>
    </row>
    <row r="37" spans="1:21" ht="20.25" customHeight="1" thickBot="1">
      <c r="A37" s="104"/>
      <c r="B37" s="92"/>
      <c r="C37" s="46">
        <f>C32</f>
        <v>195650</v>
      </c>
      <c r="D37" s="12"/>
      <c r="E37" s="46">
        <f>E32</f>
        <v>253676</v>
      </c>
      <c r="F37" s="12"/>
      <c r="G37" s="46">
        <f>SUM(G35:G36)</f>
        <v>182381</v>
      </c>
      <c r="H37" s="98"/>
      <c r="I37" s="46">
        <f>SUM(I35:I36)</f>
        <v>245449</v>
      </c>
      <c r="N37" s="44"/>
      <c r="P37" s="44"/>
    </row>
    <row r="38" spans="1:21" ht="11.15" hidden="1" customHeight="1">
      <c r="A38" s="90"/>
      <c r="B38" s="92"/>
      <c r="C38" s="19"/>
      <c r="D38" s="20"/>
      <c r="E38" s="19"/>
      <c r="F38" s="20"/>
      <c r="G38" s="19"/>
      <c r="H38" s="108"/>
      <c r="I38" s="19"/>
    </row>
    <row r="39" spans="1:21" ht="20.25" customHeight="1" thickTop="1">
      <c r="A39" s="105"/>
      <c r="B39" s="92"/>
      <c r="C39" s="19"/>
      <c r="D39" s="20"/>
      <c r="E39" s="19"/>
      <c r="F39" s="20"/>
      <c r="G39" s="19"/>
      <c r="H39" s="108"/>
      <c r="I39" s="19"/>
    </row>
    <row r="40" spans="1:21" ht="20.25" customHeight="1" thickBot="1">
      <c r="A40" s="105" t="s">
        <v>104</v>
      </c>
      <c r="B40" s="92"/>
      <c r="C40" s="109">
        <v>0.62</v>
      </c>
      <c r="D40" s="110">
        <f t="shared" ref="D40" si="0">D35*10^3/308289080+0.01</f>
        <v>0.01</v>
      </c>
      <c r="E40" s="109">
        <v>0.81</v>
      </c>
      <c r="F40" s="110">
        <f t="shared" ref="F40" si="1">F35*10^3/308289080+0.01</f>
        <v>0.01</v>
      </c>
      <c r="G40" s="109">
        <v>0.6</v>
      </c>
      <c r="H40" s="111"/>
      <c r="I40" s="109">
        <v>0.8</v>
      </c>
    </row>
    <row r="41" spans="1:21" ht="20.25" customHeight="1" thickTop="1">
      <c r="A41" s="105"/>
      <c r="B41" s="92"/>
      <c r="C41" s="92"/>
      <c r="D41" s="112"/>
      <c r="E41" s="92"/>
      <c r="F41" s="112"/>
      <c r="G41" s="22"/>
      <c r="H41" s="112"/>
      <c r="I41" s="22"/>
    </row>
    <row r="42" spans="1:21" ht="20.25" customHeight="1">
      <c r="A42" s="81" t="str">
        <f>A1</f>
        <v>Sappe Public Company Limited and its Subsidiaries</v>
      </c>
      <c r="B42" s="82"/>
      <c r="C42" s="82"/>
      <c r="E42" s="82"/>
      <c r="G42" s="83"/>
      <c r="H42" s="82"/>
      <c r="I42" s="83"/>
    </row>
    <row r="43" spans="1:21" ht="20.25" customHeight="1">
      <c r="A43" s="84" t="s">
        <v>105</v>
      </c>
      <c r="B43" s="82"/>
      <c r="C43" s="82"/>
      <c r="E43" s="82"/>
      <c r="G43" s="82"/>
      <c r="H43" s="82"/>
      <c r="I43" s="82"/>
    </row>
    <row r="44" spans="1:21" ht="20.25" customHeight="1">
      <c r="A44" s="87"/>
      <c r="B44" s="82"/>
      <c r="C44" s="82"/>
      <c r="E44" s="82"/>
      <c r="G44" s="82"/>
      <c r="H44" s="82"/>
      <c r="I44" s="82"/>
    </row>
    <row r="45" spans="1:21" ht="20.25" customHeight="1">
      <c r="A45" s="87"/>
      <c r="B45" s="82"/>
      <c r="C45" s="234" t="s">
        <v>78</v>
      </c>
      <c r="D45" s="234"/>
      <c r="E45" s="234"/>
      <c r="F45" s="89"/>
      <c r="G45" s="234" t="s">
        <v>79</v>
      </c>
      <c r="H45" s="234"/>
      <c r="I45" s="234"/>
    </row>
    <row r="46" spans="1:21" ht="20.25" customHeight="1">
      <c r="A46" s="83"/>
      <c r="B46" s="82"/>
      <c r="C46" s="238" t="s">
        <v>4</v>
      </c>
      <c r="D46" s="238"/>
      <c r="E46" s="238"/>
      <c r="F46" s="90"/>
      <c r="G46" s="238" t="s">
        <v>5</v>
      </c>
      <c r="H46" s="238"/>
      <c r="I46" s="238"/>
    </row>
    <row r="47" spans="1:21" ht="20.25" customHeight="1">
      <c r="A47" s="83"/>
      <c r="B47" s="82"/>
      <c r="C47" s="235" t="s">
        <v>80</v>
      </c>
      <c r="D47" s="235"/>
      <c r="E47" s="235"/>
      <c r="F47" s="91"/>
      <c r="G47" s="235" t="s">
        <v>80</v>
      </c>
      <c r="H47" s="235"/>
      <c r="I47" s="235"/>
    </row>
    <row r="48" spans="1:21" ht="20.25" customHeight="1">
      <c r="A48" s="83"/>
      <c r="B48" s="92"/>
      <c r="C48" s="237" t="s">
        <v>6</v>
      </c>
      <c r="D48" s="237"/>
      <c r="E48" s="237"/>
      <c r="F48" s="94"/>
      <c r="G48" s="237" t="s">
        <v>6</v>
      </c>
      <c r="H48" s="237"/>
      <c r="I48" s="237"/>
    </row>
    <row r="49" spans="1:21" ht="20.25" customHeight="1">
      <c r="A49" s="83"/>
      <c r="B49" s="92"/>
      <c r="C49" s="95">
        <v>2026</v>
      </c>
      <c r="E49" s="95">
        <v>2025</v>
      </c>
      <c r="F49" s="95"/>
      <c r="G49" s="95">
        <v>2026</v>
      </c>
      <c r="H49" s="83"/>
      <c r="I49" s="95">
        <v>2025</v>
      </c>
    </row>
    <row r="50" spans="1:21" ht="20.25" customHeight="1">
      <c r="A50" s="82" t="s">
        <v>106</v>
      </c>
      <c r="B50" s="82"/>
      <c r="C50" s="236" t="s">
        <v>11</v>
      </c>
      <c r="D50" s="236"/>
      <c r="E50" s="236"/>
      <c r="F50" s="236"/>
      <c r="G50" s="236"/>
      <c r="H50" s="236"/>
      <c r="I50" s="236"/>
    </row>
    <row r="51" spans="1:21" ht="20.25" customHeight="1">
      <c r="A51" s="104" t="s">
        <v>100</v>
      </c>
      <c r="B51" s="82"/>
      <c r="C51" s="113">
        <f>C32</f>
        <v>195650</v>
      </c>
      <c r="D51" s="114"/>
      <c r="E51" s="113">
        <f>E32</f>
        <v>253676</v>
      </c>
      <c r="F51" s="114"/>
      <c r="G51" s="113">
        <f>G32</f>
        <v>182381</v>
      </c>
      <c r="H51" s="114"/>
      <c r="I51" s="113">
        <f>I32</f>
        <v>245449</v>
      </c>
      <c r="N51" s="113"/>
      <c r="P51" s="113"/>
    </row>
    <row r="52" spans="1:21" ht="20.25" customHeight="1">
      <c r="A52" s="104"/>
      <c r="B52" s="82"/>
      <c r="C52" s="114"/>
      <c r="D52" s="114"/>
      <c r="E52" s="114"/>
      <c r="F52" s="114"/>
      <c r="G52" s="114"/>
      <c r="H52" s="114"/>
      <c r="I52" s="114"/>
      <c r="N52" s="114"/>
      <c r="P52" s="114"/>
    </row>
    <row r="53" spans="1:21" ht="20.25" customHeight="1">
      <c r="A53" s="104" t="s">
        <v>107</v>
      </c>
      <c r="B53" s="82"/>
      <c r="C53" s="98"/>
      <c r="D53" s="98"/>
      <c r="E53" s="98"/>
      <c r="F53" s="98"/>
      <c r="G53" s="98"/>
      <c r="H53" s="98"/>
      <c r="I53" s="98"/>
      <c r="N53" s="98"/>
      <c r="P53" s="98"/>
    </row>
    <row r="54" spans="1:21" ht="20.25" customHeight="1">
      <c r="A54" s="115" t="s">
        <v>108</v>
      </c>
      <c r="B54" s="82"/>
      <c r="C54" s="98"/>
      <c r="D54" s="98"/>
      <c r="E54" s="98"/>
      <c r="F54" s="98"/>
      <c r="G54" s="98"/>
      <c r="H54" s="98"/>
      <c r="I54" s="98"/>
      <c r="N54" s="98"/>
      <c r="P54" s="98"/>
    </row>
    <row r="55" spans="1:21" ht="20.25" customHeight="1">
      <c r="A55" s="115" t="s">
        <v>109</v>
      </c>
      <c r="B55" s="82"/>
      <c r="C55" s="98"/>
      <c r="D55" s="98"/>
      <c r="E55" s="98"/>
      <c r="F55" s="98"/>
      <c r="G55" s="98"/>
      <c r="H55" s="98"/>
      <c r="I55" s="98"/>
      <c r="N55" s="98"/>
      <c r="P55" s="98"/>
    </row>
    <row r="56" spans="1:21" ht="20.25" customHeight="1">
      <c r="A56" s="116" t="s">
        <v>110</v>
      </c>
      <c r="B56" s="82"/>
      <c r="C56" s="98"/>
      <c r="D56" s="98"/>
      <c r="E56" s="98"/>
      <c r="F56" s="98"/>
      <c r="G56" s="98"/>
      <c r="H56" s="98"/>
      <c r="I56" s="98"/>
      <c r="N56" s="98"/>
      <c r="P56" s="98"/>
    </row>
    <row r="57" spans="1:21" ht="20.25" customHeight="1">
      <c r="A57" s="117" t="s">
        <v>111</v>
      </c>
      <c r="B57" s="82"/>
      <c r="C57" s="17">
        <v>-1279</v>
      </c>
      <c r="D57" s="98"/>
      <c r="E57" s="17">
        <v>1029</v>
      </c>
      <c r="F57" s="98"/>
      <c r="G57" s="10">
        <v>0</v>
      </c>
      <c r="H57" s="98"/>
      <c r="I57" s="10">
        <v>0</v>
      </c>
      <c r="N57" s="14"/>
      <c r="P57" s="16"/>
      <c r="S57" s="124"/>
      <c r="U57" s="124"/>
    </row>
    <row r="58" spans="1:21" ht="20.25" hidden="1" customHeight="1">
      <c r="A58" s="115" t="s">
        <v>112</v>
      </c>
      <c r="B58" s="82"/>
      <c r="C58" s="114"/>
      <c r="D58" s="114"/>
      <c r="E58" s="114"/>
      <c r="F58" s="114"/>
      <c r="G58" s="114"/>
      <c r="H58" s="114"/>
      <c r="I58" s="114"/>
      <c r="N58" s="114"/>
      <c r="P58" s="114"/>
    </row>
    <row r="59" spans="1:21" ht="20.25" hidden="1" customHeight="1">
      <c r="A59" s="115" t="s">
        <v>113</v>
      </c>
      <c r="B59" s="82"/>
      <c r="C59" s="114"/>
      <c r="D59" s="114"/>
      <c r="E59" s="114"/>
      <c r="F59" s="114"/>
      <c r="G59" s="114"/>
      <c r="H59" s="114"/>
      <c r="I59" s="114"/>
      <c r="N59" s="114"/>
      <c r="P59" s="114"/>
    </row>
    <row r="60" spans="1:21" ht="20.25" hidden="1" customHeight="1">
      <c r="A60" s="116" t="s">
        <v>114</v>
      </c>
      <c r="B60" s="82"/>
      <c r="C60" s="98"/>
      <c r="D60" s="98"/>
      <c r="E60" s="98"/>
      <c r="F60" s="98"/>
      <c r="G60" s="98"/>
      <c r="H60" s="98"/>
      <c r="I60" s="98"/>
      <c r="N60" s="98"/>
      <c r="P60" s="98"/>
    </row>
    <row r="61" spans="1:21" ht="20.25" hidden="1" customHeight="1">
      <c r="A61" s="116" t="s">
        <v>115</v>
      </c>
      <c r="B61" s="82"/>
      <c r="C61" s="16"/>
      <c r="D61" s="98"/>
      <c r="E61" s="16">
        <v>0</v>
      </c>
      <c r="F61" s="98"/>
      <c r="G61" s="16"/>
      <c r="H61" s="98"/>
      <c r="I61" s="16">
        <v>0</v>
      </c>
      <c r="N61" s="16"/>
      <c r="P61" s="16"/>
    </row>
    <row r="62" spans="1:21" ht="20.25" hidden="1" customHeight="1">
      <c r="A62" s="116" t="s">
        <v>116</v>
      </c>
      <c r="B62" s="82"/>
      <c r="C62" s="98"/>
      <c r="D62" s="98"/>
      <c r="E62" s="98"/>
      <c r="F62" s="98"/>
      <c r="G62" s="98"/>
      <c r="H62" s="98"/>
      <c r="I62" s="98"/>
      <c r="N62" s="98"/>
      <c r="P62" s="98"/>
    </row>
    <row r="63" spans="1:21" ht="20.25" hidden="1" customHeight="1">
      <c r="A63" s="116" t="s">
        <v>117</v>
      </c>
      <c r="B63" s="82"/>
      <c r="C63" s="10"/>
      <c r="D63" s="98"/>
      <c r="E63" s="10">
        <v>0</v>
      </c>
      <c r="F63" s="98"/>
      <c r="G63" s="10"/>
      <c r="H63" s="98"/>
      <c r="I63" s="10">
        <v>0</v>
      </c>
      <c r="N63" s="16"/>
      <c r="P63" s="16"/>
    </row>
    <row r="64" spans="1:21" ht="20.25" customHeight="1">
      <c r="A64" s="105" t="s">
        <v>107</v>
      </c>
      <c r="B64" s="82"/>
      <c r="C64" s="118"/>
      <c r="D64" s="13"/>
      <c r="E64" s="118"/>
      <c r="F64" s="13"/>
      <c r="G64" s="118"/>
      <c r="H64" s="13"/>
      <c r="I64" s="118"/>
      <c r="N64" s="118"/>
      <c r="P64" s="118"/>
    </row>
    <row r="65" spans="1:21" ht="20.25" customHeight="1">
      <c r="A65" s="105" t="s">
        <v>118</v>
      </c>
      <c r="B65" s="82"/>
      <c r="C65" s="47">
        <f>SUM(C57,C61:C63)</f>
        <v>-1279</v>
      </c>
      <c r="D65" s="12"/>
      <c r="E65" s="47">
        <f>SUM(E57,E61:E63)</f>
        <v>1029</v>
      </c>
      <c r="F65" s="12"/>
      <c r="G65" s="47">
        <f>SUM(G57,G61:G63)</f>
        <v>0</v>
      </c>
      <c r="H65" s="98"/>
      <c r="I65" s="47">
        <f>SUM(I57,I61:I63)</f>
        <v>0</v>
      </c>
      <c r="N65" s="44"/>
      <c r="P65" s="44"/>
    </row>
    <row r="66" spans="1:21" ht="20.25" customHeight="1" thickBot="1">
      <c r="A66" s="105" t="s">
        <v>119</v>
      </c>
      <c r="B66" s="82"/>
      <c r="C66" s="119">
        <f>SUM(C51,C65)</f>
        <v>194371</v>
      </c>
      <c r="D66" s="103"/>
      <c r="E66" s="119">
        <f>SUM(E51,E65)</f>
        <v>254705</v>
      </c>
      <c r="F66" s="103"/>
      <c r="G66" s="119">
        <f>SUM(G51,G65)</f>
        <v>182381</v>
      </c>
      <c r="H66" s="103"/>
      <c r="I66" s="119">
        <f>SUM(I51,I65)</f>
        <v>245449</v>
      </c>
      <c r="N66" s="232"/>
      <c r="P66" s="232"/>
    </row>
    <row r="67" spans="1:21" ht="20.25" customHeight="1" thickTop="1">
      <c r="A67" s="105"/>
      <c r="B67" s="82"/>
      <c r="C67" s="103"/>
      <c r="D67" s="103"/>
      <c r="E67" s="103"/>
      <c r="F67" s="103"/>
      <c r="G67" s="103"/>
      <c r="H67" s="103"/>
      <c r="I67" s="103"/>
      <c r="N67" s="103"/>
      <c r="P67" s="103"/>
    </row>
    <row r="68" spans="1:21" ht="20.25" customHeight="1">
      <c r="A68" s="105" t="s">
        <v>120</v>
      </c>
      <c r="B68" s="82"/>
      <c r="C68" s="103"/>
      <c r="D68" s="103"/>
      <c r="E68" s="103"/>
      <c r="F68" s="103"/>
      <c r="G68" s="103"/>
      <c r="H68" s="103"/>
      <c r="I68" s="103"/>
      <c r="N68" s="103"/>
      <c r="P68" s="103"/>
    </row>
    <row r="69" spans="1:21" ht="20.25" customHeight="1">
      <c r="A69" s="105" t="s">
        <v>121</v>
      </c>
      <c r="B69" s="82"/>
      <c r="C69" s="103"/>
      <c r="D69" s="103"/>
      <c r="E69" s="103"/>
      <c r="F69" s="103"/>
      <c r="G69" s="103"/>
      <c r="H69" s="103"/>
      <c r="I69" s="103"/>
      <c r="N69" s="103"/>
      <c r="P69" s="103"/>
    </row>
    <row r="70" spans="1:21" ht="20.25" customHeight="1">
      <c r="A70" s="117" t="s">
        <v>102</v>
      </c>
      <c r="B70" s="120"/>
      <c r="C70" s="98">
        <v>187548</v>
      </c>
      <c r="D70" s="98"/>
      <c r="E70" s="98">
        <v>249088</v>
      </c>
      <c r="F70" s="98"/>
      <c r="G70" s="57">
        <v>182381</v>
      </c>
      <c r="H70" s="98"/>
      <c r="I70" s="57">
        <f>I66</f>
        <v>245449</v>
      </c>
      <c r="N70" s="98"/>
      <c r="P70" s="57"/>
      <c r="S70" s="124"/>
      <c r="U70" s="124"/>
    </row>
    <row r="71" spans="1:21" ht="20.25" customHeight="1">
      <c r="A71" s="117" t="s">
        <v>103</v>
      </c>
      <c r="B71" s="82"/>
      <c r="C71" s="56">
        <v>6823</v>
      </c>
      <c r="D71" s="15"/>
      <c r="E71" s="17">
        <v>5617</v>
      </c>
      <c r="F71" s="15"/>
      <c r="G71" s="10">
        <v>0</v>
      </c>
      <c r="H71" s="98"/>
      <c r="I71" s="10">
        <v>0</v>
      </c>
      <c r="N71" s="233"/>
      <c r="P71" s="16"/>
      <c r="S71" s="124"/>
      <c r="U71" s="124"/>
    </row>
    <row r="72" spans="1:21" ht="20.25" customHeight="1" thickBot="1">
      <c r="A72" s="105"/>
      <c r="B72" s="82"/>
      <c r="C72" s="49">
        <f>SUM(C70:C71)</f>
        <v>194371</v>
      </c>
      <c r="D72" s="12"/>
      <c r="E72" s="49">
        <f>SUM(E70:E71)</f>
        <v>254705</v>
      </c>
      <c r="F72" s="12"/>
      <c r="G72" s="49">
        <f>SUM(G70:G71)</f>
        <v>182381</v>
      </c>
      <c r="H72" s="13"/>
      <c r="I72" s="49">
        <f>SUM(I70:I71)</f>
        <v>245449</v>
      </c>
      <c r="N72" s="44"/>
      <c r="P72" s="44"/>
    </row>
    <row r="73" spans="1:21" s="82" customFormat="1" ht="20.149999999999999" customHeight="1" thickTop="1">
      <c r="A73" s="105"/>
      <c r="C73" s="19"/>
      <c r="D73" s="20"/>
      <c r="E73" s="19"/>
      <c r="F73" s="20"/>
      <c r="G73" s="19"/>
      <c r="H73" s="19"/>
      <c r="I73" s="19"/>
    </row>
    <row r="74" spans="1:21" s="82" customFormat="1" ht="19.5" hidden="1" customHeight="1">
      <c r="A74" s="81" t="s">
        <v>0</v>
      </c>
      <c r="D74" s="83"/>
      <c r="F74" s="83"/>
      <c r="G74" s="83"/>
      <c r="I74" s="83"/>
    </row>
    <row r="75" spans="1:21" ht="19.5" hidden="1" customHeight="1">
      <c r="A75" s="84" t="s">
        <v>77</v>
      </c>
      <c r="B75" s="82"/>
      <c r="C75" s="82"/>
      <c r="E75" s="82"/>
      <c r="G75" s="82"/>
      <c r="H75" s="82"/>
      <c r="I75" s="82"/>
    </row>
    <row r="76" spans="1:21" ht="11.15" hidden="1" customHeight="1">
      <c r="A76" s="86"/>
      <c r="B76" s="82"/>
      <c r="C76" s="82"/>
      <c r="E76" s="82"/>
      <c r="G76" s="82"/>
      <c r="H76" s="82"/>
      <c r="I76" s="82"/>
    </row>
    <row r="77" spans="1:21" ht="18.649999999999999" hidden="1" customHeight="1">
      <c r="A77" s="87"/>
      <c r="B77" s="82"/>
      <c r="C77" s="234" t="s">
        <v>78</v>
      </c>
      <c r="D77" s="234"/>
      <c r="E77" s="234"/>
      <c r="F77" s="89"/>
      <c r="G77" s="234" t="s">
        <v>79</v>
      </c>
      <c r="H77" s="234"/>
      <c r="I77" s="234"/>
    </row>
    <row r="78" spans="1:21" ht="18.649999999999999" hidden="1" customHeight="1">
      <c r="A78" s="83"/>
      <c r="B78" s="82"/>
      <c r="C78" s="238" t="s">
        <v>5</v>
      </c>
      <c r="D78" s="238"/>
      <c r="E78" s="238"/>
      <c r="F78" s="90"/>
      <c r="G78" s="238" t="s">
        <v>4</v>
      </c>
      <c r="H78" s="238"/>
      <c r="I78" s="238"/>
    </row>
    <row r="79" spans="1:21" ht="18" hidden="1" customHeight="1">
      <c r="A79" s="83"/>
      <c r="B79" s="82"/>
      <c r="C79" s="235" t="s">
        <v>122</v>
      </c>
      <c r="D79" s="235"/>
      <c r="E79" s="235"/>
      <c r="F79" s="91"/>
      <c r="G79" s="235" t="s">
        <v>122</v>
      </c>
      <c r="H79" s="235"/>
      <c r="I79" s="235"/>
    </row>
    <row r="80" spans="1:21" ht="18" hidden="1" customHeight="1">
      <c r="A80" s="83"/>
      <c r="B80" s="92"/>
      <c r="C80" s="237" t="s">
        <v>123</v>
      </c>
      <c r="D80" s="237"/>
      <c r="E80" s="237"/>
      <c r="F80" s="94"/>
      <c r="G80" s="237" t="s">
        <v>123</v>
      </c>
      <c r="H80" s="237"/>
      <c r="I80" s="237"/>
    </row>
    <row r="81" spans="1:14" ht="19" hidden="1" customHeight="1">
      <c r="A81" s="83"/>
      <c r="B81" s="92" t="s">
        <v>9</v>
      </c>
      <c r="C81" s="95">
        <v>2023</v>
      </c>
      <c r="E81" s="95">
        <v>2022</v>
      </c>
      <c r="F81" s="95"/>
      <c r="G81" s="95">
        <v>2023</v>
      </c>
      <c r="H81" s="95"/>
      <c r="I81" s="95">
        <v>2022</v>
      </c>
    </row>
    <row r="82" spans="1:14" ht="18" hidden="1" customHeight="1">
      <c r="A82" s="82"/>
      <c r="B82" s="82"/>
      <c r="C82" s="236" t="s">
        <v>11</v>
      </c>
      <c r="D82" s="236"/>
      <c r="E82" s="236"/>
      <c r="F82" s="236"/>
      <c r="G82" s="236"/>
      <c r="H82" s="236"/>
      <c r="I82" s="236"/>
    </row>
    <row r="83" spans="1:14" ht="17.149999999999999" hidden="1" customHeight="1">
      <c r="A83" s="96" t="s">
        <v>81</v>
      </c>
      <c r="B83" s="92"/>
      <c r="C83" s="97"/>
      <c r="D83" s="97"/>
      <c r="E83" s="97"/>
      <c r="F83" s="97"/>
      <c r="G83" s="97"/>
      <c r="H83" s="97"/>
      <c r="I83" s="97"/>
    </row>
    <row r="84" spans="1:14" ht="20.25" hidden="1" customHeight="1">
      <c r="A84" s="83" t="s">
        <v>82</v>
      </c>
      <c r="B84" s="92" t="s">
        <v>124</v>
      </c>
      <c r="C84" s="108">
        <v>4843874</v>
      </c>
      <c r="D84" s="108"/>
      <c r="E84" s="108">
        <v>3534674</v>
      </c>
      <c r="F84" s="108"/>
      <c r="G84" s="108">
        <v>4672843</v>
      </c>
      <c r="H84" s="108"/>
      <c r="I84" s="108">
        <v>3330999</v>
      </c>
    </row>
    <row r="85" spans="1:14" ht="20.25" hidden="1" customHeight="1">
      <c r="A85" s="83" t="s">
        <v>84</v>
      </c>
      <c r="B85" s="92">
        <v>2</v>
      </c>
      <c r="C85" s="108">
        <v>102622</v>
      </c>
      <c r="D85" s="108"/>
      <c r="E85" s="108">
        <v>297677</v>
      </c>
      <c r="F85" s="108"/>
      <c r="G85" s="108">
        <v>99377</v>
      </c>
      <c r="H85" s="108"/>
      <c r="I85" s="108">
        <v>294394</v>
      </c>
    </row>
    <row r="86" spans="1:14" ht="20.25" hidden="1" customHeight="1">
      <c r="A86" s="90" t="s">
        <v>86</v>
      </c>
      <c r="B86" s="83"/>
      <c r="C86" s="11">
        <f>SUM(C84:C85)</f>
        <v>4946496</v>
      </c>
      <c r="D86" s="12">
        <v>0</v>
      </c>
      <c r="E86" s="11">
        <f>SUM(E84:E85)</f>
        <v>3832351</v>
      </c>
      <c r="F86" s="12">
        <v>0</v>
      </c>
      <c r="G86" s="11">
        <f>SUM(G84:G85)</f>
        <v>4772220</v>
      </c>
      <c r="H86" s="13"/>
      <c r="I86" s="11">
        <f>SUM(I84:I85)</f>
        <v>3625393</v>
      </c>
    </row>
    <row r="87" spans="1:14" ht="11.15" hidden="1" customHeight="1">
      <c r="A87" s="90"/>
      <c r="B87" s="83"/>
      <c r="C87" s="98"/>
      <c r="D87" s="12"/>
      <c r="E87" s="98"/>
      <c r="F87" s="12"/>
      <c r="G87" s="13"/>
      <c r="H87" s="98"/>
      <c r="I87" s="13"/>
    </row>
    <row r="88" spans="1:14" ht="16.5" hidden="1" customHeight="1">
      <c r="A88" s="99" t="s">
        <v>87</v>
      </c>
      <c r="B88" s="95"/>
      <c r="C88" s="95"/>
      <c r="D88" s="20"/>
      <c r="E88" s="95"/>
      <c r="F88" s="20"/>
      <c r="G88" s="19"/>
      <c r="H88" s="108"/>
      <c r="I88" s="19"/>
    </row>
    <row r="89" spans="1:14" ht="20.25" hidden="1" customHeight="1">
      <c r="A89" s="101" t="s">
        <v>88</v>
      </c>
      <c r="B89" s="92">
        <v>2</v>
      </c>
      <c r="C89" s="9">
        <v>2680796</v>
      </c>
      <c r="D89" s="8"/>
      <c r="E89" s="9">
        <v>2090684</v>
      </c>
      <c r="F89" s="108"/>
      <c r="G89" s="108">
        <v>2520857</v>
      </c>
      <c r="H89" s="108"/>
      <c r="I89" s="108">
        <v>1930918</v>
      </c>
    </row>
    <row r="90" spans="1:14" ht="20.25" hidden="1" customHeight="1">
      <c r="A90" s="101" t="s">
        <v>89</v>
      </c>
      <c r="B90" s="92">
        <v>2</v>
      </c>
      <c r="C90" s="9">
        <v>733577</v>
      </c>
      <c r="D90" s="9"/>
      <c r="E90" s="9">
        <v>815202</v>
      </c>
      <c r="F90" s="108"/>
      <c r="G90" s="108">
        <v>721684</v>
      </c>
      <c r="H90" s="108"/>
      <c r="I90" s="108">
        <v>797257</v>
      </c>
    </row>
    <row r="91" spans="1:14" ht="20.25" hidden="1" customHeight="1">
      <c r="A91" s="101" t="s">
        <v>90</v>
      </c>
      <c r="B91" s="92">
        <v>2</v>
      </c>
      <c r="C91" s="9">
        <v>362307</v>
      </c>
      <c r="D91" s="9"/>
      <c r="E91" s="9">
        <v>266805</v>
      </c>
      <c r="F91" s="108"/>
      <c r="G91" s="108">
        <v>339705</v>
      </c>
      <c r="H91" s="108"/>
      <c r="I91" s="108">
        <v>242752</v>
      </c>
    </row>
    <row r="92" spans="1:14" ht="20.25" hidden="1" customHeight="1">
      <c r="A92" s="101" t="s">
        <v>91</v>
      </c>
      <c r="B92" s="92"/>
      <c r="C92" s="26">
        <v>4810</v>
      </c>
      <c r="D92" s="9"/>
      <c r="E92" s="9">
        <v>30864</v>
      </c>
      <c r="F92" s="108"/>
      <c r="G92" s="26">
        <v>6222</v>
      </c>
      <c r="H92" s="108"/>
      <c r="I92" s="108">
        <v>35055</v>
      </c>
    </row>
    <row r="93" spans="1:14" ht="20.25" hidden="1" customHeight="1">
      <c r="A93" s="89" t="s">
        <v>92</v>
      </c>
      <c r="B93" s="92"/>
      <c r="C93" s="11">
        <f>SUM(C89:C92)</f>
        <v>3781490</v>
      </c>
      <c r="D93" s="13"/>
      <c r="E93" s="11">
        <f>SUM(E89:E92)</f>
        <v>3203555</v>
      </c>
      <c r="F93" s="13"/>
      <c r="G93" s="11">
        <f>SUM(G89:G92)</f>
        <v>3588468</v>
      </c>
      <c r="H93" s="98"/>
      <c r="I93" s="11">
        <f>SUM(I89:I92)</f>
        <v>3005982</v>
      </c>
    </row>
    <row r="94" spans="1:14" ht="11.15" hidden="1" customHeight="1">
      <c r="A94" s="83"/>
      <c r="B94" s="92"/>
      <c r="C94" s="103"/>
      <c r="D94" s="13"/>
      <c r="E94" s="103"/>
      <c r="F94" s="13"/>
      <c r="G94" s="98"/>
      <c r="H94" s="98"/>
      <c r="I94" s="98"/>
    </row>
    <row r="95" spans="1:14" s="83" customFormat="1" ht="20.25" hidden="1" customHeight="1">
      <c r="A95" s="89" t="s">
        <v>93</v>
      </c>
      <c r="B95" s="92"/>
      <c r="C95" s="19">
        <f>C86-C93</f>
        <v>1165006</v>
      </c>
      <c r="D95" s="9"/>
      <c r="E95" s="19">
        <v>628796</v>
      </c>
      <c r="F95" s="108"/>
      <c r="G95" s="12">
        <f>G86-G93</f>
        <v>1183752</v>
      </c>
      <c r="H95" s="108"/>
      <c r="I95" s="12">
        <f>I86-I93</f>
        <v>619411</v>
      </c>
      <c r="K95" s="82"/>
      <c r="L95" s="82"/>
      <c r="M95" s="82"/>
      <c r="N95" s="82"/>
    </row>
    <row r="96" spans="1:14" ht="20.25" hidden="1" customHeight="1">
      <c r="A96" s="101" t="s">
        <v>94</v>
      </c>
      <c r="B96" s="92">
        <v>2</v>
      </c>
      <c r="C96" s="9">
        <v>-1947</v>
      </c>
      <c r="D96" s="9"/>
      <c r="E96" s="9">
        <v>-1668</v>
      </c>
      <c r="F96" s="108"/>
      <c r="G96" s="9">
        <v>-1384</v>
      </c>
      <c r="H96" s="108"/>
      <c r="I96" s="9">
        <v>-1157</v>
      </c>
    </row>
    <row r="97" spans="1:14" s="83" customFormat="1" ht="20.25" hidden="1" customHeight="1">
      <c r="A97" s="83" t="s">
        <v>125</v>
      </c>
      <c r="B97" s="92"/>
      <c r="C97" s="9"/>
      <c r="D97" s="9"/>
      <c r="E97" s="9"/>
      <c r="F97" s="108"/>
      <c r="G97" s="27"/>
      <c r="H97" s="108"/>
      <c r="I97" s="27"/>
      <c r="K97" s="82"/>
      <c r="L97" s="82"/>
      <c r="M97" s="82"/>
      <c r="N97" s="82"/>
    </row>
    <row r="98" spans="1:14" s="83" customFormat="1" ht="20.25" hidden="1" customHeight="1">
      <c r="A98" s="83" t="s">
        <v>126</v>
      </c>
      <c r="B98" s="92"/>
      <c r="C98" s="9">
        <v>-22977</v>
      </c>
      <c r="D98" s="9"/>
      <c r="E98" s="9">
        <v>-4663</v>
      </c>
      <c r="F98" s="108"/>
      <c r="G98" s="15">
        <v>-737</v>
      </c>
      <c r="H98" s="108"/>
      <c r="I98" s="15">
        <v>-3796</v>
      </c>
      <c r="K98" s="82"/>
      <c r="L98" s="82"/>
      <c r="M98" s="82"/>
      <c r="N98" s="82"/>
    </row>
    <row r="99" spans="1:14" s="83" customFormat="1" ht="20.25" hidden="1" customHeight="1">
      <c r="A99" s="83" t="s">
        <v>127</v>
      </c>
      <c r="B99" s="92"/>
      <c r="D99" s="9"/>
      <c r="F99" s="108"/>
      <c r="G99" s="15"/>
      <c r="H99" s="108"/>
      <c r="I99" s="15"/>
      <c r="K99" s="82"/>
      <c r="L99" s="82"/>
      <c r="M99" s="82"/>
      <c r="N99" s="82"/>
    </row>
    <row r="100" spans="1:14" ht="20.25" hidden="1" customHeight="1">
      <c r="A100" s="83" t="s">
        <v>128</v>
      </c>
      <c r="B100" s="92"/>
      <c r="C100" s="17">
        <v>-20870</v>
      </c>
      <c r="D100" s="13"/>
      <c r="E100" s="17">
        <v>1023</v>
      </c>
      <c r="F100" s="14"/>
      <c r="G100" s="10">
        <v>0</v>
      </c>
      <c r="H100" s="14"/>
      <c r="I100" s="10">
        <v>0</v>
      </c>
    </row>
    <row r="101" spans="1:14" ht="20.25" hidden="1" customHeight="1">
      <c r="A101" s="104" t="s">
        <v>98</v>
      </c>
      <c r="B101" s="92"/>
      <c r="C101" s="13">
        <f>C86-C93+SUM(C96:C100)</f>
        <v>1119212</v>
      </c>
      <c r="D101" s="12"/>
      <c r="E101" s="13">
        <f>E86-E93+SUM(E96:E100)</f>
        <v>623488</v>
      </c>
      <c r="F101" s="12"/>
      <c r="G101" s="13">
        <f>G86-G93+SUM(G96:G100)</f>
        <v>1181631</v>
      </c>
      <c r="H101" s="13"/>
      <c r="I101" s="13">
        <f>I86-I93+SUM(I96:I100)</f>
        <v>614458</v>
      </c>
    </row>
    <row r="102" spans="1:14" ht="20.25" hidden="1" customHeight="1">
      <c r="A102" s="83" t="s">
        <v>99</v>
      </c>
      <c r="B102" s="92"/>
      <c r="C102" s="98">
        <v>231526</v>
      </c>
      <c r="D102" s="98"/>
      <c r="E102" s="98">
        <v>121565</v>
      </c>
      <c r="F102" s="98"/>
      <c r="G102" s="98">
        <v>235860</v>
      </c>
      <c r="H102" s="98"/>
      <c r="I102" s="98">
        <v>121986</v>
      </c>
    </row>
    <row r="103" spans="1:14" ht="20.25" hidden="1" customHeight="1" thickBot="1">
      <c r="A103" s="89" t="s">
        <v>100</v>
      </c>
      <c r="B103" s="92"/>
      <c r="C103" s="18">
        <f>C101-C102</f>
        <v>887686</v>
      </c>
      <c r="D103" s="12"/>
      <c r="E103" s="18">
        <f>E101-E102</f>
        <v>501923</v>
      </c>
      <c r="F103" s="12"/>
      <c r="G103" s="18">
        <f>G101-G102</f>
        <v>945771</v>
      </c>
      <c r="H103" s="98"/>
      <c r="I103" s="18">
        <f>I101-I102</f>
        <v>492472</v>
      </c>
    </row>
    <row r="104" spans="1:14" ht="11.15" hidden="1" customHeight="1" thickTop="1">
      <c r="A104" s="89"/>
      <c r="B104" s="92"/>
      <c r="C104" s="13"/>
      <c r="D104" s="12"/>
      <c r="E104" s="13"/>
      <c r="F104" s="12"/>
      <c r="G104" s="13"/>
      <c r="H104" s="98"/>
      <c r="I104" s="13"/>
    </row>
    <row r="105" spans="1:14" ht="20.25" hidden="1" customHeight="1">
      <c r="A105" s="105" t="s">
        <v>129</v>
      </c>
      <c r="B105" s="92"/>
      <c r="C105" s="13"/>
      <c r="D105" s="12"/>
      <c r="E105" s="13"/>
      <c r="F105" s="12"/>
      <c r="G105" s="13"/>
      <c r="H105" s="98"/>
      <c r="I105" s="13"/>
    </row>
    <row r="106" spans="1:14" ht="20.25" hidden="1" customHeight="1">
      <c r="A106" s="106" t="s">
        <v>102</v>
      </c>
      <c r="B106" s="107"/>
      <c r="C106" s="98">
        <v>906181</v>
      </c>
      <c r="D106" s="98"/>
      <c r="E106" s="98">
        <v>498811</v>
      </c>
      <c r="F106" s="98"/>
      <c r="G106" s="98">
        <v>945771</v>
      </c>
      <c r="H106" s="98"/>
      <c r="I106" s="98">
        <v>492472</v>
      </c>
    </row>
    <row r="107" spans="1:14" ht="20.25" hidden="1" customHeight="1">
      <c r="A107" s="106" t="s">
        <v>103</v>
      </c>
      <c r="B107" s="92"/>
      <c r="C107" s="98">
        <f>C108-C106</f>
        <v>-18495</v>
      </c>
      <c r="D107" s="100"/>
      <c r="E107" s="98">
        <v>3112</v>
      </c>
      <c r="F107" s="100"/>
      <c r="G107" s="10">
        <v>0</v>
      </c>
      <c r="H107" s="98"/>
      <c r="I107" s="10">
        <v>0</v>
      </c>
    </row>
    <row r="108" spans="1:14" ht="20.25" hidden="1" customHeight="1" thickBot="1">
      <c r="A108" s="104"/>
      <c r="B108" s="92"/>
      <c r="C108" s="18">
        <f>C103</f>
        <v>887686</v>
      </c>
      <c r="D108" s="12"/>
      <c r="E108" s="18">
        <f>E103</f>
        <v>501923</v>
      </c>
      <c r="F108" s="12"/>
      <c r="G108" s="18">
        <f>G103</f>
        <v>945771</v>
      </c>
      <c r="H108" s="98"/>
      <c r="I108" s="18">
        <f>I103</f>
        <v>492472</v>
      </c>
    </row>
    <row r="109" spans="1:14" ht="11.15" hidden="1" customHeight="1" thickTop="1">
      <c r="A109" s="90"/>
      <c r="B109" s="92"/>
      <c r="C109" s="19"/>
      <c r="D109" s="20"/>
      <c r="E109" s="19"/>
      <c r="F109" s="20"/>
      <c r="G109" s="19"/>
      <c r="H109" s="108"/>
      <c r="I109" s="19"/>
    </row>
    <row r="110" spans="1:14" ht="20.25" hidden="1" customHeight="1" thickBot="1">
      <c r="A110" s="105" t="s">
        <v>104</v>
      </c>
      <c r="B110" s="92"/>
      <c r="C110" s="21">
        <v>2.94</v>
      </c>
      <c r="D110" s="112"/>
      <c r="E110" s="21">
        <v>1.62</v>
      </c>
      <c r="F110" s="112"/>
      <c r="G110" s="21">
        <v>3.07</v>
      </c>
      <c r="H110" s="112"/>
      <c r="I110" s="21">
        <v>1.6</v>
      </c>
    </row>
    <row r="111" spans="1:14" ht="20.25" hidden="1" customHeight="1" thickTop="1">
      <c r="A111" s="105"/>
      <c r="B111" s="92"/>
      <c r="C111" s="92"/>
      <c r="D111" s="112"/>
      <c r="E111" s="92"/>
      <c r="F111" s="112"/>
      <c r="G111" s="22"/>
      <c r="H111" s="112"/>
      <c r="I111" s="22"/>
    </row>
    <row r="112" spans="1:14" ht="20.25" hidden="1" customHeight="1">
      <c r="A112" s="81" t="str">
        <f>A74</f>
        <v>Sappe Public Company Limited and its Subsidiaries</v>
      </c>
      <c r="B112" s="82"/>
      <c r="C112" s="82"/>
      <c r="E112" s="82"/>
      <c r="G112" s="83"/>
      <c r="H112" s="82"/>
      <c r="I112" s="83"/>
    </row>
    <row r="113" spans="1:9" ht="20.25" hidden="1" customHeight="1">
      <c r="A113" s="84" t="s">
        <v>105</v>
      </c>
      <c r="B113" s="82"/>
      <c r="C113" s="82"/>
      <c r="E113" s="82"/>
      <c r="G113" s="82"/>
      <c r="H113" s="82"/>
      <c r="I113" s="82"/>
    </row>
    <row r="114" spans="1:9" ht="20.25" hidden="1" customHeight="1">
      <c r="A114" s="87"/>
      <c r="B114" s="82"/>
      <c r="C114" s="82"/>
      <c r="E114" s="82"/>
      <c r="G114" s="82"/>
      <c r="H114" s="82"/>
      <c r="I114" s="82"/>
    </row>
    <row r="115" spans="1:9" ht="20.25" hidden="1" customHeight="1">
      <c r="A115" s="87"/>
      <c r="B115" s="82"/>
      <c r="C115" s="234" t="s">
        <v>78</v>
      </c>
      <c r="D115" s="234"/>
      <c r="E115" s="234"/>
      <c r="F115" s="89"/>
      <c r="G115" s="234" t="s">
        <v>79</v>
      </c>
      <c r="H115" s="234"/>
      <c r="I115" s="234"/>
    </row>
    <row r="116" spans="1:9" ht="20.25" hidden="1" customHeight="1">
      <c r="A116" s="83"/>
      <c r="B116" s="82"/>
      <c r="C116" s="238" t="s">
        <v>4</v>
      </c>
      <c r="D116" s="238"/>
      <c r="E116" s="238"/>
      <c r="F116" s="90"/>
      <c r="G116" s="238" t="s">
        <v>5</v>
      </c>
      <c r="H116" s="238"/>
      <c r="I116" s="238"/>
    </row>
    <row r="117" spans="1:9" ht="20.25" hidden="1" customHeight="1">
      <c r="A117" s="83"/>
      <c r="B117" s="82"/>
      <c r="C117" s="235" t="s">
        <v>122</v>
      </c>
      <c r="D117" s="235"/>
      <c r="E117" s="235"/>
      <c r="F117" s="91"/>
      <c r="G117" s="235" t="s">
        <v>122</v>
      </c>
      <c r="H117" s="235"/>
      <c r="I117" s="235"/>
    </row>
    <row r="118" spans="1:9" ht="20.25" hidden="1" customHeight="1">
      <c r="A118" s="83"/>
      <c r="B118" s="92"/>
      <c r="C118" s="237" t="s">
        <v>123</v>
      </c>
      <c r="D118" s="237"/>
      <c r="E118" s="237"/>
      <c r="F118" s="94"/>
      <c r="G118" s="237" t="s">
        <v>123</v>
      </c>
      <c r="H118" s="237"/>
      <c r="I118" s="237"/>
    </row>
    <row r="119" spans="1:9" ht="20.25" hidden="1" customHeight="1">
      <c r="A119" s="83"/>
      <c r="B119" s="92"/>
      <c r="C119" s="95">
        <v>2023</v>
      </c>
      <c r="E119" s="95">
        <v>2022</v>
      </c>
      <c r="F119" s="95"/>
      <c r="G119" s="95">
        <v>2023</v>
      </c>
      <c r="H119" s="83"/>
      <c r="I119" s="95">
        <v>2022</v>
      </c>
    </row>
    <row r="120" spans="1:9" ht="20.25" hidden="1" customHeight="1">
      <c r="A120" s="82" t="s">
        <v>106</v>
      </c>
      <c r="B120" s="82"/>
      <c r="C120" s="236" t="s">
        <v>11</v>
      </c>
      <c r="D120" s="236"/>
      <c r="E120" s="236"/>
      <c r="F120" s="236"/>
      <c r="G120" s="236"/>
      <c r="H120" s="236"/>
      <c r="I120" s="236"/>
    </row>
    <row r="121" spans="1:9" ht="20.25" hidden="1" customHeight="1">
      <c r="A121" s="104" t="s">
        <v>100</v>
      </c>
      <c r="B121" s="82"/>
      <c r="C121" s="114">
        <f>C103</f>
        <v>887686</v>
      </c>
      <c r="D121" s="114"/>
      <c r="E121" s="114">
        <f>E103</f>
        <v>501923</v>
      </c>
      <c r="F121" s="114"/>
      <c r="G121" s="114">
        <f>G103</f>
        <v>945771</v>
      </c>
      <c r="H121" s="114"/>
      <c r="I121" s="114">
        <f>I103</f>
        <v>492472</v>
      </c>
    </row>
    <row r="122" spans="1:9" ht="20.25" hidden="1" customHeight="1">
      <c r="A122" s="104"/>
      <c r="B122" s="82"/>
      <c r="C122" s="114"/>
      <c r="D122" s="114"/>
      <c r="E122" s="114"/>
      <c r="F122" s="114"/>
      <c r="G122" s="114"/>
      <c r="H122" s="114"/>
      <c r="I122" s="114"/>
    </row>
    <row r="123" spans="1:9" ht="20.25" hidden="1" customHeight="1">
      <c r="A123" s="104" t="s">
        <v>107</v>
      </c>
      <c r="B123" s="82"/>
      <c r="C123" s="98"/>
      <c r="D123" s="98"/>
      <c r="E123" s="98"/>
      <c r="F123" s="98"/>
      <c r="G123" s="98"/>
      <c r="H123" s="98"/>
      <c r="I123" s="98"/>
    </row>
    <row r="124" spans="1:9" ht="20.25" hidden="1" customHeight="1">
      <c r="A124" s="115" t="s">
        <v>130</v>
      </c>
      <c r="B124" s="82"/>
      <c r="C124" s="98"/>
      <c r="D124" s="98"/>
      <c r="E124" s="98"/>
      <c r="F124" s="98"/>
      <c r="G124" s="98"/>
      <c r="H124" s="98"/>
      <c r="I124" s="98"/>
    </row>
    <row r="125" spans="1:9" ht="20.25" hidden="1" customHeight="1">
      <c r="A125" s="115" t="s">
        <v>131</v>
      </c>
      <c r="B125" s="82"/>
      <c r="C125" s="98"/>
      <c r="D125" s="98"/>
      <c r="E125" s="98"/>
      <c r="F125" s="98"/>
      <c r="G125" s="98"/>
      <c r="H125" s="98"/>
      <c r="I125" s="98"/>
    </row>
    <row r="126" spans="1:9" ht="20.25" hidden="1" customHeight="1">
      <c r="A126" s="116" t="s">
        <v>110</v>
      </c>
      <c r="B126" s="82"/>
      <c r="C126" s="98"/>
      <c r="D126" s="98"/>
      <c r="E126" s="98"/>
      <c r="F126" s="98"/>
      <c r="G126" s="98"/>
      <c r="H126" s="98"/>
      <c r="I126" s="98"/>
    </row>
    <row r="127" spans="1:9" ht="20.25" hidden="1" customHeight="1">
      <c r="A127" s="117" t="s">
        <v>111</v>
      </c>
      <c r="B127" s="82"/>
      <c r="C127" s="17">
        <v>-1124</v>
      </c>
      <c r="D127" s="98"/>
      <c r="E127" s="17">
        <v>-127</v>
      </c>
      <c r="F127" s="98"/>
      <c r="G127" s="10">
        <v>0</v>
      </c>
      <c r="H127" s="98"/>
      <c r="I127" s="10">
        <v>0</v>
      </c>
    </row>
    <row r="128" spans="1:9" ht="20.25" hidden="1" customHeight="1">
      <c r="A128" s="116"/>
      <c r="B128" s="82"/>
      <c r="C128" s="114"/>
      <c r="D128" s="114"/>
      <c r="E128" s="114"/>
      <c r="F128" s="114"/>
      <c r="G128" s="114"/>
      <c r="H128" s="114"/>
      <c r="I128" s="114"/>
    </row>
    <row r="129" spans="1:9" ht="20.25" hidden="1" customHeight="1">
      <c r="A129" s="115" t="s">
        <v>112</v>
      </c>
      <c r="B129" s="82"/>
      <c r="C129" s="114"/>
      <c r="D129" s="114"/>
      <c r="E129" s="114"/>
      <c r="F129" s="114"/>
      <c r="G129" s="114"/>
      <c r="H129" s="114"/>
      <c r="I129" s="114"/>
    </row>
    <row r="130" spans="1:9" ht="20.25" hidden="1" customHeight="1">
      <c r="A130" s="115" t="s">
        <v>113</v>
      </c>
      <c r="B130" s="82"/>
      <c r="C130" s="114"/>
      <c r="D130" s="114"/>
      <c r="E130" s="114"/>
      <c r="F130" s="114"/>
      <c r="G130" s="114"/>
      <c r="H130" s="114"/>
      <c r="I130" s="114"/>
    </row>
    <row r="131" spans="1:9" ht="20.25" hidden="1" customHeight="1">
      <c r="A131" s="116" t="s">
        <v>114</v>
      </c>
      <c r="B131" s="82"/>
      <c r="C131" s="98"/>
      <c r="D131" s="98"/>
      <c r="E131" s="98"/>
      <c r="F131" s="98"/>
      <c r="G131" s="98"/>
      <c r="H131" s="98"/>
      <c r="I131" s="98"/>
    </row>
    <row r="132" spans="1:9" ht="20.25" hidden="1" customHeight="1">
      <c r="A132" s="116" t="s">
        <v>115</v>
      </c>
      <c r="B132" s="82"/>
      <c r="C132" s="10">
        <v>0</v>
      </c>
      <c r="D132" s="98"/>
      <c r="E132" s="10">
        <v>0</v>
      </c>
      <c r="F132" s="98"/>
      <c r="G132" s="10">
        <v>0</v>
      </c>
      <c r="H132" s="98"/>
      <c r="I132" s="10">
        <v>0</v>
      </c>
    </row>
    <row r="133" spans="1:9" ht="20.25" hidden="1" customHeight="1">
      <c r="A133" s="105" t="s">
        <v>132</v>
      </c>
      <c r="B133" s="82"/>
      <c r="C133" s="118"/>
      <c r="D133" s="13"/>
      <c r="E133" s="118"/>
      <c r="F133" s="13"/>
      <c r="G133" s="118"/>
      <c r="H133" s="13"/>
      <c r="I133" s="118"/>
    </row>
    <row r="134" spans="1:9" ht="20.25" hidden="1" customHeight="1">
      <c r="A134" s="105" t="s">
        <v>118</v>
      </c>
      <c r="B134" s="82"/>
      <c r="C134" s="23">
        <f>SUM(C127,C132)</f>
        <v>-1124</v>
      </c>
      <c r="D134" s="12"/>
      <c r="E134" s="23">
        <f>SUM(E127,E132)</f>
        <v>-127</v>
      </c>
      <c r="F134" s="12"/>
      <c r="G134" s="23">
        <f>SUM(G127,G132)</f>
        <v>0</v>
      </c>
      <c r="H134" s="98"/>
      <c r="I134" s="23">
        <f>SUM(I127,I132)</f>
        <v>0</v>
      </c>
    </row>
    <row r="135" spans="1:9" ht="20.25" hidden="1" customHeight="1" thickBot="1">
      <c r="A135" s="105" t="s">
        <v>119</v>
      </c>
      <c r="B135" s="82"/>
      <c r="C135" s="121">
        <f>SUM(C121,C134)</f>
        <v>886562</v>
      </c>
      <c r="D135" s="103"/>
      <c r="E135" s="121">
        <f>SUM(E121,E134)</f>
        <v>501796</v>
      </c>
      <c r="F135" s="103"/>
      <c r="G135" s="121">
        <f>SUM(G121,G134)</f>
        <v>945771</v>
      </c>
      <c r="H135" s="103"/>
      <c r="I135" s="121">
        <f>SUM(I121,I134)</f>
        <v>492472</v>
      </c>
    </row>
    <row r="136" spans="1:9" ht="20.25" hidden="1" customHeight="1" thickTop="1">
      <c r="A136" s="105"/>
      <c r="B136" s="82"/>
      <c r="C136" s="103"/>
      <c r="D136" s="103"/>
      <c r="E136" s="103"/>
      <c r="F136" s="103"/>
      <c r="G136" s="103"/>
      <c r="H136" s="103"/>
      <c r="I136" s="103"/>
    </row>
    <row r="137" spans="1:9" ht="20.25" hidden="1" customHeight="1">
      <c r="A137" s="105" t="s">
        <v>133</v>
      </c>
      <c r="B137" s="82"/>
      <c r="C137" s="103"/>
      <c r="D137" s="103"/>
      <c r="E137" s="103"/>
      <c r="F137" s="103"/>
      <c r="G137" s="103"/>
      <c r="H137" s="103"/>
      <c r="I137" s="103"/>
    </row>
    <row r="138" spans="1:9" ht="20.25" hidden="1" customHeight="1">
      <c r="A138" s="105" t="s">
        <v>121</v>
      </c>
      <c r="B138" s="82"/>
      <c r="C138" s="103"/>
      <c r="D138" s="103"/>
      <c r="E138" s="103"/>
      <c r="F138" s="103"/>
      <c r="G138" s="103"/>
      <c r="H138" s="103"/>
      <c r="I138" s="103"/>
    </row>
    <row r="139" spans="1:9" ht="20.25" hidden="1" customHeight="1">
      <c r="A139" s="117" t="s">
        <v>102</v>
      </c>
      <c r="B139" s="120"/>
      <c r="C139" s="98">
        <v>905385</v>
      </c>
      <c r="D139" s="98"/>
      <c r="E139" s="98">
        <v>498576</v>
      </c>
      <c r="F139" s="98"/>
      <c r="G139" s="16">
        <f>G135</f>
        <v>945771</v>
      </c>
      <c r="H139" s="98"/>
      <c r="I139" s="16">
        <v>492472</v>
      </c>
    </row>
    <row r="140" spans="1:9" ht="20.25" hidden="1" customHeight="1">
      <c r="A140" s="117" t="s">
        <v>103</v>
      </c>
      <c r="B140" s="82"/>
      <c r="C140" s="17">
        <f>C141-C139</f>
        <v>-18823</v>
      </c>
      <c r="D140" s="15"/>
      <c r="E140" s="17">
        <v>3220</v>
      </c>
      <c r="F140" s="15"/>
      <c r="G140" s="10">
        <v>0</v>
      </c>
      <c r="H140" s="98"/>
      <c r="I140" s="10">
        <v>0</v>
      </c>
    </row>
    <row r="141" spans="1:9" ht="20.25" hidden="1" customHeight="1" thickBot="1">
      <c r="A141" s="105"/>
      <c r="B141" s="82"/>
      <c r="C141" s="25">
        <f>C135</f>
        <v>886562</v>
      </c>
      <c r="D141" s="12"/>
      <c r="E141" s="25">
        <f>SUM(E139:E140)</f>
        <v>501796</v>
      </c>
      <c r="F141" s="12"/>
      <c r="G141" s="25">
        <f>G135</f>
        <v>945771</v>
      </c>
      <c r="H141" s="13">
        <f>SUM(H139:H140)</f>
        <v>0</v>
      </c>
      <c r="I141" s="25">
        <f>I135</f>
        <v>492472</v>
      </c>
    </row>
    <row r="142" spans="1:9" ht="20.25" customHeight="1">
      <c r="C142" s="123"/>
    </row>
  </sheetData>
  <sheetProtection formatCells="0" formatColumns="0" formatRows="0" insertColumns="0" insertRows="0" insertHyperlinks="0" deleteColumns="0" deleteRows="0" sort="0" autoFilter="0" pivotTables="0"/>
  <mergeCells count="36">
    <mergeCell ref="C47:E47"/>
    <mergeCell ref="G47:I47"/>
    <mergeCell ref="C48:E48"/>
    <mergeCell ref="G48:I48"/>
    <mergeCell ref="C82:I82"/>
    <mergeCell ref="C78:E78"/>
    <mergeCell ref="G78:I78"/>
    <mergeCell ref="C79:E79"/>
    <mergeCell ref="G79:I79"/>
    <mergeCell ref="C80:E80"/>
    <mergeCell ref="G80:I80"/>
    <mergeCell ref="C77:E77"/>
    <mergeCell ref="G77:I77"/>
    <mergeCell ref="C50:I50"/>
    <mergeCell ref="C115:E115"/>
    <mergeCell ref="G115:I115"/>
    <mergeCell ref="C120:I120"/>
    <mergeCell ref="C116:E116"/>
    <mergeCell ref="G116:I116"/>
    <mergeCell ref="C117:E117"/>
    <mergeCell ref="G117:I117"/>
    <mergeCell ref="C118:E118"/>
    <mergeCell ref="G118:I118"/>
    <mergeCell ref="C4:E4"/>
    <mergeCell ref="G4:I4"/>
    <mergeCell ref="C5:E5"/>
    <mergeCell ref="G5:I5"/>
    <mergeCell ref="C6:E6"/>
    <mergeCell ref="G6:I6"/>
    <mergeCell ref="C46:E46"/>
    <mergeCell ref="G46:I46"/>
    <mergeCell ref="C7:E7"/>
    <mergeCell ref="G7:I7"/>
    <mergeCell ref="C9:I9"/>
    <mergeCell ref="C45:E45"/>
    <mergeCell ref="G45:I45"/>
  </mergeCells>
  <pageMargins left="0.7" right="0.7" top="0.48" bottom="0.5" header="0.5" footer="0.5"/>
  <pageSetup paperSize="9" scale="91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8" man="1"/>
    <brk id="73" max="16383" man="1"/>
    <brk id="11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A109-9035-40DC-8D7A-8DAA1F45A8AE}">
  <dimension ref="A1:N142"/>
  <sheetViews>
    <sheetView view="pageBreakPreview" topLeftCell="A39" zoomScale="70" zoomScaleNormal="90" zoomScaleSheetLayoutView="70" workbookViewId="0">
      <selection activeCell="E31" sqref="E31"/>
    </sheetView>
  </sheetViews>
  <sheetFormatPr defaultColWidth="9.1796875" defaultRowHeight="20.25" customHeight="1"/>
  <cols>
    <col min="1" max="1" width="40.453125" style="85" customWidth="1"/>
    <col min="2" max="2" width="7.81640625" style="122" customWidth="1"/>
    <col min="3" max="3" width="11.54296875" style="122" customWidth="1"/>
    <col min="4" max="4" width="0.81640625" style="83" customWidth="1"/>
    <col min="5" max="5" width="11.1796875" style="122" customWidth="1"/>
    <col min="6" max="6" width="0.81640625" style="83" customWidth="1"/>
    <col min="7" max="7" width="12" style="85" customWidth="1"/>
    <col min="8" max="8" width="0.81640625" style="85" customWidth="1"/>
    <col min="9" max="9" width="11.54296875" style="85" customWidth="1"/>
    <col min="10" max="10" width="9.1796875" style="85"/>
    <col min="11" max="11" width="9.1796875" style="82"/>
    <col min="12" max="12" width="8" style="82" bestFit="1" customWidth="1"/>
    <col min="13" max="13" width="2.453125" style="82" customWidth="1"/>
    <col min="14" max="14" width="9.1796875" style="82"/>
    <col min="15" max="15" width="2.453125" style="85" customWidth="1"/>
    <col min="16" max="16" width="9.1796875" style="85"/>
    <col min="17" max="17" width="2.1796875" style="85" customWidth="1"/>
    <col min="18" max="16384" width="9.1796875" style="85"/>
  </cols>
  <sheetData>
    <row r="1" spans="1:9" s="82" customFormat="1" ht="19.5" customHeight="1">
      <c r="A1" s="81" t="s">
        <v>0</v>
      </c>
      <c r="D1" s="83"/>
      <c r="F1" s="83"/>
      <c r="G1" s="83"/>
      <c r="I1" s="83"/>
    </row>
    <row r="2" spans="1:9" ht="19.5" customHeight="1">
      <c r="A2" s="84" t="s">
        <v>77</v>
      </c>
      <c r="B2" s="82"/>
      <c r="C2" s="82"/>
      <c r="E2" s="82"/>
      <c r="G2" s="82"/>
      <c r="H2" s="82"/>
      <c r="I2" s="82"/>
    </row>
    <row r="3" spans="1:9" ht="11.15" customHeight="1">
      <c r="A3" s="86"/>
      <c r="B3" s="82"/>
      <c r="C3" s="82"/>
      <c r="E3" s="82"/>
      <c r="G3" s="82"/>
      <c r="H3" s="82"/>
      <c r="I3" s="82"/>
    </row>
    <row r="4" spans="1:9" ht="18.649999999999999" customHeight="1">
      <c r="A4" s="87"/>
      <c r="B4" s="82"/>
      <c r="C4" s="234" t="s">
        <v>78</v>
      </c>
      <c r="D4" s="234"/>
      <c r="E4" s="234"/>
      <c r="F4" s="89"/>
      <c r="G4" s="234" t="s">
        <v>79</v>
      </c>
      <c r="H4" s="234"/>
      <c r="I4" s="234"/>
    </row>
    <row r="5" spans="1:9" ht="18.649999999999999" customHeight="1">
      <c r="A5" s="83"/>
      <c r="B5" s="82"/>
      <c r="C5" s="238" t="s">
        <v>5</v>
      </c>
      <c r="D5" s="238"/>
      <c r="E5" s="238"/>
      <c r="F5" s="90"/>
      <c r="G5" s="238" t="s">
        <v>4</v>
      </c>
      <c r="H5" s="238"/>
      <c r="I5" s="238"/>
    </row>
    <row r="6" spans="1:9" ht="18" customHeight="1">
      <c r="A6" s="83"/>
      <c r="B6" s="82"/>
      <c r="C6" s="235" t="s">
        <v>134</v>
      </c>
      <c r="D6" s="235"/>
      <c r="E6" s="235"/>
      <c r="F6" s="91"/>
      <c r="G6" s="235" t="s">
        <v>134</v>
      </c>
      <c r="H6" s="235"/>
      <c r="I6" s="235"/>
    </row>
    <row r="7" spans="1:9" ht="18" customHeight="1">
      <c r="A7" s="83"/>
      <c r="B7" s="92"/>
      <c r="C7" s="237" t="s">
        <v>6</v>
      </c>
      <c r="D7" s="237"/>
      <c r="E7" s="237"/>
      <c r="F7" s="94"/>
      <c r="G7" s="237" t="s">
        <v>6</v>
      </c>
      <c r="H7" s="237"/>
      <c r="I7" s="237"/>
    </row>
    <row r="8" spans="1:9" ht="19" customHeight="1">
      <c r="A8" s="83"/>
      <c r="B8" s="92" t="s">
        <v>9</v>
      </c>
      <c r="C8" s="95">
        <v>2026</v>
      </c>
      <c r="E8" s="95">
        <v>2025</v>
      </c>
      <c r="F8" s="95"/>
      <c r="G8" s="95">
        <v>2026</v>
      </c>
      <c r="H8" s="83"/>
      <c r="I8" s="95">
        <v>2025</v>
      </c>
    </row>
    <row r="9" spans="1:9" ht="18" customHeight="1">
      <c r="A9" s="82"/>
      <c r="B9" s="82"/>
      <c r="C9" s="236" t="s">
        <v>11</v>
      </c>
      <c r="D9" s="236"/>
      <c r="E9" s="236"/>
      <c r="F9" s="236"/>
      <c r="G9" s="236"/>
      <c r="H9" s="236"/>
      <c r="I9" s="236"/>
    </row>
    <row r="10" spans="1:9" ht="17.149999999999999" customHeight="1">
      <c r="A10" s="96" t="s">
        <v>81</v>
      </c>
      <c r="B10" s="92"/>
      <c r="C10" s="97"/>
      <c r="D10" s="97"/>
      <c r="E10" s="97"/>
      <c r="F10" s="97"/>
      <c r="G10" s="97"/>
      <c r="H10" s="97"/>
      <c r="I10" s="97"/>
    </row>
    <row r="11" spans="1:9" ht="20.25" customHeight="1">
      <c r="A11" s="83" t="s">
        <v>82</v>
      </c>
      <c r="B11" s="92" t="s">
        <v>83</v>
      </c>
      <c r="C11" s="98">
        <v>2791755</v>
      </c>
      <c r="D11" s="98"/>
      <c r="E11" s="98">
        <v>2690282</v>
      </c>
      <c r="F11" s="98"/>
      <c r="G11" s="98">
        <v>2600639</v>
      </c>
      <c r="H11" s="98"/>
      <c r="I11" s="98">
        <v>2484115</v>
      </c>
    </row>
    <row r="12" spans="1:9" ht="20.25" customHeight="1">
      <c r="A12" s="83" t="s">
        <v>84</v>
      </c>
      <c r="B12" s="92">
        <v>2</v>
      </c>
      <c r="C12" s="98">
        <f>58985</f>
        <v>58985</v>
      </c>
      <c r="D12" s="98"/>
      <c r="E12" s="98">
        <v>68159</v>
      </c>
      <c r="F12" s="98"/>
      <c r="G12" s="98">
        <v>56931</v>
      </c>
      <c r="H12" s="98"/>
      <c r="I12" s="98">
        <v>66818</v>
      </c>
    </row>
    <row r="13" spans="1:9" ht="20.25" customHeight="1">
      <c r="A13" s="83" t="s">
        <v>85</v>
      </c>
      <c r="B13" s="92"/>
      <c r="C13" s="15">
        <v>6593</v>
      </c>
      <c r="D13" s="98"/>
      <c r="E13" s="15">
        <v>6702</v>
      </c>
      <c r="F13" s="98"/>
      <c r="G13" s="15">
        <v>1171</v>
      </c>
      <c r="H13" s="98"/>
      <c r="I13" s="15">
        <v>9537</v>
      </c>
    </row>
    <row r="14" spans="1:9" ht="20.25" customHeight="1">
      <c r="A14" s="90" t="s">
        <v>86</v>
      </c>
      <c r="B14" s="83"/>
      <c r="C14" s="43">
        <f>SUM(C11:C13)</f>
        <v>2857333</v>
      </c>
      <c r="D14" s="12">
        <v>0</v>
      </c>
      <c r="E14" s="43">
        <f>SUM(E11:E13)</f>
        <v>2765143</v>
      </c>
      <c r="F14" s="12">
        <v>0</v>
      </c>
      <c r="G14" s="43">
        <f>SUM(G11:G13)</f>
        <v>2658741</v>
      </c>
      <c r="H14" s="13"/>
      <c r="I14" s="43">
        <f>SUM(I11:I13)</f>
        <v>2560470</v>
      </c>
    </row>
    <row r="15" spans="1:9" ht="11.15" customHeight="1">
      <c r="A15" s="90"/>
      <c r="B15" s="83"/>
      <c r="C15" s="98"/>
      <c r="D15" s="12"/>
      <c r="E15" s="98"/>
      <c r="F15" s="12"/>
      <c r="G15" s="13"/>
      <c r="H15" s="98"/>
      <c r="I15" s="13"/>
    </row>
    <row r="16" spans="1:9" ht="16.5" customHeight="1">
      <c r="A16" s="99" t="s">
        <v>87</v>
      </c>
      <c r="B16" s="95"/>
      <c r="C16" s="100"/>
      <c r="D16" s="12"/>
      <c r="E16" s="100"/>
      <c r="F16" s="12"/>
      <c r="G16" s="13"/>
      <c r="H16" s="98"/>
      <c r="I16" s="13"/>
    </row>
    <row r="17" spans="1:14" ht="20.25" customHeight="1">
      <c r="A17" s="101" t="s">
        <v>88</v>
      </c>
      <c r="B17" s="92">
        <v>2</v>
      </c>
      <c r="C17" s="14">
        <v>1538543</v>
      </c>
      <c r="D17" s="15"/>
      <c r="E17" s="14">
        <v>1479110</v>
      </c>
      <c r="F17" s="98"/>
      <c r="G17" s="98">
        <v>1412016</v>
      </c>
      <c r="H17" s="98"/>
      <c r="I17" s="98">
        <v>1320688</v>
      </c>
      <c r="K17" s="102"/>
    </row>
    <row r="18" spans="1:14" ht="20.25" customHeight="1">
      <c r="A18" s="101" t="s">
        <v>89</v>
      </c>
      <c r="B18" s="92">
        <v>2</v>
      </c>
      <c r="C18" s="14">
        <v>610398</v>
      </c>
      <c r="D18" s="14"/>
      <c r="E18" s="14">
        <v>482849</v>
      </c>
      <c r="F18" s="98"/>
      <c r="G18" s="98">
        <v>599094</v>
      </c>
      <c r="H18" s="98"/>
      <c r="I18" s="98">
        <v>474148</v>
      </c>
    </row>
    <row r="19" spans="1:14" ht="20.25" customHeight="1">
      <c r="A19" s="101" t="s">
        <v>90</v>
      </c>
      <c r="B19" s="92">
        <v>2</v>
      </c>
      <c r="C19" s="14">
        <f>236904-1</f>
        <v>236903</v>
      </c>
      <c r="D19" s="14"/>
      <c r="E19" s="14">
        <v>228120</v>
      </c>
      <c r="F19" s="98"/>
      <c r="G19" s="98">
        <v>214109</v>
      </c>
      <c r="H19" s="98"/>
      <c r="I19" s="98">
        <v>207489</v>
      </c>
    </row>
    <row r="20" spans="1:14" ht="20.25" hidden="1" customHeight="1">
      <c r="A20" s="101" t="s">
        <v>91</v>
      </c>
      <c r="B20" s="92"/>
      <c r="C20" s="15">
        <v>0</v>
      </c>
      <c r="D20" s="14"/>
      <c r="E20" s="15">
        <v>0</v>
      </c>
      <c r="F20" s="98"/>
      <c r="G20" s="15"/>
      <c r="H20" s="98"/>
      <c r="I20" s="15">
        <v>0</v>
      </c>
    </row>
    <row r="21" spans="1:14" ht="20.25" customHeight="1">
      <c r="A21" s="89" t="s">
        <v>92</v>
      </c>
      <c r="B21" s="92"/>
      <c r="C21" s="43">
        <f>SUM(C17:C20)</f>
        <v>2385844</v>
      </c>
      <c r="D21" s="13"/>
      <c r="E21" s="43">
        <f>SUM(E17:E20)</f>
        <v>2190079</v>
      </c>
      <c r="F21" s="13"/>
      <c r="G21" s="43">
        <f>SUM(G17:G20)</f>
        <v>2225219</v>
      </c>
      <c r="H21" s="98"/>
      <c r="I21" s="43">
        <f>SUM(I17:I20)</f>
        <v>2002325</v>
      </c>
    </row>
    <row r="22" spans="1:14" ht="11.15" customHeight="1">
      <c r="A22" s="83"/>
      <c r="B22" s="92"/>
      <c r="C22" s="103"/>
      <c r="D22" s="13"/>
      <c r="E22" s="103"/>
      <c r="F22" s="13"/>
      <c r="G22" s="98"/>
      <c r="H22" s="98"/>
      <c r="I22" s="98"/>
    </row>
    <row r="23" spans="1:14" s="83" customFormat="1" ht="20.25" customHeight="1">
      <c r="A23" s="89" t="s">
        <v>93</v>
      </c>
      <c r="B23" s="92"/>
      <c r="C23" s="44">
        <f>C14-C21</f>
        <v>471489</v>
      </c>
      <c r="D23" s="14"/>
      <c r="E23" s="44">
        <f>E14-E21</f>
        <v>575064</v>
      </c>
      <c r="F23" s="98"/>
      <c r="G23" s="45">
        <f>G14-G21</f>
        <v>433522</v>
      </c>
      <c r="H23" s="98"/>
      <c r="I23" s="45">
        <f>I14-I21</f>
        <v>558145</v>
      </c>
      <c r="K23" s="82"/>
      <c r="L23" s="82"/>
      <c r="M23" s="82"/>
      <c r="N23" s="82"/>
    </row>
    <row r="24" spans="1:14" ht="20.25" customHeight="1">
      <c r="A24" s="101" t="s">
        <v>94</v>
      </c>
      <c r="B24" s="92">
        <v>2</v>
      </c>
      <c r="C24" s="14">
        <v>-1142</v>
      </c>
      <c r="D24" s="14"/>
      <c r="E24" s="14">
        <v>-838</v>
      </c>
      <c r="F24" s="98"/>
      <c r="G24" s="14">
        <v>-825</v>
      </c>
      <c r="H24" s="98"/>
      <c r="I24" s="14">
        <v>-607</v>
      </c>
    </row>
    <row r="25" spans="1:14" s="83" customFormat="1" ht="20.25" customHeight="1">
      <c r="A25" s="83" t="s">
        <v>254</v>
      </c>
      <c r="B25" s="92"/>
      <c r="D25" s="14"/>
      <c r="E25" s="14"/>
      <c r="F25" s="98"/>
      <c r="G25" s="15"/>
      <c r="H25" s="98"/>
      <c r="I25" s="15"/>
      <c r="K25" s="82"/>
      <c r="L25" s="82"/>
      <c r="M25" s="82"/>
      <c r="N25" s="82"/>
    </row>
    <row r="26" spans="1:14" s="83" customFormat="1" ht="20.25" customHeight="1">
      <c r="A26" s="83" t="s">
        <v>255</v>
      </c>
      <c r="B26" s="92"/>
      <c r="C26" s="14">
        <v>-1257</v>
      </c>
      <c r="D26" s="14"/>
      <c r="E26" s="14">
        <v>696</v>
      </c>
      <c r="F26" s="98"/>
      <c r="G26" s="15">
        <v>-1703</v>
      </c>
      <c r="H26" s="98"/>
      <c r="I26" s="15">
        <v>-1067</v>
      </c>
      <c r="K26" s="82"/>
      <c r="L26" s="82"/>
      <c r="M26" s="82"/>
      <c r="N26" s="82"/>
    </row>
    <row r="27" spans="1:14" s="83" customFormat="1" ht="20.25" hidden="1" customHeight="1">
      <c r="A27" s="83" t="s">
        <v>95</v>
      </c>
      <c r="B27" s="92"/>
      <c r="C27" s="15"/>
      <c r="D27" s="14"/>
      <c r="E27" s="14">
        <v>0</v>
      </c>
      <c r="F27" s="98"/>
      <c r="G27" s="15"/>
      <c r="H27" s="98"/>
      <c r="I27" s="15">
        <v>0</v>
      </c>
      <c r="K27" s="82"/>
      <c r="L27" s="82"/>
      <c r="M27" s="82"/>
      <c r="N27" s="82"/>
    </row>
    <row r="28" spans="1:14" s="83" customFormat="1" ht="20.25" customHeight="1">
      <c r="A28" s="83" t="s">
        <v>96</v>
      </c>
      <c r="B28" s="92"/>
      <c r="C28" s="98"/>
      <c r="D28" s="14"/>
      <c r="E28" s="98"/>
      <c r="F28" s="98"/>
      <c r="G28" s="15"/>
      <c r="H28" s="98"/>
      <c r="I28" s="15"/>
      <c r="K28" s="82"/>
      <c r="L28" s="82"/>
      <c r="M28" s="82"/>
      <c r="N28" s="82"/>
    </row>
    <row r="29" spans="1:14" ht="20.25" customHeight="1">
      <c r="A29" s="83" t="s">
        <v>97</v>
      </c>
      <c r="B29" s="92"/>
      <c r="C29" s="17">
        <v>1865</v>
      </c>
      <c r="D29" s="13"/>
      <c r="E29" s="17">
        <v>1394</v>
      </c>
      <c r="F29" s="14"/>
      <c r="G29" s="10">
        <v>0</v>
      </c>
      <c r="H29" s="14"/>
      <c r="I29" s="10">
        <v>0</v>
      </c>
    </row>
    <row r="30" spans="1:14" ht="20.25" customHeight="1">
      <c r="A30" s="104" t="s">
        <v>98</v>
      </c>
      <c r="B30" s="92"/>
      <c r="C30" s="44">
        <f>C14-C21+SUM(C24:C29)</f>
        <v>470955</v>
      </c>
      <c r="D30" s="12"/>
      <c r="E30" s="44">
        <f>E14-E21+SUM(E24:E29)</f>
        <v>576316</v>
      </c>
      <c r="F30" s="12"/>
      <c r="G30" s="44">
        <f>G14-G21+SUM(G24:G29)</f>
        <v>430994</v>
      </c>
      <c r="H30" s="13"/>
      <c r="I30" s="44">
        <f>I14-I21+SUM(I24:I29)</f>
        <v>556471</v>
      </c>
    </row>
    <row r="31" spans="1:14" ht="20.25" customHeight="1">
      <c r="A31" s="83" t="s">
        <v>99</v>
      </c>
      <c r="B31" s="92"/>
      <c r="C31" s="98">
        <v>83227</v>
      </c>
      <c r="D31" s="98"/>
      <c r="E31" s="98">
        <v>94620</v>
      </c>
      <c r="F31" s="98"/>
      <c r="G31" s="98">
        <v>74714</v>
      </c>
      <c r="H31" s="98"/>
      <c r="I31" s="98">
        <v>91216</v>
      </c>
    </row>
    <row r="32" spans="1:14" ht="20.25" customHeight="1" thickBot="1">
      <c r="A32" s="89" t="s">
        <v>100</v>
      </c>
      <c r="B32" s="92"/>
      <c r="C32" s="46">
        <f>C30-C31</f>
        <v>387728</v>
      </c>
      <c r="D32" s="12"/>
      <c r="E32" s="46">
        <f>E30-E31</f>
        <v>481696</v>
      </c>
      <c r="F32" s="12"/>
      <c r="G32" s="46">
        <f>G30-G31</f>
        <v>356280</v>
      </c>
      <c r="H32" s="98"/>
      <c r="I32" s="46">
        <f>I30-I31</f>
        <v>465255</v>
      </c>
    </row>
    <row r="33" spans="1:9" ht="11.15" customHeight="1" thickTop="1">
      <c r="A33" s="89"/>
      <c r="B33" s="92"/>
      <c r="C33" s="13"/>
      <c r="D33" s="12"/>
      <c r="E33" s="13"/>
      <c r="F33" s="12"/>
      <c r="G33" s="13"/>
      <c r="H33" s="98"/>
      <c r="I33" s="13"/>
    </row>
    <row r="34" spans="1:9" ht="20.25" customHeight="1">
      <c r="A34" s="105" t="s">
        <v>101</v>
      </c>
      <c r="B34" s="92"/>
      <c r="C34" s="13"/>
      <c r="D34" s="12"/>
      <c r="E34" s="13"/>
      <c r="F34" s="12"/>
      <c r="G34" s="13"/>
      <c r="H34" s="98"/>
      <c r="I34" s="13"/>
    </row>
    <row r="35" spans="1:9" ht="20.25" customHeight="1">
      <c r="A35" s="106" t="s">
        <v>102</v>
      </c>
      <c r="B35" s="107"/>
      <c r="C35" s="98">
        <v>371706</v>
      </c>
      <c r="D35" s="98"/>
      <c r="E35" s="98">
        <v>471638</v>
      </c>
      <c r="F35" s="98"/>
      <c r="G35" s="98">
        <f>G32</f>
        <v>356280</v>
      </c>
      <c r="H35" s="98"/>
      <c r="I35" s="98">
        <f>I32</f>
        <v>465255</v>
      </c>
    </row>
    <row r="36" spans="1:9" ht="20.25" customHeight="1">
      <c r="A36" s="106" t="s">
        <v>103</v>
      </c>
      <c r="B36" s="92"/>
      <c r="C36" s="98">
        <v>16022</v>
      </c>
      <c r="D36" s="100"/>
      <c r="E36" s="98">
        <v>10058</v>
      </c>
      <c r="F36" s="100"/>
      <c r="G36" s="10">
        <v>0</v>
      </c>
      <c r="H36" s="98"/>
      <c r="I36" s="10">
        <v>0</v>
      </c>
    </row>
    <row r="37" spans="1:9" ht="20.25" customHeight="1" thickBot="1">
      <c r="A37" s="104"/>
      <c r="B37" s="92"/>
      <c r="C37" s="46">
        <f>C32</f>
        <v>387728</v>
      </c>
      <c r="D37" s="12"/>
      <c r="E37" s="46">
        <f>E32</f>
        <v>481696</v>
      </c>
      <c r="F37" s="12"/>
      <c r="G37" s="46">
        <f>SUM(G35:G36)</f>
        <v>356280</v>
      </c>
      <c r="H37" s="98"/>
      <c r="I37" s="46">
        <f>SUM(I35:I36)</f>
        <v>465255</v>
      </c>
    </row>
    <row r="38" spans="1:9" ht="11.15" hidden="1" customHeight="1">
      <c r="A38" s="90"/>
      <c r="B38" s="92"/>
      <c r="C38" s="80"/>
      <c r="D38" s="20"/>
      <c r="E38" s="19"/>
      <c r="F38" s="20"/>
      <c r="G38" s="19"/>
      <c r="H38" s="108"/>
      <c r="I38" s="19"/>
    </row>
    <row r="39" spans="1:9" ht="20.25" customHeight="1" thickTop="1">
      <c r="A39" s="105"/>
      <c r="B39" s="92"/>
      <c r="C39" s="19"/>
      <c r="D39" s="20"/>
      <c r="E39" s="19"/>
      <c r="F39" s="20"/>
      <c r="G39" s="19"/>
      <c r="H39" s="108"/>
      <c r="I39" s="19"/>
    </row>
    <row r="40" spans="1:9" ht="20.25" customHeight="1" thickBot="1">
      <c r="A40" s="105" t="s">
        <v>104</v>
      </c>
      <c r="B40" s="92">
        <v>8</v>
      </c>
      <c r="C40" s="109">
        <v>1.23</v>
      </c>
      <c r="D40" s="110">
        <f t="shared" ref="D40:F40" si="0">D35*10^3/308289080</f>
        <v>0</v>
      </c>
      <c r="E40" s="109">
        <v>1.53</v>
      </c>
      <c r="F40" s="110">
        <f t="shared" si="0"/>
        <v>0</v>
      </c>
      <c r="G40" s="109">
        <v>1.18</v>
      </c>
      <c r="H40" s="111"/>
      <c r="I40" s="109">
        <v>1.51</v>
      </c>
    </row>
    <row r="41" spans="1:9" ht="20.25" customHeight="1" thickTop="1">
      <c r="A41" s="105"/>
      <c r="B41" s="92"/>
      <c r="C41" s="92"/>
      <c r="D41" s="112"/>
      <c r="E41" s="92"/>
      <c r="F41" s="112"/>
      <c r="G41" s="22"/>
      <c r="H41" s="112"/>
      <c r="I41" s="22"/>
    </row>
    <row r="42" spans="1:9" ht="20.25" customHeight="1">
      <c r="A42" s="81" t="str">
        <f>A1</f>
        <v>Sappe Public Company Limited and its Subsidiaries</v>
      </c>
      <c r="B42" s="82"/>
      <c r="C42" s="82"/>
      <c r="E42" s="82"/>
      <c r="G42" s="83"/>
      <c r="H42" s="82"/>
      <c r="I42" s="83"/>
    </row>
    <row r="43" spans="1:9" ht="20.25" customHeight="1">
      <c r="A43" s="84" t="s">
        <v>105</v>
      </c>
      <c r="B43" s="82"/>
      <c r="C43" s="82"/>
      <c r="E43" s="82"/>
      <c r="G43" s="82"/>
      <c r="H43" s="82"/>
      <c r="I43" s="82"/>
    </row>
    <row r="44" spans="1:9" ht="20.25" customHeight="1">
      <c r="A44" s="87"/>
      <c r="B44" s="82"/>
      <c r="C44" s="82"/>
      <c r="E44" s="82"/>
      <c r="G44" s="82"/>
      <c r="H44" s="82"/>
      <c r="I44" s="82"/>
    </row>
    <row r="45" spans="1:9" ht="20.25" customHeight="1">
      <c r="A45" s="87"/>
      <c r="B45" s="82"/>
      <c r="C45" s="234" t="s">
        <v>78</v>
      </c>
      <c r="D45" s="234"/>
      <c r="E45" s="234"/>
      <c r="F45" s="89"/>
      <c r="G45" s="234" t="s">
        <v>79</v>
      </c>
      <c r="H45" s="234"/>
      <c r="I45" s="234"/>
    </row>
    <row r="46" spans="1:9" ht="20.25" customHeight="1">
      <c r="A46" s="83"/>
      <c r="B46" s="82"/>
      <c r="C46" s="238" t="s">
        <v>4</v>
      </c>
      <c r="D46" s="238"/>
      <c r="E46" s="238"/>
      <c r="F46" s="90"/>
      <c r="G46" s="238" t="s">
        <v>5</v>
      </c>
      <c r="H46" s="238"/>
      <c r="I46" s="238"/>
    </row>
    <row r="47" spans="1:9" ht="20.25" customHeight="1">
      <c r="A47" s="83"/>
      <c r="B47" s="82"/>
      <c r="C47" s="235" t="s">
        <v>134</v>
      </c>
      <c r="D47" s="235"/>
      <c r="E47" s="235"/>
      <c r="F47" s="91"/>
      <c r="G47" s="235" t="s">
        <v>134</v>
      </c>
      <c r="H47" s="235"/>
      <c r="I47" s="235"/>
    </row>
    <row r="48" spans="1:9" ht="20.25" customHeight="1">
      <c r="A48" s="83"/>
      <c r="B48" s="92"/>
      <c r="C48" s="237" t="s">
        <v>6</v>
      </c>
      <c r="D48" s="237"/>
      <c r="E48" s="237"/>
      <c r="F48" s="94"/>
      <c r="G48" s="237" t="s">
        <v>6</v>
      </c>
      <c r="H48" s="237"/>
      <c r="I48" s="237"/>
    </row>
    <row r="49" spans="1:9" ht="20.25" customHeight="1">
      <c r="A49" s="83"/>
      <c r="B49" s="92"/>
      <c r="C49" s="95">
        <v>2026</v>
      </c>
      <c r="E49" s="95">
        <v>2025</v>
      </c>
      <c r="F49" s="95"/>
      <c r="G49" s="95">
        <v>2026</v>
      </c>
      <c r="H49" s="83"/>
      <c r="I49" s="95">
        <v>2025</v>
      </c>
    </row>
    <row r="50" spans="1:9" ht="20.25" customHeight="1">
      <c r="A50" s="82" t="s">
        <v>106</v>
      </c>
      <c r="B50" s="82"/>
      <c r="C50" s="236" t="s">
        <v>11</v>
      </c>
      <c r="D50" s="236"/>
      <c r="E50" s="236"/>
      <c r="F50" s="236"/>
      <c r="G50" s="236"/>
      <c r="H50" s="236"/>
      <c r="I50" s="236"/>
    </row>
    <row r="51" spans="1:9" ht="20.25" customHeight="1">
      <c r="A51" s="104" t="s">
        <v>100</v>
      </c>
      <c r="B51" s="82"/>
      <c r="C51" s="113">
        <f>C32</f>
        <v>387728</v>
      </c>
      <c r="D51" s="114"/>
      <c r="E51" s="113">
        <f>E32</f>
        <v>481696</v>
      </c>
      <c r="F51" s="114"/>
      <c r="G51" s="113">
        <f>G32</f>
        <v>356280</v>
      </c>
      <c r="H51" s="114"/>
      <c r="I51" s="113">
        <f>I32</f>
        <v>465255</v>
      </c>
    </row>
    <row r="52" spans="1:9" ht="20.25" customHeight="1">
      <c r="A52" s="104"/>
      <c r="B52" s="82"/>
      <c r="C52" s="114"/>
      <c r="D52" s="114"/>
      <c r="E52" s="114"/>
      <c r="F52" s="114"/>
      <c r="G52" s="114"/>
      <c r="H52" s="114"/>
      <c r="I52" s="114"/>
    </row>
    <row r="53" spans="1:9" ht="20.25" customHeight="1">
      <c r="A53" s="104" t="s">
        <v>107</v>
      </c>
      <c r="B53" s="82"/>
      <c r="C53" s="98"/>
      <c r="D53" s="98"/>
      <c r="E53" s="98"/>
      <c r="F53" s="98"/>
      <c r="G53" s="98"/>
      <c r="H53" s="98"/>
      <c r="I53" s="98"/>
    </row>
    <row r="54" spans="1:9" ht="20.25" customHeight="1">
      <c r="A54" s="115" t="s">
        <v>108</v>
      </c>
      <c r="B54" s="82"/>
      <c r="C54" s="98"/>
      <c r="D54" s="98"/>
      <c r="E54" s="98"/>
      <c r="F54" s="98"/>
      <c r="G54" s="98"/>
      <c r="H54" s="98"/>
      <c r="I54" s="98"/>
    </row>
    <row r="55" spans="1:9" ht="20.25" customHeight="1">
      <c r="A55" s="115" t="s">
        <v>109</v>
      </c>
      <c r="B55" s="82"/>
      <c r="C55" s="98"/>
      <c r="D55" s="98"/>
      <c r="E55" s="98"/>
      <c r="F55" s="98"/>
      <c r="G55" s="98"/>
      <c r="H55" s="98"/>
      <c r="I55" s="98"/>
    </row>
    <row r="56" spans="1:9" ht="20.25" customHeight="1">
      <c r="A56" s="116" t="s">
        <v>110</v>
      </c>
      <c r="B56" s="82"/>
      <c r="C56" s="98"/>
      <c r="D56" s="98"/>
      <c r="E56" s="98"/>
      <c r="F56" s="98"/>
      <c r="G56" s="98"/>
      <c r="H56" s="98"/>
      <c r="I56" s="98"/>
    </row>
    <row r="57" spans="1:9" ht="20.25" customHeight="1">
      <c r="A57" s="117" t="s">
        <v>111</v>
      </c>
      <c r="B57" s="82"/>
      <c r="C57" s="17">
        <v>-3308</v>
      </c>
      <c r="D57" s="98"/>
      <c r="E57" s="17">
        <v>876</v>
      </c>
      <c r="F57" s="98"/>
      <c r="G57" s="10">
        <v>0</v>
      </c>
      <c r="H57" s="98"/>
      <c r="I57" s="10">
        <v>0</v>
      </c>
    </row>
    <row r="58" spans="1:9" ht="20.25" hidden="1" customHeight="1">
      <c r="A58" s="115" t="s">
        <v>112</v>
      </c>
      <c r="B58" s="82"/>
      <c r="C58" s="114"/>
      <c r="D58" s="114"/>
      <c r="E58" s="114"/>
      <c r="F58" s="114"/>
      <c r="G58" s="114"/>
      <c r="H58" s="114"/>
      <c r="I58" s="114"/>
    </row>
    <row r="59" spans="1:9" ht="20.25" hidden="1" customHeight="1">
      <c r="A59" s="115" t="s">
        <v>113</v>
      </c>
      <c r="B59" s="82"/>
      <c r="C59" s="114"/>
      <c r="D59" s="114"/>
      <c r="E59" s="114"/>
      <c r="F59" s="114"/>
      <c r="G59" s="114"/>
      <c r="H59" s="114"/>
      <c r="I59" s="114"/>
    </row>
    <row r="60" spans="1:9" ht="20.25" hidden="1" customHeight="1">
      <c r="A60" s="116" t="s">
        <v>114</v>
      </c>
      <c r="B60" s="82"/>
      <c r="C60" s="98"/>
      <c r="D60" s="98"/>
      <c r="E60" s="98"/>
      <c r="F60" s="98"/>
      <c r="G60" s="98"/>
      <c r="H60" s="98"/>
      <c r="I60" s="98"/>
    </row>
    <row r="61" spans="1:9" ht="20.25" hidden="1" customHeight="1">
      <c r="A61" s="116" t="s">
        <v>115</v>
      </c>
      <c r="B61" s="82"/>
      <c r="C61" s="16"/>
      <c r="D61" s="98"/>
      <c r="E61" s="16">
        <v>0</v>
      </c>
      <c r="F61" s="98"/>
      <c r="G61" s="16"/>
      <c r="H61" s="98"/>
      <c r="I61" s="16">
        <v>0</v>
      </c>
    </row>
    <row r="62" spans="1:9" ht="20.25" hidden="1" customHeight="1">
      <c r="A62" s="116" t="s">
        <v>116</v>
      </c>
      <c r="B62" s="82"/>
      <c r="C62" s="98"/>
      <c r="D62" s="98"/>
      <c r="E62" s="98"/>
      <c r="F62" s="98"/>
      <c r="G62" s="98"/>
      <c r="H62" s="98"/>
      <c r="I62" s="98"/>
    </row>
    <row r="63" spans="1:9" ht="20.25" hidden="1" customHeight="1">
      <c r="A63" s="116" t="s">
        <v>117</v>
      </c>
      <c r="B63" s="82"/>
      <c r="C63" s="10"/>
      <c r="D63" s="98"/>
      <c r="E63" s="10">
        <v>0</v>
      </c>
      <c r="F63" s="98"/>
      <c r="G63" s="10"/>
      <c r="H63" s="98"/>
      <c r="I63" s="10">
        <v>0</v>
      </c>
    </row>
    <row r="64" spans="1:9" ht="20.25" customHeight="1">
      <c r="A64" s="105" t="s">
        <v>107</v>
      </c>
      <c r="B64" s="82"/>
      <c r="C64" s="118"/>
      <c r="D64" s="13"/>
      <c r="E64" s="118"/>
      <c r="F64" s="13"/>
      <c r="G64" s="118"/>
      <c r="H64" s="13"/>
      <c r="I64" s="118"/>
    </row>
    <row r="65" spans="1:9" ht="20.25" customHeight="1">
      <c r="A65" s="105" t="s">
        <v>118</v>
      </c>
      <c r="B65" s="82"/>
      <c r="C65" s="47">
        <f>SUM(C57,C61:C63)</f>
        <v>-3308</v>
      </c>
      <c r="D65" s="12"/>
      <c r="E65" s="47">
        <f>SUM(E57,E61:E63)</f>
        <v>876</v>
      </c>
      <c r="F65" s="12"/>
      <c r="G65" s="47">
        <f>SUM(G57,G61:G63)</f>
        <v>0</v>
      </c>
      <c r="H65" s="98"/>
      <c r="I65" s="47">
        <f>SUM(I57,I61:I63)</f>
        <v>0</v>
      </c>
    </row>
    <row r="66" spans="1:9" ht="20.25" customHeight="1" thickBot="1">
      <c r="A66" s="105" t="s">
        <v>119</v>
      </c>
      <c r="B66" s="82"/>
      <c r="C66" s="119">
        <f>SUM(C51,C65)</f>
        <v>384420</v>
      </c>
      <c r="D66" s="103"/>
      <c r="E66" s="119">
        <f>SUM(E51,E65)</f>
        <v>482572</v>
      </c>
      <c r="F66" s="103"/>
      <c r="G66" s="119">
        <f>SUM(G51,G65)</f>
        <v>356280</v>
      </c>
      <c r="H66" s="103"/>
      <c r="I66" s="119">
        <f>SUM(I51,I65)</f>
        <v>465255</v>
      </c>
    </row>
    <row r="67" spans="1:9" ht="20.25" customHeight="1" thickTop="1">
      <c r="A67" s="105"/>
      <c r="B67" s="82"/>
      <c r="C67" s="103"/>
      <c r="D67" s="103"/>
      <c r="E67" s="103"/>
      <c r="F67" s="103"/>
      <c r="G67" s="103"/>
      <c r="H67" s="103"/>
      <c r="I67" s="103"/>
    </row>
    <row r="68" spans="1:9" ht="20.25" customHeight="1">
      <c r="A68" s="105" t="s">
        <v>120</v>
      </c>
      <c r="B68" s="82"/>
      <c r="C68" s="103"/>
      <c r="D68" s="103"/>
      <c r="E68" s="103"/>
      <c r="F68" s="103"/>
      <c r="G68" s="103"/>
      <c r="H68" s="103"/>
      <c r="I68" s="103"/>
    </row>
    <row r="69" spans="1:9" ht="20.25" customHeight="1">
      <c r="A69" s="105" t="s">
        <v>121</v>
      </c>
      <c r="B69" s="82"/>
      <c r="C69" s="103"/>
      <c r="D69" s="103"/>
      <c r="E69" s="103"/>
      <c r="F69" s="103"/>
      <c r="G69" s="103"/>
      <c r="H69" s="103"/>
      <c r="I69" s="103"/>
    </row>
    <row r="70" spans="1:9" ht="20.25" customHeight="1">
      <c r="A70" s="117" t="s">
        <v>102</v>
      </c>
      <c r="B70" s="120"/>
      <c r="C70" s="98">
        <v>368398</v>
      </c>
      <c r="D70" s="98"/>
      <c r="E70" s="98">
        <v>472514</v>
      </c>
      <c r="F70" s="98"/>
      <c r="G70" s="57">
        <f>G66</f>
        <v>356280</v>
      </c>
      <c r="H70" s="98"/>
      <c r="I70" s="57">
        <f>I66</f>
        <v>465255</v>
      </c>
    </row>
    <row r="71" spans="1:9" ht="20.25" customHeight="1">
      <c r="A71" s="117" t="s">
        <v>103</v>
      </c>
      <c r="B71" s="82"/>
      <c r="C71" s="56">
        <f>C36</f>
        <v>16022</v>
      </c>
      <c r="D71" s="15"/>
      <c r="E71" s="17">
        <v>10058</v>
      </c>
      <c r="F71" s="15"/>
      <c r="G71" s="10">
        <v>0</v>
      </c>
      <c r="H71" s="98"/>
      <c r="I71" s="10">
        <v>0</v>
      </c>
    </row>
    <row r="72" spans="1:9" ht="20.25" customHeight="1" thickBot="1">
      <c r="A72" s="105"/>
      <c r="B72" s="82"/>
      <c r="C72" s="49">
        <f>SUM(C70:C71)</f>
        <v>384420</v>
      </c>
      <c r="D72" s="12"/>
      <c r="E72" s="49">
        <f>SUM(E70:E71)</f>
        <v>482572</v>
      </c>
      <c r="F72" s="12"/>
      <c r="G72" s="49">
        <f>SUM(G70:G71)</f>
        <v>356280</v>
      </c>
      <c r="H72" s="13"/>
      <c r="I72" s="49">
        <f>SUM(I70:I71)</f>
        <v>465255</v>
      </c>
    </row>
    <row r="73" spans="1:9" s="82" customFormat="1" ht="20.149999999999999" customHeight="1" thickTop="1">
      <c r="A73" s="105"/>
      <c r="C73" s="19"/>
      <c r="D73" s="20"/>
      <c r="E73" s="19"/>
      <c r="F73" s="20"/>
      <c r="G73" s="19"/>
      <c r="H73" s="19"/>
      <c r="I73" s="19"/>
    </row>
    <row r="74" spans="1:9" s="82" customFormat="1" ht="19.5" hidden="1" customHeight="1">
      <c r="A74" s="81" t="s">
        <v>0</v>
      </c>
      <c r="D74" s="83"/>
      <c r="F74" s="83"/>
      <c r="G74" s="83"/>
      <c r="I74" s="83"/>
    </row>
    <row r="75" spans="1:9" ht="19.5" hidden="1" customHeight="1">
      <c r="A75" s="84" t="s">
        <v>77</v>
      </c>
      <c r="B75" s="82"/>
      <c r="C75" s="82"/>
      <c r="E75" s="82"/>
      <c r="G75" s="82"/>
      <c r="H75" s="82"/>
      <c r="I75" s="82"/>
    </row>
    <row r="76" spans="1:9" ht="11.15" hidden="1" customHeight="1">
      <c r="A76" s="86"/>
      <c r="B76" s="82"/>
      <c r="C76" s="82"/>
      <c r="E76" s="82"/>
      <c r="G76" s="82"/>
      <c r="H76" s="82"/>
      <c r="I76" s="82"/>
    </row>
    <row r="77" spans="1:9" ht="18.649999999999999" hidden="1" customHeight="1">
      <c r="A77" s="87"/>
      <c r="B77" s="82"/>
      <c r="C77" s="234" t="s">
        <v>78</v>
      </c>
      <c r="D77" s="234"/>
      <c r="E77" s="234"/>
      <c r="F77" s="89"/>
      <c r="G77" s="234" t="s">
        <v>79</v>
      </c>
      <c r="H77" s="234"/>
      <c r="I77" s="234"/>
    </row>
    <row r="78" spans="1:9" ht="18.649999999999999" hidden="1" customHeight="1">
      <c r="A78" s="83"/>
      <c r="B78" s="82"/>
      <c r="C78" s="238" t="s">
        <v>5</v>
      </c>
      <c r="D78" s="238"/>
      <c r="E78" s="238"/>
      <c r="F78" s="90"/>
      <c r="G78" s="238" t="s">
        <v>4</v>
      </c>
      <c r="H78" s="238"/>
      <c r="I78" s="238"/>
    </row>
    <row r="79" spans="1:9" ht="18" hidden="1" customHeight="1">
      <c r="A79" s="83"/>
      <c r="B79" s="82"/>
      <c r="C79" s="235" t="s">
        <v>122</v>
      </c>
      <c r="D79" s="235"/>
      <c r="E79" s="235"/>
      <c r="F79" s="91"/>
      <c r="G79" s="235" t="s">
        <v>122</v>
      </c>
      <c r="H79" s="235"/>
      <c r="I79" s="235"/>
    </row>
    <row r="80" spans="1:9" ht="18" hidden="1" customHeight="1">
      <c r="A80" s="83"/>
      <c r="B80" s="92"/>
      <c r="C80" s="237" t="s">
        <v>123</v>
      </c>
      <c r="D80" s="237"/>
      <c r="E80" s="237"/>
      <c r="F80" s="94"/>
      <c r="G80" s="237" t="s">
        <v>123</v>
      </c>
      <c r="H80" s="237"/>
      <c r="I80" s="237"/>
    </row>
    <row r="81" spans="1:14" ht="19" hidden="1" customHeight="1">
      <c r="A81" s="83"/>
      <c r="B81" s="92" t="s">
        <v>9</v>
      </c>
      <c r="C81" s="95">
        <v>2023</v>
      </c>
      <c r="E81" s="95">
        <v>2022</v>
      </c>
      <c r="F81" s="95"/>
      <c r="G81" s="95">
        <v>2023</v>
      </c>
      <c r="H81" s="95"/>
      <c r="I81" s="95">
        <v>2022</v>
      </c>
    </row>
    <row r="82" spans="1:14" ht="18" hidden="1" customHeight="1">
      <c r="A82" s="82"/>
      <c r="B82" s="82"/>
      <c r="C82" s="236" t="s">
        <v>11</v>
      </c>
      <c r="D82" s="236"/>
      <c r="E82" s="236"/>
      <c r="F82" s="236"/>
      <c r="G82" s="236"/>
      <c r="H82" s="236"/>
      <c r="I82" s="236"/>
    </row>
    <row r="83" spans="1:14" ht="17.149999999999999" hidden="1" customHeight="1">
      <c r="A83" s="96" t="s">
        <v>81</v>
      </c>
      <c r="B83" s="92"/>
      <c r="C83" s="97"/>
      <c r="D83" s="97"/>
      <c r="E83" s="97"/>
      <c r="F83" s="97"/>
      <c r="G83" s="97"/>
      <c r="H83" s="97"/>
      <c r="I83" s="97"/>
    </row>
    <row r="84" spans="1:14" ht="20.25" hidden="1" customHeight="1">
      <c r="A84" s="83" t="s">
        <v>82</v>
      </c>
      <c r="B84" s="92" t="s">
        <v>124</v>
      </c>
      <c r="C84" s="108">
        <v>4843874</v>
      </c>
      <c r="D84" s="108"/>
      <c r="E84" s="108">
        <v>3534674</v>
      </c>
      <c r="F84" s="108"/>
      <c r="G84" s="108">
        <v>4672843</v>
      </c>
      <c r="H84" s="108"/>
      <c r="I84" s="108">
        <v>3330999</v>
      </c>
    </row>
    <row r="85" spans="1:14" ht="20.25" hidden="1" customHeight="1">
      <c r="A85" s="83" t="s">
        <v>84</v>
      </c>
      <c r="B85" s="92">
        <v>2</v>
      </c>
      <c r="C85" s="108">
        <v>102622</v>
      </c>
      <c r="D85" s="108"/>
      <c r="E85" s="108">
        <v>297677</v>
      </c>
      <c r="F85" s="108"/>
      <c r="G85" s="108">
        <v>99377</v>
      </c>
      <c r="H85" s="108"/>
      <c r="I85" s="108">
        <v>294394</v>
      </c>
    </row>
    <row r="86" spans="1:14" ht="20.25" hidden="1" customHeight="1">
      <c r="A86" s="90" t="s">
        <v>86</v>
      </c>
      <c r="B86" s="83"/>
      <c r="C86" s="11">
        <f>SUM(C84:C85)</f>
        <v>4946496</v>
      </c>
      <c r="D86" s="12">
        <v>0</v>
      </c>
      <c r="E86" s="11">
        <f>SUM(E84:E85)</f>
        <v>3832351</v>
      </c>
      <c r="F86" s="12">
        <v>0</v>
      </c>
      <c r="G86" s="11">
        <f>SUM(G84:G85)</f>
        <v>4772220</v>
      </c>
      <c r="H86" s="13"/>
      <c r="I86" s="11">
        <f>SUM(I84:I85)</f>
        <v>3625393</v>
      </c>
    </row>
    <row r="87" spans="1:14" ht="11.15" hidden="1" customHeight="1">
      <c r="A87" s="90"/>
      <c r="B87" s="83"/>
      <c r="C87" s="98"/>
      <c r="D87" s="12"/>
      <c r="E87" s="98"/>
      <c r="F87" s="12"/>
      <c r="G87" s="13"/>
      <c r="H87" s="98"/>
      <c r="I87" s="13"/>
    </row>
    <row r="88" spans="1:14" ht="16.5" hidden="1" customHeight="1">
      <c r="A88" s="99" t="s">
        <v>87</v>
      </c>
      <c r="B88" s="95"/>
      <c r="C88" s="95"/>
      <c r="D88" s="20"/>
      <c r="E88" s="95"/>
      <c r="F88" s="20"/>
      <c r="G88" s="19"/>
      <c r="H88" s="108"/>
      <c r="I88" s="19"/>
    </row>
    <row r="89" spans="1:14" ht="20.25" hidden="1" customHeight="1">
      <c r="A89" s="101" t="s">
        <v>88</v>
      </c>
      <c r="B89" s="92">
        <v>2</v>
      </c>
      <c r="C89" s="9">
        <v>2680796</v>
      </c>
      <c r="D89" s="8"/>
      <c r="E89" s="9">
        <v>2090684</v>
      </c>
      <c r="F89" s="108"/>
      <c r="G89" s="108">
        <v>2520857</v>
      </c>
      <c r="H89" s="108"/>
      <c r="I89" s="108">
        <v>1930918</v>
      </c>
    </row>
    <row r="90" spans="1:14" ht="20.25" hidden="1" customHeight="1">
      <c r="A90" s="101" t="s">
        <v>89</v>
      </c>
      <c r="B90" s="92">
        <v>2</v>
      </c>
      <c r="C90" s="9">
        <v>733577</v>
      </c>
      <c r="D90" s="9"/>
      <c r="E90" s="9">
        <v>815202</v>
      </c>
      <c r="F90" s="108"/>
      <c r="G90" s="108">
        <v>721684</v>
      </c>
      <c r="H90" s="108"/>
      <c r="I90" s="108">
        <v>797257</v>
      </c>
    </row>
    <row r="91" spans="1:14" ht="20.25" hidden="1" customHeight="1">
      <c r="A91" s="101" t="s">
        <v>90</v>
      </c>
      <c r="B91" s="92">
        <v>2</v>
      </c>
      <c r="C91" s="9">
        <v>362307</v>
      </c>
      <c r="D91" s="9"/>
      <c r="E91" s="9">
        <v>266805</v>
      </c>
      <c r="F91" s="108"/>
      <c r="G91" s="108">
        <v>339705</v>
      </c>
      <c r="H91" s="108"/>
      <c r="I91" s="108">
        <v>242752</v>
      </c>
    </row>
    <row r="92" spans="1:14" ht="20.25" hidden="1" customHeight="1">
      <c r="A92" s="101" t="s">
        <v>91</v>
      </c>
      <c r="B92" s="92"/>
      <c r="C92" s="26">
        <v>4810</v>
      </c>
      <c r="D92" s="9"/>
      <c r="E92" s="9">
        <v>30864</v>
      </c>
      <c r="F92" s="108"/>
      <c r="G92" s="26">
        <v>6222</v>
      </c>
      <c r="H92" s="108"/>
      <c r="I92" s="108">
        <v>35055</v>
      </c>
    </row>
    <row r="93" spans="1:14" ht="20.25" hidden="1" customHeight="1">
      <c r="A93" s="89" t="s">
        <v>92</v>
      </c>
      <c r="B93" s="92"/>
      <c r="C93" s="11">
        <f>SUM(C89:C92)</f>
        <v>3781490</v>
      </c>
      <c r="D93" s="13"/>
      <c r="E93" s="11">
        <f>SUM(E89:E92)</f>
        <v>3203555</v>
      </c>
      <c r="F93" s="13"/>
      <c r="G93" s="11">
        <f>SUM(G89:G92)</f>
        <v>3588468</v>
      </c>
      <c r="H93" s="98"/>
      <c r="I93" s="11">
        <f>SUM(I89:I92)</f>
        <v>3005982</v>
      </c>
    </row>
    <row r="94" spans="1:14" ht="11.15" hidden="1" customHeight="1">
      <c r="A94" s="83"/>
      <c r="B94" s="92"/>
      <c r="C94" s="103"/>
      <c r="D94" s="13"/>
      <c r="E94" s="103"/>
      <c r="F94" s="13"/>
      <c r="G94" s="98"/>
      <c r="H94" s="98"/>
      <c r="I94" s="98"/>
    </row>
    <row r="95" spans="1:14" s="83" customFormat="1" ht="20.25" hidden="1" customHeight="1">
      <c r="A95" s="89" t="s">
        <v>93</v>
      </c>
      <c r="B95" s="92"/>
      <c r="C95" s="19">
        <f>C86-C93</f>
        <v>1165006</v>
      </c>
      <c r="D95" s="9"/>
      <c r="E95" s="19">
        <v>628796</v>
      </c>
      <c r="F95" s="108"/>
      <c r="G95" s="12">
        <f>G86-G93</f>
        <v>1183752</v>
      </c>
      <c r="H95" s="108"/>
      <c r="I95" s="12">
        <f>I86-I93</f>
        <v>619411</v>
      </c>
      <c r="K95" s="82"/>
      <c r="L95" s="82"/>
      <c r="M95" s="82"/>
      <c r="N95" s="82"/>
    </row>
    <row r="96" spans="1:14" ht="20.25" hidden="1" customHeight="1">
      <c r="A96" s="101" t="s">
        <v>94</v>
      </c>
      <c r="B96" s="92">
        <v>2</v>
      </c>
      <c r="C96" s="9">
        <v>-1947</v>
      </c>
      <c r="D96" s="9"/>
      <c r="E96" s="9">
        <v>-1668</v>
      </c>
      <c r="F96" s="108"/>
      <c r="G96" s="9">
        <v>-1384</v>
      </c>
      <c r="H96" s="108"/>
      <c r="I96" s="9">
        <v>-1157</v>
      </c>
    </row>
    <row r="97" spans="1:14" s="83" customFormat="1" ht="20.25" hidden="1" customHeight="1">
      <c r="A97" s="83" t="s">
        <v>125</v>
      </c>
      <c r="B97" s="92"/>
      <c r="C97" s="9"/>
      <c r="D97" s="9"/>
      <c r="E97" s="9"/>
      <c r="F97" s="108"/>
      <c r="G97" s="27"/>
      <c r="H97" s="108"/>
      <c r="I97" s="27"/>
      <c r="K97" s="82"/>
      <c r="L97" s="82"/>
      <c r="M97" s="82"/>
      <c r="N97" s="82"/>
    </row>
    <row r="98" spans="1:14" s="83" customFormat="1" ht="20.25" hidden="1" customHeight="1">
      <c r="A98" s="83" t="s">
        <v>126</v>
      </c>
      <c r="B98" s="92"/>
      <c r="C98" s="9">
        <v>-22977</v>
      </c>
      <c r="D98" s="9"/>
      <c r="E98" s="9">
        <v>-4663</v>
      </c>
      <c r="F98" s="108"/>
      <c r="G98" s="15">
        <v>-737</v>
      </c>
      <c r="H98" s="108"/>
      <c r="I98" s="15">
        <v>-3796</v>
      </c>
      <c r="K98" s="82"/>
      <c r="L98" s="82"/>
      <c r="M98" s="82"/>
      <c r="N98" s="82"/>
    </row>
    <row r="99" spans="1:14" s="83" customFormat="1" ht="20.25" hidden="1" customHeight="1">
      <c r="A99" s="83" t="s">
        <v>127</v>
      </c>
      <c r="B99" s="92"/>
      <c r="D99" s="9"/>
      <c r="F99" s="108"/>
      <c r="G99" s="15"/>
      <c r="H99" s="108"/>
      <c r="I99" s="15"/>
      <c r="K99" s="82"/>
      <c r="L99" s="82"/>
      <c r="M99" s="82"/>
      <c r="N99" s="82"/>
    </row>
    <row r="100" spans="1:14" ht="20.25" hidden="1" customHeight="1">
      <c r="A100" s="83" t="s">
        <v>128</v>
      </c>
      <c r="B100" s="92"/>
      <c r="C100" s="17">
        <v>-20870</v>
      </c>
      <c r="D100" s="13"/>
      <c r="E100" s="17">
        <v>1023</v>
      </c>
      <c r="F100" s="14"/>
      <c r="G100" s="10">
        <v>0</v>
      </c>
      <c r="H100" s="14"/>
      <c r="I100" s="10">
        <v>0</v>
      </c>
    </row>
    <row r="101" spans="1:14" ht="20.25" hidden="1" customHeight="1">
      <c r="A101" s="104" t="s">
        <v>98</v>
      </c>
      <c r="B101" s="92"/>
      <c r="C101" s="13">
        <f>C86-C93+SUM(C96:C100)</f>
        <v>1119212</v>
      </c>
      <c r="D101" s="12"/>
      <c r="E101" s="13">
        <f>E86-E93+SUM(E96:E100)</f>
        <v>623488</v>
      </c>
      <c r="F101" s="12"/>
      <c r="G101" s="13">
        <f>G86-G93+SUM(G96:G100)</f>
        <v>1181631</v>
      </c>
      <c r="H101" s="13"/>
      <c r="I101" s="13">
        <f>I86-I93+SUM(I96:I100)</f>
        <v>614458</v>
      </c>
    </row>
    <row r="102" spans="1:14" ht="20.25" hidden="1" customHeight="1">
      <c r="A102" s="83" t="s">
        <v>99</v>
      </c>
      <c r="B102" s="92"/>
      <c r="C102" s="98">
        <v>231526</v>
      </c>
      <c r="D102" s="98"/>
      <c r="E102" s="98">
        <v>121565</v>
      </c>
      <c r="F102" s="98"/>
      <c r="G102" s="98">
        <v>235860</v>
      </c>
      <c r="H102" s="98"/>
      <c r="I102" s="98">
        <v>121986</v>
      </c>
    </row>
    <row r="103" spans="1:14" ht="20.25" hidden="1" customHeight="1" thickBot="1">
      <c r="A103" s="89" t="s">
        <v>100</v>
      </c>
      <c r="B103" s="92"/>
      <c r="C103" s="18">
        <f>C101-C102</f>
        <v>887686</v>
      </c>
      <c r="D103" s="12"/>
      <c r="E103" s="18">
        <f>E101-E102</f>
        <v>501923</v>
      </c>
      <c r="F103" s="12"/>
      <c r="G103" s="18">
        <f>G101-G102</f>
        <v>945771</v>
      </c>
      <c r="H103" s="98"/>
      <c r="I103" s="18">
        <f>I101-I102</f>
        <v>492472</v>
      </c>
    </row>
    <row r="104" spans="1:14" ht="11.15" hidden="1" customHeight="1" thickTop="1">
      <c r="A104" s="89"/>
      <c r="B104" s="92"/>
      <c r="C104" s="13"/>
      <c r="D104" s="12"/>
      <c r="E104" s="13"/>
      <c r="F104" s="12"/>
      <c r="G104" s="13"/>
      <c r="H104" s="98"/>
      <c r="I104" s="13"/>
    </row>
    <row r="105" spans="1:14" ht="20.25" hidden="1" customHeight="1">
      <c r="A105" s="105" t="s">
        <v>129</v>
      </c>
      <c r="B105" s="92"/>
      <c r="C105" s="13"/>
      <c r="D105" s="12"/>
      <c r="E105" s="13"/>
      <c r="F105" s="12"/>
      <c r="G105" s="13"/>
      <c r="H105" s="98"/>
      <c r="I105" s="13"/>
    </row>
    <row r="106" spans="1:14" ht="20.25" hidden="1" customHeight="1">
      <c r="A106" s="106" t="s">
        <v>102</v>
      </c>
      <c r="B106" s="107"/>
      <c r="C106" s="98">
        <v>906181</v>
      </c>
      <c r="D106" s="98"/>
      <c r="E106" s="98">
        <v>498811</v>
      </c>
      <c r="F106" s="98"/>
      <c r="G106" s="98">
        <v>945771</v>
      </c>
      <c r="H106" s="98"/>
      <c r="I106" s="98">
        <v>492472</v>
      </c>
    </row>
    <row r="107" spans="1:14" ht="20.25" hidden="1" customHeight="1">
      <c r="A107" s="106" t="s">
        <v>103</v>
      </c>
      <c r="B107" s="92"/>
      <c r="C107" s="98">
        <f>C108-C106</f>
        <v>-18495</v>
      </c>
      <c r="D107" s="100"/>
      <c r="E107" s="98">
        <v>3112</v>
      </c>
      <c r="F107" s="100"/>
      <c r="G107" s="10">
        <v>0</v>
      </c>
      <c r="H107" s="98"/>
      <c r="I107" s="10">
        <v>0</v>
      </c>
    </row>
    <row r="108" spans="1:14" ht="20.25" hidden="1" customHeight="1" thickBot="1">
      <c r="A108" s="104"/>
      <c r="B108" s="92"/>
      <c r="C108" s="18">
        <f>C103</f>
        <v>887686</v>
      </c>
      <c r="D108" s="12"/>
      <c r="E108" s="18">
        <f>E103</f>
        <v>501923</v>
      </c>
      <c r="F108" s="12"/>
      <c r="G108" s="18">
        <f>G103</f>
        <v>945771</v>
      </c>
      <c r="H108" s="98"/>
      <c r="I108" s="18">
        <f>I103</f>
        <v>492472</v>
      </c>
    </row>
    <row r="109" spans="1:14" ht="11.15" hidden="1" customHeight="1" thickTop="1">
      <c r="A109" s="90"/>
      <c r="B109" s="92"/>
      <c r="C109" s="19"/>
      <c r="D109" s="20"/>
      <c r="E109" s="19"/>
      <c r="F109" s="20"/>
      <c r="G109" s="19"/>
      <c r="H109" s="108"/>
      <c r="I109" s="19"/>
    </row>
    <row r="110" spans="1:14" ht="20.25" hidden="1" customHeight="1" thickBot="1">
      <c r="A110" s="105" t="s">
        <v>104</v>
      </c>
      <c r="B110" s="92"/>
      <c r="C110" s="21">
        <v>2.94</v>
      </c>
      <c r="D110" s="112"/>
      <c r="E110" s="21">
        <v>1.62</v>
      </c>
      <c r="F110" s="112"/>
      <c r="G110" s="21">
        <v>3.07</v>
      </c>
      <c r="H110" s="112"/>
      <c r="I110" s="21">
        <v>1.6</v>
      </c>
    </row>
    <row r="111" spans="1:14" ht="20.25" hidden="1" customHeight="1" thickTop="1">
      <c r="A111" s="105"/>
      <c r="B111" s="92"/>
      <c r="C111" s="92"/>
      <c r="D111" s="112"/>
      <c r="E111" s="92"/>
      <c r="F111" s="112"/>
      <c r="G111" s="22"/>
      <c r="H111" s="112"/>
      <c r="I111" s="22"/>
    </row>
    <row r="112" spans="1:14" ht="20.25" hidden="1" customHeight="1">
      <c r="A112" s="81" t="str">
        <f>A74</f>
        <v>Sappe Public Company Limited and its Subsidiaries</v>
      </c>
      <c r="B112" s="82"/>
      <c r="C112" s="82"/>
      <c r="E112" s="82"/>
      <c r="G112" s="83"/>
      <c r="H112" s="82"/>
      <c r="I112" s="83"/>
    </row>
    <row r="113" spans="1:9" ht="20.25" hidden="1" customHeight="1">
      <c r="A113" s="84" t="s">
        <v>105</v>
      </c>
      <c r="B113" s="82"/>
      <c r="C113" s="82"/>
      <c r="E113" s="82"/>
      <c r="G113" s="82"/>
      <c r="H113" s="82"/>
      <c r="I113" s="82"/>
    </row>
    <row r="114" spans="1:9" ht="20.25" hidden="1" customHeight="1">
      <c r="A114" s="87"/>
      <c r="B114" s="82"/>
      <c r="C114" s="82"/>
      <c r="E114" s="82"/>
      <c r="G114" s="82"/>
      <c r="H114" s="82"/>
      <c r="I114" s="82"/>
    </row>
    <row r="115" spans="1:9" ht="20.25" hidden="1" customHeight="1">
      <c r="A115" s="87"/>
      <c r="B115" s="82"/>
      <c r="C115" s="234" t="s">
        <v>78</v>
      </c>
      <c r="D115" s="234"/>
      <c r="E115" s="234"/>
      <c r="F115" s="89"/>
      <c r="G115" s="234" t="s">
        <v>79</v>
      </c>
      <c r="H115" s="234"/>
      <c r="I115" s="234"/>
    </row>
    <row r="116" spans="1:9" ht="20.25" hidden="1" customHeight="1">
      <c r="A116" s="83"/>
      <c r="B116" s="82"/>
      <c r="C116" s="238" t="s">
        <v>4</v>
      </c>
      <c r="D116" s="238"/>
      <c r="E116" s="238"/>
      <c r="F116" s="90"/>
      <c r="G116" s="238" t="s">
        <v>5</v>
      </c>
      <c r="H116" s="238"/>
      <c r="I116" s="238"/>
    </row>
    <row r="117" spans="1:9" ht="20.25" hidden="1" customHeight="1">
      <c r="A117" s="83"/>
      <c r="B117" s="82"/>
      <c r="C117" s="235" t="s">
        <v>122</v>
      </c>
      <c r="D117" s="235"/>
      <c r="E117" s="235"/>
      <c r="F117" s="91"/>
      <c r="G117" s="235" t="s">
        <v>122</v>
      </c>
      <c r="H117" s="235"/>
      <c r="I117" s="235"/>
    </row>
    <row r="118" spans="1:9" ht="20.25" hidden="1" customHeight="1">
      <c r="A118" s="83"/>
      <c r="B118" s="92"/>
      <c r="C118" s="237" t="s">
        <v>123</v>
      </c>
      <c r="D118" s="237"/>
      <c r="E118" s="237"/>
      <c r="F118" s="94"/>
      <c r="G118" s="237" t="s">
        <v>123</v>
      </c>
      <c r="H118" s="237"/>
      <c r="I118" s="237"/>
    </row>
    <row r="119" spans="1:9" ht="20.25" hidden="1" customHeight="1">
      <c r="A119" s="83"/>
      <c r="B119" s="92"/>
      <c r="C119" s="95">
        <v>2023</v>
      </c>
      <c r="E119" s="95">
        <v>2022</v>
      </c>
      <c r="F119" s="95"/>
      <c r="G119" s="95">
        <v>2023</v>
      </c>
      <c r="H119" s="83"/>
      <c r="I119" s="95">
        <v>2022</v>
      </c>
    </row>
    <row r="120" spans="1:9" ht="20.25" hidden="1" customHeight="1">
      <c r="A120" s="82" t="s">
        <v>106</v>
      </c>
      <c r="B120" s="82"/>
      <c r="C120" s="236" t="s">
        <v>11</v>
      </c>
      <c r="D120" s="236"/>
      <c r="E120" s="236"/>
      <c r="F120" s="236"/>
      <c r="G120" s="236"/>
      <c r="H120" s="236"/>
      <c r="I120" s="236"/>
    </row>
    <row r="121" spans="1:9" ht="20.25" hidden="1" customHeight="1">
      <c r="A121" s="104" t="s">
        <v>100</v>
      </c>
      <c r="B121" s="82"/>
      <c r="C121" s="114">
        <f>C103</f>
        <v>887686</v>
      </c>
      <c r="D121" s="114"/>
      <c r="E121" s="114">
        <f>E103</f>
        <v>501923</v>
      </c>
      <c r="F121" s="114"/>
      <c r="G121" s="114">
        <f>G103</f>
        <v>945771</v>
      </c>
      <c r="H121" s="114"/>
      <c r="I121" s="114">
        <f>I103</f>
        <v>492472</v>
      </c>
    </row>
    <row r="122" spans="1:9" ht="20.25" hidden="1" customHeight="1">
      <c r="A122" s="104"/>
      <c r="B122" s="82"/>
      <c r="C122" s="114"/>
      <c r="D122" s="114"/>
      <c r="E122" s="114"/>
      <c r="F122" s="114"/>
      <c r="G122" s="114"/>
      <c r="H122" s="114"/>
      <c r="I122" s="114"/>
    </row>
    <row r="123" spans="1:9" ht="20.25" hidden="1" customHeight="1">
      <c r="A123" s="104" t="s">
        <v>107</v>
      </c>
      <c r="B123" s="82"/>
      <c r="C123" s="98"/>
      <c r="D123" s="98"/>
      <c r="E123" s="98"/>
      <c r="F123" s="98"/>
      <c r="G123" s="98"/>
      <c r="H123" s="98"/>
      <c r="I123" s="98"/>
    </row>
    <row r="124" spans="1:9" ht="20.25" hidden="1" customHeight="1">
      <c r="A124" s="115" t="s">
        <v>130</v>
      </c>
      <c r="B124" s="82"/>
      <c r="C124" s="98"/>
      <c r="D124" s="98"/>
      <c r="E124" s="98"/>
      <c r="F124" s="98"/>
      <c r="G124" s="98"/>
      <c r="H124" s="98"/>
      <c r="I124" s="98"/>
    </row>
    <row r="125" spans="1:9" ht="20.25" hidden="1" customHeight="1">
      <c r="A125" s="115" t="s">
        <v>131</v>
      </c>
      <c r="B125" s="82"/>
      <c r="C125" s="98"/>
      <c r="D125" s="98"/>
      <c r="E125" s="98"/>
      <c r="F125" s="98"/>
      <c r="G125" s="98"/>
      <c r="H125" s="98"/>
      <c r="I125" s="98"/>
    </row>
    <row r="126" spans="1:9" ht="20.25" hidden="1" customHeight="1">
      <c r="A126" s="116" t="s">
        <v>110</v>
      </c>
      <c r="B126" s="82"/>
      <c r="C126" s="98"/>
      <c r="D126" s="98"/>
      <c r="E126" s="98"/>
      <c r="F126" s="98"/>
      <c r="G126" s="98"/>
      <c r="H126" s="98"/>
      <c r="I126" s="98"/>
    </row>
    <row r="127" spans="1:9" ht="20.25" hidden="1" customHeight="1">
      <c r="A127" s="117" t="s">
        <v>111</v>
      </c>
      <c r="B127" s="82"/>
      <c r="C127" s="17">
        <v>-1124</v>
      </c>
      <c r="D127" s="98"/>
      <c r="E127" s="17">
        <v>-127</v>
      </c>
      <c r="F127" s="98"/>
      <c r="G127" s="10">
        <v>0</v>
      </c>
      <c r="H127" s="98"/>
      <c r="I127" s="10">
        <v>0</v>
      </c>
    </row>
    <row r="128" spans="1:9" ht="20.25" hidden="1" customHeight="1">
      <c r="A128" s="116"/>
      <c r="B128" s="82"/>
      <c r="C128" s="114"/>
      <c r="D128" s="114"/>
      <c r="E128" s="114"/>
      <c r="F128" s="114"/>
      <c r="G128" s="114"/>
      <c r="H128" s="114"/>
      <c r="I128" s="114"/>
    </row>
    <row r="129" spans="1:9" ht="20.25" hidden="1" customHeight="1">
      <c r="A129" s="115" t="s">
        <v>112</v>
      </c>
      <c r="B129" s="82"/>
      <c r="C129" s="114"/>
      <c r="D129" s="114"/>
      <c r="E129" s="114"/>
      <c r="F129" s="114"/>
      <c r="G129" s="114"/>
      <c r="H129" s="114"/>
      <c r="I129" s="114"/>
    </row>
    <row r="130" spans="1:9" ht="20.25" hidden="1" customHeight="1">
      <c r="A130" s="115" t="s">
        <v>113</v>
      </c>
      <c r="B130" s="82"/>
      <c r="C130" s="114"/>
      <c r="D130" s="114"/>
      <c r="E130" s="114"/>
      <c r="F130" s="114"/>
      <c r="G130" s="114"/>
      <c r="H130" s="114"/>
      <c r="I130" s="114"/>
    </row>
    <row r="131" spans="1:9" ht="20.25" hidden="1" customHeight="1">
      <c r="A131" s="116" t="s">
        <v>114</v>
      </c>
      <c r="B131" s="82"/>
      <c r="C131" s="98"/>
      <c r="D131" s="98"/>
      <c r="E131" s="98"/>
      <c r="F131" s="98"/>
      <c r="G131" s="98"/>
      <c r="H131" s="98"/>
      <c r="I131" s="98"/>
    </row>
    <row r="132" spans="1:9" ht="20.25" hidden="1" customHeight="1">
      <c r="A132" s="116" t="s">
        <v>115</v>
      </c>
      <c r="B132" s="82"/>
      <c r="C132" s="10">
        <v>0</v>
      </c>
      <c r="D132" s="98"/>
      <c r="E132" s="10">
        <v>0</v>
      </c>
      <c r="F132" s="98"/>
      <c r="G132" s="10">
        <v>0</v>
      </c>
      <c r="H132" s="98"/>
      <c r="I132" s="10">
        <v>0</v>
      </c>
    </row>
    <row r="133" spans="1:9" ht="20.25" hidden="1" customHeight="1">
      <c r="A133" s="105" t="s">
        <v>132</v>
      </c>
      <c r="B133" s="82"/>
      <c r="C133" s="118"/>
      <c r="D133" s="13"/>
      <c r="E133" s="118"/>
      <c r="F133" s="13"/>
      <c r="G133" s="118"/>
      <c r="H133" s="13"/>
      <c r="I133" s="118"/>
    </row>
    <row r="134" spans="1:9" ht="20.25" hidden="1" customHeight="1">
      <c r="A134" s="105" t="s">
        <v>118</v>
      </c>
      <c r="B134" s="82"/>
      <c r="C134" s="23">
        <f>SUM(C127,C132)</f>
        <v>-1124</v>
      </c>
      <c r="D134" s="12"/>
      <c r="E134" s="23">
        <f>SUM(E127,E132)</f>
        <v>-127</v>
      </c>
      <c r="F134" s="12"/>
      <c r="G134" s="23">
        <f>SUM(G127,G132)</f>
        <v>0</v>
      </c>
      <c r="H134" s="98"/>
      <c r="I134" s="23">
        <f>SUM(I127,I132)</f>
        <v>0</v>
      </c>
    </row>
    <row r="135" spans="1:9" ht="20.25" hidden="1" customHeight="1" thickBot="1">
      <c r="A135" s="105" t="s">
        <v>119</v>
      </c>
      <c r="B135" s="82"/>
      <c r="C135" s="121">
        <f>SUM(C121,C134)</f>
        <v>886562</v>
      </c>
      <c r="D135" s="103"/>
      <c r="E135" s="121">
        <f>SUM(E121,E134)</f>
        <v>501796</v>
      </c>
      <c r="F135" s="103"/>
      <c r="G135" s="121">
        <f>SUM(G121,G134)</f>
        <v>945771</v>
      </c>
      <c r="H135" s="103"/>
      <c r="I135" s="121">
        <f>SUM(I121,I134)</f>
        <v>492472</v>
      </c>
    </row>
    <row r="136" spans="1:9" ht="20.25" hidden="1" customHeight="1" thickTop="1">
      <c r="A136" s="105"/>
      <c r="B136" s="82"/>
      <c r="C136" s="103"/>
      <c r="D136" s="103"/>
      <c r="E136" s="103"/>
      <c r="F136" s="103"/>
      <c r="G136" s="103"/>
      <c r="H136" s="103"/>
      <c r="I136" s="103"/>
    </row>
    <row r="137" spans="1:9" ht="20.25" hidden="1" customHeight="1">
      <c r="A137" s="105" t="s">
        <v>133</v>
      </c>
      <c r="B137" s="82"/>
      <c r="C137" s="103"/>
      <c r="D137" s="103"/>
      <c r="E137" s="103"/>
      <c r="F137" s="103"/>
      <c r="G137" s="103"/>
      <c r="H137" s="103"/>
      <c r="I137" s="103"/>
    </row>
    <row r="138" spans="1:9" ht="20.25" hidden="1" customHeight="1">
      <c r="A138" s="105" t="s">
        <v>121</v>
      </c>
      <c r="B138" s="82"/>
      <c r="C138" s="103"/>
      <c r="D138" s="103"/>
      <c r="E138" s="103"/>
      <c r="F138" s="103"/>
      <c r="G138" s="103"/>
      <c r="H138" s="103"/>
      <c r="I138" s="103"/>
    </row>
    <row r="139" spans="1:9" ht="20.25" hidden="1" customHeight="1">
      <c r="A139" s="117" t="s">
        <v>102</v>
      </c>
      <c r="B139" s="120"/>
      <c r="C139" s="98">
        <v>905385</v>
      </c>
      <c r="D139" s="98"/>
      <c r="E139" s="98">
        <v>498576</v>
      </c>
      <c r="F139" s="98"/>
      <c r="G139" s="16">
        <f>G135</f>
        <v>945771</v>
      </c>
      <c r="H139" s="98"/>
      <c r="I139" s="16">
        <v>492472</v>
      </c>
    </row>
    <row r="140" spans="1:9" ht="20.25" hidden="1" customHeight="1">
      <c r="A140" s="117" t="s">
        <v>103</v>
      </c>
      <c r="B140" s="82"/>
      <c r="C140" s="17">
        <f>C141-C139</f>
        <v>-18823</v>
      </c>
      <c r="D140" s="15"/>
      <c r="E140" s="17">
        <v>3220</v>
      </c>
      <c r="F140" s="15"/>
      <c r="G140" s="10">
        <v>0</v>
      </c>
      <c r="H140" s="98"/>
      <c r="I140" s="10">
        <v>0</v>
      </c>
    </row>
    <row r="141" spans="1:9" ht="20.25" hidden="1" customHeight="1" thickBot="1">
      <c r="A141" s="105"/>
      <c r="B141" s="82"/>
      <c r="C141" s="25">
        <f>C135</f>
        <v>886562</v>
      </c>
      <c r="D141" s="12"/>
      <c r="E141" s="25">
        <f>SUM(E139:E140)</f>
        <v>501796</v>
      </c>
      <c r="F141" s="12"/>
      <c r="G141" s="25">
        <f>G135</f>
        <v>945771</v>
      </c>
      <c r="H141" s="13">
        <f>SUM(H139:H140)</f>
        <v>0</v>
      </c>
      <c r="I141" s="25">
        <f>I135</f>
        <v>492472</v>
      </c>
    </row>
    <row r="142" spans="1:9" ht="20.25" customHeight="1">
      <c r="C142" s="123"/>
    </row>
  </sheetData>
  <sheetProtection formatCells="0" formatColumns="0" formatRows="0" insertColumns="0" insertRows="0" insertHyperlinks="0" deleteColumns="0" deleteRows="0" sort="0" autoFilter="0" pivotTables="0"/>
  <mergeCells count="36">
    <mergeCell ref="C4:E4"/>
    <mergeCell ref="G4:I4"/>
    <mergeCell ref="C5:E5"/>
    <mergeCell ref="G5:I5"/>
    <mergeCell ref="C6:E6"/>
    <mergeCell ref="G6:I6"/>
    <mergeCell ref="C77:E77"/>
    <mergeCell ref="G77:I77"/>
    <mergeCell ref="C7:E7"/>
    <mergeCell ref="G7:I7"/>
    <mergeCell ref="C9:I9"/>
    <mergeCell ref="C45:E45"/>
    <mergeCell ref="G45:I45"/>
    <mergeCell ref="C46:E46"/>
    <mergeCell ref="G46:I46"/>
    <mergeCell ref="C47:E47"/>
    <mergeCell ref="G47:I47"/>
    <mergeCell ref="C48:E48"/>
    <mergeCell ref="G48:I48"/>
    <mergeCell ref="C50:I50"/>
    <mergeCell ref="C78:E78"/>
    <mergeCell ref="G78:I78"/>
    <mergeCell ref="C79:E79"/>
    <mergeCell ref="G79:I79"/>
    <mergeCell ref="C80:E80"/>
    <mergeCell ref="G80:I80"/>
    <mergeCell ref="C118:E118"/>
    <mergeCell ref="G118:I118"/>
    <mergeCell ref="C120:I120"/>
    <mergeCell ref="C82:I82"/>
    <mergeCell ref="C115:E115"/>
    <mergeCell ref="G115:I115"/>
    <mergeCell ref="C116:E116"/>
    <mergeCell ref="G116:I116"/>
    <mergeCell ref="C117:E117"/>
    <mergeCell ref="G117:I117"/>
  </mergeCells>
  <pageMargins left="0.7" right="0.7" top="0.48" bottom="0.5" header="0.5" footer="0.5"/>
  <pageSetup paperSize="9" scale="91" firstPageNumber="7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8" man="1"/>
    <brk id="73" max="16383" man="1"/>
    <brk id="11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5227-A5BF-4ABF-87F3-4EEB9A19630E}">
  <sheetPr>
    <pageSetUpPr fitToPage="1"/>
  </sheetPr>
  <dimension ref="A1:Y41"/>
  <sheetViews>
    <sheetView view="pageBreakPreview" zoomScale="40" zoomScaleNormal="70" zoomScaleSheetLayoutView="40" workbookViewId="0">
      <selection activeCell="U41" sqref="U41"/>
    </sheetView>
  </sheetViews>
  <sheetFormatPr defaultColWidth="9.1796875" defaultRowHeight="20.25" customHeight="1"/>
  <cols>
    <col min="1" max="1" width="42.54296875" style="85" customWidth="1"/>
    <col min="2" max="2" width="5.81640625" style="85" customWidth="1"/>
    <col min="3" max="3" width="12.453125" style="85" customWidth="1"/>
    <col min="4" max="4" width="0.81640625" style="85" customWidth="1"/>
    <col min="5" max="5" width="11.36328125" style="85" bestFit="1" customWidth="1"/>
    <col min="6" max="6" width="0.81640625" style="85" customWidth="1"/>
    <col min="7" max="7" width="12.453125" style="85" customWidth="1"/>
    <col min="8" max="8" width="0.81640625" style="85" customWidth="1"/>
    <col min="9" max="9" width="11" style="85" customWidth="1"/>
    <col min="10" max="10" width="0.81640625" style="85" customWidth="1"/>
    <col min="11" max="11" width="10.81640625" style="85" customWidth="1"/>
    <col min="12" max="12" width="0.81640625" style="85" customWidth="1"/>
    <col min="13" max="13" width="11.54296875" style="85" customWidth="1"/>
    <col min="14" max="14" width="0.81640625" style="85" customWidth="1"/>
    <col min="15" max="15" width="13.54296875" style="85" customWidth="1"/>
    <col min="16" max="16" width="0.81640625" style="85" customWidth="1"/>
    <col min="17" max="17" width="15.453125" style="85" customWidth="1"/>
    <col min="18" max="18" width="0.81640625" style="85" customWidth="1"/>
    <col min="19" max="19" width="12.453125" style="85" customWidth="1"/>
    <col min="20" max="20" width="0.81640625" style="85" customWidth="1"/>
    <col min="21" max="21" width="11" style="85" customWidth="1"/>
    <col min="22" max="22" width="0.81640625" style="85" customWidth="1"/>
    <col min="23" max="23" width="11.453125" style="85" customWidth="1"/>
    <col min="24" max="24" width="0.81640625" style="85" customWidth="1"/>
    <col min="25" max="25" width="10.81640625" style="85" customWidth="1"/>
    <col min="26" max="16384" width="9.1796875" style="85"/>
  </cols>
  <sheetData>
    <row r="1" spans="1:25" ht="20.25" customHeight="1">
      <c r="A1" s="81" t="s">
        <v>0</v>
      </c>
      <c r="B1" s="159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25" ht="20.25" customHeight="1">
      <c r="A2" s="161" t="s">
        <v>135</v>
      </c>
      <c r="B2" s="162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</row>
    <row r="3" spans="1:25" ht="20.25" customHeight="1">
      <c r="A3" s="161"/>
      <c r="B3" s="162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</row>
    <row r="4" spans="1:25" ht="20.25" customHeight="1">
      <c r="A4" s="154"/>
      <c r="B4" s="151"/>
      <c r="C4" s="234" t="s">
        <v>136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</row>
    <row r="5" spans="1:25" ht="20.25" customHeight="1">
      <c r="A5" s="154"/>
      <c r="B5" s="151"/>
      <c r="C5" s="88"/>
      <c r="D5" s="88"/>
      <c r="E5" s="88"/>
      <c r="F5" s="88"/>
      <c r="G5" s="88"/>
      <c r="H5" s="88"/>
      <c r="I5" s="88"/>
      <c r="J5" s="88"/>
      <c r="K5" s="83"/>
      <c r="L5" s="88"/>
      <c r="M5" s="151"/>
      <c r="N5" s="88"/>
      <c r="O5" s="151"/>
      <c r="P5" s="151"/>
      <c r="Q5" s="95" t="s">
        <v>137</v>
      </c>
      <c r="R5" s="88"/>
      <c r="S5" s="88"/>
      <c r="T5" s="88"/>
      <c r="U5" s="88"/>
      <c r="V5" s="88"/>
      <c r="W5" s="88"/>
      <c r="X5" s="88"/>
      <c r="Y5" s="88"/>
    </row>
    <row r="6" spans="1:25" ht="20.25" customHeight="1">
      <c r="A6" s="154"/>
      <c r="B6" s="151"/>
      <c r="C6" s="88"/>
      <c r="D6" s="88"/>
      <c r="E6" s="88"/>
      <c r="F6" s="88"/>
      <c r="G6" s="88"/>
      <c r="H6" s="88"/>
      <c r="I6" s="88"/>
      <c r="J6" s="88"/>
      <c r="K6" s="241" t="s">
        <v>138</v>
      </c>
      <c r="L6" s="241"/>
      <c r="M6" s="241"/>
      <c r="N6" s="241"/>
      <c r="O6" s="241"/>
      <c r="P6" s="95"/>
      <c r="Q6" s="163" t="s">
        <v>139</v>
      </c>
      <c r="R6" s="88"/>
      <c r="S6" s="88"/>
      <c r="T6" s="88"/>
      <c r="U6" s="88"/>
      <c r="V6" s="88"/>
      <c r="W6" s="88"/>
      <c r="X6" s="88"/>
      <c r="Y6" s="88"/>
    </row>
    <row r="7" spans="1:25" ht="20.25" customHeight="1">
      <c r="A7" s="154"/>
      <c r="B7" s="154"/>
      <c r="C7" s="83"/>
      <c r="D7" s="83"/>
      <c r="E7" s="95"/>
      <c r="F7" s="83"/>
      <c r="G7" s="83"/>
      <c r="H7" s="83"/>
      <c r="I7" s="83"/>
      <c r="J7" s="83"/>
      <c r="R7" s="92"/>
      <c r="S7" s="164" t="s">
        <v>55</v>
      </c>
      <c r="T7" s="83"/>
      <c r="U7" s="83"/>
      <c r="V7" s="83"/>
      <c r="W7" s="83"/>
    </row>
    <row r="8" spans="1:25" ht="20.25" customHeight="1">
      <c r="A8" s="154"/>
      <c r="B8" s="95"/>
      <c r="C8" s="95" t="s">
        <v>140</v>
      </c>
      <c r="D8" s="95"/>
      <c r="E8" s="95"/>
      <c r="F8" s="95"/>
      <c r="G8" s="95" t="s">
        <v>141</v>
      </c>
      <c r="H8" s="95"/>
      <c r="I8" s="95"/>
      <c r="J8" s="95"/>
      <c r="M8" s="95" t="s">
        <v>142</v>
      </c>
      <c r="R8" s="95"/>
      <c r="S8" s="165" t="s">
        <v>143</v>
      </c>
      <c r="T8" s="83"/>
      <c r="U8" s="166" t="s">
        <v>144</v>
      </c>
      <c r="V8" s="83"/>
      <c r="W8" s="95"/>
    </row>
    <row r="9" spans="1:25" ht="20.25" customHeight="1">
      <c r="A9" s="154"/>
      <c r="B9" s="95"/>
      <c r="C9" s="95" t="s">
        <v>145</v>
      </c>
      <c r="D9" s="95"/>
      <c r="E9" s="95" t="s">
        <v>146</v>
      </c>
      <c r="F9" s="95"/>
      <c r="G9" s="95" t="s">
        <v>147</v>
      </c>
      <c r="H9" s="95"/>
      <c r="I9" s="95" t="s">
        <v>142</v>
      </c>
      <c r="J9" s="95"/>
      <c r="K9" s="95" t="s">
        <v>148</v>
      </c>
      <c r="L9" s="83"/>
      <c r="M9" s="95" t="s">
        <v>149</v>
      </c>
      <c r="N9" s="83"/>
      <c r="O9" s="83"/>
      <c r="P9" s="83"/>
      <c r="Q9" s="95" t="s">
        <v>150</v>
      </c>
      <c r="R9" s="95"/>
      <c r="S9" s="165" t="s">
        <v>151</v>
      </c>
      <c r="T9" s="83"/>
      <c r="U9" s="164" t="s">
        <v>152</v>
      </c>
      <c r="V9" s="83"/>
      <c r="W9" s="95" t="s">
        <v>153</v>
      </c>
    </row>
    <row r="10" spans="1:25" ht="20.25" customHeight="1">
      <c r="A10" s="154"/>
      <c r="B10" s="167" t="s">
        <v>9</v>
      </c>
      <c r="C10" s="95" t="s">
        <v>154</v>
      </c>
      <c r="D10" s="95"/>
      <c r="E10" s="95" t="s">
        <v>155</v>
      </c>
      <c r="F10" s="95"/>
      <c r="G10" s="95" t="s">
        <v>156</v>
      </c>
      <c r="H10" s="95"/>
      <c r="I10" s="95" t="s">
        <v>157</v>
      </c>
      <c r="J10" s="95"/>
      <c r="K10" s="95" t="s">
        <v>156</v>
      </c>
      <c r="L10" s="83"/>
      <c r="M10" s="95" t="s">
        <v>158</v>
      </c>
      <c r="N10" s="83"/>
      <c r="O10" s="164" t="s">
        <v>159</v>
      </c>
      <c r="P10" s="164"/>
      <c r="Q10" s="95" t="s">
        <v>156</v>
      </c>
      <c r="R10" s="95"/>
      <c r="S10" s="165" t="s">
        <v>160</v>
      </c>
      <c r="T10" s="83"/>
      <c r="U10" s="164" t="s">
        <v>161</v>
      </c>
      <c r="V10" s="83"/>
      <c r="W10" s="165" t="s">
        <v>162</v>
      </c>
    </row>
    <row r="11" spans="1:25" ht="20.25" customHeight="1">
      <c r="B11" s="92"/>
      <c r="C11" s="240" t="s">
        <v>11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</row>
    <row r="12" spans="1:25" ht="20.25" customHeight="1">
      <c r="A12" s="89" t="s">
        <v>163</v>
      </c>
      <c r="B12" s="92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</row>
    <row r="13" spans="1:25" ht="20.25" customHeight="1">
      <c r="A13" s="89" t="s">
        <v>164</v>
      </c>
      <c r="B13" s="92"/>
      <c r="C13" s="28">
        <v>308289</v>
      </c>
      <c r="D13" s="28">
        <v>0</v>
      </c>
      <c r="E13" s="28">
        <v>1082230</v>
      </c>
      <c r="F13" s="28"/>
      <c r="G13" s="28">
        <v>23966</v>
      </c>
      <c r="H13" s="28"/>
      <c r="I13" s="28">
        <v>-38976</v>
      </c>
      <c r="J13" s="28"/>
      <c r="K13" s="28">
        <v>30844</v>
      </c>
      <c r="L13" s="28"/>
      <c r="M13" s="28">
        <v>38976</v>
      </c>
      <c r="N13" s="28"/>
      <c r="O13" s="28">
        <v>2943913</v>
      </c>
      <c r="P13" s="28"/>
      <c r="Q13" s="28">
        <v>3078</v>
      </c>
      <c r="R13" s="28">
        <v>0</v>
      </c>
      <c r="S13" s="50">
        <f>SUM(C13:Q13)</f>
        <v>4392320</v>
      </c>
      <c r="T13" s="28">
        <v>0</v>
      </c>
      <c r="U13" s="28">
        <v>98602</v>
      </c>
      <c r="V13" s="28">
        <v>0</v>
      </c>
      <c r="W13" s="50">
        <f>SUM(S13:U13)</f>
        <v>4490922</v>
      </c>
      <c r="X13" s="108"/>
      <c r="Y13" s="170"/>
    </row>
    <row r="14" spans="1:25" ht="7.5" customHeight="1">
      <c r="A14" s="171"/>
      <c r="B14" s="92"/>
      <c r="C14" s="29"/>
      <c r="D14" s="29"/>
      <c r="E14" s="29"/>
      <c r="F14" s="29"/>
      <c r="G14" s="29"/>
      <c r="H14" s="29"/>
      <c r="I14" s="29"/>
      <c r="J14" s="29"/>
      <c r="K14" s="29"/>
      <c r="L14" s="172"/>
      <c r="M14" s="29"/>
      <c r="N14" s="172"/>
      <c r="O14" s="29"/>
      <c r="P14" s="29"/>
      <c r="Q14" s="114"/>
      <c r="R14" s="114"/>
      <c r="S14" s="114"/>
      <c r="T14" s="114"/>
      <c r="U14" s="114"/>
      <c r="V14" s="114"/>
      <c r="W14" s="28"/>
      <c r="X14" s="133"/>
      <c r="Y14" s="133"/>
    </row>
    <row r="15" spans="1:25" ht="19.5" customHeight="1">
      <c r="A15" s="89" t="s">
        <v>165</v>
      </c>
      <c r="B15" s="92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08"/>
      <c r="Y15" s="170"/>
    </row>
    <row r="16" spans="1:25" ht="19.5" customHeight="1">
      <c r="A16" s="89" t="s">
        <v>166</v>
      </c>
      <c r="B16" s="92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28"/>
      <c r="U16" s="173"/>
      <c r="V16" s="28"/>
      <c r="W16" s="173"/>
      <c r="X16" s="108"/>
      <c r="Y16" s="170"/>
    </row>
    <row r="17" spans="1:25" ht="19.5" customHeight="1">
      <c r="A17" s="96" t="s">
        <v>167</v>
      </c>
      <c r="B17" s="92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28"/>
      <c r="U17" s="173"/>
      <c r="V17" s="28"/>
      <c r="W17" s="173"/>
      <c r="X17" s="108"/>
      <c r="Y17" s="170"/>
    </row>
    <row r="18" spans="1:25" ht="19.5" customHeight="1">
      <c r="A18" s="96" t="s">
        <v>168</v>
      </c>
      <c r="B18" s="92"/>
      <c r="C18" s="118"/>
      <c r="D18" s="118"/>
      <c r="E18" s="118"/>
      <c r="F18" s="118"/>
      <c r="G18" s="118"/>
      <c r="H18" s="118"/>
      <c r="I18" s="4"/>
      <c r="J18" s="118"/>
      <c r="K18" s="4"/>
      <c r="L18" s="118"/>
      <c r="M18" s="4"/>
      <c r="N18" s="118"/>
      <c r="O18" s="4"/>
      <c r="P18" s="4"/>
      <c r="Q18" s="4"/>
      <c r="R18" s="118"/>
      <c r="S18" s="4"/>
      <c r="T18" s="4"/>
      <c r="U18" s="4"/>
      <c r="V18" s="4"/>
      <c r="W18" s="118"/>
      <c r="X18" s="108"/>
      <c r="Y18" s="174"/>
    </row>
    <row r="19" spans="1:25" ht="19.5" customHeight="1">
      <c r="A19" s="83" t="s">
        <v>169</v>
      </c>
      <c r="B19" s="92">
        <v>6</v>
      </c>
      <c r="C19" s="4">
        <v>0</v>
      </c>
      <c r="D19" s="4"/>
      <c r="E19" s="4">
        <v>0</v>
      </c>
      <c r="F19" s="4"/>
      <c r="G19" s="4">
        <v>8686</v>
      </c>
      <c r="H19" s="4"/>
      <c r="I19" s="4">
        <v>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v>0</v>
      </c>
      <c r="R19" s="4"/>
      <c r="S19" s="51">
        <f>SUM(C19:Q19)</f>
        <v>8686</v>
      </c>
      <c r="T19" s="4"/>
      <c r="U19" s="4">
        <v>0</v>
      </c>
      <c r="V19" s="4"/>
      <c r="W19" s="51">
        <f>SUM(S19:U19)</f>
        <v>8686</v>
      </c>
      <c r="X19" s="108"/>
    </row>
    <row r="20" spans="1:25" ht="19.5" customHeight="1">
      <c r="A20" s="154" t="s">
        <v>170</v>
      </c>
      <c r="B20" s="92"/>
      <c r="C20" s="4">
        <v>0</v>
      </c>
      <c r="D20" s="4"/>
      <c r="E20" s="4">
        <v>0</v>
      </c>
      <c r="F20" s="4"/>
      <c r="G20" s="4">
        <v>0</v>
      </c>
      <c r="H20" s="4"/>
      <c r="I20" s="4">
        <v>-24108</v>
      </c>
      <c r="J20" s="4"/>
      <c r="K20" s="4">
        <v>0</v>
      </c>
      <c r="L20" s="4"/>
      <c r="M20" s="51">
        <f>-I20</f>
        <v>24108</v>
      </c>
      <c r="N20" s="4"/>
      <c r="O20" s="51">
        <f>-M20</f>
        <v>-24108</v>
      </c>
      <c r="P20" s="4"/>
      <c r="Q20" s="4">
        <v>0</v>
      </c>
      <c r="R20" s="4"/>
      <c r="S20" s="51">
        <f>SUM(C20:Q20)</f>
        <v>-24108</v>
      </c>
      <c r="T20" s="4"/>
      <c r="U20" s="4">
        <v>0</v>
      </c>
      <c r="V20" s="4"/>
      <c r="W20" s="51">
        <f>SUM(S20:U20)</f>
        <v>-24108</v>
      </c>
      <c r="X20" s="108"/>
    </row>
    <row r="21" spans="1:25" ht="19.5" hidden="1" customHeight="1">
      <c r="A21" s="154" t="s">
        <v>171</v>
      </c>
      <c r="B21" s="92">
        <v>3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51">
        <f t="shared" ref="S21:S25" si="0">SUM(C21:Q21)</f>
        <v>0</v>
      </c>
      <c r="T21" s="124"/>
      <c r="U21" s="124"/>
      <c r="V21" s="124"/>
      <c r="W21" s="175"/>
      <c r="X21" s="108"/>
    </row>
    <row r="22" spans="1:25" ht="19.5" hidden="1" customHeight="1">
      <c r="A22" s="83" t="s">
        <v>172</v>
      </c>
      <c r="B22" s="9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1">
        <f t="shared" si="0"/>
        <v>0</v>
      </c>
      <c r="T22" s="4"/>
      <c r="U22" s="4"/>
      <c r="V22" s="4"/>
      <c r="W22" s="51"/>
      <c r="X22" s="108"/>
    </row>
    <row r="23" spans="1:25" ht="19.5" hidden="1" customHeight="1">
      <c r="A23" s="154" t="s">
        <v>171</v>
      </c>
      <c r="B23" s="92"/>
      <c r="C23" s="7"/>
      <c r="D23" s="4"/>
      <c r="E23" s="7"/>
      <c r="F23" s="4"/>
      <c r="G23" s="7"/>
      <c r="H23" s="4"/>
      <c r="I23" s="7"/>
      <c r="J23" s="4"/>
      <c r="K23" s="7"/>
      <c r="L23" s="4"/>
      <c r="M23" s="7"/>
      <c r="N23" s="4"/>
      <c r="O23" s="7"/>
      <c r="P23" s="4"/>
      <c r="Q23" s="7"/>
      <c r="R23" s="4"/>
      <c r="S23" s="51">
        <f t="shared" si="0"/>
        <v>0</v>
      </c>
      <c r="T23" s="4"/>
      <c r="U23" s="7"/>
      <c r="V23" s="4"/>
      <c r="W23" s="52"/>
      <c r="X23" s="108"/>
    </row>
    <row r="24" spans="1:25" ht="19.5" hidden="1" customHeight="1">
      <c r="A24" s="96"/>
      <c r="B24" s="9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1">
        <f t="shared" si="0"/>
        <v>0</v>
      </c>
      <c r="T24" s="4"/>
      <c r="U24" s="4"/>
      <c r="V24" s="4"/>
      <c r="W24" s="51"/>
      <c r="X24" s="30"/>
    </row>
    <row r="25" spans="1:25" ht="19.5" customHeight="1">
      <c r="A25" s="83" t="s">
        <v>173</v>
      </c>
      <c r="B25" s="92">
        <v>9</v>
      </c>
      <c r="C25" s="7">
        <v>0</v>
      </c>
      <c r="D25" s="4"/>
      <c r="E25" s="7">
        <v>0</v>
      </c>
      <c r="F25" s="4"/>
      <c r="G25" s="7">
        <v>0</v>
      </c>
      <c r="H25" s="4"/>
      <c r="I25" s="7">
        <v>0</v>
      </c>
      <c r="J25" s="4"/>
      <c r="K25" s="7">
        <v>0</v>
      </c>
      <c r="L25" s="4"/>
      <c r="M25" s="7">
        <v>0</v>
      </c>
      <c r="N25" s="4"/>
      <c r="O25" s="7">
        <v>-693645</v>
      </c>
      <c r="P25" s="4"/>
      <c r="Q25" s="7">
        <v>0</v>
      </c>
      <c r="R25" s="4"/>
      <c r="S25" s="52">
        <f t="shared" si="0"/>
        <v>-693645</v>
      </c>
      <c r="T25" s="4"/>
      <c r="U25" s="7">
        <v>0</v>
      </c>
      <c r="V25" s="4"/>
      <c r="W25" s="52">
        <f>SUM(S25:U25)</f>
        <v>-693645</v>
      </c>
      <c r="X25" s="30"/>
    </row>
    <row r="26" spans="1:25" ht="19.5" customHeight="1">
      <c r="A26" s="96" t="s">
        <v>174</v>
      </c>
      <c r="B26" s="9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30"/>
    </row>
    <row r="27" spans="1:25" ht="19.5" customHeight="1">
      <c r="A27" s="96" t="s">
        <v>175</v>
      </c>
      <c r="B27" s="92"/>
      <c r="C27" s="53">
        <f>SUM(C19:C24)</f>
        <v>0</v>
      </c>
      <c r="D27" s="28"/>
      <c r="E27" s="53">
        <f>SUM(E19:E24)</f>
        <v>0</v>
      </c>
      <c r="F27" s="28"/>
      <c r="G27" s="53">
        <f>SUM(G19:G25)</f>
        <v>8686</v>
      </c>
      <c r="H27" s="28"/>
      <c r="I27" s="53">
        <f>SUM(I19:I24)</f>
        <v>-24108</v>
      </c>
      <c r="J27" s="28"/>
      <c r="K27" s="53">
        <f>SUM(K19:K24)</f>
        <v>0</v>
      </c>
      <c r="L27" s="28"/>
      <c r="M27" s="53">
        <f>SUM(M19:M24)</f>
        <v>24108</v>
      </c>
      <c r="N27" s="28"/>
      <c r="O27" s="53">
        <f>SUM(O19:O25)</f>
        <v>-717753</v>
      </c>
      <c r="P27" s="28"/>
      <c r="Q27" s="53">
        <f>SUM(Q19:Q24)</f>
        <v>0</v>
      </c>
      <c r="R27" s="28"/>
      <c r="S27" s="53">
        <f>SUM(S19:S25)</f>
        <v>-709067</v>
      </c>
      <c r="T27" s="28"/>
      <c r="U27" s="53">
        <f>SUM(U19:U24)</f>
        <v>0</v>
      </c>
      <c r="V27" s="28"/>
      <c r="W27" s="53">
        <f>SUM(S27:U27)</f>
        <v>-709067</v>
      </c>
      <c r="X27" s="108"/>
    </row>
    <row r="28" spans="1:25" ht="12.65" customHeight="1">
      <c r="A28" s="96"/>
      <c r="B28" s="9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08"/>
    </row>
    <row r="29" spans="1:25" ht="19.5" hidden="1" customHeight="1">
      <c r="A29" s="96" t="s">
        <v>176</v>
      </c>
      <c r="B29" s="9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08"/>
    </row>
    <row r="30" spans="1:25" ht="19.5" hidden="1" customHeight="1">
      <c r="A30" s="83" t="s">
        <v>177</v>
      </c>
      <c r="B30" s="92">
        <v>3</v>
      </c>
      <c r="C30" s="7"/>
      <c r="D30" s="4"/>
      <c r="E30" s="7"/>
      <c r="F30" s="4"/>
      <c r="G30" s="7"/>
      <c r="H30" s="4"/>
      <c r="I30" s="7"/>
      <c r="J30" s="4"/>
      <c r="K30" s="7"/>
      <c r="L30" s="4"/>
      <c r="M30" s="7"/>
      <c r="N30" s="4"/>
      <c r="O30" s="7"/>
      <c r="P30" s="4"/>
      <c r="Q30" s="7"/>
      <c r="R30" s="4"/>
      <c r="S30" s="7"/>
      <c r="T30" s="4"/>
      <c r="U30" s="7"/>
      <c r="V30" s="4"/>
      <c r="W30" s="7">
        <f>SUM(S30:U30)</f>
        <v>0</v>
      </c>
      <c r="X30" s="108"/>
    </row>
    <row r="31" spans="1:25" ht="19.5" hidden="1" customHeight="1">
      <c r="A31" s="96" t="s">
        <v>178</v>
      </c>
      <c r="B31" s="92"/>
      <c r="C31" s="31">
        <f>SUM(C30)</f>
        <v>0</v>
      </c>
      <c r="D31" s="28"/>
      <c r="E31" s="31">
        <f>SUM(E30)</f>
        <v>0</v>
      </c>
      <c r="F31" s="28"/>
      <c r="G31" s="31">
        <f>SUM(G30)</f>
        <v>0</v>
      </c>
      <c r="H31" s="28"/>
      <c r="I31" s="31">
        <f>SUM(I30)</f>
        <v>0</v>
      </c>
      <c r="J31" s="28"/>
      <c r="K31" s="31">
        <f>SUM(K30)</f>
        <v>0</v>
      </c>
      <c r="L31" s="28"/>
      <c r="M31" s="31">
        <f>SUM(M30)</f>
        <v>0</v>
      </c>
      <c r="N31" s="28"/>
      <c r="O31" s="31">
        <f>SUM(O30)</f>
        <v>0</v>
      </c>
      <c r="P31" s="28"/>
      <c r="Q31" s="31">
        <f>SUM(Q30)</f>
        <v>0</v>
      </c>
      <c r="R31" s="28"/>
      <c r="S31" s="31">
        <f>SUM(C31:Q31)</f>
        <v>0</v>
      </c>
      <c r="T31" s="28"/>
      <c r="U31" s="31">
        <f>SUM(U30)</f>
        <v>0</v>
      </c>
      <c r="V31" s="28"/>
      <c r="W31" s="31">
        <f>SUM(S31:U31)</f>
        <v>0</v>
      </c>
      <c r="X31" s="108"/>
    </row>
    <row r="32" spans="1:25" ht="12.65" hidden="1" customHeight="1">
      <c r="A32" s="96"/>
      <c r="B32" s="9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08"/>
    </row>
    <row r="33" spans="1:25" ht="20.25" customHeight="1">
      <c r="A33" s="176" t="s">
        <v>179</v>
      </c>
      <c r="B33" s="9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108"/>
    </row>
    <row r="34" spans="1:25" ht="20.25" customHeight="1">
      <c r="A34" s="177" t="s">
        <v>180</v>
      </c>
      <c r="B34" s="92"/>
      <c r="C34" s="4">
        <v>0</v>
      </c>
      <c r="D34" s="4"/>
      <c r="E34" s="4">
        <v>0</v>
      </c>
      <c r="F34" s="4"/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  <c r="N34" s="4"/>
      <c r="O34" s="51">
        <f>'PL-7-8 '!E35</f>
        <v>471638</v>
      </c>
      <c r="P34" s="4"/>
      <c r="Q34" s="4">
        <v>0</v>
      </c>
      <c r="R34" s="4"/>
      <c r="S34" s="51">
        <f>SUM(C34:Q34)</f>
        <v>471638</v>
      </c>
      <c r="T34" s="4"/>
      <c r="U34" s="51">
        <f>'PL-7-8 '!E71</f>
        <v>10058</v>
      </c>
      <c r="V34" s="4"/>
      <c r="W34" s="51">
        <f>SUM(S34:U34)</f>
        <v>481696</v>
      </c>
      <c r="X34" s="108"/>
      <c r="Y34" s="124"/>
    </row>
    <row r="35" spans="1:25" ht="20.25" customHeight="1">
      <c r="A35" s="177" t="s">
        <v>256</v>
      </c>
      <c r="B35" s="92"/>
      <c r="C35" s="7">
        <v>0</v>
      </c>
      <c r="D35" s="4"/>
      <c r="E35" s="7">
        <v>0</v>
      </c>
      <c r="F35" s="4"/>
      <c r="G35" s="7">
        <v>0</v>
      </c>
      <c r="H35" s="4"/>
      <c r="I35" s="7">
        <v>0</v>
      </c>
      <c r="J35" s="4"/>
      <c r="K35" s="7">
        <v>0</v>
      </c>
      <c r="L35" s="4"/>
      <c r="M35" s="7">
        <v>0</v>
      </c>
      <c r="N35" s="4"/>
      <c r="O35" s="7">
        <v>0</v>
      </c>
      <c r="P35" s="4"/>
      <c r="Q35" s="52">
        <f>'PL-7-8 '!E57</f>
        <v>876</v>
      </c>
      <c r="R35" s="4"/>
      <c r="S35" s="52">
        <f>SUM(C35:Q35)</f>
        <v>876</v>
      </c>
      <c r="T35" s="4"/>
      <c r="U35" s="4">
        <v>0</v>
      </c>
      <c r="V35" s="4"/>
      <c r="W35" s="52">
        <f>SUM(S35:U35)</f>
        <v>876</v>
      </c>
      <c r="X35" s="108"/>
      <c r="Y35" s="124"/>
    </row>
    <row r="36" spans="1:25" ht="20.25" customHeight="1">
      <c r="A36" s="89" t="s">
        <v>119</v>
      </c>
      <c r="B36" s="92"/>
      <c r="C36" s="54">
        <f>SUM(C34:C35)</f>
        <v>0</v>
      </c>
      <c r="D36" s="28"/>
      <c r="E36" s="54">
        <f>SUM(E34:E35)</f>
        <v>0</v>
      </c>
      <c r="F36" s="28"/>
      <c r="G36" s="54">
        <f>SUM(G34:G35)</f>
        <v>0</v>
      </c>
      <c r="H36" s="28"/>
      <c r="I36" s="54">
        <f>SUM(I34:I35)</f>
        <v>0</v>
      </c>
      <c r="J36" s="28"/>
      <c r="K36" s="54">
        <f>SUM(K34:K35)</f>
        <v>0</v>
      </c>
      <c r="L36" s="28"/>
      <c r="M36" s="54">
        <f>SUM(M34:M35)</f>
        <v>0</v>
      </c>
      <c r="N36" s="28"/>
      <c r="O36" s="54">
        <f>SUM(O34:O35)</f>
        <v>471638</v>
      </c>
      <c r="P36" s="28"/>
      <c r="Q36" s="54">
        <f>SUM(Q34:Q35)</f>
        <v>876</v>
      </c>
      <c r="R36" s="28"/>
      <c r="S36" s="54">
        <f>SUM(S34:S35)</f>
        <v>472514</v>
      </c>
      <c r="T36" s="28"/>
      <c r="U36" s="54">
        <f>SUM(U34:U35)</f>
        <v>10058</v>
      </c>
      <c r="V36" s="28"/>
      <c r="W36" s="54">
        <f>SUM(W33:W35)</f>
        <v>482572</v>
      </c>
      <c r="X36" s="108"/>
      <c r="Y36" s="124"/>
    </row>
    <row r="37" spans="1:25" ht="12" customHeight="1">
      <c r="A37" s="176"/>
      <c r="B37" s="9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133"/>
    </row>
    <row r="38" spans="1:25" ht="20.25" customHeight="1" thickBot="1">
      <c r="A38" s="89" t="s">
        <v>181</v>
      </c>
      <c r="B38" s="92"/>
      <c r="C38" s="48">
        <f>SUM(C36,C27,C13)</f>
        <v>308289</v>
      </c>
      <c r="D38" s="4"/>
      <c r="E38" s="48">
        <f>SUM(E36,E27,E13)</f>
        <v>1082230</v>
      </c>
      <c r="F38" s="4"/>
      <c r="G38" s="48">
        <f>SUM(G36,G27,G13)</f>
        <v>32652</v>
      </c>
      <c r="H38" s="28"/>
      <c r="I38" s="48">
        <f>SUM(I36,I27,I13)</f>
        <v>-63084</v>
      </c>
      <c r="J38" s="4"/>
      <c r="K38" s="48">
        <f>SUM(K36,K27,K13)</f>
        <v>30844</v>
      </c>
      <c r="L38" s="4"/>
      <c r="M38" s="48">
        <f>SUM(M36,M27,M13)</f>
        <v>63084</v>
      </c>
      <c r="N38" s="4"/>
      <c r="O38" s="48">
        <f>SUM(O36,O27,O13)</f>
        <v>2697798</v>
      </c>
      <c r="P38" s="28"/>
      <c r="Q38" s="48">
        <f>SUM(Q36,Q27,Q13)</f>
        <v>3954</v>
      </c>
      <c r="R38" s="4"/>
      <c r="S38" s="48">
        <f>SUM(S36,S27,S13)</f>
        <v>4155767</v>
      </c>
      <c r="T38" s="4"/>
      <c r="U38" s="48">
        <f>SUM(U36,U27,U13)</f>
        <v>108660</v>
      </c>
      <c r="V38" s="4"/>
      <c r="W38" s="48">
        <f>SUM(W36,W27,W13)</f>
        <v>4264427</v>
      </c>
      <c r="X38" s="133"/>
    </row>
    <row r="39" spans="1:25" ht="20.25" customHeight="1" thickTop="1"/>
    <row r="41" spans="1:25" ht="20.25" customHeight="1">
      <c r="G41" s="124"/>
      <c r="I41" s="124"/>
      <c r="K41" s="124"/>
      <c r="M41" s="124"/>
      <c r="O41" s="124"/>
      <c r="Q41" s="124"/>
      <c r="S41" s="124"/>
      <c r="U41" s="124"/>
      <c r="W41" s="124"/>
    </row>
  </sheetData>
  <sheetProtection formatCells="0" formatColumns="0" formatRows="0" insertColumns="0" insertRows="0" insertHyperlinks="0" deleteColumns="0" deleteRows="0" sort="0" autoFilter="0" pivotTables="0"/>
  <mergeCells count="3">
    <mergeCell ref="C11:Y11"/>
    <mergeCell ref="C4:Y4"/>
    <mergeCell ref="K6:O6"/>
  </mergeCells>
  <pageMargins left="0.5" right="0.25" top="0.48" bottom="0.5" header="0.5" footer="0.5"/>
  <pageSetup paperSize="9" scale="74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  <ignoredErrors>
    <ignoredError sqref="S19" formulaRange="1"/>
    <ignoredError sqref="S13" formulaRange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3B8A-AE1B-4BD2-892D-8D29E973513D}">
  <sheetPr>
    <pageSetUpPr fitToPage="1"/>
  </sheetPr>
  <dimension ref="A1:AD32"/>
  <sheetViews>
    <sheetView view="pageBreakPreview" topLeftCell="A13" zoomScale="70" zoomScaleNormal="70" zoomScaleSheetLayoutView="70" workbookViewId="0">
      <selection activeCell="J16" sqref="J16"/>
    </sheetView>
  </sheetViews>
  <sheetFormatPr defaultColWidth="9.1796875" defaultRowHeight="20.25" customHeight="1"/>
  <cols>
    <col min="1" max="1" width="42.54296875" style="85" customWidth="1"/>
    <col min="2" max="2" width="5" style="85" customWidth="1"/>
    <col min="3" max="3" width="0.81640625" style="85" customWidth="1"/>
    <col min="4" max="4" width="11.453125" style="85" customWidth="1"/>
    <col min="5" max="5" width="0.81640625" style="85" customWidth="1"/>
    <col min="6" max="6" width="11.453125" style="85" bestFit="1" customWidth="1"/>
    <col min="7" max="7" width="0.81640625" style="85" customWidth="1"/>
    <col min="8" max="8" width="10.81640625" style="85" customWidth="1"/>
    <col min="9" max="9" width="0.81640625" style="85" customWidth="1"/>
    <col min="10" max="10" width="10.453125" style="85" bestFit="1" customWidth="1"/>
    <col min="11" max="11" width="0.81640625" style="85" customWidth="1"/>
    <col min="12" max="12" width="16.453125" style="85" hidden="1" customWidth="1"/>
    <col min="13" max="13" width="0.81640625" style="85" hidden="1" customWidth="1"/>
    <col min="14" max="14" width="13.54296875" style="85" bestFit="1" customWidth="1"/>
    <col min="15" max="15" width="0.81640625" style="85" customWidth="1"/>
    <col min="16" max="16" width="9.81640625" style="85" bestFit="1" customWidth="1"/>
    <col min="17" max="17" width="0.81640625" style="85" customWidth="1"/>
    <col min="18" max="18" width="14" style="85" bestFit="1" customWidth="1"/>
    <col min="19" max="19" width="0.81640625" style="85" customWidth="1"/>
    <col min="20" max="20" width="14.1796875" style="85" customWidth="1"/>
    <col min="21" max="21" width="0.81640625" style="85" customWidth="1"/>
    <col min="22" max="22" width="11.54296875" style="85" customWidth="1"/>
    <col min="23" max="23" width="0.81640625" style="85" customWidth="1"/>
    <col min="24" max="24" width="9.81640625" style="85" customWidth="1"/>
    <col min="25" max="25" width="0.81640625" style="85" customWidth="1"/>
    <col min="26" max="26" width="11.453125" style="85" customWidth="1"/>
    <col min="27" max="27" width="0.81640625" style="85" customWidth="1"/>
    <col min="28" max="28" width="10.81640625" style="85" customWidth="1"/>
    <col min="29" max="16384" width="9.1796875" style="85"/>
  </cols>
  <sheetData>
    <row r="1" spans="1:28" ht="20.25" customHeight="1">
      <c r="A1" s="81" t="s">
        <v>0</v>
      </c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8" ht="20.25" customHeight="1">
      <c r="A2" s="161" t="s">
        <v>135</v>
      </c>
      <c r="B2" s="162"/>
      <c r="C2" s="162"/>
      <c r="D2" s="32"/>
      <c r="E2" s="33"/>
      <c r="F2" s="32"/>
      <c r="G2" s="170"/>
      <c r="H2" s="34"/>
      <c r="I2" s="170"/>
      <c r="J2" s="34"/>
      <c r="K2" s="170"/>
      <c r="L2" s="34"/>
      <c r="M2" s="170"/>
      <c r="N2" s="170"/>
      <c r="O2" s="170"/>
      <c r="P2" s="32"/>
      <c r="Q2" s="33"/>
      <c r="R2" s="34"/>
      <c r="S2" s="33"/>
      <c r="T2" s="34"/>
      <c r="U2" s="33"/>
      <c r="V2" s="34"/>
      <c r="W2" s="108"/>
      <c r="X2" s="34"/>
      <c r="Y2" s="108"/>
      <c r="Z2" s="34"/>
    </row>
    <row r="3" spans="1:28" ht="20.25" customHeight="1">
      <c r="A3" s="161"/>
      <c r="B3" s="162"/>
      <c r="C3" s="162"/>
      <c r="D3" s="32"/>
      <c r="E3" s="33"/>
      <c r="F3" s="32"/>
      <c r="G3" s="170"/>
      <c r="H3" s="34"/>
      <c r="I3" s="170"/>
      <c r="J3" s="34"/>
      <c r="K3" s="170"/>
      <c r="L3" s="34"/>
      <c r="M3" s="170"/>
      <c r="N3" s="170"/>
      <c r="O3" s="170"/>
      <c r="P3" s="32"/>
      <c r="Q3" s="33"/>
      <c r="R3" s="34"/>
      <c r="S3" s="33"/>
      <c r="T3" s="34"/>
      <c r="U3" s="33"/>
      <c r="V3" s="34"/>
      <c r="W3" s="108"/>
      <c r="X3" s="34"/>
      <c r="Y3" s="108"/>
      <c r="Z3" s="34"/>
    </row>
    <row r="4" spans="1:28" ht="20.25" customHeight="1">
      <c r="A4" s="154"/>
      <c r="B4" s="151"/>
      <c r="C4" s="151"/>
      <c r="D4" s="234" t="s">
        <v>136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</row>
    <row r="5" spans="1:28" ht="20.25" customHeight="1">
      <c r="A5" s="154"/>
      <c r="B5" s="151"/>
      <c r="C5" s="151"/>
      <c r="D5" s="88"/>
      <c r="E5" s="88"/>
      <c r="F5" s="88"/>
      <c r="G5" s="88"/>
      <c r="H5" s="88"/>
      <c r="I5" s="88"/>
      <c r="J5" s="88"/>
      <c r="K5" s="88"/>
      <c r="L5" s="88"/>
      <c r="M5" s="88"/>
      <c r="N5" s="83"/>
      <c r="O5" s="88"/>
      <c r="P5" s="151"/>
      <c r="Q5" s="88"/>
      <c r="R5" s="151"/>
      <c r="S5" s="151"/>
      <c r="T5" s="95" t="s">
        <v>137</v>
      </c>
      <c r="U5" s="88"/>
      <c r="V5" s="88"/>
      <c r="W5" s="88"/>
      <c r="X5" s="88"/>
      <c r="Y5" s="88"/>
      <c r="Z5" s="88"/>
      <c r="AA5" s="88"/>
      <c r="AB5" s="88"/>
    </row>
    <row r="6" spans="1:28" ht="20.25" customHeight="1">
      <c r="A6" s="154"/>
      <c r="B6" s="151"/>
      <c r="C6" s="151"/>
      <c r="D6" s="88"/>
      <c r="E6" s="88"/>
      <c r="F6" s="88"/>
      <c r="G6" s="88"/>
      <c r="H6" s="88"/>
      <c r="I6" s="88"/>
      <c r="J6" s="88"/>
      <c r="K6" s="88"/>
      <c r="L6" s="88"/>
      <c r="M6" s="88"/>
      <c r="N6" s="241" t="s">
        <v>138</v>
      </c>
      <c r="O6" s="241"/>
      <c r="P6" s="241"/>
      <c r="Q6" s="241"/>
      <c r="R6" s="241"/>
      <c r="S6" s="95"/>
      <c r="T6" s="163" t="s">
        <v>139</v>
      </c>
      <c r="U6" s="88"/>
      <c r="V6" s="88"/>
      <c r="W6" s="88"/>
      <c r="X6" s="88"/>
      <c r="Y6" s="88"/>
      <c r="Z6" s="88"/>
      <c r="AA6" s="88"/>
      <c r="AB6" s="88"/>
    </row>
    <row r="7" spans="1:28" ht="20.25" customHeight="1">
      <c r="A7" s="154"/>
      <c r="B7" s="154"/>
      <c r="C7" s="154"/>
      <c r="D7" s="83"/>
      <c r="E7" s="83"/>
      <c r="F7" s="95"/>
      <c r="G7" s="83"/>
      <c r="H7" s="83"/>
      <c r="I7" s="83"/>
      <c r="J7" s="83"/>
      <c r="K7" s="83"/>
      <c r="L7" s="95" t="s">
        <v>182</v>
      </c>
      <c r="M7" s="83"/>
      <c r="U7" s="92"/>
      <c r="V7" s="164" t="s">
        <v>55</v>
      </c>
      <c r="W7" s="83"/>
      <c r="X7" s="83"/>
      <c r="Y7" s="83"/>
      <c r="Z7" s="83"/>
    </row>
    <row r="8" spans="1:28" ht="20.25" customHeight="1">
      <c r="A8" s="154"/>
      <c r="B8" s="95"/>
      <c r="C8" s="95"/>
      <c r="D8" s="95" t="s">
        <v>140</v>
      </c>
      <c r="E8" s="95"/>
      <c r="F8" s="95"/>
      <c r="G8" s="95"/>
      <c r="H8" s="95" t="s">
        <v>141</v>
      </c>
      <c r="I8" s="95"/>
      <c r="J8" s="95"/>
      <c r="K8" s="95"/>
      <c r="L8" s="95" t="s">
        <v>183</v>
      </c>
      <c r="M8" s="95"/>
      <c r="P8" s="95" t="s">
        <v>142</v>
      </c>
      <c r="U8" s="95"/>
      <c r="V8" s="165" t="s">
        <v>143</v>
      </c>
      <c r="W8" s="83"/>
      <c r="X8" s="166" t="s">
        <v>144</v>
      </c>
      <c r="Y8" s="83"/>
      <c r="Z8" s="95"/>
    </row>
    <row r="9" spans="1:28" ht="20.25" customHeight="1">
      <c r="A9" s="154"/>
      <c r="B9" s="95"/>
      <c r="C9" s="95"/>
      <c r="D9" s="95" t="s">
        <v>145</v>
      </c>
      <c r="E9" s="95"/>
      <c r="F9" s="95" t="s">
        <v>146</v>
      </c>
      <c r="G9" s="95"/>
      <c r="H9" s="95" t="s">
        <v>147</v>
      </c>
      <c r="I9" s="95"/>
      <c r="J9" s="95" t="s">
        <v>142</v>
      </c>
      <c r="K9" s="95"/>
      <c r="L9" s="95" t="s">
        <v>184</v>
      </c>
      <c r="M9" s="95"/>
      <c r="N9" s="95" t="s">
        <v>148</v>
      </c>
      <c r="O9" s="83"/>
      <c r="P9" s="95" t="s">
        <v>149</v>
      </c>
      <c r="Q9" s="83"/>
      <c r="R9" s="83"/>
      <c r="S9" s="83"/>
      <c r="T9" s="95" t="s">
        <v>150</v>
      </c>
      <c r="U9" s="95"/>
      <c r="V9" s="165" t="s">
        <v>151</v>
      </c>
      <c r="W9" s="83"/>
      <c r="X9" s="164" t="s">
        <v>152</v>
      </c>
      <c r="Y9" s="83"/>
      <c r="Z9" s="95" t="s">
        <v>153</v>
      </c>
    </row>
    <row r="10" spans="1:28" ht="20.25" customHeight="1">
      <c r="A10" s="154"/>
      <c r="B10" s="167" t="s">
        <v>9</v>
      </c>
      <c r="C10" s="167"/>
      <c r="D10" s="95" t="s">
        <v>154</v>
      </c>
      <c r="E10" s="95"/>
      <c r="F10" s="95" t="s">
        <v>155</v>
      </c>
      <c r="G10" s="95"/>
      <c r="H10" s="95" t="s">
        <v>156</v>
      </c>
      <c r="I10" s="95"/>
      <c r="J10" s="95" t="s">
        <v>157</v>
      </c>
      <c r="K10" s="95"/>
      <c r="L10" s="95" t="s">
        <v>185</v>
      </c>
      <c r="M10" s="95"/>
      <c r="N10" s="95" t="s">
        <v>156</v>
      </c>
      <c r="O10" s="83"/>
      <c r="P10" s="95" t="s">
        <v>158</v>
      </c>
      <c r="Q10" s="83"/>
      <c r="R10" s="164" t="s">
        <v>159</v>
      </c>
      <c r="S10" s="164"/>
      <c r="T10" s="95" t="s">
        <v>156</v>
      </c>
      <c r="U10" s="95"/>
      <c r="V10" s="165" t="s">
        <v>160</v>
      </c>
      <c r="W10" s="83"/>
      <c r="X10" s="164" t="s">
        <v>161</v>
      </c>
      <c r="Y10" s="83"/>
      <c r="Z10" s="165" t="s">
        <v>162</v>
      </c>
    </row>
    <row r="11" spans="1:28" ht="20.25" customHeight="1">
      <c r="B11" s="92"/>
      <c r="C11" s="92"/>
      <c r="D11" s="240" t="s">
        <v>11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</row>
    <row r="12" spans="1:28" ht="20.25" customHeight="1">
      <c r="A12" s="89" t="s">
        <v>186</v>
      </c>
      <c r="B12" s="92"/>
      <c r="C12" s="92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</row>
    <row r="13" spans="1:28" ht="20.25" customHeight="1">
      <c r="A13" s="89" t="s">
        <v>187</v>
      </c>
      <c r="B13" s="92"/>
      <c r="C13" s="92"/>
      <c r="D13" s="71">
        <v>308289</v>
      </c>
      <c r="E13" s="71">
        <v>0</v>
      </c>
      <c r="F13" s="71">
        <v>1082230</v>
      </c>
      <c r="G13" s="71">
        <v>0</v>
      </c>
      <c r="H13" s="71">
        <v>26532</v>
      </c>
      <c r="I13" s="71">
        <v>0</v>
      </c>
      <c r="J13" s="71">
        <v>-187600</v>
      </c>
      <c r="K13" s="71">
        <v>0</v>
      </c>
      <c r="L13" s="28">
        <v>30844</v>
      </c>
      <c r="M13" s="71">
        <v>0</v>
      </c>
      <c r="N13" s="71">
        <v>30844</v>
      </c>
      <c r="O13" s="71">
        <v>0</v>
      </c>
      <c r="P13" s="71">
        <v>187600</v>
      </c>
      <c r="Q13" s="71">
        <v>0</v>
      </c>
      <c r="R13" s="71">
        <v>2883020</v>
      </c>
      <c r="S13" s="71">
        <v>0</v>
      </c>
      <c r="T13" s="28">
        <f>4001+1</f>
        <v>4002</v>
      </c>
      <c r="U13" s="28"/>
      <c r="V13" s="69">
        <f>SUM(D13,F13,H13,J13,N13,P13,R13,T13)</f>
        <v>4334917</v>
      </c>
      <c r="W13" s="28"/>
      <c r="X13" s="28">
        <v>123123</v>
      </c>
      <c r="Y13" s="1"/>
      <c r="Z13" s="69">
        <f>SUM(V13:X13)</f>
        <v>4458040</v>
      </c>
      <c r="AA13" s="108"/>
      <c r="AB13" s="170"/>
    </row>
    <row r="14" spans="1:28" ht="7.5" customHeight="1">
      <c r="A14" s="171"/>
      <c r="B14" s="92"/>
      <c r="C14" s="92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72"/>
      <c r="R14" s="29"/>
      <c r="S14" s="71"/>
      <c r="T14" s="73"/>
      <c r="U14" s="73"/>
      <c r="V14" s="73"/>
      <c r="W14" s="73"/>
      <c r="X14" s="73"/>
      <c r="Y14" s="73"/>
      <c r="Z14" s="28"/>
      <c r="AA14" s="133"/>
      <c r="AB14" s="133"/>
    </row>
    <row r="15" spans="1:28" ht="19.5" customHeight="1">
      <c r="A15" s="89" t="s">
        <v>165</v>
      </c>
      <c r="B15" s="92"/>
      <c r="C15" s="92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28"/>
      <c r="X15" s="71"/>
      <c r="Y15" s="28"/>
      <c r="Z15" s="71"/>
      <c r="AA15" s="108"/>
      <c r="AB15" s="170"/>
    </row>
    <row r="16" spans="1:28" ht="19.5" customHeight="1">
      <c r="A16" s="89" t="s">
        <v>166</v>
      </c>
      <c r="B16" s="92"/>
      <c r="C16" s="92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28"/>
      <c r="X16" s="71"/>
      <c r="Y16" s="28"/>
      <c r="Z16" s="71"/>
      <c r="AA16" s="108"/>
      <c r="AB16" s="170"/>
    </row>
    <row r="17" spans="1:30" ht="19.5" customHeight="1">
      <c r="A17" s="96" t="s">
        <v>167</v>
      </c>
      <c r="B17" s="92"/>
      <c r="C17" s="92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28"/>
      <c r="X17" s="71"/>
      <c r="Y17" s="28"/>
      <c r="Z17" s="71"/>
      <c r="AA17" s="108"/>
      <c r="AB17" s="170"/>
    </row>
    <row r="18" spans="1:30" ht="19.5" customHeight="1">
      <c r="A18" s="96" t="s">
        <v>168</v>
      </c>
      <c r="B18" s="92"/>
      <c r="C18" s="9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3"/>
      <c r="R18" s="4"/>
      <c r="S18" s="3"/>
      <c r="T18" s="4"/>
      <c r="U18" s="3"/>
      <c r="V18" s="4"/>
      <c r="W18" s="4"/>
      <c r="X18" s="4"/>
      <c r="Y18" s="4"/>
      <c r="Z18" s="3"/>
      <c r="AA18" s="108"/>
      <c r="AB18" s="174"/>
    </row>
    <row r="19" spans="1:30" ht="19.5" customHeight="1">
      <c r="A19" s="83" t="s">
        <v>169</v>
      </c>
      <c r="B19" s="92">
        <v>6</v>
      </c>
      <c r="C19" s="92"/>
      <c r="D19" s="4">
        <v>0</v>
      </c>
      <c r="E19" s="4"/>
      <c r="F19" s="4">
        <v>0</v>
      </c>
      <c r="G19" s="3"/>
      <c r="H19" s="4">
        <v>-814</v>
      </c>
      <c r="I19" s="3"/>
      <c r="J19" s="3">
        <v>10576</v>
      </c>
      <c r="K19" s="3"/>
      <c r="L19" s="4"/>
      <c r="M19" s="3"/>
      <c r="N19" s="4">
        <v>0</v>
      </c>
      <c r="O19" s="4"/>
      <c r="P19" s="51">
        <f>-J19</f>
        <v>-10576</v>
      </c>
      <c r="Q19" s="4"/>
      <c r="R19" s="51">
        <f>-P19</f>
        <v>10576</v>
      </c>
      <c r="S19" s="4"/>
      <c r="T19" s="4">
        <v>0</v>
      </c>
      <c r="U19" s="4"/>
      <c r="V19" s="51">
        <f>SUM(D19:T19)</f>
        <v>9762</v>
      </c>
      <c r="W19" s="4"/>
      <c r="X19" s="4">
        <v>0</v>
      </c>
      <c r="Y19" s="1"/>
      <c r="Z19" s="51">
        <f t="shared" ref="Z19:Z20" si="0">SUM(V19:X19)</f>
        <v>9762</v>
      </c>
      <c r="AA19" s="108"/>
    </row>
    <row r="20" spans="1:30" ht="19.5" customHeight="1">
      <c r="A20" s="154" t="s">
        <v>170</v>
      </c>
      <c r="B20" s="92">
        <v>6</v>
      </c>
      <c r="C20" s="92"/>
      <c r="D20" s="4">
        <v>0</v>
      </c>
      <c r="E20" s="4"/>
      <c r="F20" s="4">
        <v>0</v>
      </c>
      <c r="G20" s="4"/>
      <c r="H20" s="4">
        <v>0</v>
      </c>
      <c r="I20" s="4"/>
      <c r="J20" s="4">
        <v>-8416</v>
      </c>
      <c r="K20" s="4"/>
      <c r="L20" s="4"/>
      <c r="M20" s="4"/>
      <c r="N20" s="4">
        <v>0</v>
      </c>
      <c r="O20" s="4"/>
      <c r="P20" s="51">
        <f>-J20</f>
        <v>8416</v>
      </c>
      <c r="Q20" s="4"/>
      <c r="R20" s="51">
        <f>-P20</f>
        <v>-8416</v>
      </c>
      <c r="S20" s="4"/>
      <c r="T20" s="4">
        <v>0</v>
      </c>
      <c r="U20" s="4"/>
      <c r="V20" s="51">
        <f>SUM(D20:T20)</f>
        <v>-8416</v>
      </c>
      <c r="W20" s="4"/>
      <c r="X20" s="4">
        <v>0</v>
      </c>
      <c r="Y20" s="75"/>
      <c r="Z20" s="51">
        <f t="shared" si="0"/>
        <v>-8416</v>
      </c>
      <c r="AA20" s="108"/>
    </row>
    <row r="21" spans="1:30" ht="19.5" customHeight="1">
      <c r="A21" s="178" t="s">
        <v>188</v>
      </c>
      <c r="B21" s="92">
        <v>9</v>
      </c>
      <c r="C21" s="92"/>
      <c r="D21" s="7">
        <v>0</v>
      </c>
      <c r="E21" s="4"/>
      <c r="F21" s="7">
        <v>0</v>
      </c>
      <c r="G21" s="3"/>
      <c r="H21" s="7">
        <v>0</v>
      </c>
      <c r="I21" s="3"/>
      <c r="J21" s="7">
        <v>0</v>
      </c>
      <c r="K21" s="3"/>
      <c r="L21" s="4"/>
      <c r="M21" s="3"/>
      <c r="N21" s="7">
        <v>0</v>
      </c>
      <c r="O21" s="4"/>
      <c r="P21" s="7">
        <v>0</v>
      </c>
      <c r="Q21" s="4"/>
      <c r="R21" s="7">
        <v>-531367</v>
      </c>
      <c r="S21" s="4"/>
      <c r="T21" s="7">
        <v>0</v>
      </c>
      <c r="U21" s="4"/>
      <c r="V21" s="52">
        <f>SUM(D21:T21)</f>
        <v>-531367</v>
      </c>
      <c r="W21" s="4"/>
      <c r="X21" s="7">
        <v>0</v>
      </c>
      <c r="Y21" s="1"/>
      <c r="Z21" s="52">
        <f t="shared" ref="Z21" si="1">SUM(V21:X21)</f>
        <v>-531367</v>
      </c>
      <c r="AA21" s="108"/>
    </row>
    <row r="22" spans="1:30" ht="19.5" customHeight="1">
      <c r="A22" s="96" t="s">
        <v>174</v>
      </c>
      <c r="B22" s="92"/>
      <c r="C22" s="9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75"/>
      <c r="Z22" s="4"/>
      <c r="AA22" s="30"/>
    </row>
    <row r="23" spans="1:30" ht="19.5" customHeight="1">
      <c r="A23" s="96" t="s">
        <v>175</v>
      </c>
      <c r="B23" s="92"/>
      <c r="C23" s="92"/>
      <c r="D23" s="53">
        <f>SUM(D19:D22)</f>
        <v>0</v>
      </c>
      <c r="E23" s="28"/>
      <c r="F23" s="53">
        <f>SUM(F19:F22)</f>
        <v>0</v>
      </c>
      <c r="G23" s="71"/>
      <c r="H23" s="53">
        <f>SUM(H19:H22)</f>
        <v>-814</v>
      </c>
      <c r="I23" s="71"/>
      <c r="J23" s="53">
        <f>SUM(J19:J22)</f>
        <v>2160</v>
      </c>
      <c r="K23" s="71"/>
      <c r="L23" s="31"/>
      <c r="M23" s="71"/>
      <c r="N23" s="53">
        <f>SUM(N19:N22)</f>
        <v>0</v>
      </c>
      <c r="O23" s="28"/>
      <c r="P23" s="53">
        <f>SUM(P19:P22)</f>
        <v>-2160</v>
      </c>
      <c r="Q23" s="28"/>
      <c r="R23" s="53">
        <f>SUM(R19:R22)</f>
        <v>-529207</v>
      </c>
      <c r="S23" s="28"/>
      <c r="T23" s="53">
        <f>SUM(T19:T22)</f>
        <v>0</v>
      </c>
      <c r="U23" s="28"/>
      <c r="V23" s="53">
        <f>SUM(V19:V22)</f>
        <v>-530021</v>
      </c>
      <c r="W23" s="28"/>
      <c r="X23" s="53">
        <f>SUM(X19:X22)</f>
        <v>0</v>
      </c>
      <c r="Y23" s="1"/>
      <c r="Z23" s="53">
        <f>SUM(V23:X23)</f>
        <v>-530021</v>
      </c>
      <c r="AA23" s="108"/>
    </row>
    <row r="24" spans="1:30" ht="12.65" customHeight="1">
      <c r="A24" s="96"/>
      <c r="B24" s="92"/>
      <c r="C24" s="92"/>
      <c r="D24" s="28"/>
      <c r="E24" s="28"/>
      <c r="F24" s="28"/>
      <c r="G24" s="71"/>
      <c r="H24" s="28"/>
      <c r="I24" s="71"/>
      <c r="J24" s="28"/>
      <c r="K24" s="71"/>
      <c r="L24" s="28"/>
      <c r="M24" s="71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"/>
      <c r="Z24" s="28"/>
      <c r="AA24" s="108"/>
    </row>
    <row r="25" spans="1:30" ht="20.25" customHeight="1">
      <c r="A25" s="179" t="s">
        <v>179</v>
      </c>
      <c r="B25" s="92"/>
      <c r="C25" s="92"/>
      <c r="D25" s="29"/>
      <c r="E25" s="72"/>
      <c r="F25" s="29"/>
      <c r="G25" s="72"/>
      <c r="H25" s="72"/>
      <c r="I25" s="72"/>
      <c r="J25" s="72"/>
      <c r="K25" s="72"/>
      <c r="L25" s="72"/>
      <c r="M25" s="72"/>
      <c r="N25" s="29"/>
      <c r="O25" s="72"/>
      <c r="P25" s="40"/>
      <c r="Q25" s="71"/>
      <c r="R25" s="71"/>
      <c r="S25" s="71"/>
      <c r="T25" s="71"/>
      <c r="U25" s="71"/>
      <c r="V25" s="71"/>
      <c r="W25" s="1"/>
      <c r="X25" s="71"/>
      <c r="Y25" s="1"/>
      <c r="Z25" s="72"/>
      <c r="AA25" s="108"/>
    </row>
    <row r="26" spans="1:30" ht="20.25" customHeight="1">
      <c r="A26" s="177" t="s">
        <v>180</v>
      </c>
      <c r="B26" s="92"/>
      <c r="C26" s="92"/>
      <c r="D26" s="4">
        <v>0</v>
      </c>
      <c r="E26" s="4"/>
      <c r="F26" s="4">
        <v>0</v>
      </c>
      <c r="G26" s="4"/>
      <c r="H26" s="4">
        <v>0</v>
      </c>
      <c r="I26" s="40"/>
      <c r="J26" s="4">
        <v>0</v>
      </c>
      <c r="K26" s="40"/>
      <c r="L26" s="4"/>
      <c r="M26" s="40"/>
      <c r="N26" s="4">
        <v>0</v>
      </c>
      <c r="O26" s="76"/>
      <c r="P26" s="4">
        <v>0</v>
      </c>
      <c r="Q26" s="3"/>
      <c r="R26" s="51">
        <f>'PL-7-8 '!C35</f>
        <v>371706</v>
      </c>
      <c r="S26" s="40"/>
      <c r="T26" s="4">
        <v>0</v>
      </c>
      <c r="U26" s="40"/>
      <c r="V26" s="51">
        <f t="shared" ref="V26:V27" si="2">SUM(D26:T26)</f>
        <v>371706</v>
      </c>
      <c r="W26" s="1"/>
      <c r="X26" s="77">
        <f>'PL-7-8 '!C71</f>
        <v>16022</v>
      </c>
      <c r="Y26" s="1"/>
      <c r="Z26" s="77">
        <f>SUM(V26:X26)</f>
        <v>387728</v>
      </c>
      <c r="AA26" s="108"/>
      <c r="AB26" s="124"/>
      <c r="AD26" s="124"/>
    </row>
    <row r="27" spans="1:30" ht="20.25" customHeight="1">
      <c r="A27" s="177" t="s">
        <v>261</v>
      </c>
      <c r="B27" s="92"/>
      <c r="C27" s="92"/>
      <c r="D27" s="7">
        <v>0</v>
      </c>
      <c r="E27" s="4"/>
      <c r="F27" s="7">
        <v>0</v>
      </c>
      <c r="G27" s="4"/>
      <c r="H27" s="7">
        <v>0</v>
      </c>
      <c r="I27" s="3"/>
      <c r="J27" s="7">
        <v>0</v>
      </c>
      <c r="K27" s="3"/>
      <c r="L27" s="7"/>
      <c r="M27" s="3"/>
      <c r="N27" s="7">
        <v>0</v>
      </c>
      <c r="O27" s="4"/>
      <c r="P27" s="7">
        <v>0</v>
      </c>
      <c r="Q27" s="4"/>
      <c r="R27" s="7">
        <v>0</v>
      </c>
      <c r="S27" s="4"/>
      <c r="T27" s="52">
        <f>'PL-7-8 '!C57</f>
        <v>-3308</v>
      </c>
      <c r="U27" s="4"/>
      <c r="V27" s="52">
        <f t="shared" si="2"/>
        <v>-3308</v>
      </c>
      <c r="W27" s="4"/>
      <c r="X27" s="31">
        <v>0</v>
      </c>
      <c r="Y27" s="1"/>
      <c r="Z27" s="52">
        <f>SUM(V27:X27)</f>
        <v>-3308</v>
      </c>
      <c r="AA27" s="108"/>
      <c r="AB27" s="124"/>
    </row>
    <row r="28" spans="1:30" ht="20.25" customHeight="1">
      <c r="A28" s="179" t="s">
        <v>119</v>
      </c>
      <c r="B28" s="92"/>
      <c r="C28" s="92"/>
      <c r="D28" s="53">
        <f>SUM(D26:D27)</f>
        <v>0</v>
      </c>
      <c r="E28" s="28"/>
      <c r="F28" s="53">
        <f>SUM(F26:F27)</f>
        <v>0</v>
      </c>
      <c r="G28" s="71"/>
      <c r="H28" s="53">
        <f>SUM(H26:H27)</f>
        <v>0</v>
      </c>
      <c r="I28" s="71"/>
      <c r="J28" s="53">
        <f>SUM(J26:J27)</f>
        <v>0</v>
      </c>
      <c r="K28" s="71"/>
      <c r="L28" s="31"/>
      <c r="M28" s="71"/>
      <c r="N28" s="53">
        <f>SUM(N26:N27)</f>
        <v>0</v>
      </c>
      <c r="O28" s="28"/>
      <c r="P28" s="53">
        <f>SUM(P26:P27)</f>
        <v>0</v>
      </c>
      <c r="Q28" s="28"/>
      <c r="R28" s="53">
        <f>SUM(R26:R27)</f>
        <v>371706</v>
      </c>
      <c r="S28" s="28"/>
      <c r="T28" s="53">
        <f>SUM(T26:T27)</f>
        <v>-3308</v>
      </c>
      <c r="U28" s="28"/>
      <c r="V28" s="53">
        <f>SUM(V26:V27)</f>
        <v>368398</v>
      </c>
      <c r="W28" s="28"/>
      <c r="X28" s="53">
        <f>SUM(X26:X27)</f>
        <v>16022</v>
      </c>
      <c r="Y28" s="1"/>
      <c r="Z28" s="53">
        <f>SUM(Z26:Z27)</f>
        <v>384420</v>
      </c>
      <c r="AA28" s="108"/>
    </row>
    <row r="29" spans="1:30" ht="12" customHeight="1">
      <c r="A29" s="176"/>
      <c r="B29" s="92"/>
      <c r="C29" s="92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72"/>
      <c r="P29" s="28"/>
      <c r="Q29" s="71"/>
      <c r="R29" s="28"/>
      <c r="S29" s="28"/>
      <c r="T29" s="28"/>
      <c r="U29" s="28"/>
      <c r="V29" s="28"/>
      <c r="W29" s="73"/>
      <c r="X29" s="28"/>
      <c r="Y29" s="73"/>
      <c r="Z29" s="28"/>
      <c r="AA29" s="133"/>
    </row>
    <row r="30" spans="1:30" ht="20.25" customHeight="1" thickBot="1">
      <c r="A30" s="89" t="s">
        <v>189</v>
      </c>
      <c r="B30" s="92"/>
      <c r="C30" s="92"/>
      <c r="D30" s="48">
        <f>SUM(D28,D23,D13)</f>
        <v>308289</v>
      </c>
      <c r="E30" s="28"/>
      <c r="F30" s="48">
        <f>SUM(F28,F23,F13)</f>
        <v>1082230</v>
      </c>
      <c r="G30" s="28"/>
      <c r="H30" s="48">
        <f>SUM(H28,H23,H13)</f>
        <v>25718</v>
      </c>
      <c r="I30" s="28"/>
      <c r="J30" s="48">
        <f>SUM(J28,J23,J13)</f>
        <v>-185440</v>
      </c>
      <c r="K30" s="28"/>
      <c r="L30" s="24"/>
      <c r="M30" s="28"/>
      <c r="N30" s="48">
        <f>SUM(N28,N23,N13)</f>
        <v>30844</v>
      </c>
      <c r="O30" s="28"/>
      <c r="P30" s="48">
        <f>SUM(P28,P23,P13)</f>
        <v>185440</v>
      </c>
      <c r="Q30" s="28"/>
      <c r="R30" s="48">
        <f>SUM(R28,R23,R13)</f>
        <v>2725519</v>
      </c>
      <c r="S30" s="28"/>
      <c r="T30" s="48">
        <f>SUM(T28,T23,T13)</f>
        <v>694</v>
      </c>
      <c r="U30" s="28"/>
      <c r="V30" s="48">
        <f>SUM(V28,V23,V13)</f>
        <v>4173294</v>
      </c>
      <c r="W30" s="73"/>
      <c r="X30" s="48">
        <f>SUM(X28,X23,X13)</f>
        <v>139145</v>
      </c>
      <c r="Y30" s="73"/>
      <c r="Z30" s="48">
        <f>SUM(Z28,Z23,Z13)</f>
        <v>4312439</v>
      </c>
      <c r="AA30" s="133"/>
    </row>
    <row r="31" spans="1:30" ht="20.25" customHeight="1" thickTop="1"/>
    <row r="32" spans="1:30" ht="20.25" customHeight="1">
      <c r="D32" s="124"/>
      <c r="F32" s="124"/>
      <c r="H32" s="124"/>
      <c r="J32" s="124"/>
      <c r="N32" s="124"/>
      <c r="P32" s="124"/>
      <c r="R32" s="124"/>
      <c r="T32" s="124"/>
      <c r="V32" s="124"/>
      <c r="X32" s="124"/>
      <c r="Z32" s="124"/>
    </row>
  </sheetData>
  <sheetProtection formatCells="0" formatColumns="0" formatRows="0" insertColumns="0" insertRows="0" insertHyperlinks="0" deleteColumns="0" deleteRows="0" sort="0" autoFilter="0" pivotTables="0"/>
  <mergeCells count="3">
    <mergeCell ref="D4:AB4"/>
    <mergeCell ref="D11:AB11"/>
    <mergeCell ref="N6:R6"/>
  </mergeCells>
  <pageMargins left="0.5" right="0.5" top="0.48" bottom="0.5" header="0.5" footer="0.5"/>
  <pageSetup paperSize="9" scale="75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E47-3ADC-429B-87ED-EA3B4376F42A}">
  <dimension ref="A1:Q30"/>
  <sheetViews>
    <sheetView view="pageBreakPreview" topLeftCell="A13" zoomScale="70" zoomScaleNormal="70" zoomScaleSheetLayoutView="70" workbookViewId="0">
      <selection activeCell="B18" sqref="B18"/>
    </sheetView>
  </sheetViews>
  <sheetFormatPr defaultColWidth="9.1796875" defaultRowHeight="19.5" customHeight="1"/>
  <cols>
    <col min="1" max="1" width="45.36328125" style="85" customWidth="1"/>
    <col min="2" max="2" width="7.54296875" style="85" customWidth="1"/>
    <col min="3" max="3" width="12.453125" style="85" customWidth="1"/>
    <col min="4" max="4" width="0.81640625" style="85" customWidth="1"/>
    <col min="5" max="5" width="10.81640625" style="85" customWidth="1"/>
    <col min="6" max="6" width="0.81640625" style="85" customWidth="1"/>
    <col min="7" max="7" width="10.81640625" style="85" customWidth="1"/>
    <col min="8" max="8" width="0.81640625" style="85" customWidth="1"/>
    <col min="9" max="9" width="10.81640625" style="85" customWidth="1"/>
    <col min="10" max="10" width="0.81640625" style="85" customWidth="1"/>
    <col min="11" max="11" width="13.54296875" style="85" customWidth="1"/>
    <col min="12" max="12" width="0.81640625" style="85" customWidth="1"/>
    <col min="13" max="13" width="11.81640625" style="85" customWidth="1"/>
    <col min="14" max="14" width="0.81640625" style="85" customWidth="1"/>
    <col min="15" max="15" width="15.1796875" style="85" customWidth="1"/>
    <col min="16" max="16" width="1" style="85" customWidth="1"/>
    <col min="17" max="17" width="15.453125" style="85" customWidth="1"/>
    <col min="18" max="16384" width="9.1796875" style="85"/>
  </cols>
  <sheetData>
    <row r="1" spans="1:17" ht="19.5" customHeight="1">
      <c r="A1" s="81" t="s">
        <v>0</v>
      </c>
      <c r="B1" s="159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17" ht="19.5" customHeight="1">
      <c r="A2" s="180" t="s">
        <v>135</v>
      </c>
      <c r="B2" s="162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19.5" customHeight="1">
      <c r="A3" s="87"/>
      <c r="B3" s="82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150"/>
    </row>
    <row r="4" spans="1:17" ht="19.5" customHeight="1">
      <c r="A4" s="154"/>
      <c r="B4" s="151"/>
      <c r="C4" s="234" t="s">
        <v>190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42"/>
    </row>
    <row r="5" spans="1:17" ht="19.5" customHeight="1">
      <c r="A5" s="154"/>
      <c r="B5" s="154"/>
      <c r="C5" s="83"/>
      <c r="D5" s="83"/>
      <c r="E5" s="83"/>
      <c r="F5" s="83"/>
      <c r="G5" s="83"/>
      <c r="H5" s="83"/>
      <c r="I5" s="83"/>
      <c r="J5" s="83"/>
      <c r="K5" s="241" t="s">
        <v>138</v>
      </c>
      <c r="L5" s="241"/>
      <c r="M5" s="241"/>
      <c r="N5" s="241"/>
      <c r="O5" s="241"/>
      <c r="P5" s="95"/>
      <c r="Q5" s="83"/>
    </row>
    <row r="6" spans="1:17" ht="19.5" customHeight="1">
      <c r="A6" s="154"/>
      <c r="B6" s="154"/>
      <c r="C6" s="95" t="s">
        <v>191</v>
      </c>
      <c r="D6" s="95"/>
      <c r="E6" s="95"/>
      <c r="F6" s="95"/>
      <c r="G6" s="95" t="s">
        <v>192</v>
      </c>
      <c r="H6" s="95"/>
      <c r="I6" s="95"/>
      <c r="J6" s="95"/>
      <c r="K6" s="95"/>
      <c r="L6" s="95"/>
      <c r="M6" s="95" t="s">
        <v>142</v>
      </c>
      <c r="N6" s="95"/>
      <c r="O6" s="95"/>
      <c r="P6" s="95"/>
      <c r="Q6" s="95"/>
    </row>
    <row r="7" spans="1:17" ht="19.5" customHeight="1">
      <c r="A7" s="154"/>
      <c r="B7" s="95"/>
      <c r="C7" s="95" t="s">
        <v>145</v>
      </c>
      <c r="D7" s="95"/>
      <c r="E7" s="95" t="s">
        <v>146</v>
      </c>
      <c r="F7" s="95"/>
      <c r="G7" s="95" t="s">
        <v>147</v>
      </c>
      <c r="H7" s="95"/>
      <c r="I7" s="95" t="s">
        <v>142</v>
      </c>
      <c r="J7" s="95"/>
      <c r="K7" s="95"/>
      <c r="L7" s="95"/>
      <c r="M7" s="95" t="s">
        <v>149</v>
      </c>
      <c r="N7" s="95"/>
      <c r="O7" s="95"/>
      <c r="P7" s="95"/>
      <c r="Q7" s="95" t="s">
        <v>193</v>
      </c>
    </row>
    <row r="8" spans="1:17" ht="19.5" customHeight="1">
      <c r="A8" s="154"/>
      <c r="B8" s="167" t="s">
        <v>9</v>
      </c>
      <c r="C8" s="95" t="s">
        <v>154</v>
      </c>
      <c r="D8" s="95"/>
      <c r="E8" s="95" t="s">
        <v>155</v>
      </c>
      <c r="F8" s="95"/>
      <c r="G8" s="95" t="s">
        <v>156</v>
      </c>
      <c r="H8" s="95"/>
      <c r="I8" s="95" t="s">
        <v>157</v>
      </c>
      <c r="J8" s="95"/>
      <c r="K8" s="95" t="s">
        <v>194</v>
      </c>
      <c r="L8" s="95"/>
      <c r="M8" s="95" t="s">
        <v>158</v>
      </c>
      <c r="N8" s="95"/>
      <c r="O8" s="95" t="s">
        <v>159</v>
      </c>
      <c r="P8" s="95"/>
      <c r="Q8" s="95" t="s">
        <v>162</v>
      </c>
    </row>
    <row r="9" spans="1:17" ht="19.5" customHeight="1">
      <c r="A9" s="181"/>
      <c r="B9" s="167"/>
      <c r="C9" s="239" t="s">
        <v>11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</row>
    <row r="10" spans="1:17" ht="19.5" customHeight="1">
      <c r="A10" s="89" t="s">
        <v>163</v>
      </c>
      <c r="B10" s="92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</row>
    <row r="11" spans="1:17" ht="19.5" customHeight="1">
      <c r="A11" s="89" t="s">
        <v>164</v>
      </c>
      <c r="B11" s="92"/>
      <c r="C11" s="28">
        <v>308289</v>
      </c>
      <c r="D11" s="28"/>
      <c r="E11" s="28">
        <v>1082230</v>
      </c>
      <c r="F11" s="28"/>
      <c r="G11" s="28">
        <v>23966</v>
      </c>
      <c r="H11" s="28"/>
      <c r="I11" s="28">
        <v>-38976</v>
      </c>
      <c r="J11" s="28"/>
      <c r="K11" s="28">
        <v>30844</v>
      </c>
      <c r="L11" s="28"/>
      <c r="M11" s="28">
        <v>38976</v>
      </c>
      <c r="N11" s="28"/>
      <c r="O11" s="28">
        <v>3063058</v>
      </c>
      <c r="P11" s="28">
        <v>0</v>
      </c>
      <c r="Q11" s="50">
        <f>SUM(C11:O11)</f>
        <v>4508387</v>
      </c>
    </row>
    <row r="12" spans="1:17" ht="13" customHeight="1">
      <c r="A12" s="176"/>
      <c r="B12" s="92"/>
      <c r="C12" s="32"/>
      <c r="D12" s="32"/>
      <c r="E12" s="32"/>
      <c r="F12" s="32"/>
      <c r="G12" s="32"/>
      <c r="H12" s="32"/>
      <c r="I12" s="170"/>
      <c r="J12" s="32"/>
      <c r="K12" s="32"/>
      <c r="L12" s="170"/>
      <c r="M12" s="170"/>
      <c r="N12" s="170"/>
      <c r="O12" s="170"/>
      <c r="P12" s="170"/>
      <c r="Q12" s="182"/>
    </row>
    <row r="13" spans="1:17" ht="19.5" customHeight="1">
      <c r="A13" s="89" t="s">
        <v>195</v>
      </c>
      <c r="B13" s="92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83"/>
    </row>
    <row r="14" spans="1:17" ht="19.5" customHeight="1">
      <c r="A14" s="183" t="s">
        <v>167</v>
      </c>
      <c r="B14" s="92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83"/>
    </row>
    <row r="15" spans="1:17" ht="19.5" customHeight="1">
      <c r="A15" s="183" t="s">
        <v>168</v>
      </c>
      <c r="B15" s="92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83"/>
    </row>
    <row r="16" spans="1:17" ht="19.5" hidden="1" customHeight="1">
      <c r="A16" s="155" t="s">
        <v>196</v>
      </c>
      <c r="B16" s="92">
        <v>7</v>
      </c>
      <c r="C16" s="58">
        <v>0</v>
      </c>
      <c r="D16" s="38"/>
      <c r="E16" s="58">
        <v>0</v>
      </c>
      <c r="F16" s="38"/>
      <c r="G16" s="38">
        <v>0</v>
      </c>
      <c r="H16" s="38"/>
      <c r="I16" s="58"/>
      <c r="J16" s="38"/>
      <c r="K16" s="58">
        <v>0</v>
      </c>
      <c r="L16" s="38"/>
      <c r="M16" s="58">
        <v>0</v>
      </c>
      <c r="N16" s="38"/>
      <c r="O16" s="58">
        <v>0</v>
      </c>
      <c r="P16" s="58"/>
      <c r="Q16" s="38">
        <f>SUM(C16:O16)</f>
        <v>0</v>
      </c>
    </row>
    <row r="17" spans="1:17" ht="19.5" customHeight="1">
      <c r="A17" s="155" t="s">
        <v>169</v>
      </c>
      <c r="B17" s="92">
        <v>6</v>
      </c>
      <c r="C17" s="4">
        <v>0</v>
      </c>
      <c r="D17" s="4"/>
      <c r="E17" s="4">
        <v>0</v>
      </c>
      <c r="F17" s="4"/>
      <c r="G17" s="51">
        <f>'SH 9'!G19</f>
        <v>8686</v>
      </c>
      <c r="H17" s="4"/>
      <c r="I17" s="51">
        <f>'SH 9'!I19</f>
        <v>0</v>
      </c>
      <c r="J17" s="4"/>
      <c r="K17" s="4">
        <v>0</v>
      </c>
      <c r="L17" s="4"/>
      <c r="M17" s="4">
        <v>0</v>
      </c>
      <c r="N17" s="4"/>
      <c r="O17" s="4">
        <v>0</v>
      </c>
      <c r="P17" s="4"/>
      <c r="Q17" s="51">
        <f>SUM(C17:O17)</f>
        <v>8686</v>
      </c>
    </row>
    <row r="18" spans="1:17" ht="19.5" customHeight="1">
      <c r="A18" s="154" t="s">
        <v>170</v>
      </c>
      <c r="B18" s="92"/>
      <c r="C18" s="4">
        <v>0</v>
      </c>
      <c r="D18" s="4"/>
      <c r="E18" s="4">
        <v>0</v>
      </c>
      <c r="F18" s="4"/>
      <c r="G18" s="4">
        <v>0</v>
      </c>
      <c r="H18" s="4"/>
      <c r="I18" s="51">
        <f>'SH 9'!I20</f>
        <v>-24108</v>
      </c>
      <c r="J18" s="4"/>
      <c r="K18" s="4">
        <v>0</v>
      </c>
      <c r="L18" s="4"/>
      <c r="M18" s="51">
        <f>-I18</f>
        <v>24108</v>
      </c>
      <c r="N18" s="4"/>
      <c r="O18" s="51">
        <f>'SH 9'!O20</f>
        <v>-24108</v>
      </c>
      <c r="P18" s="4"/>
      <c r="Q18" s="51">
        <f>SUM(C18:O18)</f>
        <v>-24108</v>
      </c>
    </row>
    <row r="19" spans="1:17" ht="19.5" customHeight="1">
      <c r="A19" s="155" t="s">
        <v>173</v>
      </c>
      <c r="B19" s="92">
        <v>9</v>
      </c>
      <c r="C19" s="7">
        <v>0</v>
      </c>
      <c r="D19" s="4"/>
      <c r="E19" s="7">
        <v>0</v>
      </c>
      <c r="F19" s="4"/>
      <c r="G19" s="7">
        <v>0</v>
      </c>
      <c r="H19" s="4"/>
      <c r="I19" s="7">
        <v>0</v>
      </c>
      <c r="J19" s="4"/>
      <c r="K19" s="7">
        <v>0</v>
      </c>
      <c r="L19" s="4"/>
      <c r="M19" s="7">
        <v>0</v>
      </c>
      <c r="N19" s="4"/>
      <c r="O19" s="52">
        <f>'SH 9'!O25</f>
        <v>-693645</v>
      </c>
      <c r="P19" s="4"/>
      <c r="Q19" s="52">
        <f>SUM(M19:O19)</f>
        <v>-693645</v>
      </c>
    </row>
    <row r="20" spans="1:17" ht="19.5" customHeight="1">
      <c r="A20" s="96" t="s">
        <v>174</v>
      </c>
      <c r="B20" s="9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9.5" customHeight="1">
      <c r="A21" s="183" t="s">
        <v>175</v>
      </c>
      <c r="B21" s="92"/>
      <c r="C21" s="53">
        <f>SUM(C16:C19)</f>
        <v>0</v>
      </c>
      <c r="D21" s="4"/>
      <c r="E21" s="53">
        <f>SUM(E16:E19)</f>
        <v>0</v>
      </c>
      <c r="F21" s="4"/>
      <c r="G21" s="53">
        <f>SUM(G16:G19)</f>
        <v>8686</v>
      </c>
      <c r="H21" s="28"/>
      <c r="I21" s="53">
        <f>SUM(I16:I19)</f>
        <v>-24108</v>
      </c>
      <c r="J21" s="4"/>
      <c r="K21" s="53">
        <f>SUM(K16:K19)</f>
        <v>0</v>
      </c>
      <c r="L21" s="4"/>
      <c r="M21" s="53">
        <f>SUM(M16:M19)</f>
        <v>24108</v>
      </c>
      <c r="N21" s="4"/>
      <c r="O21" s="53">
        <f>SUM(O16:O19)</f>
        <v>-717753</v>
      </c>
      <c r="P21" s="28"/>
      <c r="Q21" s="53">
        <f>SUM(Q16:Q19)</f>
        <v>-709067</v>
      </c>
    </row>
    <row r="22" spans="1:17" ht="13" customHeight="1">
      <c r="A22" s="176"/>
      <c r="B22" s="92"/>
      <c r="C22" s="32"/>
      <c r="D22" s="32"/>
      <c r="E22" s="32"/>
      <c r="F22" s="32"/>
      <c r="G22" s="32"/>
      <c r="H22" s="32"/>
      <c r="I22" s="170"/>
      <c r="J22" s="32"/>
      <c r="K22" s="32"/>
      <c r="L22" s="170"/>
      <c r="M22" s="170"/>
      <c r="N22" s="170"/>
      <c r="O22" s="170"/>
      <c r="P22" s="170"/>
      <c r="Q22" s="182"/>
    </row>
    <row r="23" spans="1:17" ht="19.5" customHeight="1">
      <c r="A23" s="184" t="s">
        <v>179</v>
      </c>
      <c r="B23" s="92"/>
      <c r="C23" s="59"/>
      <c r="D23" s="59"/>
      <c r="E23" s="59"/>
      <c r="F23" s="185"/>
      <c r="G23" s="59"/>
      <c r="H23" s="59"/>
      <c r="I23" s="174"/>
      <c r="J23" s="59"/>
      <c r="K23" s="58"/>
      <c r="L23" s="185"/>
      <c r="M23" s="174"/>
      <c r="N23" s="185"/>
      <c r="O23" s="174"/>
      <c r="P23" s="174"/>
      <c r="Q23" s="108"/>
    </row>
    <row r="24" spans="1:17" ht="19.5" customHeight="1">
      <c r="A24" s="177" t="s">
        <v>180</v>
      </c>
      <c r="B24" s="92"/>
      <c r="C24" s="58">
        <v>0</v>
      </c>
      <c r="D24" s="58"/>
      <c r="E24" s="58">
        <v>0</v>
      </c>
      <c r="F24" s="30"/>
      <c r="G24" s="58">
        <v>0</v>
      </c>
      <c r="H24" s="58"/>
      <c r="I24" s="58">
        <v>0</v>
      </c>
      <c r="J24" s="58"/>
      <c r="K24" s="58">
        <v>0</v>
      </c>
      <c r="L24" s="60"/>
      <c r="M24" s="7">
        <v>0</v>
      </c>
      <c r="N24" s="60"/>
      <c r="O24" s="52">
        <f>'PL-7-8 '!I70</f>
        <v>465255</v>
      </c>
      <c r="P24" s="186"/>
      <c r="Q24" s="187">
        <f>SUM(C24:P24)</f>
        <v>465255</v>
      </c>
    </row>
    <row r="25" spans="1:17" ht="19.5" customHeight="1">
      <c r="A25" s="89" t="s">
        <v>119</v>
      </c>
      <c r="B25" s="92"/>
      <c r="C25" s="63">
        <f>SUM(C24:C24)</f>
        <v>0</v>
      </c>
      <c r="D25" s="32"/>
      <c r="E25" s="63">
        <f>SUM(E24:E24)</f>
        <v>0</v>
      </c>
      <c r="F25" s="33"/>
      <c r="G25" s="63">
        <f>SUM(G24:G24)</f>
        <v>0</v>
      </c>
      <c r="H25" s="61"/>
      <c r="I25" s="63">
        <f>SUM(I24:I24)</f>
        <v>0</v>
      </c>
      <c r="J25" s="32"/>
      <c r="K25" s="63">
        <f>SUM(K24:K24)</f>
        <v>0</v>
      </c>
      <c r="L25" s="62"/>
      <c r="M25" s="54">
        <f>SUM(M24:M24)</f>
        <v>0</v>
      </c>
      <c r="N25" s="62"/>
      <c r="O25" s="54">
        <f>SUM(O24:O24)</f>
        <v>465255</v>
      </c>
      <c r="P25" s="188"/>
      <c r="Q25" s="189">
        <f>SUM(Q24)</f>
        <v>465255</v>
      </c>
    </row>
    <row r="26" spans="1:17" ht="13" customHeight="1">
      <c r="A26" s="176"/>
      <c r="B26" s="92"/>
      <c r="C26" s="32"/>
      <c r="D26" s="32"/>
      <c r="E26" s="32"/>
      <c r="F26" s="32"/>
      <c r="G26" s="32"/>
      <c r="H26" s="32"/>
      <c r="I26" s="170"/>
      <c r="J26" s="32"/>
      <c r="K26" s="32"/>
      <c r="L26" s="170"/>
      <c r="M26" s="170"/>
      <c r="N26" s="170"/>
      <c r="O26" s="170"/>
      <c r="P26" s="170"/>
      <c r="Q26" s="182"/>
    </row>
    <row r="27" spans="1:17" ht="19.5" customHeight="1" thickBot="1">
      <c r="A27" s="89" t="s">
        <v>181</v>
      </c>
      <c r="B27" s="92"/>
      <c r="C27" s="190">
        <f>SUM(C25,C21,C11)</f>
        <v>308289</v>
      </c>
      <c r="D27" s="170"/>
      <c r="E27" s="190">
        <f>SUM(E25,E21,E11)</f>
        <v>1082230</v>
      </c>
      <c r="F27" s="170"/>
      <c r="G27" s="190">
        <f>SUM(G25,G21,G11)</f>
        <v>32652</v>
      </c>
      <c r="H27" s="182"/>
      <c r="I27" s="190">
        <f>SUM(I25,I21,I11)</f>
        <v>-63084</v>
      </c>
      <c r="J27" s="170"/>
      <c r="K27" s="190">
        <f>SUM(K25,K21,K11)</f>
        <v>30844</v>
      </c>
      <c r="L27" s="170"/>
      <c r="M27" s="190">
        <f>SUM(M25,M21,M11)</f>
        <v>63084</v>
      </c>
      <c r="N27" s="170"/>
      <c r="O27" s="190">
        <f>SUM(O25,O21,O11)</f>
        <v>2810560</v>
      </c>
      <c r="P27" s="182"/>
      <c r="Q27" s="190">
        <f>SUM(Q25,Q21,Q11)</f>
        <v>4264575</v>
      </c>
    </row>
    <row r="28" spans="1:17" ht="19.5" customHeight="1" thickTop="1"/>
    <row r="30" spans="1:17" ht="19.5" customHeight="1">
      <c r="M30" s="191"/>
      <c r="O30" s="191"/>
      <c r="Q30" s="191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K5:O5"/>
    <mergeCell ref="C9:Q9"/>
  </mergeCells>
  <pageMargins left="0.70866141732283472" right="0.70866141732283472" top="0.47244094488188981" bottom="0.51181102362204722" header="0.51181102362204722" footer="0.51181102362204722"/>
  <pageSetup paperSize="9" scale="83" firstPageNumber="11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  <ignoredErrors>
    <ignoredError sqref="Q17:Q18 Q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EDB3-B42C-4DF7-9186-2A5ADD59E2AE}">
  <sheetPr>
    <pageSetUpPr fitToPage="1"/>
  </sheetPr>
  <dimension ref="A1:Q29"/>
  <sheetViews>
    <sheetView view="pageBreakPreview" topLeftCell="A13" zoomScale="70" zoomScaleNormal="55" zoomScaleSheetLayoutView="70" workbookViewId="0">
      <selection activeCell="S29" sqref="S29"/>
    </sheetView>
  </sheetViews>
  <sheetFormatPr defaultColWidth="9.1796875" defaultRowHeight="19.5" customHeight="1"/>
  <cols>
    <col min="1" max="1" width="45.54296875" style="85" customWidth="1"/>
    <col min="2" max="2" width="7.54296875" style="85" customWidth="1"/>
    <col min="3" max="3" width="12" style="85" customWidth="1"/>
    <col min="4" max="4" width="0.81640625" style="85" customWidth="1"/>
    <col min="5" max="5" width="11.81640625" style="85" customWidth="1"/>
    <col min="6" max="6" width="0.81640625" style="85" customWidth="1"/>
    <col min="7" max="7" width="11.81640625" style="85" customWidth="1"/>
    <col min="8" max="8" width="0.81640625" style="85" customWidth="1"/>
    <col min="9" max="9" width="11.81640625" style="85" customWidth="1"/>
    <col min="10" max="10" width="0.81640625" style="85" customWidth="1"/>
    <col min="11" max="11" width="12.54296875" style="85" customWidth="1"/>
    <col min="12" max="12" width="0.81640625" style="85" customWidth="1"/>
    <col min="13" max="13" width="12.81640625" style="85" customWidth="1"/>
    <col min="14" max="14" width="0.81640625" style="85" customWidth="1"/>
    <col min="15" max="15" width="14.1796875" style="85" customWidth="1"/>
    <col min="16" max="16" width="0.81640625" style="85" customWidth="1"/>
    <col min="17" max="17" width="13.81640625" style="85" customWidth="1"/>
    <col min="18" max="16384" width="9.1796875" style="85"/>
  </cols>
  <sheetData>
    <row r="1" spans="1:17" ht="19.5" customHeight="1">
      <c r="A1" s="81" t="s">
        <v>0</v>
      </c>
      <c r="B1" s="159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17" ht="19.5" customHeight="1">
      <c r="A2" s="180" t="s">
        <v>135</v>
      </c>
      <c r="B2" s="162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19.5" customHeight="1">
      <c r="A3" s="87"/>
      <c r="B3" s="82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150"/>
    </row>
    <row r="4" spans="1:17" ht="19.5" customHeight="1">
      <c r="A4" s="154"/>
      <c r="B4" s="151"/>
      <c r="C4" s="234" t="s">
        <v>190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42"/>
      <c r="Q4" s="242"/>
    </row>
    <row r="5" spans="1:17" ht="19.5" customHeight="1">
      <c r="A5" s="154"/>
      <c r="B5" s="154"/>
      <c r="C5" s="83"/>
      <c r="D5" s="83"/>
      <c r="E5" s="83"/>
      <c r="F5" s="83"/>
      <c r="G5" s="83"/>
      <c r="H5" s="83"/>
      <c r="I5" s="83"/>
      <c r="J5" s="83"/>
      <c r="K5" s="241" t="s">
        <v>138</v>
      </c>
      <c r="L5" s="241"/>
      <c r="M5" s="241"/>
      <c r="N5" s="241"/>
      <c r="O5" s="241"/>
      <c r="P5" s="95"/>
      <c r="Q5" s="83"/>
    </row>
    <row r="6" spans="1:17" ht="19.5" customHeight="1">
      <c r="A6" s="154"/>
      <c r="B6" s="154"/>
      <c r="C6" s="95" t="s">
        <v>191</v>
      </c>
      <c r="D6" s="95"/>
      <c r="E6" s="95"/>
      <c r="F6" s="95"/>
      <c r="G6" s="95" t="s">
        <v>192</v>
      </c>
      <c r="H6" s="95"/>
      <c r="I6" s="95"/>
      <c r="J6" s="95"/>
      <c r="K6" s="95"/>
      <c r="L6" s="95"/>
      <c r="M6" s="95" t="s">
        <v>142</v>
      </c>
      <c r="N6" s="95"/>
      <c r="O6" s="95"/>
      <c r="P6" s="95"/>
      <c r="Q6" s="95"/>
    </row>
    <row r="7" spans="1:17" ht="19.5" customHeight="1">
      <c r="A7" s="154"/>
      <c r="B7" s="95"/>
      <c r="C7" s="95" t="s">
        <v>145</v>
      </c>
      <c r="D7" s="95"/>
      <c r="E7" s="95" t="s">
        <v>146</v>
      </c>
      <c r="F7" s="95"/>
      <c r="G7" s="95" t="s">
        <v>147</v>
      </c>
      <c r="H7" s="95"/>
      <c r="I7" s="95" t="s">
        <v>142</v>
      </c>
      <c r="J7" s="95"/>
      <c r="K7" s="95"/>
      <c r="L7" s="95"/>
      <c r="M7" s="95" t="s">
        <v>149</v>
      </c>
      <c r="N7" s="95"/>
      <c r="O7" s="95"/>
      <c r="P7" s="95"/>
      <c r="Q7" s="95" t="s">
        <v>193</v>
      </c>
    </row>
    <row r="8" spans="1:17" ht="19.5" customHeight="1">
      <c r="A8" s="154"/>
      <c r="B8" s="167" t="s">
        <v>9</v>
      </c>
      <c r="C8" s="95" t="s">
        <v>154</v>
      </c>
      <c r="D8" s="95"/>
      <c r="E8" s="95" t="s">
        <v>155</v>
      </c>
      <c r="F8" s="95"/>
      <c r="G8" s="95" t="s">
        <v>156</v>
      </c>
      <c r="H8" s="95"/>
      <c r="I8" s="95" t="s">
        <v>157</v>
      </c>
      <c r="J8" s="95"/>
      <c r="K8" s="95" t="s">
        <v>194</v>
      </c>
      <c r="L8" s="95"/>
      <c r="M8" s="95" t="s">
        <v>158</v>
      </c>
      <c r="N8" s="95"/>
      <c r="O8" s="95" t="s">
        <v>159</v>
      </c>
      <c r="P8" s="95"/>
      <c r="Q8" s="95" t="s">
        <v>162</v>
      </c>
    </row>
    <row r="9" spans="1:17" ht="19.5" customHeight="1">
      <c r="A9" s="181"/>
      <c r="B9" s="167"/>
      <c r="C9" s="239" t="s">
        <v>11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</row>
    <row r="10" spans="1:17" ht="19.5" customHeight="1">
      <c r="A10" s="89" t="s">
        <v>186</v>
      </c>
      <c r="B10" s="92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</row>
    <row r="11" spans="1:17" ht="19.5" customHeight="1">
      <c r="A11" s="89" t="s">
        <v>187</v>
      </c>
      <c r="B11" s="92"/>
      <c r="C11" s="28">
        <v>308289</v>
      </c>
      <c r="D11" s="28">
        <v>0</v>
      </c>
      <c r="E11" s="28">
        <v>1082230</v>
      </c>
      <c r="F11" s="28">
        <v>0</v>
      </c>
      <c r="G11" s="28">
        <v>26532</v>
      </c>
      <c r="H11" s="28">
        <v>0</v>
      </c>
      <c r="I11" s="28">
        <v>-187600</v>
      </c>
      <c r="J11" s="28">
        <v>0</v>
      </c>
      <c r="K11" s="28">
        <v>30844</v>
      </c>
      <c r="L11" s="28">
        <v>0</v>
      </c>
      <c r="M11" s="28">
        <v>187600</v>
      </c>
      <c r="N11" s="28">
        <v>0</v>
      </c>
      <c r="O11" s="28">
        <v>2984977</v>
      </c>
      <c r="P11" s="28">
        <v>0</v>
      </c>
      <c r="Q11" s="50">
        <f>SUM(C11:O11)</f>
        <v>4432872</v>
      </c>
    </row>
    <row r="12" spans="1:17" ht="13" customHeight="1">
      <c r="A12" s="176"/>
      <c r="B12" s="9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173"/>
      <c r="O12" s="173"/>
      <c r="P12" s="173"/>
      <c r="Q12" s="192"/>
    </row>
    <row r="13" spans="1:17" ht="19.5" customHeight="1">
      <c r="A13" s="89" t="s">
        <v>195</v>
      </c>
      <c r="B13" s="92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98"/>
    </row>
    <row r="14" spans="1:17" ht="19.5" customHeight="1">
      <c r="A14" s="183" t="s">
        <v>167</v>
      </c>
      <c r="B14" s="92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98"/>
    </row>
    <row r="15" spans="1:17" ht="19.5" customHeight="1">
      <c r="A15" s="183" t="s">
        <v>168</v>
      </c>
      <c r="B15" s="92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98"/>
    </row>
    <row r="16" spans="1:17" ht="19.5" customHeight="1">
      <c r="A16" s="83" t="s">
        <v>169</v>
      </c>
      <c r="B16" s="92">
        <v>6</v>
      </c>
      <c r="C16" s="4">
        <v>0</v>
      </c>
      <c r="D16" s="3"/>
      <c r="E16" s="4">
        <v>0</v>
      </c>
      <c r="F16" s="3"/>
      <c r="G16" s="51">
        <f>'SH 10'!H19</f>
        <v>-814</v>
      </c>
      <c r="H16" s="3"/>
      <c r="I16" s="51">
        <f>'SH 10'!J19</f>
        <v>10576</v>
      </c>
      <c r="J16" s="3"/>
      <c r="K16" s="4">
        <v>0</v>
      </c>
      <c r="L16" s="3"/>
      <c r="M16" s="51">
        <f>-I16</f>
        <v>-10576</v>
      </c>
      <c r="N16" s="3"/>
      <c r="O16" s="51">
        <f>-M16</f>
        <v>10576</v>
      </c>
      <c r="P16" s="118"/>
      <c r="Q16" s="74">
        <f>SUM(C16:O16)</f>
        <v>9762</v>
      </c>
    </row>
    <row r="17" spans="1:17" ht="19.5" customHeight="1">
      <c r="A17" s="154" t="s">
        <v>170</v>
      </c>
      <c r="B17" s="92">
        <v>6</v>
      </c>
      <c r="C17" s="4">
        <v>0</v>
      </c>
      <c r="D17" s="4"/>
      <c r="E17" s="4">
        <v>0</v>
      </c>
      <c r="F17" s="4"/>
      <c r="G17" s="4">
        <v>0</v>
      </c>
      <c r="H17" s="4"/>
      <c r="I17" s="193">
        <f>'SH 10'!J20</f>
        <v>-8416</v>
      </c>
      <c r="J17" s="4"/>
      <c r="K17" s="4">
        <v>0</v>
      </c>
      <c r="L17" s="118"/>
      <c r="M17" s="51">
        <f>-I17</f>
        <v>8416</v>
      </c>
      <c r="N17" s="118"/>
      <c r="O17" s="193">
        <f>-M17</f>
        <v>-8416</v>
      </c>
      <c r="P17" s="118"/>
      <c r="Q17" s="193">
        <f>SUM(C17:O17)</f>
        <v>-8416</v>
      </c>
    </row>
    <row r="18" spans="1:17" ht="19.5" customHeight="1">
      <c r="A18" s="155" t="s">
        <v>173</v>
      </c>
      <c r="B18" s="92">
        <v>9</v>
      </c>
      <c r="C18" s="7">
        <v>0</v>
      </c>
      <c r="D18" s="4"/>
      <c r="E18" s="7">
        <v>0</v>
      </c>
      <c r="F18" s="4"/>
      <c r="G18" s="7">
        <v>0</v>
      </c>
      <c r="H18" s="4"/>
      <c r="I18" s="7">
        <v>0</v>
      </c>
      <c r="J18" s="4"/>
      <c r="K18" s="7">
        <v>0</v>
      </c>
      <c r="L18" s="118"/>
      <c r="M18" s="7">
        <v>0</v>
      </c>
      <c r="N18" s="118"/>
      <c r="O18" s="194">
        <f>'SH 10'!R21</f>
        <v>-531367</v>
      </c>
      <c r="P18" s="118"/>
      <c r="Q18" s="195">
        <f>SUM(C18:O18)</f>
        <v>-531367</v>
      </c>
    </row>
    <row r="19" spans="1:17" ht="19.5" customHeight="1">
      <c r="A19" s="96" t="s">
        <v>174</v>
      </c>
      <c r="B19" s="92"/>
      <c r="C19" s="4"/>
      <c r="D19" s="4"/>
      <c r="E19" s="4"/>
      <c r="F19" s="4"/>
      <c r="G19" s="4"/>
      <c r="H19" s="4"/>
      <c r="I19" s="4"/>
      <c r="J19" s="4"/>
      <c r="K19" s="4"/>
      <c r="L19" s="118"/>
      <c r="M19" s="4"/>
      <c r="N19" s="118"/>
      <c r="O19" s="196"/>
      <c r="P19" s="118"/>
      <c r="Q19" s="118"/>
    </row>
    <row r="20" spans="1:17" ht="19.5" customHeight="1">
      <c r="A20" s="183" t="s">
        <v>175</v>
      </c>
      <c r="B20" s="92"/>
      <c r="C20" s="53">
        <f>SUM(C16:C18)</f>
        <v>0</v>
      </c>
      <c r="D20" s="28"/>
      <c r="E20" s="53">
        <f>SUM(E16:E18)</f>
        <v>0</v>
      </c>
      <c r="F20" s="28"/>
      <c r="G20" s="197">
        <f>SUM(G16:G18)</f>
        <v>-814</v>
      </c>
      <c r="H20" s="28"/>
      <c r="I20" s="197">
        <f>SUM(I16:I18)</f>
        <v>2160</v>
      </c>
      <c r="J20" s="28"/>
      <c r="K20" s="53">
        <f>SUM(K16:K18)</f>
        <v>0</v>
      </c>
      <c r="L20" s="192"/>
      <c r="M20" s="53">
        <f>SUM(M16:M18)</f>
        <v>-2160</v>
      </c>
      <c r="N20" s="192"/>
      <c r="O20" s="197">
        <f>SUM(O16:O18)</f>
        <v>-529207</v>
      </c>
      <c r="P20" s="192"/>
      <c r="Q20" s="197">
        <f>SUM(Q16:Q18)</f>
        <v>-530021</v>
      </c>
    </row>
    <row r="21" spans="1:17" ht="13" customHeight="1">
      <c r="A21" s="176"/>
      <c r="B21" s="92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73"/>
      <c r="O21" s="173"/>
      <c r="P21" s="173"/>
      <c r="Q21" s="192"/>
    </row>
    <row r="22" spans="1:17" ht="19.5" customHeight="1">
      <c r="A22" s="184" t="s">
        <v>179</v>
      </c>
      <c r="B22" s="92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"/>
      <c r="N22" s="100"/>
      <c r="O22" s="118"/>
      <c r="P22" s="100"/>
      <c r="Q22" s="98"/>
    </row>
    <row r="23" spans="1:17" ht="19.5" customHeight="1">
      <c r="A23" s="177" t="s">
        <v>180</v>
      </c>
      <c r="B23" s="92"/>
      <c r="C23" s="4">
        <v>0</v>
      </c>
      <c r="D23" s="4">
        <v>0</v>
      </c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16"/>
      <c r="M23" s="4">
        <v>0</v>
      </c>
      <c r="N23" s="16"/>
      <c r="O23" s="198">
        <f>'PL-7-8 '!G70</f>
        <v>356280</v>
      </c>
      <c r="P23" s="100"/>
      <c r="Q23" s="193">
        <f>SUM(C23:O23)</f>
        <v>356280</v>
      </c>
    </row>
    <row r="24" spans="1:17" ht="19.5" customHeight="1">
      <c r="A24" s="184" t="s">
        <v>119</v>
      </c>
      <c r="B24" s="92"/>
      <c r="C24" s="78">
        <f>SUM(C23:C23)</f>
        <v>0</v>
      </c>
      <c r="D24" s="28"/>
      <c r="E24" s="78">
        <f>SUM(E23:E23)</f>
        <v>0</v>
      </c>
      <c r="F24" s="28"/>
      <c r="G24" s="78">
        <f>SUM(G23:G23)</f>
        <v>0</v>
      </c>
      <c r="H24" s="28"/>
      <c r="I24" s="78">
        <f>SUM(I23:I23)</f>
        <v>0</v>
      </c>
      <c r="J24" s="28"/>
      <c r="K24" s="78">
        <f>SUM(K23:K23)</f>
        <v>0</v>
      </c>
      <c r="L24" s="28"/>
      <c r="M24" s="78">
        <f>SUM(M23:M23)</f>
        <v>0</v>
      </c>
      <c r="N24" s="41"/>
      <c r="O24" s="199">
        <f>SUM(O23:O23)</f>
        <v>356280</v>
      </c>
      <c r="P24" s="172"/>
      <c r="Q24" s="200">
        <f>SUM(Q22:Q23)</f>
        <v>356280</v>
      </c>
    </row>
    <row r="25" spans="1:17" ht="13" customHeight="1">
      <c r="A25" s="176"/>
      <c r="B25" s="92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173"/>
      <c r="O25" s="173"/>
      <c r="P25" s="173"/>
      <c r="Q25" s="192"/>
    </row>
    <row r="26" spans="1:17" ht="19.5" customHeight="1" thickBot="1">
      <c r="A26" s="89" t="s">
        <v>189</v>
      </c>
      <c r="B26" s="92"/>
      <c r="C26" s="119">
        <f>SUM(C24,C20,C11)</f>
        <v>308289</v>
      </c>
      <c r="D26" s="173"/>
      <c r="E26" s="119">
        <f>SUM(E24,E20,E11)</f>
        <v>1082230</v>
      </c>
      <c r="F26" s="173"/>
      <c r="G26" s="119">
        <f>SUM(G24,G20,G11)</f>
        <v>25718</v>
      </c>
      <c r="H26" s="173"/>
      <c r="I26" s="119">
        <f>SUM(I24,I20,I11)</f>
        <v>-185440</v>
      </c>
      <c r="J26" s="173"/>
      <c r="K26" s="79">
        <f>SUM(K24,K20,K11)</f>
        <v>30844</v>
      </c>
      <c r="L26" s="173"/>
      <c r="M26" s="119">
        <f>SUM(M24,M20,M11)</f>
        <v>185440</v>
      </c>
      <c r="N26" s="173"/>
      <c r="O26" s="119">
        <f>SUM(O24,O20,O11)</f>
        <v>2812050</v>
      </c>
      <c r="P26" s="173"/>
      <c r="Q26" s="119">
        <f>SUM(Q24,Q20,Q11)</f>
        <v>4259131</v>
      </c>
    </row>
    <row r="27" spans="1:17" ht="19.5" customHeight="1" thickTop="1"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</row>
    <row r="29" spans="1:17" ht="19.5" customHeight="1">
      <c r="C29" s="124"/>
      <c r="E29" s="124"/>
      <c r="G29" s="124"/>
      <c r="I29" s="124"/>
      <c r="K29" s="124"/>
      <c r="M29" s="124"/>
      <c r="O29" s="124"/>
      <c r="Q29" s="124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C9:Q9"/>
    <mergeCell ref="K5:O5"/>
  </mergeCells>
  <pageMargins left="0.7" right="0.7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  <ignoredErrors>
    <ignoredError sqref="Q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7"/>
  <sheetViews>
    <sheetView view="pageBreakPreview" zoomScale="85" zoomScaleNormal="70" zoomScaleSheetLayoutView="85" workbookViewId="0">
      <selection activeCell="E90" sqref="E90"/>
    </sheetView>
  </sheetViews>
  <sheetFormatPr defaultColWidth="9.1796875" defaultRowHeight="20.25" customHeight="1"/>
  <cols>
    <col min="1" max="1" width="53" style="85" customWidth="1"/>
    <col min="2" max="2" width="7.1796875" style="204" customWidth="1"/>
    <col min="3" max="3" width="11.54296875" style="85" customWidth="1"/>
    <col min="4" max="4" width="1" style="85" customWidth="1"/>
    <col min="5" max="5" width="11.54296875" style="85" customWidth="1"/>
    <col min="6" max="6" width="1" style="83" customWidth="1"/>
    <col min="7" max="7" width="11.81640625" style="85" customWidth="1"/>
    <col min="8" max="8" width="1" style="85" customWidth="1"/>
    <col min="9" max="9" width="11.54296875" style="85" customWidth="1"/>
    <col min="10" max="10" width="9.1796875" style="83"/>
    <col min="11" max="11" width="14.54296875" style="35" customWidth="1"/>
    <col min="12" max="12" width="9.54296875" style="35" customWidth="1"/>
    <col min="13" max="13" width="14.54296875" style="35" customWidth="1"/>
    <col min="14" max="14" width="7.81640625" style="35" customWidth="1"/>
    <col min="15" max="15" width="14.54296875" style="35" customWidth="1"/>
    <col min="16" max="16" width="8.453125" style="83" customWidth="1"/>
    <col min="17" max="18" width="9.1796875" style="83"/>
    <col min="19" max="16384" width="9.1796875" style="85"/>
  </cols>
  <sheetData>
    <row r="1" spans="1:16" ht="20.25" customHeight="1">
      <c r="A1" s="81" t="s">
        <v>0</v>
      </c>
      <c r="B1" s="201"/>
      <c r="C1" s="81"/>
      <c r="D1" s="81"/>
      <c r="E1" s="81"/>
    </row>
    <row r="2" spans="1:16" ht="20.25" customHeight="1">
      <c r="A2" s="202" t="s">
        <v>197</v>
      </c>
      <c r="B2" s="203"/>
      <c r="C2" s="202"/>
      <c r="D2" s="202"/>
      <c r="E2" s="202"/>
      <c r="F2" s="150"/>
    </row>
    <row r="3" spans="1:16" ht="15" customHeight="1">
      <c r="F3" s="89"/>
      <c r="G3" s="234"/>
      <c r="H3" s="234"/>
      <c r="I3" s="234"/>
    </row>
    <row r="4" spans="1:16" ht="18.75" customHeight="1">
      <c r="A4" s="205"/>
      <c r="B4" s="92"/>
      <c r="C4" s="234" t="s">
        <v>2</v>
      </c>
      <c r="D4" s="234"/>
      <c r="E4" s="234"/>
      <c r="F4" s="90"/>
      <c r="G4" s="234" t="s">
        <v>3</v>
      </c>
      <c r="H4" s="234"/>
      <c r="I4" s="234"/>
    </row>
    <row r="5" spans="1:16" ht="18.75" customHeight="1">
      <c r="A5" s="83"/>
      <c r="B5" s="92"/>
      <c r="C5" s="234" t="s">
        <v>5</v>
      </c>
      <c r="D5" s="234"/>
      <c r="E5" s="234"/>
      <c r="F5" s="90"/>
      <c r="G5" s="234" t="s">
        <v>5</v>
      </c>
      <c r="H5" s="234"/>
      <c r="I5" s="234"/>
    </row>
    <row r="6" spans="1:16" ht="18.75" customHeight="1">
      <c r="A6" s="83"/>
      <c r="B6" s="92"/>
      <c r="C6" s="235" t="s">
        <v>134</v>
      </c>
      <c r="D6" s="235"/>
      <c r="E6" s="235"/>
      <c r="F6" s="91"/>
      <c r="G6" s="235" t="s">
        <v>134</v>
      </c>
      <c r="H6" s="235"/>
      <c r="I6" s="235"/>
    </row>
    <row r="7" spans="1:16" s="83" customFormat="1" ht="18.75" customHeight="1">
      <c r="B7" s="92"/>
      <c r="C7" s="237" t="s">
        <v>6</v>
      </c>
      <c r="D7" s="237"/>
      <c r="E7" s="237"/>
      <c r="F7" s="94"/>
      <c r="G7" s="237" t="s">
        <v>6</v>
      </c>
      <c r="H7" s="237"/>
      <c r="I7" s="237"/>
      <c r="K7" s="35"/>
      <c r="L7" s="35"/>
      <c r="M7" s="35"/>
      <c r="N7" s="35"/>
      <c r="O7" s="35"/>
    </row>
    <row r="8" spans="1:16" s="83" customFormat="1" ht="18.75" customHeight="1">
      <c r="B8" s="92" t="s">
        <v>9</v>
      </c>
      <c r="C8" s="95">
        <v>2026</v>
      </c>
      <c r="E8" s="95">
        <v>2025</v>
      </c>
      <c r="F8" s="95"/>
      <c r="G8" s="95">
        <v>2026</v>
      </c>
      <c r="I8" s="95">
        <v>2025</v>
      </c>
      <c r="K8" s="35"/>
      <c r="L8" s="35"/>
      <c r="M8" s="35"/>
      <c r="N8" s="35"/>
      <c r="O8" s="35"/>
    </row>
    <row r="9" spans="1:16" s="83" customFormat="1" ht="18.75" customHeight="1">
      <c r="B9" s="92"/>
      <c r="C9" s="236" t="s">
        <v>11</v>
      </c>
      <c r="D9" s="236"/>
      <c r="E9" s="236"/>
      <c r="F9" s="236"/>
      <c r="G9" s="236"/>
      <c r="H9" s="236"/>
      <c r="I9" s="236"/>
      <c r="K9" s="35"/>
      <c r="L9" s="35"/>
      <c r="M9" s="35"/>
      <c r="N9" s="35"/>
      <c r="O9" s="35"/>
    </row>
    <row r="10" spans="1:16" s="83" customFormat="1" ht="18.75" customHeight="1">
      <c r="A10" s="96" t="s">
        <v>198</v>
      </c>
      <c r="B10" s="92"/>
      <c r="D10" s="96"/>
      <c r="K10" s="35"/>
      <c r="L10" s="35"/>
      <c r="M10" s="35"/>
      <c r="N10" s="35"/>
      <c r="O10" s="35"/>
    </row>
    <row r="11" spans="1:16" s="83" customFormat="1" ht="18.75" customHeight="1">
      <c r="A11" s="106" t="s">
        <v>100</v>
      </c>
      <c r="B11" s="206"/>
      <c r="C11" s="207">
        <f>'PL-7-8 '!C51</f>
        <v>387728</v>
      </c>
      <c r="D11" s="130">
        <f>'PL-7-8 '!D51</f>
        <v>0</v>
      </c>
      <c r="E11" s="207">
        <f>'PL-7-8 '!E51</f>
        <v>481696</v>
      </c>
      <c r="F11" s="130">
        <f>'PL-7-8 '!F51</f>
        <v>0</v>
      </c>
      <c r="G11" s="207">
        <f>'PL-7-8 '!G51</f>
        <v>356280</v>
      </c>
      <c r="H11" s="130">
        <f>'PL-7-8 '!H51</f>
        <v>0</v>
      </c>
      <c r="I11" s="207">
        <f>'PL-7-8 '!I51</f>
        <v>465255</v>
      </c>
      <c r="K11" s="35"/>
      <c r="L11" s="35"/>
      <c r="M11" s="35"/>
      <c r="N11" s="35"/>
      <c r="O11" s="35"/>
      <c r="P11" s="208"/>
    </row>
    <row r="12" spans="1:16" s="83" customFormat="1" ht="18.75" customHeight="1">
      <c r="A12" s="151" t="s">
        <v>199</v>
      </c>
      <c r="B12" s="92"/>
      <c r="C12" s="130"/>
      <c r="D12" s="209"/>
      <c r="E12" s="130"/>
      <c r="F12" s="130"/>
      <c r="G12" s="196"/>
      <c r="H12" s="196"/>
      <c r="I12" s="196"/>
      <c r="K12" s="35"/>
      <c r="L12" s="35"/>
      <c r="M12" s="35"/>
      <c r="N12" s="35"/>
      <c r="O12" s="35"/>
      <c r="P12" s="208"/>
    </row>
    <row r="13" spans="1:16" s="83" customFormat="1" ht="18.75" customHeight="1">
      <c r="A13" s="83" t="s">
        <v>99</v>
      </c>
      <c r="B13" s="92"/>
      <c r="C13" s="207">
        <f>'PL-7-8 '!C31</f>
        <v>83227</v>
      </c>
      <c r="D13" s="130">
        <f>'PL-7-8 '!D31</f>
        <v>0</v>
      </c>
      <c r="E13" s="207">
        <f>'PL-7-8 '!E31</f>
        <v>94620</v>
      </c>
      <c r="F13" s="130">
        <f>'PL-7-8 '!F31</f>
        <v>0</v>
      </c>
      <c r="G13" s="207">
        <f>'PL-7-8 '!G31</f>
        <v>74714</v>
      </c>
      <c r="H13" s="130">
        <f>'PL-7-8 '!H31</f>
        <v>0</v>
      </c>
      <c r="I13" s="207">
        <f>'PL-7-8 '!I31</f>
        <v>91216</v>
      </c>
      <c r="K13" s="35"/>
      <c r="L13" s="35"/>
      <c r="M13" s="35"/>
      <c r="N13" s="35"/>
      <c r="O13" s="35"/>
      <c r="P13" s="208"/>
    </row>
    <row r="14" spans="1:16" s="83" customFormat="1" ht="18.75" customHeight="1">
      <c r="A14" s="83" t="s">
        <v>94</v>
      </c>
      <c r="B14" s="92"/>
      <c r="C14" s="207">
        <f>-'PL-7-8 '!C24</f>
        <v>1142</v>
      </c>
      <c r="D14" s="130">
        <f>'PL-7-8 '!D24</f>
        <v>0</v>
      </c>
      <c r="E14" s="207">
        <f>-'PL-7-8 '!E24</f>
        <v>838</v>
      </c>
      <c r="F14" s="130">
        <f>'PL-7-8 '!F24</f>
        <v>0</v>
      </c>
      <c r="G14" s="207">
        <f>-'PL-7-8 '!G24</f>
        <v>825</v>
      </c>
      <c r="H14" s="130">
        <f>'PL-7-8 '!H24</f>
        <v>0</v>
      </c>
      <c r="I14" s="207">
        <f>-'PL-7-8 '!I24</f>
        <v>607</v>
      </c>
      <c r="K14" s="35"/>
      <c r="L14" s="35"/>
      <c r="M14" s="35"/>
      <c r="N14" s="35"/>
      <c r="O14" s="35"/>
      <c r="P14" s="208"/>
    </row>
    <row r="15" spans="1:16" s="83" customFormat="1" ht="18.75" customHeight="1">
      <c r="A15" s="83" t="s">
        <v>200</v>
      </c>
      <c r="B15" s="210"/>
      <c r="C15" s="130">
        <f>130052-1</f>
        <v>130051</v>
      </c>
      <c r="D15" s="211"/>
      <c r="E15" s="130">
        <v>127887</v>
      </c>
      <c r="F15" s="130"/>
      <c r="G15" s="196">
        <v>123012</v>
      </c>
      <c r="H15" s="196"/>
      <c r="I15" s="196">
        <v>119210</v>
      </c>
      <c r="K15" s="35"/>
      <c r="L15" s="35"/>
      <c r="M15" s="35"/>
      <c r="N15" s="35"/>
      <c r="O15" s="35"/>
      <c r="P15" s="208"/>
    </row>
    <row r="16" spans="1:16" s="83" customFormat="1" ht="18.75" customHeight="1">
      <c r="A16" s="83" t="s">
        <v>201</v>
      </c>
      <c r="B16" s="210"/>
      <c r="C16" s="130">
        <v>4926</v>
      </c>
      <c r="D16" s="211"/>
      <c r="E16" s="130">
        <v>3900</v>
      </c>
      <c r="F16" s="130"/>
      <c r="G16" s="196">
        <v>4478</v>
      </c>
      <c r="H16" s="196"/>
      <c r="I16" s="196">
        <v>3444</v>
      </c>
      <c r="K16" s="35"/>
      <c r="L16" s="35"/>
      <c r="M16" s="35"/>
      <c r="N16" s="35"/>
      <c r="O16" s="35"/>
      <c r="P16" s="208"/>
    </row>
    <row r="17" spans="1:18" s="83" customFormat="1" ht="18.75" customHeight="1">
      <c r="A17" s="83" t="s">
        <v>258</v>
      </c>
      <c r="B17" s="210"/>
      <c r="C17" s="130">
        <f>1257</f>
        <v>1257</v>
      </c>
      <c r="D17" s="211"/>
      <c r="E17" s="130">
        <v>-696</v>
      </c>
      <c r="F17" s="130"/>
      <c r="G17" s="196">
        <v>1703</v>
      </c>
      <c r="H17" s="196"/>
      <c r="I17" s="196">
        <v>1067</v>
      </c>
      <c r="J17" s="210"/>
      <c r="K17" s="130"/>
      <c r="L17" s="101"/>
      <c r="M17" s="130"/>
      <c r="N17" s="130"/>
      <c r="O17" s="212"/>
      <c r="P17" s="212"/>
      <c r="Q17" s="212"/>
    </row>
    <row r="18" spans="1:18" s="83" customFormat="1" ht="18.75" customHeight="1">
      <c r="A18" s="83" t="s">
        <v>202</v>
      </c>
      <c r="B18" s="210"/>
      <c r="C18" s="130">
        <v>5722</v>
      </c>
      <c r="D18" s="211"/>
      <c r="E18" s="130">
        <v>511</v>
      </c>
      <c r="F18" s="130"/>
      <c r="G18" s="196">
        <v>5722</v>
      </c>
      <c r="H18" s="196"/>
      <c r="I18" s="196">
        <v>511</v>
      </c>
      <c r="J18" s="210"/>
      <c r="K18" s="130"/>
      <c r="L18" s="101"/>
      <c r="M18" s="130"/>
      <c r="N18" s="130"/>
      <c r="O18" s="212"/>
      <c r="P18" s="212"/>
      <c r="Q18" s="212"/>
    </row>
    <row r="19" spans="1:18" s="83" customFormat="1" ht="18.75" customHeight="1">
      <c r="A19" s="83" t="s">
        <v>203</v>
      </c>
      <c r="B19" s="92"/>
      <c r="C19" s="130">
        <v>-525</v>
      </c>
      <c r="D19" s="98"/>
      <c r="E19" s="130">
        <v>-873</v>
      </c>
      <c r="F19" s="130"/>
      <c r="G19" s="196">
        <v>-513</v>
      </c>
      <c r="H19" s="196"/>
      <c r="I19" s="196">
        <v>1026</v>
      </c>
      <c r="K19" s="35"/>
      <c r="L19" s="35"/>
      <c r="M19" s="35"/>
      <c r="N19" s="35"/>
      <c r="O19" s="35"/>
      <c r="P19" s="208"/>
    </row>
    <row r="20" spans="1:18" s="83" customFormat="1" ht="18.75" customHeight="1">
      <c r="A20" s="213" t="s">
        <v>257</v>
      </c>
      <c r="B20" s="210"/>
      <c r="C20" s="130">
        <f>3153-1</f>
        <v>3152</v>
      </c>
      <c r="D20" s="98"/>
      <c r="E20" s="130">
        <v>7524</v>
      </c>
      <c r="F20" s="130"/>
      <c r="G20" s="196">
        <f>3153-1</f>
        <v>3152</v>
      </c>
      <c r="H20" s="196"/>
      <c r="I20" s="196">
        <v>7524</v>
      </c>
      <c r="K20" s="35"/>
      <c r="L20" s="35"/>
      <c r="M20" s="35"/>
      <c r="N20" s="35"/>
      <c r="O20" s="35"/>
      <c r="P20" s="208"/>
    </row>
    <row r="21" spans="1:18" s="83" customFormat="1" ht="18.75" customHeight="1">
      <c r="A21" s="213" t="s">
        <v>204</v>
      </c>
      <c r="C21" s="98"/>
      <c r="D21" s="98"/>
      <c r="E21" s="98"/>
      <c r="F21" s="98"/>
      <c r="G21" s="98"/>
      <c r="H21" s="98"/>
      <c r="I21" s="98"/>
      <c r="K21" s="35"/>
      <c r="L21" s="35"/>
      <c r="M21" s="35"/>
      <c r="N21" s="35"/>
      <c r="O21" s="35"/>
      <c r="P21" s="208"/>
      <c r="R21" s="208"/>
    </row>
    <row r="22" spans="1:18" s="83" customFormat="1" ht="18.75" customHeight="1">
      <c r="A22" s="213" t="s">
        <v>205</v>
      </c>
      <c r="B22" s="210"/>
      <c r="C22" s="130">
        <v>-3047</v>
      </c>
      <c r="D22" s="98"/>
      <c r="E22" s="130">
        <v>-5875</v>
      </c>
      <c r="F22" s="130"/>
      <c r="G22" s="196">
        <v>-3047</v>
      </c>
      <c r="H22" s="196"/>
      <c r="I22" s="130">
        <v>-5875</v>
      </c>
      <c r="K22" s="35"/>
      <c r="L22" s="35"/>
      <c r="M22" s="35"/>
      <c r="N22" s="35"/>
      <c r="O22" s="35"/>
      <c r="P22" s="208"/>
      <c r="R22" s="208"/>
    </row>
    <row r="23" spans="1:18" s="83" customFormat="1" ht="18.75" customHeight="1">
      <c r="A23" s="83" t="s">
        <v>206</v>
      </c>
      <c r="B23" s="210"/>
      <c r="C23" s="196">
        <v>-958</v>
      </c>
      <c r="D23" s="98"/>
      <c r="E23" s="130">
        <v>-2762</v>
      </c>
      <c r="F23" s="130"/>
      <c r="G23" s="196">
        <v>-958</v>
      </c>
      <c r="H23" s="196"/>
      <c r="I23" s="130">
        <v>-2762</v>
      </c>
      <c r="K23" s="35"/>
      <c r="L23" s="35"/>
      <c r="M23" s="35"/>
      <c r="N23" s="35"/>
      <c r="O23" s="35"/>
      <c r="P23" s="208"/>
      <c r="R23" s="208"/>
    </row>
    <row r="24" spans="1:18" s="83" customFormat="1" ht="18.75" customHeight="1">
      <c r="A24" s="213" t="s">
        <v>259</v>
      </c>
      <c r="B24" s="210"/>
      <c r="C24" s="130"/>
      <c r="D24" s="98"/>
      <c r="E24" s="130"/>
      <c r="F24" s="130"/>
      <c r="G24" s="196"/>
      <c r="H24" s="196"/>
      <c r="I24" s="196"/>
      <c r="K24" s="35"/>
      <c r="L24" s="35"/>
      <c r="M24" s="35"/>
      <c r="N24" s="35"/>
      <c r="O24" s="35"/>
      <c r="P24" s="208"/>
      <c r="R24" s="208"/>
    </row>
    <row r="25" spans="1:18" s="83" customFormat="1" ht="18.75" customHeight="1">
      <c r="A25" s="213" t="s">
        <v>207</v>
      </c>
      <c r="B25" s="214"/>
      <c r="C25" s="130">
        <v>23615</v>
      </c>
      <c r="D25" s="98"/>
      <c r="E25" s="130">
        <v>-163</v>
      </c>
      <c r="F25" s="98"/>
      <c r="G25" s="130">
        <v>23625</v>
      </c>
      <c r="H25" s="196"/>
      <c r="I25" s="130">
        <v>-167</v>
      </c>
      <c r="K25" s="35"/>
      <c r="L25" s="35"/>
      <c r="M25" s="35"/>
      <c r="N25" s="35"/>
      <c r="O25" s="35"/>
      <c r="P25" s="208"/>
      <c r="R25" s="208"/>
    </row>
    <row r="26" spans="1:18" s="83" customFormat="1" ht="18.75" customHeight="1">
      <c r="A26" s="213" t="s">
        <v>208</v>
      </c>
      <c r="B26" s="214"/>
      <c r="C26" s="98"/>
      <c r="D26" s="98"/>
      <c r="E26" s="98"/>
      <c r="F26" s="98"/>
      <c r="G26" s="98"/>
      <c r="H26" s="98"/>
      <c r="I26" s="98"/>
      <c r="K26" s="35"/>
      <c r="M26" s="35"/>
      <c r="N26" s="35"/>
      <c r="O26" s="35"/>
      <c r="P26" s="208"/>
      <c r="R26" s="208"/>
    </row>
    <row r="27" spans="1:18" s="83" customFormat="1" ht="18.75" customHeight="1">
      <c r="A27" s="213" t="s">
        <v>209</v>
      </c>
      <c r="B27" s="214"/>
      <c r="C27" s="130">
        <v>-1865</v>
      </c>
      <c r="D27" s="98"/>
      <c r="E27" s="130">
        <v>-1394</v>
      </c>
      <c r="F27" s="130"/>
      <c r="G27" s="130">
        <v>0</v>
      </c>
      <c r="H27" s="196"/>
      <c r="I27" s="196">
        <v>0</v>
      </c>
      <c r="K27" s="35"/>
      <c r="L27" s="35"/>
      <c r="M27" s="35"/>
      <c r="N27" s="35"/>
      <c r="O27" s="35"/>
      <c r="P27" s="208"/>
      <c r="R27" s="208"/>
    </row>
    <row r="28" spans="1:18" s="83" customFormat="1" ht="18.75" customHeight="1">
      <c r="A28" s="213" t="s">
        <v>210</v>
      </c>
      <c r="B28" s="168"/>
      <c r="C28" s="130">
        <v>8670</v>
      </c>
      <c r="D28" s="98"/>
      <c r="E28" s="130">
        <v>9169</v>
      </c>
      <c r="F28" s="130"/>
      <c r="G28" s="2">
        <v>8280</v>
      </c>
      <c r="H28" s="130"/>
      <c r="I28" s="130">
        <v>8856</v>
      </c>
      <c r="K28" s="35"/>
      <c r="L28" s="35"/>
      <c r="M28" s="35"/>
      <c r="N28" s="35"/>
      <c r="O28" s="35"/>
      <c r="P28" s="208"/>
      <c r="R28" s="208"/>
    </row>
    <row r="29" spans="1:18" s="83" customFormat="1" ht="18.75" customHeight="1">
      <c r="A29" s="213" t="s">
        <v>211</v>
      </c>
      <c r="B29" s="168">
        <v>6</v>
      </c>
      <c r="C29" s="130">
        <v>9762</v>
      </c>
      <c r="D29" s="98"/>
      <c r="E29" s="130">
        <v>8686</v>
      </c>
      <c r="F29" s="130"/>
      <c r="G29" s="130">
        <v>9762</v>
      </c>
      <c r="H29" s="130"/>
      <c r="I29" s="130">
        <v>8686</v>
      </c>
      <c r="K29" s="35"/>
      <c r="L29" s="35"/>
      <c r="M29" s="35"/>
      <c r="N29" s="35"/>
      <c r="O29" s="35"/>
      <c r="P29" s="208"/>
      <c r="R29" s="208"/>
    </row>
    <row r="30" spans="1:18" s="83" customFormat="1" ht="18.75" customHeight="1">
      <c r="A30" s="83" t="s">
        <v>212</v>
      </c>
      <c r="B30" s="92"/>
      <c r="C30" s="130">
        <v>-864</v>
      </c>
      <c r="D30" s="211"/>
      <c r="E30" s="130">
        <v>-2249</v>
      </c>
      <c r="F30" s="130"/>
      <c r="G30" s="130">
        <v>-864</v>
      </c>
      <c r="H30" s="130"/>
      <c r="I30" s="130">
        <v>-2269</v>
      </c>
      <c r="K30" s="35"/>
      <c r="L30" s="35"/>
      <c r="M30" s="35"/>
      <c r="N30" s="35"/>
      <c r="O30" s="35"/>
      <c r="P30" s="208"/>
      <c r="R30" s="208"/>
    </row>
    <row r="31" spans="1:18" s="83" customFormat="1" ht="18.75" hidden="1" customHeight="1">
      <c r="A31" s="83" t="s">
        <v>213</v>
      </c>
      <c r="B31" s="92"/>
      <c r="C31" s="196"/>
      <c r="D31" s="211"/>
      <c r="E31" s="130">
        <v>0</v>
      </c>
      <c r="G31" s="196"/>
      <c r="I31" s="196">
        <v>0</v>
      </c>
      <c r="K31" s="35"/>
      <c r="L31" s="35"/>
      <c r="M31" s="35"/>
      <c r="N31" s="35"/>
      <c r="O31" s="35"/>
      <c r="P31" s="208"/>
      <c r="R31" s="208"/>
    </row>
    <row r="32" spans="1:18" s="83" customFormat="1" ht="18.75" customHeight="1">
      <c r="A32" s="89"/>
      <c r="B32" s="92"/>
      <c r="C32" s="215">
        <f>SUM(C11:C31)</f>
        <v>651993</v>
      </c>
      <c r="D32" s="114"/>
      <c r="E32" s="215">
        <f>SUM(E11:E31)</f>
        <v>720819</v>
      </c>
      <c r="F32" s="98"/>
      <c r="G32" s="215">
        <f>SUM(G11:G31)</f>
        <v>606171</v>
      </c>
      <c r="H32" s="98"/>
      <c r="I32" s="215">
        <f>SUM(I11:I31)</f>
        <v>696329</v>
      </c>
      <c r="K32" s="35"/>
      <c r="L32" s="35"/>
      <c r="M32" s="35"/>
      <c r="N32" s="35"/>
      <c r="O32" s="35"/>
      <c r="P32" s="208"/>
      <c r="R32" s="208"/>
    </row>
    <row r="33" spans="1:18" s="83" customFormat="1" ht="18.75" customHeight="1">
      <c r="A33" s="151" t="s">
        <v>214</v>
      </c>
      <c r="B33" s="92"/>
      <c r="C33" s="98"/>
      <c r="D33" s="216"/>
      <c r="E33" s="98"/>
      <c r="F33" s="98"/>
      <c r="G33" s="98"/>
      <c r="H33" s="98"/>
      <c r="I33" s="98"/>
      <c r="K33" s="35"/>
      <c r="L33" s="35"/>
      <c r="M33" s="35"/>
      <c r="N33" s="35"/>
      <c r="O33" s="35"/>
      <c r="P33" s="208"/>
      <c r="R33" s="208"/>
    </row>
    <row r="34" spans="1:18" s="83" customFormat="1" ht="18.75" customHeight="1">
      <c r="A34" s="83" t="s">
        <v>15</v>
      </c>
      <c r="B34" s="92"/>
      <c r="C34" s="130">
        <v>-79377</v>
      </c>
      <c r="D34" s="98"/>
      <c r="E34" s="130">
        <v>-175563</v>
      </c>
      <c r="F34" s="130"/>
      <c r="G34" s="130">
        <v>-68315</v>
      </c>
      <c r="H34" s="130"/>
      <c r="I34" s="130">
        <v>-174767</v>
      </c>
      <c r="K34" s="35"/>
      <c r="L34" s="35"/>
      <c r="M34" s="35"/>
      <c r="N34" s="35"/>
      <c r="O34" s="35"/>
      <c r="P34" s="208"/>
      <c r="R34" s="208"/>
    </row>
    <row r="35" spans="1:18" s="83" customFormat="1" ht="18.75" customHeight="1">
      <c r="A35" s="83" t="s">
        <v>17</v>
      </c>
      <c r="B35" s="210"/>
      <c r="C35" s="130">
        <v>-30922</v>
      </c>
      <c r="D35" s="211"/>
      <c r="E35" s="130">
        <v>60503</v>
      </c>
      <c r="F35" s="130"/>
      <c r="G35" s="130">
        <v>-31660</v>
      </c>
      <c r="H35" s="130"/>
      <c r="I35" s="130">
        <v>61827</v>
      </c>
      <c r="K35" s="35"/>
      <c r="L35" s="35"/>
      <c r="M35" s="35"/>
      <c r="N35" s="35"/>
      <c r="O35" s="35"/>
      <c r="P35" s="208"/>
      <c r="R35" s="208"/>
    </row>
    <row r="36" spans="1:18" s="83" customFormat="1" ht="18.75" customHeight="1">
      <c r="A36" s="83" t="s">
        <v>19</v>
      </c>
      <c r="B36" s="92"/>
      <c r="C36" s="130">
        <v>40502</v>
      </c>
      <c r="D36" s="98"/>
      <c r="E36" s="130">
        <v>-51098</v>
      </c>
      <c r="F36" s="130"/>
      <c r="G36" s="130">
        <v>35628</v>
      </c>
      <c r="H36" s="130"/>
      <c r="I36" s="130">
        <v>-40402</v>
      </c>
      <c r="K36" s="35"/>
      <c r="L36" s="35"/>
      <c r="M36" s="35"/>
      <c r="N36" s="35"/>
      <c r="O36" s="35"/>
      <c r="P36" s="208"/>
      <c r="R36" s="208"/>
    </row>
    <row r="37" spans="1:18" s="83" customFormat="1" ht="18.75" customHeight="1">
      <c r="A37" s="83" t="s">
        <v>21</v>
      </c>
      <c r="B37" s="92"/>
      <c r="C37" s="130">
        <v>-5880</v>
      </c>
      <c r="D37" s="98"/>
      <c r="E37" s="130">
        <v>32949</v>
      </c>
      <c r="F37" s="130"/>
      <c r="G37" s="130">
        <v>-4266</v>
      </c>
      <c r="H37" s="130"/>
      <c r="I37" s="130">
        <v>33593</v>
      </c>
      <c r="K37" s="35"/>
      <c r="L37" s="35"/>
      <c r="M37" s="35"/>
      <c r="N37" s="35"/>
      <c r="O37" s="35"/>
      <c r="P37" s="208"/>
      <c r="R37" s="208"/>
    </row>
    <row r="38" spans="1:18" s="83" customFormat="1" ht="18.75" customHeight="1">
      <c r="A38" s="83" t="s">
        <v>32</v>
      </c>
      <c r="B38" s="92"/>
      <c r="C38" s="217">
        <v>-34166</v>
      </c>
      <c r="D38" s="98"/>
      <c r="E38" s="217">
        <v>-231</v>
      </c>
      <c r="F38" s="130"/>
      <c r="G38" s="130">
        <v>-34130</v>
      </c>
      <c r="H38" s="130"/>
      <c r="I38" s="130">
        <v>-157</v>
      </c>
      <c r="K38" s="35"/>
      <c r="L38" s="35"/>
      <c r="M38" s="35"/>
      <c r="N38" s="35"/>
      <c r="O38" s="35"/>
      <c r="P38" s="208"/>
      <c r="R38" s="208"/>
    </row>
    <row r="39" spans="1:18" s="83" customFormat="1" ht="18.75" customHeight="1">
      <c r="A39" s="83" t="s">
        <v>39</v>
      </c>
      <c r="B39" s="92"/>
      <c r="C39" s="130">
        <v>73470</v>
      </c>
      <c r="D39" s="98"/>
      <c r="E39" s="130">
        <v>32103</v>
      </c>
      <c r="F39" s="130"/>
      <c r="G39" s="130">
        <v>69283</v>
      </c>
      <c r="H39" s="130"/>
      <c r="I39" s="130">
        <v>53040</v>
      </c>
      <c r="K39" s="35"/>
      <c r="L39" s="35"/>
      <c r="M39" s="35"/>
      <c r="N39" s="35"/>
      <c r="O39" s="35"/>
      <c r="P39" s="208"/>
      <c r="R39" s="208"/>
    </row>
    <row r="40" spans="1:18" s="83" customFormat="1" ht="18.75" customHeight="1">
      <c r="A40" s="83" t="s">
        <v>40</v>
      </c>
      <c r="B40" s="92"/>
      <c r="C40" s="130">
        <v>-46552</v>
      </c>
      <c r="D40" s="98"/>
      <c r="E40" s="130">
        <v>-277627</v>
      </c>
      <c r="F40" s="130"/>
      <c r="G40" s="130">
        <v>-47151</v>
      </c>
      <c r="H40" s="130"/>
      <c r="I40" s="130">
        <v>-295994</v>
      </c>
      <c r="K40" s="35"/>
      <c r="L40" s="35"/>
      <c r="M40" s="35"/>
      <c r="N40" s="35"/>
      <c r="O40" s="35"/>
      <c r="P40" s="208"/>
      <c r="R40" s="208"/>
    </row>
    <row r="41" spans="1:18" s="83" customFormat="1" ht="18.75" customHeight="1">
      <c r="A41" s="83" t="s">
        <v>215</v>
      </c>
      <c r="B41" s="92"/>
      <c r="C41" s="130">
        <v>-12400</v>
      </c>
      <c r="D41" s="98"/>
      <c r="E41" s="130">
        <v>0</v>
      </c>
      <c r="F41" s="130"/>
      <c r="G41" s="130">
        <v>-12400</v>
      </c>
      <c r="H41" s="130"/>
      <c r="I41" s="130">
        <v>0</v>
      </c>
      <c r="K41" s="35"/>
      <c r="L41" s="35"/>
      <c r="M41" s="35"/>
      <c r="N41" s="35"/>
      <c r="O41" s="35"/>
      <c r="P41" s="208"/>
      <c r="R41" s="208"/>
    </row>
    <row r="42" spans="1:18" s="83" customFormat="1" ht="18.75" customHeight="1">
      <c r="A42" s="83" t="s">
        <v>216</v>
      </c>
      <c r="B42" s="92"/>
      <c r="C42" s="143">
        <v>59</v>
      </c>
      <c r="D42" s="98"/>
      <c r="E42" s="143">
        <v>26579</v>
      </c>
      <c r="F42" s="130"/>
      <c r="G42" s="143">
        <v>0</v>
      </c>
      <c r="H42" s="130"/>
      <c r="I42" s="143">
        <v>26578</v>
      </c>
      <c r="K42" s="35"/>
      <c r="L42" s="35"/>
      <c r="M42" s="35"/>
      <c r="N42" s="35"/>
      <c r="O42" s="35"/>
      <c r="P42" s="208"/>
      <c r="R42" s="208"/>
    </row>
    <row r="43" spans="1:18" s="83" customFormat="1" ht="18.75" customHeight="1">
      <c r="A43" s="154" t="s">
        <v>217</v>
      </c>
      <c r="B43" s="92"/>
      <c r="C43" s="125">
        <f t="shared" ref="C43:G43" si="0">SUM(C32:C42)</f>
        <v>556727</v>
      </c>
      <c r="D43" s="98"/>
      <c r="E43" s="125">
        <f t="shared" ref="E43" si="1">SUM(E32:E42)</f>
        <v>368434</v>
      </c>
      <c r="F43" s="98"/>
      <c r="G43" s="125">
        <f t="shared" si="0"/>
        <v>513160</v>
      </c>
      <c r="H43" s="98"/>
      <c r="I43" s="125">
        <f t="shared" ref="I43" si="2">SUM(I32:I42)</f>
        <v>360047</v>
      </c>
      <c r="K43" s="35"/>
      <c r="L43" s="35"/>
      <c r="M43" s="35"/>
      <c r="N43" s="35"/>
      <c r="O43" s="35"/>
      <c r="P43" s="208"/>
      <c r="R43" s="208"/>
    </row>
    <row r="44" spans="1:18" s="83" customFormat="1" ht="18.75" customHeight="1">
      <c r="A44" s="213" t="s">
        <v>218</v>
      </c>
      <c r="B44" s="168"/>
      <c r="C44" s="98">
        <v>-685</v>
      </c>
      <c r="D44" s="98"/>
      <c r="E44" s="98">
        <v>-800</v>
      </c>
      <c r="F44" s="98"/>
      <c r="G44" s="98">
        <v>-685</v>
      </c>
      <c r="H44" s="98"/>
      <c r="I44" s="98">
        <v>-800</v>
      </c>
      <c r="K44" s="35"/>
      <c r="L44" s="35"/>
      <c r="M44" s="35"/>
      <c r="N44" s="35"/>
      <c r="O44" s="35"/>
      <c r="P44" s="208"/>
      <c r="R44" s="208"/>
    </row>
    <row r="45" spans="1:18" s="83" customFormat="1" ht="18.75" customHeight="1">
      <c r="A45" s="154" t="s">
        <v>219</v>
      </c>
      <c r="B45" s="92"/>
      <c r="C45" s="98">
        <v>-71216</v>
      </c>
      <c r="D45" s="218"/>
      <c r="E45" s="98">
        <v>-108031</v>
      </c>
      <c r="F45" s="98"/>
      <c r="G45" s="217">
        <v>-62076</v>
      </c>
      <c r="H45" s="98"/>
      <c r="I45" s="217">
        <v>-107036</v>
      </c>
      <c r="K45" s="35"/>
      <c r="L45" s="35"/>
      <c r="M45" s="35"/>
      <c r="N45" s="35"/>
      <c r="O45" s="35"/>
      <c r="P45" s="208"/>
      <c r="R45" s="208"/>
    </row>
    <row r="46" spans="1:18" s="83" customFormat="1" ht="18.75" customHeight="1">
      <c r="A46" s="205" t="s">
        <v>220</v>
      </c>
      <c r="B46" s="92"/>
      <c r="C46" s="219">
        <f>SUM(C43:C45)</f>
        <v>484826</v>
      </c>
      <c r="D46" s="218"/>
      <c r="E46" s="219">
        <f>SUM(E43:E45)</f>
        <v>259603</v>
      </c>
      <c r="F46" s="114"/>
      <c r="G46" s="220">
        <f>SUM(G43:G45)</f>
        <v>450399</v>
      </c>
      <c r="H46" s="114"/>
      <c r="I46" s="220">
        <f>SUM(I43:I45)</f>
        <v>252211</v>
      </c>
      <c r="K46" s="35"/>
      <c r="L46" s="35"/>
      <c r="M46" s="35"/>
      <c r="N46" s="35"/>
      <c r="O46" s="35"/>
      <c r="P46" s="208"/>
      <c r="R46" s="208"/>
    </row>
    <row r="47" spans="1:18" ht="20.25" customHeight="1">
      <c r="A47" s="81" t="s">
        <v>0</v>
      </c>
      <c r="B47" s="201"/>
      <c r="C47" s="81"/>
      <c r="D47" s="81"/>
      <c r="E47" s="81"/>
      <c r="P47" s="208"/>
      <c r="R47" s="208"/>
    </row>
    <row r="48" spans="1:18" ht="20.25" customHeight="1">
      <c r="A48" s="202" t="s">
        <v>197</v>
      </c>
      <c r="B48" s="203"/>
      <c r="C48" s="202"/>
      <c r="D48" s="202"/>
      <c r="E48" s="202"/>
      <c r="F48" s="150"/>
      <c r="P48" s="208"/>
      <c r="R48" s="208"/>
    </row>
    <row r="49" spans="1:18" ht="14.15" customHeight="1">
      <c r="F49" s="89"/>
      <c r="G49" s="234"/>
      <c r="H49" s="234"/>
      <c r="I49" s="234"/>
      <c r="P49" s="208"/>
      <c r="R49" s="208"/>
    </row>
    <row r="50" spans="1:18" ht="18.75" customHeight="1">
      <c r="A50" s="83"/>
      <c r="B50" s="92"/>
      <c r="C50" s="234" t="s">
        <v>2</v>
      </c>
      <c r="D50" s="234"/>
      <c r="E50" s="234"/>
      <c r="F50" s="90"/>
      <c r="G50" s="234" t="s">
        <v>3</v>
      </c>
      <c r="H50" s="234"/>
      <c r="I50" s="234"/>
      <c r="P50" s="208"/>
      <c r="R50" s="208"/>
    </row>
    <row r="51" spans="1:18" ht="18.75" customHeight="1">
      <c r="A51" s="83"/>
      <c r="B51" s="92"/>
      <c r="C51" s="234" t="s">
        <v>5</v>
      </c>
      <c r="D51" s="234"/>
      <c r="E51" s="234"/>
      <c r="F51" s="90"/>
      <c r="G51" s="234" t="s">
        <v>5</v>
      </c>
      <c r="H51" s="234"/>
      <c r="I51" s="234"/>
      <c r="P51" s="208"/>
      <c r="R51" s="208"/>
    </row>
    <row r="52" spans="1:18" ht="18.75" customHeight="1">
      <c r="A52" s="83"/>
      <c r="B52" s="92"/>
      <c r="C52" s="235" t="s">
        <v>134</v>
      </c>
      <c r="D52" s="235"/>
      <c r="E52" s="235"/>
      <c r="F52" s="91"/>
      <c r="G52" s="235" t="s">
        <v>134</v>
      </c>
      <c r="H52" s="235"/>
      <c r="I52" s="235"/>
      <c r="P52" s="208"/>
      <c r="R52" s="208"/>
    </row>
    <row r="53" spans="1:18" s="83" customFormat="1" ht="18.75" customHeight="1">
      <c r="B53" s="92"/>
      <c r="C53" s="237" t="s">
        <v>6</v>
      </c>
      <c r="D53" s="237"/>
      <c r="E53" s="237"/>
      <c r="F53" s="94"/>
      <c r="G53" s="237" t="s">
        <v>6</v>
      </c>
      <c r="H53" s="237"/>
      <c r="I53" s="237"/>
      <c r="K53" s="35"/>
      <c r="L53" s="35"/>
      <c r="M53" s="35"/>
      <c r="N53" s="35"/>
      <c r="O53" s="35"/>
      <c r="P53" s="208"/>
      <c r="R53" s="208"/>
    </row>
    <row r="54" spans="1:18" s="83" customFormat="1" ht="18.75" customHeight="1">
      <c r="B54" s="92"/>
      <c r="C54" s="95">
        <v>2026</v>
      </c>
      <c r="E54" s="95">
        <v>2025</v>
      </c>
      <c r="F54" s="95"/>
      <c r="G54" s="95">
        <v>2026</v>
      </c>
      <c r="I54" s="95">
        <v>2025</v>
      </c>
      <c r="K54" s="35"/>
      <c r="L54" s="35"/>
      <c r="M54" s="35"/>
      <c r="N54" s="35"/>
      <c r="O54" s="35"/>
      <c r="P54" s="208"/>
      <c r="R54" s="208"/>
    </row>
    <row r="55" spans="1:18" s="83" customFormat="1" ht="18.75" customHeight="1">
      <c r="B55" s="92"/>
      <c r="C55" s="236" t="s">
        <v>11</v>
      </c>
      <c r="D55" s="236"/>
      <c r="E55" s="236"/>
      <c r="F55" s="236"/>
      <c r="G55" s="236"/>
      <c r="H55" s="236"/>
      <c r="I55" s="236"/>
      <c r="K55" s="35"/>
      <c r="L55" s="35"/>
      <c r="M55" s="35"/>
      <c r="N55" s="35"/>
      <c r="O55" s="35"/>
      <c r="P55" s="208"/>
      <c r="R55" s="208"/>
    </row>
    <row r="56" spans="1:18" s="83" customFormat="1" ht="18.75" customHeight="1">
      <c r="A56" s="115" t="s">
        <v>221</v>
      </c>
      <c r="B56" s="221"/>
      <c r="C56" s="115"/>
      <c r="D56" s="115"/>
      <c r="E56" s="236"/>
      <c r="F56" s="236"/>
      <c r="G56" s="236"/>
      <c r="H56" s="236"/>
      <c r="I56" s="236"/>
      <c r="L56" s="35"/>
      <c r="N56" s="35"/>
      <c r="P56" s="208"/>
      <c r="R56" s="208"/>
    </row>
    <row r="57" spans="1:18" s="83" customFormat="1" ht="18.75" hidden="1" customHeight="1">
      <c r="A57" s="83" t="s">
        <v>222</v>
      </c>
      <c r="B57" s="92"/>
      <c r="C57" s="222"/>
      <c r="D57" s="98"/>
      <c r="E57" s="222">
        <v>0</v>
      </c>
      <c r="F57" s="223"/>
      <c r="G57" s="222"/>
      <c r="H57" s="223"/>
      <c r="I57" s="222">
        <v>0</v>
      </c>
      <c r="K57" s="35"/>
      <c r="L57" s="35"/>
      <c r="M57" s="35"/>
      <c r="N57" s="35"/>
      <c r="O57" s="35"/>
      <c r="P57" s="208"/>
      <c r="R57" s="208"/>
    </row>
    <row r="58" spans="1:18" s="83" customFormat="1" ht="18.75" hidden="1" customHeight="1">
      <c r="A58" s="83" t="s">
        <v>223</v>
      </c>
      <c r="B58" s="210"/>
      <c r="C58" s="222"/>
      <c r="D58" s="98"/>
      <c r="E58" s="222"/>
      <c r="F58" s="223"/>
      <c r="G58" s="222"/>
      <c r="H58" s="223"/>
      <c r="I58" s="222"/>
      <c r="K58" s="35"/>
      <c r="L58" s="35"/>
      <c r="M58" s="35"/>
      <c r="N58" s="35"/>
      <c r="O58" s="35"/>
      <c r="P58" s="208"/>
      <c r="R58" s="208"/>
    </row>
    <row r="59" spans="1:18" s="83" customFormat="1" ht="18.75" hidden="1" customHeight="1">
      <c r="A59" s="83" t="s">
        <v>224</v>
      </c>
      <c r="B59" s="210"/>
      <c r="C59" s="222"/>
      <c r="D59" s="98"/>
      <c r="E59" s="222"/>
      <c r="F59" s="223"/>
      <c r="G59" s="222"/>
      <c r="H59" s="223"/>
      <c r="I59" s="222"/>
      <c r="K59" s="35"/>
      <c r="L59" s="35"/>
      <c r="M59" s="35"/>
      <c r="N59" s="35"/>
      <c r="O59" s="35"/>
      <c r="P59" s="208"/>
      <c r="R59" s="208"/>
    </row>
    <row r="60" spans="1:18" s="83" customFormat="1" ht="18.75" customHeight="1">
      <c r="A60" s="83" t="s">
        <v>225</v>
      </c>
      <c r="B60" s="210"/>
      <c r="C60" s="130">
        <v>-950022</v>
      </c>
      <c r="D60" s="98"/>
      <c r="E60" s="222">
        <v>-1832711</v>
      </c>
      <c r="F60" s="223"/>
      <c r="G60" s="130">
        <v>-950022</v>
      </c>
      <c r="H60" s="223"/>
      <c r="I60" s="130">
        <v>-1832711</v>
      </c>
      <c r="K60" s="35"/>
      <c r="L60" s="35"/>
      <c r="M60" s="35"/>
      <c r="N60" s="35"/>
      <c r="O60" s="35"/>
      <c r="P60" s="208"/>
      <c r="R60" s="208"/>
    </row>
    <row r="61" spans="1:18" s="83" customFormat="1" ht="18.75" customHeight="1">
      <c r="A61" s="83" t="s">
        <v>226</v>
      </c>
      <c r="B61" s="210"/>
      <c r="C61" s="130">
        <v>1020000</v>
      </c>
      <c r="D61" s="98"/>
      <c r="E61" s="222">
        <v>2542662</v>
      </c>
      <c r="F61" s="223"/>
      <c r="G61" s="130">
        <v>1020000</v>
      </c>
      <c r="H61" s="223"/>
      <c r="I61" s="130">
        <v>2542662</v>
      </c>
      <c r="K61" s="35"/>
      <c r="L61" s="35"/>
      <c r="M61" s="35"/>
      <c r="N61" s="35"/>
      <c r="O61" s="35"/>
      <c r="P61" s="208"/>
      <c r="R61" s="208"/>
    </row>
    <row r="62" spans="1:18" s="83" customFormat="1" ht="18.649999999999999" customHeight="1">
      <c r="A62" s="83" t="s">
        <v>227</v>
      </c>
      <c r="B62" s="92"/>
      <c r="C62" s="3">
        <v>-2028</v>
      </c>
      <c r="D62" s="98"/>
      <c r="E62" s="222">
        <v>-3695</v>
      </c>
      <c r="F62" s="15"/>
      <c r="G62" s="3">
        <v>-2028</v>
      </c>
      <c r="H62" s="223"/>
      <c r="I62" s="3">
        <v>-3695</v>
      </c>
      <c r="K62" s="35"/>
      <c r="L62" s="35"/>
      <c r="M62" s="35"/>
      <c r="N62" s="35"/>
      <c r="O62" s="35"/>
      <c r="P62" s="208"/>
      <c r="R62" s="208"/>
    </row>
    <row r="63" spans="1:18" s="83" customFormat="1" ht="18.75" customHeight="1">
      <c r="A63" s="83" t="s">
        <v>228</v>
      </c>
      <c r="B63" s="92"/>
      <c r="C63" s="217">
        <v>-90220</v>
      </c>
      <c r="D63" s="98"/>
      <c r="E63" s="217">
        <v>-278661</v>
      </c>
      <c r="F63" s="223"/>
      <c r="G63" s="217">
        <v>-80234</v>
      </c>
      <c r="H63" s="223"/>
      <c r="I63" s="217">
        <v>-276123</v>
      </c>
      <c r="K63" s="35"/>
      <c r="L63" s="35"/>
      <c r="M63" s="35"/>
      <c r="N63" s="35"/>
      <c r="O63" s="35"/>
      <c r="P63" s="208"/>
      <c r="R63" s="208"/>
    </row>
    <row r="64" spans="1:18" s="83" customFormat="1" ht="18.75" customHeight="1">
      <c r="A64" s="83" t="s">
        <v>229</v>
      </c>
      <c r="B64" s="92"/>
      <c r="C64" s="3">
        <v>33</v>
      </c>
      <c r="D64" s="98"/>
      <c r="E64" s="217">
        <v>748</v>
      </c>
      <c r="F64" s="223"/>
      <c r="G64" s="3">
        <v>0</v>
      </c>
      <c r="H64" s="223"/>
      <c r="I64" s="3">
        <v>748</v>
      </c>
      <c r="K64" s="35"/>
      <c r="L64" s="35"/>
      <c r="M64" s="35"/>
      <c r="N64" s="35"/>
      <c r="O64" s="35"/>
      <c r="P64" s="208"/>
      <c r="R64" s="208"/>
    </row>
    <row r="65" spans="1:18" s="83" customFormat="1" ht="18.75" customHeight="1">
      <c r="A65" s="83" t="s">
        <v>230</v>
      </c>
      <c r="B65" s="210"/>
      <c r="C65" s="222">
        <v>-10155</v>
      </c>
      <c r="D65" s="98"/>
      <c r="E65" s="222">
        <v>-35236</v>
      </c>
      <c r="F65" s="223"/>
      <c r="G65" s="130">
        <v>-9407</v>
      </c>
      <c r="H65" s="223"/>
      <c r="I65" s="130">
        <v>-35217</v>
      </c>
      <c r="K65" s="35"/>
      <c r="L65" s="35"/>
      <c r="M65" s="35"/>
      <c r="N65" s="35"/>
      <c r="O65" s="35"/>
      <c r="P65" s="208"/>
      <c r="R65" s="208"/>
    </row>
    <row r="66" spans="1:18" s="83" customFormat="1" ht="18.75" customHeight="1">
      <c r="A66" s="83" t="s">
        <v>231</v>
      </c>
      <c r="B66" s="210"/>
      <c r="C66" s="222">
        <v>0</v>
      </c>
      <c r="D66" s="98"/>
      <c r="E66" s="222">
        <v>0</v>
      </c>
      <c r="F66" s="223"/>
      <c r="G66" s="222">
        <v>0</v>
      </c>
      <c r="H66" s="223"/>
      <c r="I66" s="222">
        <v>2550</v>
      </c>
      <c r="K66" s="35"/>
      <c r="L66" s="35"/>
      <c r="M66" s="35"/>
      <c r="N66" s="35"/>
      <c r="O66" s="35"/>
      <c r="P66" s="208"/>
      <c r="R66" s="208"/>
    </row>
    <row r="67" spans="1:18" s="83" customFormat="1" ht="18.75" hidden="1" customHeight="1">
      <c r="A67" s="83" t="s">
        <v>232</v>
      </c>
      <c r="B67" s="92"/>
      <c r="C67" s="118"/>
      <c r="D67" s="224"/>
      <c r="E67" s="118"/>
      <c r="F67" s="103"/>
      <c r="G67" s="222"/>
      <c r="H67" s="103"/>
      <c r="I67" s="222"/>
      <c r="K67" s="35"/>
      <c r="L67" s="35"/>
      <c r="M67" s="35"/>
      <c r="N67" s="35"/>
      <c r="O67" s="35"/>
      <c r="P67" s="208"/>
      <c r="R67" s="208"/>
    </row>
    <row r="68" spans="1:18" s="83" customFormat="1" ht="18.75" customHeight="1">
      <c r="A68" s="83" t="s">
        <v>233</v>
      </c>
      <c r="B68" s="92"/>
      <c r="C68" s="118">
        <v>889</v>
      </c>
      <c r="D68" s="224"/>
      <c r="E68" s="118">
        <v>2861</v>
      </c>
      <c r="F68" s="103"/>
      <c r="G68" s="118">
        <v>889</v>
      </c>
      <c r="H68" s="103"/>
      <c r="I68" s="118">
        <v>3253</v>
      </c>
      <c r="K68" s="35"/>
      <c r="L68" s="35"/>
      <c r="M68" s="35"/>
      <c r="N68" s="35"/>
      <c r="O68" s="35"/>
      <c r="P68" s="208"/>
      <c r="R68" s="208"/>
    </row>
    <row r="69" spans="1:18" s="83" customFormat="1" ht="18.75" customHeight="1">
      <c r="A69" s="104" t="s">
        <v>260</v>
      </c>
      <c r="B69" s="221"/>
      <c r="C69" s="219">
        <f>SUM(C57:C68)</f>
        <v>-31503</v>
      </c>
      <c r="D69" s="225"/>
      <c r="E69" s="219">
        <f>SUM(E57:E68)</f>
        <v>395968</v>
      </c>
      <c r="F69" s="114"/>
      <c r="G69" s="219">
        <f>SUM(G57:G68)</f>
        <v>-20802</v>
      </c>
      <c r="H69" s="98"/>
      <c r="I69" s="219">
        <f>SUM(I57:I68)</f>
        <v>401467</v>
      </c>
      <c r="K69" s="35"/>
      <c r="L69" s="35"/>
      <c r="M69" s="35"/>
      <c r="N69" s="35"/>
      <c r="O69" s="35"/>
      <c r="P69" s="208"/>
      <c r="R69" s="208"/>
    </row>
    <row r="70" spans="1:18" s="83" customFormat="1" ht="18.649999999999999" customHeight="1">
      <c r="A70" s="104"/>
      <c r="B70" s="221"/>
      <c r="C70" s="114"/>
      <c r="D70" s="225"/>
      <c r="E70" s="114"/>
      <c r="F70" s="114"/>
      <c r="G70" s="114"/>
      <c r="H70" s="98"/>
      <c r="I70" s="114"/>
      <c r="K70" s="35"/>
      <c r="L70" s="35"/>
      <c r="M70" s="35"/>
      <c r="N70" s="35"/>
      <c r="O70" s="35"/>
      <c r="P70" s="208"/>
      <c r="R70" s="208"/>
    </row>
    <row r="71" spans="1:18" s="83" customFormat="1" ht="18.75" customHeight="1">
      <c r="A71" s="96" t="s">
        <v>234</v>
      </c>
      <c r="B71" s="210"/>
      <c r="C71" s="98"/>
      <c r="D71" s="226"/>
      <c r="E71" s="98"/>
      <c r="F71" s="98"/>
      <c r="G71" s="98"/>
      <c r="H71" s="98"/>
      <c r="I71" s="98"/>
      <c r="K71" s="35"/>
      <c r="L71" s="35"/>
      <c r="M71" s="35"/>
      <c r="N71" s="35"/>
      <c r="O71" s="35"/>
      <c r="P71" s="208"/>
      <c r="R71" s="208"/>
    </row>
    <row r="72" spans="1:18" s="83" customFormat="1" ht="18.75" customHeight="1">
      <c r="A72" s="213" t="s">
        <v>235</v>
      </c>
      <c r="B72" s="210"/>
      <c r="C72" s="222">
        <v>0</v>
      </c>
      <c r="D72" s="211"/>
      <c r="E72" s="222">
        <v>-2450</v>
      </c>
      <c r="F72" s="223"/>
      <c r="G72" s="3">
        <v>0</v>
      </c>
      <c r="H72" s="223"/>
      <c r="I72" s="3">
        <v>0</v>
      </c>
      <c r="K72" s="35"/>
      <c r="L72" s="35"/>
      <c r="M72" s="35"/>
      <c r="N72" s="35"/>
      <c r="O72" s="35"/>
      <c r="P72" s="208"/>
      <c r="R72" s="208"/>
    </row>
    <row r="73" spans="1:18" s="83" customFormat="1" ht="18.75" hidden="1" customHeight="1">
      <c r="A73" s="213" t="s">
        <v>236</v>
      </c>
      <c r="B73" s="168"/>
      <c r="H73" s="223"/>
      <c r="K73" s="35"/>
      <c r="L73" s="35"/>
      <c r="M73" s="35"/>
      <c r="N73" s="35"/>
      <c r="O73" s="35"/>
      <c r="P73" s="208"/>
      <c r="R73" s="208"/>
    </row>
    <row r="74" spans="1:18" s="83" customFormat="1" ht="18.75" hidden="1" customHeight="1">
      <c r="A74" s="213" t="s">
        <v>237</v>
      </c>
      <c r="B74" s="168"/>
      <c r="C74" s="42"/>
      <c r="D74" s="227"/>
      <c r="E74" s="42"/>
      <c r="F74" s="223"/>
      <c r="G74" s="3"/>
      <c r="H74" s="223"/>
      <c r="I74" s="3"/>
      <c r="K74" s="35"/>
      <c r="L74" s="35"/>
      <c r="M74" s="35"/>
      <c r="N74" s="35"/>
      <c r="O74" s="35"/>
      <c r="P74" s="208"/>
      <c r="R74" s="208"/>
    </row>
    <row r="75" spans="1:18" s="83" customFormat="1" ht="18.75" customHeight="1">
      <c r="A75" s="83" t="s">
        <v>238</v>
      </c>
      <c r="B75" s="92"/>
      <c r="C75" s="222">
        <v>-8416</v>
      </c>
      <c r="D75" s="211"/>
      <c r="E75" s="222">
        <v>-24108</v>
      </c>
      <c r="F75" s="223"/>
      <c r="G75" s="222">
        <v>-8416</v>
      </c>
      <c r="H75" s="223"/>
      <c r="I75" s="222">
        <v>-24108</v>
      </c>
      <c r="K75" s="35"/>
      <c r="L75" s="35"/>
      <c r="M75" s="35"/>
      <c r="N75" s="35"/>
      <c r="O75" s="35"/>
      <c r="P75" s="208"/>
      <c r="R75" s="208"/>
    </row>
    <row r="76" spans="1:18" s="83" customFormat="1" ht="18.75" customHeight="1">
      <c r="A76" s="83" t="s">
        <v>239</v>
      </c>
      <c r="B76" s="210"/>
      <c r="C76" s="228">
        <v>-5912</v>
      </c>
      <c r="D76" s="98"/>
      <c r="E76" s="228">
        <v>-5978</v>
      </c>
      <c r="F76" s="98"/>
      <c r="G76" s="228">
        <v>-5636</v>
      </c>
      <c r="H76" s="223"/>
      <c r="I76" s="228">
        <v>-5734</v>
      </c>
      <c r="K76" s="35"/>
      <c r="L76" s="35"/>
      <c r="M76" s="35"/>
      <c r="N76" s="35"/>
      <c r="O76" s="35"/>
      <c r="P76" s="208"/>
      <c r="R76" s="208"/>
    </row>
    <row r="77" spans="1:18" s="83" customFormat="1" ht="18.75" customHeight="1">
      <c r="A77" s="83" t="s">
        <v>240</v>
      </c>
      <c r="B77" s="92"/>
      <c r="C77" s="228">
        <v>-531367</v>
      </c>
      <c r="D77" s="98"/>
      <c r="E77" s="228">
        <v>-693645</v>
      </c>
      <c r="F77" s="98"/>
      <c r="G77" s="228">
        <v>-531367</v>
      </c>
      <c r="H77" s="223"/>
      <c r="I77" s="228">
        <v>-693645</v>
      </c>
      <c r="K77" s="35"/>
      <c r="L77" s="35"/>
      <c r="M77" s="35"/>
      <c r="N77" s="35"/>
      <c r="O77" s="35"/>
      <c r="P77" s="208"/>
      <c r="R77" s="208"/>
    </row>
    <row r="78" spans="1:18" s="83" customFormat="1" ht="18.75" customHeight="1">
      <c r="A78" s="83" t="s">
        <v>241</v>
      </c>
      <c r="B78" s="92"/>
      <c r="C78" s="228">
        <v>-1142</v>
      </c>
      <c r="D78" s="98"/>
      <c r="E78" s="228">
        <v>-1196</v>
      </c>
      <c r="F78" s="98"/>
      <c r="G78" s="228">
        <v>-825</v>
      </c>
      <c r="H78" s="223"/>
      <c r="I78" s="228">
        <v>-607</v>
      </c>
      <c r="K78" s="35"/>
      <c r="L78" s="35"/>
      <c r="M78" s="35"/>
      <c r="N78" s="35"/>
      <c r="O78" s="35"/>
      <c r="P78" s="208"/>
      <c r="R78" s="208"/>
    </row>
    <row r="79" spans="1:18" s="83" customFormat="1" ht="18.75" customHeight="1">
      <c r="A79" s="89" t="s">
        <v>242</v>
      </c>
      <c r="B79" s="92"/>
      <c r="C79" s="219">
        <f>SUM(C72:C78)</f>
        <v>-546837</v>
      </c>
      <c r="D79" s="114"/>
      <c r="E79" s="219">
        <f>SUM(E72:E78)</f>
        <v>-727377</v>
      </c>
      <c r="F79" s="114"/>
      <c r="G79" s="219">
        <f>SUM(G72:G78)</f>
        <v>-546244</v>
      </c>
      <c r="H79" s="114"/>
      <c r="I79" s="219">
        <f>SUM(I72:I78)</f>
        <v>-724094</v>
      </c>
      <c r="K79" s="35"/>
      <c r="L79" s="35"/>
      <c r="M79" s="35"/>
      <c r="N79" s="35"/>
      <c r="O79" s="35"/>
      <c r="P79" s="208"/>
      <c r="R79" s="208"/>
    </row>
    <row r="80" spans="1:18" s="83" customFormat="1" ht="15.65" customHeight="1">
      <c r="A80" s="89"/>
      <c r="B80" s="92"/>
      <c r="C80" s="114"/>
      <c r="D80" s="114"/>
      <c r="E80" s="114"/>
      <c r="F80" s="114"/>
      <c r="G80" s="114"/>
      <c r="H80" s="114"/>
      <c r="I80" s="114"/>
      <c r="K80" s="35"/>
      <c r="L80" s="35"/>
      <c r="M80" s="35"/>
      <c r="N80" s="35"/>
      <c r="O80" s="35"/>
      <c r="P80" s="208"/>
      <c r="R80" s="208"/>
    </row>
    <row r="81" spans="1:18" s="83" customFormat="1" ht="18.75" customHeight="1">
      <c r="A81" s="154" t="s">
        <v>243</v>
      </c>
      <c r="B81" s="92"/>
      <c r="C81" s="114"/>
      <c r="D81" s="114"/>
      <c r="E81" s="114"/>
      <c r="F81" s="114"/>
      <c r="G81" s="114"/>
      <c r="H81" s="114"/>
      <c r="I81" s="114"/>
      <c r="K81" s="35"/>
      <c r="L81" s="35"/>
      <c r="M81" s="35"/>
      <c r="N81" s="35"/>
      <c r="O81" s="35"/>
      <c r="P81" s="208"/>
      <c r="R81" s="208"/>
    </row>
    <row r="82" spans="1:18" s="83" customFormat="1" ht="18.75" customHeight="1">
      <c r="A82" s="154" t="s">
        <v>244</v>
      </c>
      <c r="B82" s="92"/>
      <c r="C82" s="125">
        <f>SUM(C46,C69,C79)</f>
        <v>-93514</v>
      </c>
      <c r="D82" s="98"/>
      <c r="E82" s="125">
        <f>SUM(E46,E69,E79)</f>
        <v>-71806</v>
      </c>
      <c r="F82" s="98"/>
      <c r="G82" s="125">
        <f>SUM(G46,G69,G79)</f>
        <v>-116647</v>
      </c>
      <c r="H82" s="98"/>
      <c r="I82" s="125">
        <f>SUM(I46,I69,I79)</f>
        <v>-70416</v>
      </c>
      <c r="K82" s="35"/>
      <c r="L82" s="35"/>
      <c r="M82" s="35"/>
      <c r="N82" s="35"/>
      <c r="O82" s="35"/>
      <c r="P82" s="208"/>
      <c r="R82" s="208"/>
    </row>
    <row r="83" spans="1:18" s="83" customFormat="1" ht="18.75" customHeight="1">
      <c r="A83" s="154" t="s">
        <v>245</v>
      </c>
      <c r="B83" s="92"/>
      <c r="C83" s="98">
        <v>-3308</v>
      </c>
      <c r="D83" s="98"/>
      <c r="E83" s="98">
        <v>876</v>
      </c>
      <c r="F83" s="98"/>
      <c r="G83" s="98">
        <v>0</v>
      </c>
      <c r="H83" s="98"/>
      <c r="I83" s="98">
        <v>0</v>
      </c>
      <c r="K83" s="35"/>
      <c r="L83" s="35"/>
      <c r="M83" s="35"/>
      <c r="N83" s="35"/>
      <c r="O83" s="35"/>
      <c r="P83" s="208"/>
      <c r="R83" s="208"/>
    </row>
    <row r="84" spans="1:18" s="83" customFormat="1" ht="18.75" customHeight="1">
      <c r="A84" s="154" t="s">
        <v>246</v>
      </c>
      <c r="B84" s="92"/>
      <c r="C84" s="229">
        <v>1753</v>
      </c>
      <c r="D84" s="98"/>
      <c r="E84" s="229">
        <v>415</v>
      </c>
      <c r="F84" s="98"/>
      <c r="G84" s="229">
        <v>1753</v>
      </c>
      <c r="H84" s="98"/>
      <c r="I84" s="229">
        <v>415</v>
      </c>
      <c r="L84" s="35"/>
      <c r="M84" s="35"/>
      <c r="N84" s="35"/>
      <c r="O84" s="35"/>
      <c r="P84" s="208"/>
      <c r="R84" s="208"/>
    </row>
    <row r="85" spans="1:18" s="83" customFormat="1" ht="18.75" customHeight="1">
      <c r="A85" s="205" t="s">
        <v>247</v>
      </c>
      <c r="B85" s="92"/>
      <c r="C85" s="113">
        <f>SUM(C82:C84)</f>
        <v>-95069</v>
      </c>
      <c r="D85" s="114"/>
      <c r="E85" s="113">
        <f>SUM(E82:E84)</f>
        <v>-70515</v>
      </c>
      <c r="F85" s="114"/>
      <c r="G85" s="113">
        <f>SUM(G82:G84)</f>
        <v>-114894</v>
      </c>
      <c r="H85" s="114"/>
      <c r="I85" s="113">
        <f>SUM(I82:I84)</f>
        <v>-70001</v>
      </c>
      <c r="K85" s="35"/>
      <c r="L85" s="35"/>
      <c r="M85" s="35"/>
      <c r="N85" s="35"/>
      <c r="O85" s="35"/>
      <c r="P85" s="208"/>
      <c r="R85" s="208"/>
    </row>
    <row r="86" spans="1:18" s="83" customFormat="1" ht="18.75" customHeight="1">
      <c r="A86" s="83" t="s">
        <v>248</v>
      </c>
      <c r="B86" s="92"/>
      <c r="C86" s="55">
        <f>'BS-2-4'!E11</f>
        <v>683137</v>
      </c>
      <c r="D86" s="98"/>
      <c r="E86" s="36">
        <v>763158</v>
      </c>
      <c r="F86" s="36"/>
      <c r="G86" s="55">
        <f>'BS-2-4'!I11</f>
        <v>483970</v>
      </c>
      <c r="H86" s="227"/>
      <c r="I86" s="36">
        <v>618140</v>
      </c>
      <c r="K86" s="35"/>
      <c r="L86" s="35"/>
      <c r="M86" s="35"/>
      <c r="N86" s="35"/>
      <c r="O86" s="35"/>
      <c r="P86" s="208"/>
      <c r="R86" s="208"/>
    </row>
    <row r="87" spans="1:18" s="83" customFormat="1" ht="18.75" hidden="1" customHeight="1">
      <c r="A87" s="83" t="s">
        <v>249</v>
      </c>
      <c r="B87" s="92"/>
      <c r="C87" s="3"/>
      <c r="D87" s="98"/>
      <c r="E87" s="36">
        <v>0</v>
      </c>
      <c r="F87" s="3"/>
      <c r="G87" s="3"/>
      <c r="H87" s="3"/>
      <c r="I87" s="3">
        <v>0</v>
      </c>
      <c r="K87" s="35"/>
      <c r="L87" s="35"/>
      <c r="M87" s="35"/>
      <c r="N87" s="35"/>
      <c r="O87" s="35"/>
      <c r="P87" s="208"/>
      <c r="R87" s="208"/>
    </row>
    <row r="88" spans="1:18" s="83" customFormat="1" ht="18.75" customHeight="1" thickBot="1">
      <c r="A88" s="89" t="s">
        <v>250</v>
      </c>
      <c r="B88" s="92"/>
      <c r="C88" s="230">
        <f>SUM(C85:C87)</f>
        <v>588068</v>
      </c>
      <c r="D88" s="114"/>
      <c r="E88" s="230">
        <f>SUM(E85:E87)</f>
        <v>692643</v>
      </c>
      <c r="F88" s="114"/>
      <c r="G88" s="230">
        <f>SUM(G85:G86)</f>
        <v>369076</v>
      </c>
      <c r="H88" s="114"/>
      <c r="I88" s="230">
        <f>SUM(I85:I86)</f>
        <v>548139</v>
      </c>
      <c r="K88" s="35"/>
      <c r="L88" s="35"/>
      <c r="M88" s="35"/>
      <c r="N88" s="35"/>
      <c r="O88" s="35"/>
      <c r="P88" s="208"/>
      <c r="R88" s="208"/>
    </row>
    <row r="89" spans="1:18" s="83" customFormat="1" ht="12.75" customHeight="1" thickTop="1">
      <c r="B89" s="92"/>
      <c r="C89" s="231"/>
      <c r="D89" s="98"/>
      <c r="E89" s="231"/>
      <c r="F89" s="231"/>
      <c r="G89" s="231"/>
      <c r="H89" s="231"/>
      <c r="I89" s="231"/>
      <c r="K89" s="35"/>
      <c r="L89" s="35"/>
      <c r="M89" s="35"/>
      <c r="N89" s="35"/>
      <c r="O89" s="35"/>
      <c r="P89" s="208"/>
      <c r="R89" s="208"/>
    </row>
    <row r="90" spans="1:18" s="83" customFormat="1" ht="18.75" customHeight="1">
      <c r="A90" s="96" t="s">
        <v>251</v>
      </c>
      <c r="B90" s="92"/>
      <c r="C90" s="98"/>
      <c r="D90" s="216"/>
      <c r="E90" s="98"/>
      <c r="F90" s="98"/>
      <c r="G90" s="15"/>
      <c r="H90" s="98"/>
      <c r="I90" s="15"/>
      <c r="K90" s="35"/>
      <c r="L90" s="35"/>
      <c r="M90" s="35"/>
      <c r="N90" s="35"/>
      <c r="O90" s="35"/>
      <c r="P90" s="208"/>
      <c r="R90" s="208"/>
    </row>
    <row r="91" spans="1:18" s="83" customFormat="1" ht="18.75" customHeight="1">
      <c r="A91" s="106" t="s">
        <v>252</v>
      </c>
      <c r="B91" s="206"/>
      <c r="C91" s="37">
        <v>78576</v>
      </c>
      <c r="D91" s="216"/>
      <c r="E91" s="98">
        <v>104855</v>
      </c>
      <c r="F91" s="98"/>
      <c r="G91" s="37">
        <v>78470</v>
      </c>
      <c r="H91" s="98"/>
      <c r="I91" s="37">
        <v>104048</v>
      </c>
      <c r="K91" s="35"/>
      <c r="L91" s="35"/>
      <c r="M91" s="35"/>
      <c r="N91" s="35"/>
      <c r="O91" s="35"/>
      <c r="P91" s="208"/>
      <c r="R91" s="208"/>
    </row>
    <row r="92" spans="1:18" s="83" customFormat="1" ht="18.75" customHeight="1">
      <c r="A92" s="106" t="s">
        <v>253</v>
      </c>
      <c r="B92" s="206"/>
      <c r="C92" s="222">
        <v>860</v>
      </c>
      <c r="D92" s="37"/>
      <c r="E92" s="98">
        <v>733</v>
      </c>
      <c r="F92" s="37"/>
      <c r="G92" s="37">
        <v>860</v>
      </c>
      <c r="H92" s="37"/>
      <c r="I92" s="37">
        <v>733</v>
      </c>
      <c r="K92" s="35"/>
      <c r="L92" s="35"/>
      <c r="M92" s="35"/>
      <c r="N92" s="35"/>
      <c r="O92" s="35"/>
      <c r="P92" s="208"/>
      <c r="R92" s="208"/>
    </row>
    <row r="93" spans="1:18" s="83" customFormat="1" ht="20.25" customHeight="1">
      <c r="A93" s="106"/>
      <c r="B93" s="206"/>
      <c r="C93" s="38"/>
      <c r="D93" s="38"/>
      <c r="E93" s="38"/>
      <c r="F93" s="38"/>
      <c r="G93" s="38"/>
      <c r="H93" s="39"/>
      <c r="I93" s="38"/>
      <c r="K93" s="35"/>
      <c r="L93" s="35"/>
      <c r="M93" s="35"/>
      <c r="N93" s="35"/>
      <c r="O93" s="35"/>
    </row>
    <row r="94" spans="1:18" s="83" customFormat="1" ht="20.25" customHeight="1">
      <c r="B94" s="92"/>
      <c r="C94" s="108"/>
      <c r="G94" s="108"/>
      <c r="K94" s="35"/>
      <c r="L94" s="35"/>
      <c r="M94" s="35"/>
      <c r="N94" s="35"/>
      <c r="O94" s="35"/>
    </row>
    <row r="95" spans="1:18" ht="20.25" customHeight="1">
      <c r="A95" s="106"/>
      <c r="B95" s="206"/>
      <c r="C95" s="38"/>
      <c r="E95" s="38"/>
      <c r="G95" s="38"/>
      <c r="I95" s="38"/>
    </row>
    <row r="97" spans="3:9" ht="20.25" customHeight="1">
      <c r="C97" s="191"/>
      <c r="E97" s="191"/>
      <c r="G97" s="191"/>
      <c r="I97" s="191"/>
    </row>
  </sheetData>
  <sheetProtection formatCells="0" formatColumns="0" formatRows="0" insertColumns="0" insertRows="0" insertHyperlinks="0" deleteColumns="0" deleteRows="0" sort="0" autoFilter="0" pivotTables="0"/>
  <mergeCells count="21">
    <mergeCell ref="G3:I3"/>
    <mergeCell ref="C4:E4"/>
    <mergeCell ref="G4:I4"/>
    <mergeCell ref="C5:E5"/>
    <mergeCell ref="G5:I5"/>
    <mergeCell ref="C50:E50"/>
    <mergeCell ref="C52:E52"/>
    <mergeCell ref="C6:E6"/>
    <mergeCell ref="G51:I51"/>
    <mergeCell ref="E56:I56"/>
    <mergeCell ref="C53:E53"/>
    <mergeCell ref="G53:I53"/>
    <mergeCell ref="C55:I55"/>
    <mergeCell ref="C51:E51"/>
    <mergeCell ref="C9:I9"/>
    <mergeCell ref="G52:I52"/>
    <mergeCell ref="G50:I50"/>
    <mergeCell ref="G6:I6"/>
    <mergeCell ref="C7:E7"/>
    <mergeCell ref="G7:I7"/>
    <mergeCell ref="G49:I49"/>
  </mergeCells>
  <pageMargins left="0.7" right="0.5" top="0.48" bottom="0.5" header="0.5" footer="0.5"/>
  <pageSetup paperSize="9" scale="83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1F7774-E5CF-4A8F-A5EF-881274CC3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4841BA-F314-4AE2-B96A-96D26550C5D9}">
  <ds:schemaRefs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office/2006/documentManagement/types"/>
    <ds:schemaRef ds:uri="http://purl.org/dc/terms/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 </vt:lpstr>
      <vt:lpstr>SH 9</vt:lpstr>
      <vt:lpstr>SH 10</vt:lpstr>
      <vt:lpstr>SH 11</vt:lpstr>
      <vt:lpstr>SH 12</vt:lpstr>
      <vt:lpstr>CF 13-14</vt:lpstr>
      <vt:lpstr>'BS-2-4'!Print_Area</vt:lpstr>
      <vt:lpstr>'CF 13-14'!Print_Area</vt:lpstr>
      <vt:lpstr>'PL-5-6'!Print_Area</vt:lpstr>
      <vt:lpstr>'PL-7-8 '!Print_Area</vt:lpstr>
      <vt:lpstr>'SH 10'!Print_Area</vt:lpstr>
      <vt:lpstr>'SH 11'!Print_Area</vt:lpstr>
      <vt:lpstr>'SH 12'!Print_Area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Sorawit, Tirawattayawat</cp:lastModifiedBy>
  <cp:revision/>
  <cp:lastPrinted>2026-07-27T03:06:44Z</cp:lastPrinted>
  <dcterms:created xsi:type="dcterms:W3CDTF">2016-04-05T08:20:34Z</dcterms:created>
  <dcterms:modified xsi:type="dcterms:W3CDTF">2026-08-06T10:23:32Z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