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07967b7798ea117/Desktop/SMC/2026/06.30.26/ส่งงบกลต/"/>
    </mc:Choice>
  </mc:AlternateContent>
  <xr:revisionPtr revIDLastSave="88" documentId="13_ncr:1_{BEEB37CB-3B0B-4A48-83E7-92DE6ADADA49}" xr6:coauthVersionLast="47" xr6:coauthVersionMax="47" xr10:uidLastSave="{3695CCEA-2EA1-45C5-A69F-A777BCBC8498}"/>
  <bookViews>
    <workbookView xWindow="11424" yWindow="0" windowWidth="11712" windowHeight="12336" tabRatio="754" xr2:uid="{00000000-000D-0000-FFFF-FFFF00000000}"/>
  </bookViews>
  <sheets>
    <sheet name="T_SOFP" sheetId="3" r:id="rId1"/>
    <sheet name="T_PL 3 M" sheetId="18" r:id="rId2"/>
    <sheet name="T_PL 6 M" sheetId="24" r:id="rId3"/>
    <sheet name="T_SE.Separate" sheetId="12" r:id="rId4"/>
    <sheet name="T_CF" sheetId="14" r:id="rId5"/>
  </sheets>
  <definedNames>
    <definedName name="_xlnm.Print_Area" localSheetId="4">T_CF!$A$1:$G$75</definedName>
    <definedName name="_xlnm.Print_Area" localSheetId="1">'T_PL 3 M'!$A$1:$H$36</definedName>
    <definedName name="_xlnm.Print_Area" localSheetId="2">'T_PL 6 M'!$A$1:$H$36</definedName>
    <definedName name="_xlnm.Print_Area" localSheetId="3">T_SE.Separate!$A$1:$N$20</definedName>
    <definedName name="_xlnm.Print_Area" localSheetId="0">T_SOFP!$A$1:$G$77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4" l="1"/>
  <c r="E8" i="14" l="1"/>
  <c r="G41" i="14" l="1"/>
  <c r="G44" i="14" s="1"/>
  <c r="E50" i="14"/>
  <c r="G50" i="14" l="1"/>
  <c r="G8" i="14" l="1"/>
  <c r="G6" i="14" l="1"/>
  <c r="G36" i="14" s="1"/>
  <c r="G61" i="14" s="1"/>
  <c r="E6" i="14"/>
  <c r="E36" i="14" s="1"/>
  <c r="E61" i="14" s="1"/>
  <c r="G67" i="14" l="1"/>
  <c r="E67" i="14"/>
  <c r="G19" i="14" l="1"/>
  <c r="G27" i="14" s="1"/>
  <c r="G29" i="14" l="1"/>
  <c r="G52" i="14" s="1"/>
  <c r="E19" i="14"/>
  <c r="E27" i="14" l="1"/>
  <c r="E29" i="14" s="1"/>
  <c r="E52" i="14" s="1"/>
  <c r="G54" i="14"/>
  <c r="E54" i="14" l="1"/>
</calcChain>
</file>

<file path=xl/sharedStrings.xml><?xml version="1.0" encoding="utf-8"?>
<sst xmlns="http://schemas.openxmlformats.org/spreadsheetml/2006/main" count="243" uniqueCount="155">
  <si>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</si>
  <si>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</si>
  <si>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</si>
  <si>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</si>
  <si>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</si>
  <si>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</si>
  <si>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</si>
  <si>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</si>
  <si>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</si>
  <si>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</si>
  <si>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</si>
  <si>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</si>
  <si>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</si>
  <si>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</si>
  <si>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</si>
  <si>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</si>
  <si>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</si>
  <si>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</si>
  <si>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</si>
  <si>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</si>
  <si>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</si>
  <si>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</si>
  <si>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</si>
  <si>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</si>
  <si>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</si>
  <si>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</si>
  <si>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</si>
  <si>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</si>
  <si>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</si>
  <si>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</si>
  <si>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</si>
  <si>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</si>
  <si>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</si>
  <si>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</si>
  <si>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</si>
  <si>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</si>
  <si>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</si>
  <si>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</si>
  <si>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</si>
  <si>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</si>
  <si>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</si>
  <si>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</si>
  <si>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</si>
  <si>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</si>
  <si>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</si>
  <si>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</si>
  <si>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</si>
  <si>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</si>
  <si>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</si>
  <si>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</si>
  <si>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</si>
  <si>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</si>
  <si>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</si>
  <si>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</si>
  <si>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สำรองตามกฎหมาย</t>
  </si>
  <si>
    <t>จัดสรรเป็นทุน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</si>
  <si>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</si>
  <si>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</si>
  <si>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</si>
  <si>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</si>
  <si>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</si>
  <si>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</si>
  <si>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</si>
  <si>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</si>
  <si>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</si>
  <si>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</si>
  <si>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</si>
  <si>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</si>
  <si>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</si>
  <si>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</si>
  <si>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</si>
  <si>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>จัดสรรเป็นทุนสำรองตามกฎหมาย</t>
  </si>
  <si>
    <t>ทุนที่ออก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</si>
  <si>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</si>
  <si>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</si>
  <si>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</si>
  <si>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</si>
  <si>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</si>
  <si>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</si>
  <si>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</si>
  <si>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</si>
  <si>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</si>
  <si>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</si>
  <si>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</si>
  <si>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</si>
  <si>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</si>
  <si>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</si>
  <si>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</si>
  <si>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</si>
  <si>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</si>
  <si>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</si>
  <si>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</si>
  <si>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</si>
  <si>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</si>
  <si>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</si>
  <si>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</si>
  <si>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</si>
  <si>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</si>
  <si>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สินทรัพย์ไม่มีตัวตนเพิ่มขึ้น</t>
  </si>
  <si>
    <t>ภาษีเงินได้ค้างจ่าย</t>
  </si>
  <si>
    <t>จำนวนหุ้นสามัญถัวเฉลี่ยถ่วงน้ำหนัก (พันหุ้น)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</si>
  <si>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</si>
  <si>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</si>
  <si>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สินทรัพย์ถาวรเพิ่มขึ้น</t>
  </si>
  <si>
    <t xml:space="preserve">    และเคลื่อนไหวช้าลดลง</t>
  </si>
  <si>
    <t>จ่ายผลประโยชน์ของพนักงานหลังออกจากงาน</t>
  </si>
  <si>
    <t>งบฐานะการเงิน</t>
  </si>
  <si>
    <t>สินทรัพย์ภาษีเงินได้รอการตัดบัญชี - สุทธิ</t>
  </si>
  <si>
    <t>งบการเปลี่ยนแปลงส่วนของผู้ถือหุ้น</t>
  </si>
  <si>
    <t>เงินสดใช้ไปในกิจกรรมจัดหาเงิน</t>
  </si>
  <si>
    <t>ข) กระแสเงินสดจ่ายทั้งหมดตามสัญญาเช่า</t>
  </si>
  <si>
    <t>ค) รายการที่ไม่เป็นเงินสด</t>
  </si>
  <si>
    <t>ขาดทุนจากการวัดมูลค่าใหม่</t>
  </si>
  <si>
    <t>ของหนี้สินผลประโยชน์ของ</t>
  </si>
  <si>
    <t>2, 3</t>
  </si>
  <si>
    <t>รายได้ทางการเงิน</t>
  </si>
  <si>
    <t>2568</t>
  </si>
  <si>
    <t>ยอดคงเหลือ ณ วันที่ 1 มกราคม 2568</t>
  </si>
  <si>
    <t>พนักงานหลังออกจากงาน</t>
  </si>
  <si>
    <t>เงินให้กู้ยืมระยะสั้นแก่กิจการที่เกี่ยวข้องกัน</t>
  </si>
  <si>
    <t>2, 7</t>
  </si>
  <si>
    <t>ค่าเผื่อผลขาดทุนด้านเครดิตที่คาดว่าจะเกิดขึ้นเพิ่มขึ้น</t>
  </si>
  <si>
    <t>ขาดทุนจากการตัดจำหน่ายสินทรัพย์ถาวร</t>
  </si>
  <si>
    <t>สินทรัพย์ถาวรที่รับโอนมาจากเงินจ่ายล่วงหน้า</t>
  </si>
  <si>
    <t>ยอดคงเหลือ ณ วันที่ 30 มิถุนายน 2568</t>
  </si>
  <si>
    <t>เงินปันผลจ่าย</t>
  </si>
  <si>
    <t>เงินสดรับจากการดำเนินงาน</t>
  </si>
  <si>
    <t>จ่ายภาษีเงินได้</t>
  </si>
  <si>
    <t>เงินสดรับจากการจำหน่ายสินทรัพย์ถาวร</t>
  </si>
  <si>
    <t>จ่ายเงินปันผล</t>
  </si>
  <si>
    <t>เงินปันผลค้างจ่าย</t>
  </si>
  <si>
    <t xml:space="preserve">    มูลค่าหุ้นละ 0.50 บาท</t>
  </si>
  <si>
    <t>เงินสดและรายการเทียบเท่าเงินสดลดลง - สุทธิ</t>
  </si>
  <si>
    <t>ทุนจดทะเบียน - หุ้นสามัญ 1,041,566,639 หุ้น</t>
  </si>
  <si>
    <t>ทุนที่ออกและชำระแล้ว - หุ้นสามัญ 1,041,566,639 หุ้น</t>
  </si>
  <si>
    <t>ณ วันที่ 30 มิถุนายน 2569 และวันที่ 31 ธันวาคม 2568</t>
  </si>
  <si>
    <t>31 ธันวาคม 2568</t>
  </si>
  <si>
    <t>2, 6</t>
  </si>
  <si>
    <t>30 มิถุนายน 2569</t>
  </si>
  <si>
    <t>ยอดคงเหลือ ณ วันที่ 30 มิถุนายน 2569</t>
  </si>
  <si>
    <t>2569</t>
  </si>
  <si>
    <t>สำหรับงวดหกเดือนสิ้นสุดวันที่ 30 มิถุนายน 2569 และ 2568</t>
  </si>
  <si>
    <t>สำหรับงวดสามเดือนสิ้นสุดวันที่ 30 มิถุนายน 2569 และ 2568</t>
  </si>
  <si>
    <t>ยอดคงเหลือ ณ วันที่ 1 มกราคม 2569</t>
  </si>
  <si>
    <t xml:space="preserve">   เพื่อซื้อสินทรัพย์ถาวร (สินทรัพย์ไม่หมุนเวียนอื่น)</t>
  </si>
  <si>
    <t>เงินสดสุทธิใช้ไปในกิจกรรมลงทุน</t>
  </si>
  <si>
    <t>2, 8</t>
  </si>
  <si>
    <t>2, 11</t>
  </si>
  <si>
    <t>กลับรายการขาดทุน (ขาดทุน) ด้านเครดิตที่คาดว่าจะเกิดขึ้น</t>
  </si>
  <si>
    <t>ขาดทุนด้านเครดิตที่คาดว่าจะเกิดขึ้น</t>
  </si>
  <si>
    <t>2, 12</t>
  </si>
  <si>
    <t>งบกระแสเงินสด (ต่อ)</t>
  </si>
  <si>
    <t>สินทรัพย์ทางการเงินไม่หมุนเวียนอื่นเพิ่มขึ้น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</si>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</sst>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5"/>
      <color rgb="FFFF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164" fontId="4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0" xfId="5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/>
    <xf numFmtId="43" fontId="4" fillId="0" borderId="0" xfId="1" applyFont="1" applyFill="1" applyBorder="1" applyAlignment="1"/>
    <xf numFmtId="164" fontId="10" fillId="0" borderId="0" xfId="1" applyNumberFormat="1" applyFont="1" applyFill="1" applyAlignment="1"/>
    <xf numFmtId="164" fontId="4" fillId="0" borderId="3" xfId="5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2" xfId="1" quotePrefix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0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49" fontId="4" fillId="0" borderId="0" xfId="0" applyNumberFormat="1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9" fontId="3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0" applyFont="1"/>
    <xf numFmtId="164" fontId="4" fillId="0" borderId="0" xfId="0" applyNumberFormat="1" applyFont="1"/>
    <xf numFmtId="0" fontId="9" fillId="0" borderId="0" xfId="0" applyFont="1"/>
    <xf numFmtId="49" fontId="3" fillId="0" borderId="0" xfId="0" applyNumberFormat="1" applyFont="1" applyAlignment="1">
      <alignment horizontal="left"/>
    </xf>
    <xf numFmtId="0" fontId="10" fillId="0" borderId="0" xfId="0" applyFont="1"/>
    <xf numFmtId="49" fontId="0" fillId="0" borderId="0" xfId="0" applyNumberFormat="1"/>
    <xf numFmtId="0" fontId="4" fillId="0" borderId="0" xfId="0" quotePrefix="1" applyFont="1"/>
    <xf numFmtId="0" fontId="4" fillId="0" borderId="0" xfId="6"/>
    <xf numFmtId="165" fontId="4" fillId="0" borderId="0" xfId="6" applyNumberFormat="1"/>
    <xf numFmtId="0" fontId="2" fillId="0" borderId="0" xfId="4" applyFont="1"/>
    <xf numFmtId="0" fontId="3" fillId="0" borderId="0" xfId="6" applyFont="1"/>
    <xf numFmtId="0" fontId="4" fillId="0" borderId="0" xfId="6" applyAlignment="1">
      <alignment horizontal="center"/>
    </xf>
    <xf numFmtId="49" fontId="4" fillId="0" borderId="2" xfId="6" applyNumberFormat="1" applyBorder="1" applyAlignment="1">
      <alignment horizontal="center"/>
    </xf>
    <xf numFmtId="49" fontId="4" fillId="0" borderId="0" xfId="6" applyNumberFormat="1" applyAlignment="1">
      <alignment horizontal="center"/>
    </xf>
    <xf numFmtId="49" fontId="4" fillId="0" borderId="5" xfId="6" applyNumberFormat="1" applyBorder="1" applyAlignment="1">
      <alignment horizontal="center"/>
    </xf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49" fontId="4" fillId="0" borderId="0" xfId="6" applyNumberFormat="1"/>
    <xf numFmtId="164" fontId="4" fillId="0" borderId="0" xfId="6" applyNumberFormat="1"/>
    <xf numFmtId="0" fontId="4" fillId="0" borderId="0" xfId="6" applyAlignment="1">
      <alignment vertical="center"/>
    </xf>
    <xf numFmtId="164" fontId="4" fillId="0" borderId="0" xfId="6" applyNumberFormat="1" applyAlignment="1">
      <alignment horizontal="center"/>
    </xf>
    <xf numFmtId="165" fontId="4" fillId="0" borderId="0" xfId="6" applyNumberFormat="1" applyAlignment="1">
      <alignment horizontal="center"/>
    </xf>
    <xf numFmtId="165" fontId="4" fillId="0" borderId="0" xfId="6" applyNumberFormat="1" applyAlignment="1">
      <alignment vertical="center"/>
    </xf>
    <xf numFmtId="164" fontId="4" fillId="0" borderId="3" xfId="6" applyNumberFormat="1" applyBorder="1" applyAlignment="1">
      <alignment horizontal="center" vertical="center"/>
    </xf>
    <xf numFmtId="164" fontId="4" fillId="0" borderId="0" xfId="6" applyNumberFormat="1" applyAlignment="1">
      <alignment horizontal="center" vertical="center"/>
    </xf>
    <xf numFmtId="164" fontId="4" fillId="0" borderId="3" xfId="6" applyNumberFormat="1" applyBorder="1"/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0" xfId="2" applyNumberFormat="1"/>
    <xf numFmtId="49" fontId="3" fillId="0" borderId="0" xfId="2" applyNumberFormat="1" applyFont="1"/>
    <xf numFmtId="166" fontId="4" fillId="0" borderId="0" xfId="1" applyNumberFormat="1" applyFont="1" applyFill="1"/>
    <xf numFmtId="164" fontId="4" fillId="0" borderId="2" xfId="5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/>
    </xf>
    <xf numFmtId="49" fontId="4" fillId="0" borderId="2" xfId="6" applyNumberFormat="1" applyBorder="1" applyAlignment="1">
      <alignment horizontal="center"/>
    </xf>
  </cellXfs>
  <cellStyles count="11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 2 2 2 2" xfId="7" xr:uid="{8C93017E-C93A-44D8-A89A-B2FA1AC243A7}"/>
    <cellStyle name="Normal 3" xfId="9" xr:uid="{D4D7079F-B7DE-4AD4-A41A-B309766FA8CD}"/>
    <cellStyle name="Normal_mic007a071c-06t-1 Rev 6" xfId="4" xr:uid="{00000000-0005-0000-0000-000004000000}"/>
    <cellStyle name="เครื่องหมายจุลภาค 2" xfId="5" xr:uid="{00000000-0005-0000-0000-000006000000}"/>
    <cellStyle name="เครื่องหมายจุลภาค 2 2" xfId="10" xr:uid="{87CFA34D-3639-48E9-BAF5-ECE282CBF34C}"/>
    <cellStyle name="เครื่องหมายจุลภาค 2 3" xfId="8" xr:uid="{C4B82198-6874-45EC-8CD6-B89CC7907CE1}"/>
    <cellStyle name="ปกติ 2" xfId="6" xr:uid="{00000000-0005-0000-0000-000007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19</xdr:row>
      <xdr:rowOff>0</xdr:rowOff>
    </xdr:from>
    <xdr:to>
      <xdr:col>1</xdr:col>
      <xdr:colOff>2721</xdr:colOff>
      <xdr:row>21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19</xdr:row>
      <xdr:rowOff>0</xdr:rowOff>
    </xdr:from>
    <xdr:to>
      <xdr:col>1</xdr:col>
      <xdr:colOff>2721</xdr:colOff>
      <xdr:row>21</xdr:row>
      <xdr:rowOff>93345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74</xdr:row>
      <xdr:rowOff>0</xdr:rowOff>
    </xdr:from>
    <xdr:to>
      <xdr:col>1</xdr:col>
      <xdr:colOff>2721</xdr:colOff>
      <xdr:row>76</xdr:row>
      <xdr:rowOff>82549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74</xdr:row>
      <xdr:rowOff>0</xdr:rowOff>
    </xdr:from>
    <xdr:to>
      <xdr:col>1</xdr:col>
      <xdr:colOff>2721</xdr:colOff>
      <xdr:row>76</xdr:row>
      <xdr:rowOff>82549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tabSelected="1" view="pageBreakPreview" zoomScale="111" zoomScaleNormal="100" zoomScaleSheetLayoutView="130" workbookViewId="0">
      <selection activeCell="K70" sqref="K70"/>
    </sheetView>
  </sheetViews>
  <sheetFormatPr defaultColWidth="9" defaultRowHeight="23.4" customHeight="1" x14ac:dyDescent="0.6"/>
  <cols>
    <col min="1" max="1" width="2" style="29" customWidth="1"/>
    <col min="2" max="2" width="42.125" style="29" customWidth="1"/>
    <col min="3" max="3" width="10.25" style="27" customWidth="1"/>
    <col min="4" max="4" width="2.625" style="29" customWidth="1"/>
    <col min="5" max="5" width="17.75" style="16" bestFit="1" customWidth="1"/>
    <col min="6" max="6" width="2.625" style="29" customWidth="1"/>
    <col min="7" max="7" width="17.75" style="29" customWidth="1"/>
    <col min="8" max="16384" width="9" style="29"/>
  </cols>
  <sheetData>
    <row r="1" spans="1:7" ht="23.4" customHeight="1" x14ac:dyDescent="0.6">
      <c r="A1" s="28" t="s">
        <v>46</v>
      </c>
      <c r="B1" s="28"/>
    </row>
    <row r="2" spans="1:7" ht="23.4" customHeight="1" x14ac:dyDescent="0.6">
      <c r="A2" s="28" t="s">
        <v>106</v>
      </c>
      <c r="B2" s="28"/>
      <c r="G2" s="29" t="s">
        <v>34</v>
      </c>
    </row>
    <row r="3" spans="1:7" ht="23.4" customHeight="1" x14ac:dyDescent="0.6">
      <c r="A3" s="28" t="s">
        <v>135</v>
      </c>
      <c r="B3" s="28"/>
    </row>
    <row r="5" spans="1:7" ht="26.25" customHeight="1" x14ac:dyDescent="0.6">
      <c r="A5" s="30" t="s">
        <v>0</v>
      </c>
      <c r="B5" s="30"/>
    </row>
    <row r="6" spans="1:7" ht="23.4" customHeight="1" x14ac:dyDescent="0.6">
      <c r="A6" s="30"/>
      <c r="B6" s="30"/>
    </row>
    <row r="7" spans="1:7" ht="23.4" customHeight="1" x14ac:dyDescent="0.6">
      <c r="E7" s="77" t="s">
        <v>45</v>
      </c>
      <c r="F7" s="77"/>
      <c r="G7" s="77"/>
    </row>
    <row r="8" spans="1:7" ht="23.4" customHeight="1" x14ac:dyDescent="0.6">
      <c r="E8" s="19" t="s">
        <v>138</v>
      </c>
      <c r="F8" s="18"/>
      <c r="G8" s="19" t="s">
        <v>136</v>
      </c>
    </row>
    <row r="9" spans="1:7" ht="23.4" customHeight="1" x14ac:dyDescent="0.6">
      <c r="E9" s="18" t="s">
        <v>59</v>
      </c>
      <c r="F9" s="18"/>
      <c r="G9" s="27" t="s">
        <v>60</v>
      </c>
    </row>
    <row r="10" spans="1:7" ht="23.4" customHeight="1" x14ac:dyDescent="0.6">
      <c r="C10" s="31" t="s">
        <v>5</v>
      </c>
      <c r="E10" s="17" t="s">
        <v>61</v>
      </c>
      <c r="F10" s="18"/>
      <c r="G10" s="31"/>
    </row>
    <row r="11" spans="1:7" ht="23.4" customHeight="1" x14ac:dyDescent="0.6">
      <c r="A11" s="32" t="s">
        <v>1</v>
      </c>
      <c r="B11" s="32"/>
    </row>
    <row r="12" spans="1:7" ht="23.4" customHeight="1" x14ac:dyDescent="0.6">
      <c r="A12" s="29" t="s">
        <v>20</v>
      </c>
      <c r="E12" s="16">
        <v>170407</v>
      </c>
      <c r="G12" s="16">
        <v>251987</v>
      </c>
    </row>
    <row r="13" spans="1:7" ht="23.4" customHeight="1" x14ac:dyDescent="0.6">
      <c r="A13" s="33" t="s">
        <v>85</v>
      </c>
      <c r="B13" s="33"/>
      <c r="C13" s="27" t="s">
        <v>114</v>
      </c>
      <c r="E13" s="16">
        <v>71210</v>
      </c>
      <c r="G13" s="16">
        <v>57337</v>
      </c>
    </row>
    <row r="14" spans="1:7" ht="23.4" customHeight="1" x14ac:dyDescent="0.6">
      <c r="A14" s="33" t="s">
        <v>119</v>
      </c>
      <c r="B14" s="33"/>
      <c r="C14" s="27">
        <v>2</v>
      </c>
      <c r="E14" s="16">
        <v>16000</v>
      </c>
      <c r="G14" s="16">
        <v>16000</v>
      </c>
    </row>
    <row r="15" spans="1:7" ht="24" customHeight="1" x14ac:dyDescent="0.6">
      <c r="A15" s="33" t="s">
        <v>43</v>
      </c>
      <c r="B15" s="33"/>
      <c r="C15" s="34"/>
      <c r="E15" s="16">
        <v>42727</v>
      </c>
      <c r="G15" s="16">
        <v>41977</v>
      </c>
    </row>
    <row r="16" spans="1:7" ht="24" customHeight="1" x14ac:dyDescent="0.6">
      <c r="A16" s="33" t="s">
        <v>101</v>
      </c>
      <c r="B16" s="33"/>
      <c r="C16" s="27">
        <v>4</v>
      </c>
      <c r="E16" s="16">
        <v>10507</v>
      </c>
      <c r="G16" s="16">
        <v>507</v>
      </c>
    </row>
    <row r="17" spans="1:7" ht="23.4" customHeight="1" x14ac:dyDescent="0.6">
      <c r="A17" s="35" t="s">
        <v>2</v>
      </c>
      <c r="B17" s="35"/>
      <c r="E17" s="20">
        <v>310851</v>
      </c>
      <c r="F17" s="16"/>
      <c r="G17" s="20">
        <v>367808</v>
      </c>
    </row>
    <row r="18" spans="1:7" ht="19.95" customHeight="1" x14ac:dyDescent="0.6">
      <c r="G18" s="16"/>
    </row>
    <row r="19" spans="1:7" ht="23.4" customHeight="1" x14ac:dyDescent="0.6">
      <c r="A19" s="32" t="s">
        <v>3</v>
      </c>
      <c r="B19" s="32"/>
      <c r="G19" s="16"/>
    </row>
    <row r="20" spans="1:7" ht="23.4" customHeight="1" x14ac:dyDescent="0.6">
      <c r="A20" s="29" t="s">
        <v>24</v>
      </c>
      <c r="E20" s="16">
        <v>350</v>
      </c>
      <c r="G20" s="16">
        <v>350</v>
      </c>
    </row>
    <row r="21" spans="1:7" ht="23.4" customHeight="1" x14ac:dyDescent="0.6">
      <c r="A21" s="33" t="s">
        <v>154</v>
      </c>
      <c r="C21" s="27">
        <v>4</v>
      </c>
      <c r="E21" s="16">
        <v>10000</v>
      </c>
      <c r="G21" s="16">
        <v>0</v>
      </c>
    </row>
    <row r="22" spans="1:7" ht="23.4" customHeight="1" x14ac:dyDescent="0.6">
      <c r="A22" s="29" t="s">
        <v>102</v>
      </c>
      <c r="C22" s="27">
        <v>5</v>
      </c>
      <c r="E22" s="16">
        <v>79399</v>
      </c>
      <c r="G22" s="16">
        <v>79399</v>
      </c>
    </row>
    <row r="23" spans="1:7" ht="23.4" customHeight="1" x14ac:dyDescent="0.6">
      <c r="A23" s="33" t="s">
        <v>44</v>
      </c>
      <c r="B23" s="33"/>
      <c r="C23" s="27" t="s">
        <v>137</v>
      </c>
      <c r="E23" s="16">
        <v>249376</v>
      </c>
      <c r="G23" s="16">
        <v>256770</v>
      </c>
    </row>
    <row r="24" spans="1:7" ht="23.4" customHeight="1" x14ac:dyDescent="0.6">
      <c r="A24" s="33" t="s">
        <v>86</v>
      </c>
      <c r="B24" s="33"/>
      <c r="C24" s="27">
        <v>7</v>
      </c>
      <c r="E24" s="16">
        <v>18956</v>
      </c>
      <c r="G24" s="16">
        <v>19808</v>
      </c>
    </row>
    <row r="25" spans="1:7" ht="23.4" customHeight="1" x14ac:dyDescent="0.6">
      <c r="A25" s="33" t="s">
        <v>66</v>
      </c>
      <c r="B25" s="33"/>
      <c r="E25" s="16">
        <v>151</v>
      </c>
      <c r="G25" s="16">
        <v>151</v>
      </c>
    </row>
    <row r="26" spans="1:7" ht="23.4" customHeight="1" x14ac:dyDescent="0.6">
      <c r="A26" s="33" t="s">
        <v>107</v>
      </c>
      <c r="B26" s="33"/>
      <c r="C26" s="34">
        <v>10</v>
      </c>
      <c r="E26" s="16">
        <v>9101</v>
      </c>
      <c r="G26" s="16">
        <v>9980</v>
      </c>
    </row>
    <row r="27" spans="1:7" ht="23.4" customHeight="1" x14ac:dyDescent="0.6">
      <c r="A27" s="33" t="s">
        <v>13</v>
      </c>
      <c r="B27" s="33"/>
      <c r="E27" s="16">
        <v>157</v>
      </c>
      <c r="G27" s="16">
        <v>195</v>
      </c>
    </row>
    <row r="28" spans="1:7" ht="23.4" customHeight="1" x14ac:dyDescent="0.6">
      <c r="A28" s="35" t="s">
        <v>14</v>
      </c>
      <c r="B28" s="35"/>
      <c r="E28" s="21">
        <v>367490</v>
      </c>
      <c r="F28" s="18"/>
      <c r="G28" s="21">
        <v>366653</v>
      </c>
    </row>
    <row r="29" spans="1:7" ht="19.95" customHeight="1" x14ac:dyDescent="0.6">
      <c r="A29" s="33"/>
      <c r="B29" s="33"/>
      <c r="E29" s="18"/>
      <c r="G29" s="18"/>
    </row>
    <row r="30" spans="1:7" ht="23.4" customHeight="1" thickBot="1" x14ac:dyDescent="0.65">
      <c r="A30" s="32" t="s">
        <v>4</v>
      </c>
      <c r="B30" s="32"/>
      <c r="E30" s="22">
        <v>678341</v>
      </c>
      <c r="G30" s="22">
        <v>734461</v>
      </c>
    </row>
    <row r="31" spans="1:7" ht="23.4" customHeight="1" thickTop="1" x14ac:dyDescent="0.6">
      <c r="A31" s="28" t="s">
        <v>46</v>
      </c>
      <c r="B31" s="28"/>
    </row>
    <row r="32" spans="1:7" ht="23.4" customHeight="1" x14ac:dyDescent="0.6">
      <c r="A32" s="28" t="s">
        <v>106</v>
      </c>
      <c r="B32" s="28"/>
    </row>
    <row r="33" spans="1:7" ht="23.4" customHeight="1" x14ac:dyDescent="0.6">
      <c r="A33" s="28" t="s">
        <v>135</v>
      </c>
      <c r="B33" s="28"/>
    </row>
    <row r="35" spans="1:7" ht="26.25" customHeight="1" x14ac:dyDescent="0.6">
      <c r="A35" s="30" t="s">
        <v>9</v>
      </c>
      <c r="B35" s="30"/>
    </row>
    <row r="36" spans="1:7" ht="23.4" customHeight="1" x14ac:dyDescent="0.6">
      <c r="A36" s="30"/>
      <c r="B36" s="30"/>
    </row>
    <row r="37" spans="1:7" ht="23.4" customHeight="1" x14ac:dyDescent="0.6">
      <c r="E37" s="77" t="s">
        <v>45</v>
      </c>
      <c r="F37" s="77"/>
      <c r="G37" s="77"/>
    </row>
    <row r="38" spans="1:7" ht="23.4" customHeight="1" x14ac:dyDescent="0.6">
      <c r="E38" s="19" t="s">
        <v>138</v>
      </c>
      <c r="F38" s="18"/>
      <c r="G38" s="19" t="s">
        <v>136</v>
      </c>
    </row>
    <row r="39" spans="1:7" ht="23.4" customHeight="1" x14ac:dyDescent="0.6">
      <c r="E39" s="18" t="s">
        <v>59</v>
      </c>
      <c r="F39" s="18"/>
      <c r="G39" s="27" t="s">
        <v>60</v>
      </c>
    </row>
    <row r="40" spans="1:7" ht="23.4" customHeight="1" x14ac:dyDescent="0.6">
      <c r="C40" s="31" t="s">
        <v>5</v>
      </c>
      <c r="E40" s="17" t="s">
        <v>61</v>
      </c>
      <c r="F40" s="18"/>
      <c r="G40" s="31"/>
    </row>
    <row r="41" spans="1:7" ht="23.4" customHeight="1" x14ac:dyDescent="0.6">
      <c r="A41" s="32" t="s">
        <v>12</v>
      </c>
      <c r="B41" s="32"/>
    </row>
    <row r="42" spans="1:7" ht="23.4" customHeight="1" x14ac:dyDescent="0.6">
      <c r="A42" s="33" t="s">
        <v>87</v>
      </c>
      <c r="B42" s="33"/>
      <c r="C42" s="27" t="s">
        <v>146</v>
      </c>
      <c r="E42" s="16">
        <v>52275</v>
      </c>
      <c r="G42" s="16">
        <v>44067</v>
      </c>
    </row>
    <row r="43" spans="1:7" ht="23.4" customHeight="1" x14ac:dyDescent="0.6">
      <c r="A43" s="29" t="s">
        <v>78</v>
      </c>
      <c r="G43" s="16"/>
    </row>
    <row r="44" spans="1:7" ht="23.4" customHeight="1" x14ac:dyDescent="0.6">
      <c r="B44" s="29" t="s">
        <v>79</v>
      </c>
      <c r="C44" s="27" t="s">
        <v>120</v>
      </c>
      <c r="E44" s="16">
        <v>1490</v>
      </c>
      <c r="G44" s="16">
        <v>1447</v>
      </c>
    </row>
    <row r="45" spans="1:7" ht="23.4" customHeight="1" x14ac:dyDescent="0.6">
      <c r="A45" s="29" t="s">
        <v>99</v>
      </c>
      <c r="E45" s="16">
        <v>2701</v>
      </c>
      <c r="G45" s="16">
        <v>4819</v>
      </c>
    </row>
    <row r="46" spans="1:7" ht="23.4" customHeight="1" x14ac:dyDescent="0.6">
      <c r="A46" s="32" t="s">
        <v>15</v>
      </c>
      <c r="B46" s="32"/>
      <c r="E46" s="20">
        <v>56466</v>
      </c>
      <c r="F46" s="16"/>
      <c r="G46" s="20">
        <v>50333</v>
      </c>
    </row>
    <row r="47" spans="1:7" ht="22.2" x14ac:dyDescent="0.6">
      <c r="A47" s="32"/>
      <c r="B47" s="32"/>
      <c r="G47" s="16"/>
    </row>
    <row r="48" spans="1:7" ht="22.2" x14ac:dyDescent="0.6">
      <c r="A48" s="32" t="s">
        <v>37</v>
      </c>
      <c r="B48" s="32"/>
      <c r="G48" s="16"/>
    </row>
    <row r="49" spans="1:7" ht="22.2" x14ac:dyDescent="0.6">
      <c r="A49" s="29" t="s">
        <v>88</v>
      </c>
      <c r="B49" s="32"/>
      <c r="C49" s="27" t="s">
        <v>120</v>
      </c>
      <c r="E49" s="16">
        <v>20150</v>
      </c>
      <c r="G49" s="16">
        <v>20915</v>
      </c>
    </row>
    <row r="50" spans="1:7" ht="21.6" x14ac:dyDescent="0.6">
      <c r="A50" s="29" t="s">
        <v>40</v>
      </c>
      <c r="C50" s="27">
        <v>9</v>
      </c>
      <c r="E50" s="23">
        <v>22458</v>
      </c>
      <c r="G50" s="23">
        <v>21589</v>
      </c>
    </row>
    <row r="51" spans="1:7" ht="22.2" x14ac:dyDescent="0.6">
      <c r="A51" s="32" t="s">
        <v>80</v>
      </c>
      <c r="E51" s="20">
        <v>42608</v>
      </c>
      <c r="G51" s="20">
        <v>42504</v>
      </c>
    </row>
    <row r="52" spans="1:7" ht="22.2" x14ac:dyDescent="0.6">
      <c r="A52" s="32"/>
      <c r="B52" s="32"/>
      <c r="G52" s="16"/>
    </row>
    <row r="53" spans="1:7" ht="22.2" x14ac:dyDescent="0.6">
      <c r="A53" s="32" t="s">
        <v>38</v>
      </c>
      <c r="B53" s="32"/>
      <c r="E53" s="23">
        <v>99074</v>
      </c>
      <c r="G53" s="23">
        <v>92837</v>
      </c>
    </row>
    <row r="54" spans="1:7" x14ac:dyDescent="0.6">
      <c r="A54" s="28" t="s">
        <v>46</v>
      </c>
      <c r="B54" s="28"/>
    </row>
    <row r="55" spans="1:7" x14ac:dyDescent="0.6">
      <c r="A55" s="28" t="s">
        <v>106</v>
      </c>
      <c r="B55" s="28"/>
    </row>
    <row r="56" spans="1:7" x14ac:dyDescent="0.6">
      <c r="A56" s="28" t="s">
        <v>135</v>
      </c>
      <c r="B56" s="28"/>
    </row>
    <row r="57" spans="1:7" ht="21.6" x14ac:dyDescent="0.6"/>
    <row r="58" spans="1:7" ht="27.75" customHeight="1" x14ac:dyDescent="0.6">
      <c r="A58" s="30" t="s">
        <v>39</v>
      </c>
      <c r="B58" s="30"/>
    </row>
    <row r="59" spans="1:7" x14ac:dyDescent="0.6">
      <c r="A59" s="30"/>
      <c r="B59" s="30"/>
    </row>
    <row r="60" spans="1:7" ht="23.4" customHeight="1" x14ac:dyDescent="0.6">
      <c r="E60" s="77" t="s">
        <v>45</v>
      </c>
      <c r="F60" s="77"/>
      <c r="G60" s="77"/>
    </row>
    <row r="61" spans="1:7" ht="23.4" customHeight="1" x14ac:dyDescent="0.6">
      <c r="E61" s="19" t="s">
        <v>138</v>
      </c>
      <c r="F61" s="18"/>
      <c r="G61" s="19" t="s">
        <v>136</v>
      </c>
    </row>
    <row r="62" spans="1:7" ht="23.4" customHeight="1" x14ac:dyDescent="0.6">
      <c r="E62" s="18" t="s">
        <v>59</v>
      </c>
      <c r="F62" s="18"/>
      <c r="G62" s="27" t="s">
        <v>60</v>
      </c>
    </row>
    <row r="63" spans="1:7" ht="23.4" customHeight="1" x14ac:dyDescent="0.6">
      <c r="E63" s="17" t="s">
        <v>61</v>
      </c>
      <c r="F63" s="18"/>
      <c r="G63" s="31"/>
    </row>
    <row r="64" spans="1:7" ht="23.4" customHeight="1" x14ac:dyDescent="0.6">
      <c r="A64" s="32" t="s">
        <v>10</v>
      </c>
      <c r="B64" s="32"/>
    </row>
    <row r="65" spans="1:7" ht="23.4" customHeight="1" x14ac:dyDescent="0.6">
      <c r="A65" s="29" t="s">
        <v>8</v>
      </c>
    </row>
    <row r="66" spans="1:7" ht="23.4" customHeight="1" x14ac:dyDescent="0.6">
      <c r="A66" s="36" t="s">
        <v>70</v>
      </c>
      <c r="B66" s="36" t="s">
        <v>133</v>
      </c>
      <c r="D66" s="37"/>
      <c r="E66" s="29"/>
    </row>
    <row r="67" spans="1:7" ht="23.4" customHeight="1" thickBot="1" x14ac:dyDescent="0.65">
      <c r="A67" s="36"/>
      <c r="B67" s="36" t="s">
        <v>131</v>
      </c>
      <c r="D67" s="37"/>
      <c r="E67" s="22">
        <v>520783</v>
      </c>
      <c r="G67" s="22">
        <v>520783</v>
      </c>
    </row>
    <row r="68" spans="1:7" ht="23.4" customHeight="1" thickTop="1" x14ac:dyDescent="0.6">
      <c r="A68" s="36" t="s">
        <v>70</v>
      </c>
      <c r="B68" s="36" t="s">
        <v>134</v>
      </c>
      <c r="D68" s="37"/>
      <c r="G68" s="16"/>
    </row>
    <row r="69" spans="1:7" ht="23.4" customHeight="1" x14ac:dyDescent="0.6">
      <c r="A69" s="36"/>
      <c r="B69" s="36" t="s">
        <v>131</v>
      </c>
      <c r="D69" s="37"/>
      <c r="E69" s="16">
        <v>520783</v>
      </c>
      <c r="G69" s="16">
        <v>520783</v>
      </c>
    </row>
    <row r="70" spans="1:7" ht="23.4" customHeight="1" x14ac:dyDescent="0.6">
      <c r="A70" s="33" t="s">
        <v>96</v>
      </c>
      <c r="B70" s="36"/>
      <c r="D70" s="37"/>
      <c r="E70" s="16">
        <v>26023</v>
      </c>
      <c r="G70" s="16">
        <v>26023</v>
      </c>
    </row>
    <row r="71" spans="1:7" ht="23.4" customHeight="1" x14ac:dyDescent="0.6">
      <c r="A71" s="33" t="s">
        <v>49</v>
      </c>
      <c r="B71" s="33"/>
      <c r="D71" s="37"/>
      <c r="G71" s="16"/>
    </row>
    <row r="72" spans="1:7" ht="23.4" customHeight="1" x14ac:dyDescent="0.6">
      <c r="A72" s="36" t="s">
        <v>70</v>
      </c>
      <c r="B72" s="36" t="s">
        <v>71</v>
      </c>
      <c r="D72" s="37"/>
      <c r="E72" s="16">
        <v>19450</v>
      </c>
      <c r="G72" s="16">
        <v>19450</v>
      </c>
    </row>
    <row r="73" spans="1:7" ht="23.4" customHeight="1" x14ac:dyDescent="0.6">
      <c r="A73" s="36" t="s">
        <v>70</v>
      </c>
      <c r="B73" s="36" t="s">
        <v>51</v>
      </c>
      <c r="D73" s="37"/>
      <c r="E73" s="16">
        <v>21184</v>
      </c>
      <c r="G73" s="16">
        <v>83541</v>
      </c>
    </row>
    <row r="74" spans="1:7" ht="23.4" customHeight="1" x14ac:dyDescent="0.6">
      <c r="A74" s="33" t="s">
        <v>95</v>
      </c>
      <c r="B74" s="36"/>
      <c r="D74" s="37"/>
      <c r="E74" s="16">
        <v>-8173</v>
      </c>
      <c r="G74" s="16">
        <v>-8173</v>
      </c>
    </row>
    <row r="75" spans="1:7" ht="23.4" customHeight="1" x14ac:dyDescent="0.6">
      <c r="A75" s="35" t="s">
        <v>81</v>
      </c>
      <c r="B75" s="35"/>
      <c r="D75" s="37"/>
      <c r="E75" s="20">
        <v>579267</v>
      </c>
      <c r="G75" s="20">
        <v>641624</v>
      </c>
    </row>
    <row r="76" spans="1:7" ht="20.100000000000001" customHeight="1" x14ac:dyDescent="0.6">
      <c r="A76" s="33"/>
      <c r="B76" s="33"/>
      <c r="D76" s="37"/>
      <c r="G76" s="16"/>
    </row>
    <row r="77" spans="1:7" ht="23.4" customHeight="1" thickBot="1" x14ac:dyDescent="0.65">
      <c r="A77" s="32" t="s">
        <v>11</v>
      </c>
      <c r="B77" s="32"/>
      <c r="D77" s="37"/>
      <c r="E77" s="22">
        <v>678341</v>
      </c>
      <c r="G77" s="22">
        <v>734461</v>
      </c>
    </row>
    <row r="78" spans="1:7" ht="23.4" customHeight="1" thickTop="1" x14ac:dyDescent="0.6"/>
  </sheetData>
  <mergeCells count="3">
    <mergeCell ref="E7:G7"/>
    <mergeCell ref="E37:G37"/>
    <mergeCell ref="E60:G60"/>
  </mergeCells>
  <phoneticPr fontId="0" type="noConversion"/>
  <pageMargins left="0.98425196850393704" right="0.43307086614173201" top="0.90551181102362199" bottom="0.31496062992126" header="0.511811023622047" footer="0.31496062992126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015AC-E9BA-4151-AAD8-CAC4507301F0}">
  <dimension ref="A1:G37"/>
  <sheetViews>
    <sheetView view="pageBreakPreview" topLeftCell="A29" zoomScale="110" zoomScaleNormal="110" zoomScaleSheetLayoutView="110" workbookViewId="0">
      <selection activeCell="K70" sqref="K70"/>
    </sheetView>
  </sheetViews>
  <sheetFormatPr defaultColWidth="9" defaultRowHeight="23.4" customHeight="1" x14ac:dyDescent="0.55000000000000004"/>
  <cols>
    <col min="1" max="1" width="2.125" style="40" customWidth="1"/>
    <col min="2" max="2" width="48.875" style="40" customWidth="1"/>
    <col min="3" max="3" width="10" style="41" customWidth="1"/>
    <col min="4" max="4" width="2.625" style="40" customWidth="1"/>
    <col min="5" max="5" width="17.75" style="1" customWidth="1"/>
    <col min="6" max="6" width="2.625" style="40" customWidth="1"/>
    <col min="7" max="7" width="17.75" style="40" customWidth="1"/>
    <col min="8" max="8" width="2.25" style="40" customWidth="1"/>
    <col min="9" max="16384" width="9" style="40"/>
  </cols>
  <sheetData>
    <row r="1" spans="1:7" ht="23.4" customHeight="1" x14ac:dyDescent="0.6">
      <c r="A1" s="39" t="s">
        <v>46</v>
      </c>
      <c r="B1" s="39"/>
      <c r="G1" s="41" t="s">
        <v>59</v>
      </c>
    </row>
    <row r="2" spans="1:7" ht="23.4" customHeight="1" x14ac:dyDescent="0.6">
      <c r="A2" s="39" t="s">
        <v>41</v>
      </c>
      <c r="B2" s="39"/>
      <c r="G2" s="41" t="s">
        <v>61</v>
      </c>
    </row>
    <row r="3" spans="1:7" ht="23.4" customHeight="1" x14ac:dyDescent="0.6">
      <c r="A3" s="39" t="s">
        <v>142</v>
      </c>
      <c r="B3" s="39"/>
      <c r="G3" s="41"/>
    </row>
    <row r="5" spans="1:7" ht="23.4" customHeight="1" x14ac:dyDescent="0.55000000000000004">
      <c r="C5" s="71"/>
      <c r="E5" s="78" t="s">
        <v>45</v>
      </c>
      <c r="F5" s="78"/>
      <c r="G5" s="78"/>
    </row>
    <row r="6" spans="1:7" ht="23.4" customHeight="1" x14ac:dyDescent="0.55000000000000004">
      <c r="C6" s="72" t="s">
        <v>5</v>
      </c>
      <c r="E6" s="13" t="s">
        <v>140</v>
      </c>
      <c r="F6" s="3"/>
      <c r="G6" s="13" t="s">
        <v>116</v>
      </c>
    </row>
    <row r="7" spans="1:7" ht="23.4" customHeight="1" x14ac:dyDescent="0.6">
      <c r="A7" s="44" t="s">
        <v>6</v>
      </c>
      <c r="B7" s="44"/>
      <c r="G7" s="1"/>
    </row>
    <row r="8" spans="1:7" ht="23.4" customHeight="1" x14ac:dyDescent="0.55000000000000004">
      <c r="A8" s="40" t="s">
        <v>73</v>
      </c>
      <c r="C8" s="41" t="s">
        <v>147</v>
      </c>
      <c r="E8" s="1">
        <v>101314</v>
      </c>
      <c r="G8" s="1">
        <v>92484</v>
      </c>
    </row>
    <row r="9" spans="1:7" ht="23.4" customHeight="1" x14ac:dyDescent="0.55000000000000004">
      <c r="A9" s="40" t="s">
        <v>16</v>
      </c>
      <c r="C9" s="41">
        <v>2</v>
      </c>
      <c r="E9" s="1">
        <v>626</v>
      </c>
      <c r="G9" s="4">
        <v>896</v>
      </c>
    </row>
    <row r="10" spans="1:7" ht="23.4" customHeight="1" x14ac:dyDescent="0.6">
      <c r="A10" s="44" t="s">
        <v>18</v>
      </c>
      <c r="B10" s="44"/>
      <c r="E10" s="2">
        <v>101940</v>
      </c>
      <c r="G10" s="2">
        <v>93380</v>
      </c>
    </row>
    <row r="12" spans="1:7" ht="23.4" customHeight="1" x14ac:dyDescent="0.6">
      <c r="A12" s="44" t="s">
        <v>7</v>
      </c>
      <c r="B12" s="44"/>
      <c r="G12" s="1"/>
    </row>
    <row r="13" spans="1:7" ht="23.4" customHeight="1" x14ac:dyDescent="0.55000000000000004">
      <c r="A13" s="40" t="s">
        <v>21</v>
      </c>
      <c r="C13" s="41">
        <v>2</v>
      </c>
      <c r="E13" s="1">
        <v>70504</v>
      </c>
      <c r="F13" s="45"/>
      <c r="G13" s="1">
        <v>67946</v>
      </c>
    </row>
    <row r="14" spans="1:7" ht="23.4" customHeight="1" x14ac:dyDescent="0.55000000000000004">
      <c r="A14" s="40" t="s">
        <v>67</v>
      </c>
      <c r="C14" s="41">
        <v>2</v>
      </c>
      <c r="E14" s="1">
        <v>12632</v>
      </c>
      <c r="G14" s="1">
        <v>10244</v>
      </c>
    </row>
    <row r="15" spans="1:7" ht="23.4" customHeight="1" x14ac:dyDescent="0.55000000000000004">
      <c r="A15" s="40" t="s">
        <v>35</v>
      </c>
      <c r="C15" s="41">
        <v>2</v>
      </c>
      <c r="E15" s="1">
        <v>12108</v>
      </c>
      <c r="G15" s="1">
        <v>12285</v>
      </c>
    </row>
    <row r="16" spans="1:7" ht="23.4" customHeight="1" x14ac:dyDescent="0.6">
      <c r="A16" s="44" t="s">
        <v>17</v>
      </c>
      <c r="B16" s="44"/>
      <c r="E16" s="2">
        <v>95244</v>
      </c>
      <c r="G16" s="2">
        <v>90475</v>
      </c>
    </row>
    <row r="17" spans="1:7" ht="12" customHeight="1" x14ac:dyDescent="0.6">
      <c r="A17" s="44"/>
      <c r="B17" s="44"/>
      <c r="G17" s="1"/>
    </row>
    <row r="18" spans="1:7" ht="23.4" customHeight="1" x14ac:dyDescent="0.6">
      <c r="A18" s="44" t="s">
        <v>89</v>
      </c>
      <c r="E18" s="1">
        <v>6696</v>
      </c>
      <c r="G18" s="1">
        <v>2905</v>
      </c>
    </row>
    <row r="19" spans="1:7" ht="12" customHeight="1" x14ac:dyDescent="0.6">
      <c r="A19" s="44"/>
      <c r="B19" s="44"/>
      <c r="G19" s="1"/>
    </row>
    <row r="20" spans="1:7" ht="23.4" customHeight="1" x14ac:dyDescent="0.55000000000000004">
      <c r="A20" s="40" t="s">
        <v>115</v>
      </c>
      <c r="C20" s="41">
        <v>2</v>
      </c>
      <c r="E20" s="1">
        <v>464</v>
      </c>
      <c r="G20" s="1">
        <v>988</v>
      </c>
    </row>
    <row r="21" spans="1:7" ht="23.4" customHeight="1" x14ac:dyDescent="0.55000000000000004">
      <c r="A21" s="40" t="s">
        <v>36</v>
      </c>
      <c r="C21" s="41">
        <v>2</v>
      </c>
      <c r="E21" s="1">
        <v>-306</v>
      </c>
      <c r="G21" s="1">
        <v>-325</v>
      </c>
    </row>
    <row r="22" spans="1:7" ht="23.4" customHeight="1" x14ac:dyDescent="0.55000000000000004">
      <c r="A22" s="40" t="s">
        <v>148</v>
      </c>
      <c r="E22" s="4">
        <v>82</v>
      </c>
      <c r="G22" s="4">
        <v>-522</v>
      </c>
    </row>
    <row r="23" spans="1:7" ht="12" customHeight="1" x14ac:dyDescent="0.6">
      <c r="A23" s="44"/>
      <c r="B23" s="44"/>
      <c r="G23" s="1"/>
    </row>
    <row r="24" spans="1:7" ht="23.4" customHeight="1" x14ac:dyDescent="0.6">
      <c r="A24" s="44" t="s">
        <v>77</v>
      </c>
      <c r="B24" s="44"/>
      <c r="E24" s="1">
        <v>6936</v>
      </c>
      <c r="G24" s="1">
        <v>3046</v>
      </c>
    </row>
    <row r="25" spans="1:7" ht="12" customHeight="1" x14ac:dyDescent="0.6">
      <c r="A25" s="44"/>
      <c r="B25" s="44"/>
      <c r="G25" s="1"/>
    </row>
    <row r="26" spans="1:7" ht="23.4" customHeight="1" x14ac:dyDescent="0.6">
      <c r="A26" s="40" t="s">
        <v>82</v>
      </c>
      <c r="B26" s="44"/>
      <c r="C26" s="34">
        <v>10</v>
      </c>
      <c r="E26" s="4">
        <v>2519</v>
      </c>
      <c r="G26" s="4">
        <v>1079</v>
      </c>
    </row>
    <row r="27" spans="1:7" ht="12" customHeight="1" x14ac:dyDescent="0.6">
      <c r="A27" s="44"/>
      <c r="B27" s="44"/>
      <c r="G27" s="1"/>
    </row>
    <row r="28" spans="1:7" ht="23.4" customHeight="1" x14ac:dyDescent="0.6">
      <c r="A28" s="44" t="s">
        <v>74</v>
      </c>
      <c r="B28" s="44"/>
      <c r="E28" s="1">
        <v>4417</v>
      </c>
      <c r="G28" s="1">
        <v>1967</v>
      </c>
    </row>
    <row r="29" spans="1:7" ht="13.5" customHeight="1" x14ac:dyDescent="0.6">
      <c r="A29" s="44"/>
      <c r="B29" s="44"/>
      <c r="G29" s="1"/>
    </row>
    <row r="30" spans="1:7" ht="23.4" customHeight="1" x14ac:dyDescent="0.6">
      <c r="A30" s="44" t="s">
        <v>69</v>
      </c>
      <c r="B30" s="73"/>
      <c r="E30" s="15">
        <v>0</v>
      </c>
      <c r="G30" s="15">
        <v>0</v>
      </c>
    </row>
    <row r="31" spans="1:7" ht="13.5" customHeight="1" x14ac:dyDescent="0.6">
      <c r="A31" s="44"/>
      <c r="B31" s="44"/>
      <c r="G31" s="1"/>
    </row>
    <row r="32" spans="1:7" ht="23.4" customHeight="1" thickBot="1" x14ac:dyDescent="0.65">
      <c r="A32" s="44" t="s">
        <v>75</v>
      </c>
      <c r="B32" s="44"/>
      <c r="E32" s="8">
        <v>4417</v>
      </c>
      <c r="G32" s="8">
        <v>1967</v>
      </c>
    </row>
    <row r="33" spans="1:7" ht="13.5" customHeight="1" thickTop="1" x14ac:dyDescent="0.6">
      <c r="A33" s="44"/>
      <c r="B33" s="44"/>
    </row>
    <row r="34" spans="1:7" ht="23.4" customHeight="1" thickBot="1" x14ac:dyDescent="0.65">
      <c r="A34" s="74" t="s">
        <v>97</v>
      </c>
      <c r="E34" s="24">
        <v>4.2407257526400127E-3</v>
      </c>
      <c r="F34" s="75"/>
      <c r="G34" s="24">
        <v>1.8885006917461864E-3</v>
      </c>
    </row>
    <row r="35" spans="1:7" ht="13.5" customHeight="1" thickTop="1" x14ac:dyDescent="0.6">
      <c r="A35" s="44"/>
      <c r="B35" s="44"/>
    </row>
    <row r="36" spans="1:7" ht="23.4" customHeight="1" thickBot="1" x14ac:dyDescent="0.65">
      <c r="A36" s="44" t="s">
        <v>100</v>
      </c>
      <c r="E36" s="8">
        <v>1041567</v>
      </c>
      <c r="G36" s="8">
        <v>1041567</v>
      </c>
    </row>
    <row r="37" spans="1:7" ht="23.4" customHeight="1" thickTop="1" x14ac:dyDescent="0.55000000000000004"/>
  </sheetData>
  <mergeCells count="1">
    <mergeCell ref="E5:G5"/>
  </mergeCells>
  <pageMargins left="0.98425196850393704" right="0.43307086614173201" top="0.90551181102362199" bottom="0.31496062992126" header="0.511811023622047" footer="0.31496062992126"/>
  <pageSetup paperSize="9" scale="91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6F135-E6D4-40EA-920F-B31E8525E1A3}">
  <dimension ref="A1:G37"/>
  <sheetViews>
    <sheetView view="pageBreakPreview" topLeftCell="A29" zoomScale="107" zoomScaleNormal="110" zoomScaleSheetLayoutView="107" workbookViewId="0">
      <selection activeCell="K70" sqref="K70"/>
    </sheetView>
  </sheetViews>
  <sheetFormatPr defaultColWidth="9" defaultRowHeight="23.4" customHeight="1" x14ac:dyDescent="0.55000000000000004"/>
  <cols>
    <col min="1" max="1" width="2.125" style="40" customWidth="1"/>
    <col min="2" max="2" width="42.125" style="40" customWidth="1"/>
    <col min="3" max="3" width="10" style="41" customWidth="1"/>
    <col min="4" max="4" width="2.625" style="40" customWidth="1"/>
    <col min="5" max="5" width="17.75" style="1" customWidth="1"/>
    <col min="6" max="6" width="2.625" style="40" customWidth="1"/>
    <col min="7" max="7" width="17.75" style="40" customWidth="1"/>
    <col min="8" max="8" width="2.25" style="40" customWidth="1"/>
    <col min="9" max="16384" width="9" style="40"/>
  </cols>
  <sheetData>
    <row r="1" spans="1:7" ht="23.4" customHeight="1" x14ac:dyDescent="0.6">
      <c r="A1" s="39" t="s">
        <v>46</v>
      </c>
      <c r="B1" s="39"/>
      <c r="G1" s="41" t="s">
        <v>59</v>
      </c>
    </row>
    <row r="2" spans="1:7" ht="23.4" customHeight="1" x14ac:dyDescent="0.6">
      <c r="A2" s="39" t="s">
        <v>41</v>
      </c>
      <c r="B2" s="39"/>
      <c r="G2" s="41" t="s">
        <v>61</v>
      </c>
    </row>
    <row r="3" spans="1:7" ht="23.4" customHeight="1" x14ac:dyDescent="0.6">
      <c r="A3" s="39" t="s">
        <v>141</v>
      </c>
      <c r="B3" s="39"/>
      <c r="G3" s="41"/>
    </row>
    <row r="5" spans="1:7" ht="23.4" customHeight="1" x14ac:dyDescent="0.55000000000000004">
      <c r="C5" s="71"/>
      <c r="E5" s="78" t="s">
        <v>45</v>
      </c>
      <c r="F5" s="78"/>
      <c r="G5" s="78"/>
    </row>
    <row r="6" spans="1:7" ht="23.4" customHeight="1" x14ac:dyDescent="0.55000000000000004">
      <c r="C6" s="72" t="s">
        <v>5</v>
      </c>
      <c r="E6" s="13" t="s">
        <v>140</v>
      </c>
      <c r="F6" s="3"/>
      <c r="G6" s="13" t="s">
        <v>116</v>
      </c>
    </row>
    <row r="7" spans="1:7" ht="23.4" customHeight="1" x14ac:dyDescent="0.6">
      <c r="A7" s="44" t="s">
        <v>6</v>
      </c>
      <c r="B7" s="44"/>
      <c r="G7" s="1"/>
    </row>
    <row r="8" spans="1:7" ht="23.4" customHeight="1" x14ac:dyDescent="0.55000000000000004">
      <c r="A8" s="40" t="s">
        <v>73</v>
      </c>
      <c r="C8" s="41" t="s">
        <v>147</v>
      </c>
      <c r="E8" s="1">
        <v>191795</v>
      </c>
      <c r="G8" s="1">
        <v>209779</v>
      </c>
    </row>
    <row r="9" spans="1:7" ht="23.4" customHeight="1" x14ac:dyDescent="0.55000000000000004">
      <c r="A9" s="40" t="s">
        <v>16</v>
      </c>
      <c r="C9" s="41">
        <v>2</v>
      </c>
      <c r="E9" s="4">
        <v>1570</v>
      </c>
      <c r="G9" s="4">
        <v>1622</v>
      </c>
    </row>
    <row r="10" spans="1:7" ht="23.4" customHeight="1" x14ac:dyDescent="0.6">
      <c r="A10" s="44" t="s">
        <v>18</v>
      </c>
      <c r="B10" s="44"/>
      <c r="E10" s="2">
        <v>193365</v>
      </c>
      <c r="G10" s="2">
        <v>211401</v>
      </c>
    </row>
    <row r="12" spans="1:7" ht="23.4" customHeight="1" x14ac:dyDescent="0.6">
      <c r="A12" s="44" t="s">
        <v>7</v>
      </c>
      <c r="B12" s="44"/>
      <c r="G12" s="1"/>
    </row>
    <row r="13" spans="1:7" ht="23.4" customHeight="1" x14ac:dyDescent="0.55000000000000004">
      <c r="A13" s="40" t="s">
        <v>21</v>
      </c>
      <c r="C13" s="41">
        <v>2</v>
      </c>
      <c r="E13" s="1">
        <v>135774</v>
      </c>
      <c r="F13" s="45"/>
      <c r="G13" s="1">
        <v>146393</v>
      </c>
    </row>
    <row r="14" spans="1:7" ht="23.4" customHeight="1" x14ac:dyDescent="0.55000000000000004">
      <c r="A14" s="40" t="s">
        <v>67</v>
      </c>
      <c r="C14" s="41">
        <v>2</v>
      </c>
      <c r="E14" s="1">
        <v>23157</v>
      </c>
      <c r="G14" s="1">
        <v>22336</v>
      </c>
    </row>
    <row r="15" spans="1:7" ht="23.4" customHeight="1" x14ac:dyDescent="0.55000000000000004">
      <c r="A15" s="40" t="s">
        <v>35</v>
      </c>
      <c r="C15" s="41">
        <v>2</v>
      </c>
      <c r="E15" s="1">
        <v>23263</v>
      </c>
      <c r="G15" s="1">
        <v>24906</v>
      </c>
    </row>
    <row r="16" spans="1:7" ht="23.4" customHeight="1" x14ac:dyDescent="0.6">
      <c r="A16" s="44" t="s">
        <v>17</v>
      </c>
      <c r="B16" s="44"/>
      <c r="E16" s="2">
        <v>182194</v>
      </c>
      <c r="G16" s="2">
        <v>193635</v>
      </c>
    </row>
    <row r="17" spans="1:7" ht="12" customHeight="1" x14ac:dyDescent="0.6">
      <c r="A17" s="44"/>
      <c r="B17" s="44"/>
      <c r="G17" s="1"/>
    </row>
    <row r="18" spans="1:7" ht="23.4" customHeight="1" x14ac:dyDescent="0.6">
      <c r="A18" s="44" t="s">
        <v>89</v>
      </c>
      <c r="E18" s="1">
        <v>11171</v>
      </c>
      <c r="G18" s="1">
        <v>17766</v>
      </c>
    </row>
    <row r="19" spans="1:7" ht="12" customHeight="1" x14ac:dyDescent="0.6">
      <c r="A19" s="44"/>
      <c r="B19" s="44"/>
      <c r="G19" s="1"/>
    </row>
    <row r="20" spans="1:7" ht="23.4" customHeight="1" x14ac:dyDescent="0.55000000000000004">
      <c r="A20" s="40" t="s">
        <v>115</v>
      </c>
      <c r="C20" s="41">
        <v>2</v>
      </c>
      <c r="E20" s="1">
        <v>1000</v>
      </c>
      <c r="G20" s="1">
        <v>2177</v>
      </c>
    </row>
    <row r="21" spans="1:7" ht="23.4" customHeight="1" x14ac:dyDescent="0.55000000000000004">
      <c r="A21" s="40" t="s">
        <v>36</v>
      </c>
      <c r="C21" s="41">
        <v>2</v>
      </c>
      <c r="E21" s="1">
        <v>-617</v>
      </c>
      <c r="G21" s="1">
        <v>-655</v>
      </c>
    </row>
    <row r="22" spans="1:7" ht="23.4" customHeight="1" x14ac:dyDescent="0.55000000000000004">
      <c r="A22" s="40" t="s">
        <v>149</v>
      </c>
      <c r="C22" s="41">
        <v>3</v>
      </c>
      <c r="E22" s="4">
        <v>-25</v>
      </c>
      <c r="G22" s="4">
        <v>-913</v>
      </c>
    </row>
    <row r="23" spans="1:7" ht="12" customHeight="1" x14ac:dyDescent="0.6">
      <c r="A23" s="44"/>
      <c r="B23" s="44"/>
      <c r="G23" s="1"/>
    </row>
    <row r="24" spans="1:7" ht="23.4" customHeight="1" x14ac:dyDescent="0.6">
      <c r="A24" s="44" t="s">
        <v>77</v>
      </c>
      <c r="B24" s="44"/>
      <c r="E24" s="1">
        <v>11529</v>
      </c>
      <c r="G24" s="1">
        <v>18375</v>
      </c>
    </row>
    <row r="25" spans="1:7" ht="12" customHeight="1" x14ac:dyDescent="0.6">
      <c r="A25" s="44"/>
      <c r="B25" s="44"/>
      <c r="G25" s="1"/>
    </row>
    <row r="26" spans="1:7" ht="23.4" customHeight="1" x14ac:dyDescent="0.6">
      <c r="A26" s="40" t="s">
        <v>82</v>
      </c>
      <c r="B26" s="44"/>
      <c r="C26" s="34">
        <v>10</v>
      </c>
      <c r="E26" s="4">
        <v>3580</v>
      </c>
      <c r="G26" s="4">
        <v>4211</v>
      </c>
    </row>
    <row r="27" spans="1:7" ht="12" customHeight="1" x14ac:dyDescent="0.6">
      <c r="A27" s="44"/>
      <c r="B27" s="44"/>
      <c r="G27" s="1"/>
    </row>
    <row r="28" spans="1:7" ht="23.4" customHeight="1" x14ac:dyDescent="0.6">
      <c r="A28" s="44" t="s">
        <v>74</v>
      </c>
      <c r="B28" s="44"/>
      <c r="E28" s="1">
        <v>7949</v>
      </c>
      <c r="G28" s="1">
        <v>14164</v>
      </c>
    </row>
    <row r="29" spans="1:7" ht="13.5" customHeight="1" x14ac:dyDescent="0.6">
      <c r="A29" s="44"/>
      <c r="B29" s="44"/>
      <c r="G29" s="1"/>
    </row>
    <row r="30" spans="1:7" ht="23.4" customHeight="1" x14ac:dyDescent="0.6">
      <c r="A30" s="44" t="s">
        <v>69</v>
      </c>
      <c r="B30" s="73"/>
      <c r="E30" s="15">
        <v>0</v>
      </c>
      <c r="G30" s="15">
        <v>0</v>
      </c>
    </row>
    <row r="31" spans="1:7" ht="13.5" customHeight="1" x14ac:dyDescent="0.6">
      <c r="A31" s="44"/>
      <c r="B31" s="44"/>
      <c r="G31" s="1"/>
    </row>
    <row r="32" spans="1:7" ht="23.4" customHeight="1" thickBot="1" x14ac:dyDescent="0.65">
      <c r="A32" s="44" t="s">
        <v>75</v>
      </c>
      <c r="B32" s="44"/>
      <c r="E32" s="8">
        <v>7949</v>
      </c>
      <c r="G32" s="8">
        <v>14164</v>
      </c>
    </row>
    <row r="33" spans="1:7" ht="13.5" customHeight="1" thickTop="1" x14ac:dyDescent="0.6">
      <c r="A33" s="44"/>
      <c r="B33" s="44"/>
    </row>
    <row r="34" spans="1:7" ht="23.4" customHeight="1" thickBot="1" x14ac:dyDescent="0.65">
      <c r="A34" s="74" t="s">
        <v>97</v>
      </c>
      <c r="E34" s="24">
        <v>7.6317702077734794E-3</v>
      </c>
      <c r="F34" s="75"/>
      <c r="G34" s="24">
        <v>1.3598741127551084E-2</v>
      </c>
    </row>
    <row r="35" spans="1:7" ht="13.5" customHeight="1" thickTop="1" x14ac:dyDescent="0.6">
      <c r="A35" s="44"/>
      <c r="B35" s="44"/>
    </row>
    <row r="36" spans="1:7" ht="23.4" customHeight="1" thickBot="1" x14ac:dyDescent="0.65">
      <c r="A36" s="44" t="s">
        <v>100</v>
      </c>
      <c r="E36" s="8">
        <v>1041567</v>
      </c>
      <c r="G36" s="8">
        <v>1041567</v>
      </c>
    </row>
    <row r="37" spans="1:7" ht="23.4" customHeight="1" thickTop="1" x14ac:dyDescent="0.55000000000000004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5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"/>
  <sheetViews>
    <sheetView view="pageBreakPreview" topLeftCell="G1" zoomScale="115" zoomScaleNormal="100" zoomScaleSheetLayoutView="115" workbookViewId="0">
      <selection activeCell="L25" sqref="L25"/>
    </sheetView>
  </sheetViews>
  <sheetFormatPr defaultColWidth="9" defaultRowHeight="22.65" customHeight="1" x14ac:dyDescent="0.55000000000000004"/>
  <cols>
    <col min="1" max="1" width="34.125" style="51" customWidth="1"/>
    <col min="2" max="2" width="9.125" style="51" bestFit="1" customWidth="1"/>
    <col min="3" max="3" width="3.25" style="51" customWidth="1"/>
    <col min="4" max="4" width="15.25" style="51" customWidth="1"/>
    <col min="5" max="5" width="3.25" style="51" customWidth="1"/>
    <col min="6" max="6" width="15.25" style="51" customWidth="1"/>
    <col min="7" max="7" width="3.25" style="51" customWidth="1"/>
    <col min="8" max="8" width="15.25" style="51" customWidth="1"/>
    <col min="9" max="9" width="3.25" style="51" customWidth="1"/>
    <col min="10" max="10" width="15.25" style="51" customWidth="1"/>
    <col min="11" max="11" width="3.125" style="51" customWidth="1"/>
    <col min="12" max="12" width="28.375" style="51" customWidth="1"/>
    <col min="13" max="13" width="3.25" style="51" customWidth="1"/>
    <col min="14" max="14" width="17" style="51" customWidth="1"/>
    <col min="15" max="16384" width="9" style="51"/>
  </cols>
  <sheetData>
    <row r="1" spans="1:14" ht="22.65" customHeight="1" x14ac:dyDescent="0.6">
      <c r="A1" s="39" t="s">
        <v>46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41" t="s">
        <v>59</v>
      </c>
    </row>
    <row r="2" spans="1:14" ht="22.65" customHeight="1" x14ac:dyDescent="0.6">
      <c r="A2" s="53" t="s">
        <v>108</v>
      </c>
      <c r="N2" s="41" t="s">
        <v>61</v>
      </c>
    </row>
    <row r="3" spans="1:14" ht="24" customHeight="1" x14ac:dyDescent="0.6">
      <c r="A3" s="39" t="s">
        <v>141</v>
      </c>
    </row>
    <row r="4" spans="1:14" ht="9.75" customHeight="1" x14ac:dyDescent="0.6">
      <c r="A4" s="39"/>
    </row>
    <row r="5" spans="1:14" ht="22.65" customHeight="1" x14ac:dyDescent="0.6">
      <c r="A5" s="54"/>
      <c r="B5" s="55"/>
      <c r="C5" s="55"/>
      <c r="D5" s="79" t="s">
        <v>50</v>
      </c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4" ht="22.65" customHeight="1" x14ac:dyDescent="0.6">
      <c r="A6" s="54"/>
      <c r="B6" s="57"/>
      <c r="C6" s="57"/>
      <c r="D6" s="57"/>
      <c r="E6" s="57"/>
      <c r="F6" s="57"/>
      <c r="G6" s="57"/>
      <c r="H6" s="58"/>
      <c r="I6" s="58"/>
      <c r="J6" s="58"/>
      <c r="K6" s="58"/>
      <c r="L6" s="59" t="s">
        <v>91</v>
      </c>
      <c r="M6" s="58"/>
      <c r="N6" s="57"/>
    </row>
    <row r="7" spans="1:14" ht="22.65" customHeight="1" x14ac:dyDescent="0.6">
      <c r="A7" s="54"/>
      <c r="B7" s="57"/>
      <c r="C7" s="57"/>
      <c r="D7" s="57"/>
      <c r="E7" s="57"/>
      <c r="F7" s="57"/>
      <c r="G7" s="57"/>
      <c r="H7" s="57"/>
      <c r="I7" s="57"/>
      <c r="J7" s="57"/>
      <c r="K7" s="57"/>
      <c r="L7" s="60" t="s">
        <v>92</v>
      </c>
      <c r="M7" s="57"/>
      <c r="N7" s="57"/>
    </row>
    <row r="8" spans="1:14" ht="22.65" customHeight="1" x14ac:dyDescent="0.6">
      <c r="A8" s="54"/>
      <c r="B8" s="57"/>
      <c r="C8" s="57"/>
      <c r="D8" s="57"/>
      <c r="E8" s="57"/>
      <c r="F8" s="57"/>
      <c r="G8" s="57"/>
      <c r="H8" s="79" t="s">
        <v>49</v>
      </c>
      <c r="I8" s="79"/>
      <c r="J8" s="79"/>
      <c r="K8" s="57"/>
      <c r="L8" s="61" t="s">
        <v>112</v>
      </c>
      <c r="M8" s="62"/>
      <c r="N8" s="57"/>
    </row>
    <row r="9" spans="1:14" ht="22.65" customHeight="1" x14ac:dyDescent="0.6">
      <c r="A9" s="54"/>
      <c r="B9" s="57"/>
      <c r="C9" s="57"/>
      <c r="D9" s="57" t="s">
        <v>72</v>
      </c>
      <c r="E9" s="57"/>
      <c r="F9" s="57" t="s">
        <v>93</v>
      </c>
      <c r="G9" s="57"/>
      <c r="H9" s="57" t="s">
        <v>55</v>
      </c>
      <c r="I9" s="57"/>
      <c r="J9" s="57"/>
      <c r="K9" s="57"/>
      <c r="L9" s="61" t="s">
        <v>113</v>
      </c>
      <c r="M9" s="57"/>
      <c r="N9" s="57" t="s">
        <v>83</v>
      </c>
    </row>
    <row r="10" spans="1:14" ht="22.65" customHeight="1" x14ac:dyDescent="0.55000000000000004">
      <c r="B10" s="56" t="s">
        <v>5</v>
      </c>
      <c r="C10" s="57"/>
      <c r="D10" s="56" t="s">
        <v>22</v>
      </c>
      <c r="E10" s="57"/>
      <c r="F10" s="56" t="s">
        <v>94</v>
      </c>
      <c r="G10" s="57"/>
      <c r="H10" s="56" t="s">
        <v>54</v>
      </c>
      <c r="I10" s="57"/>
      <c r="J10" s="56" t="s">
        <v>51</v>
      </c>
      <c r="K10" s="57"/>
      <c r="L10" s="60" t="s">
        <v>118</v>
      </c>
      <c r="M10" s="57"/>
      <c r="N10" s="56" t="s">
        <v>10</v>
      </c>
    </row>
    <row r="11" spans="1:14" ht="4.5" customHeight="1" x14ac:dyDescent="0.55000000000000004"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22.65" customHeight="1" x14ac:dyDescent="0.6">
      <c r="A12" s="54" t="s">
        <v>117</v>
      </c>
      <c r="B12" s="52"/>
      <c r="C12" s="52"/>
      <c r="D12" s="63">
        <v>520783</v>
      </c>
      <c r="E12" s="52"/>
      <c r="F12" s="52">
        <v>26023</v>
      </c>
      <c r="G12" s="52"/>
      <c r="H12" s="63">
        <v>17800</v>
      </c>
      <c r="I12" s="52"/>
      <c r="J12" s="63">
        <v>103393</v>
      </c>
      <c r="K12" s="63"/>
      <c r="L12" s="63">
        <v>-6039</v>
      </c>
      <c r="M12" s="52"/>
      <c r="N12" s="63">
        <v>661960</v>
      </c>
    </row>
    <row r="13" spans="1:14" ht="22.65" customHeight="1" x14ac:dyDescent="0.55000000000000004">
      <c r="A13" s="64" t="s">
        <v>75</v>
      </c>
      <c r="B13" s="52"/>
      <c r="C13" s="52"/>
      <c r="D13" s="65">
        <v>0</v>
      </c>
      <c r="E13" s="52"/>
      <c r="F13" s="9">
        <v>0</v>
      </c>
      <c r="G13" s="52"/>
      <c r="H13" s="65">
        <v>0</v>
      </c>
      <c r="I13" s="52"/>
      <c r="J13" s="1">
        <v>14164</v>
      </c>
      <c r="K13" s="1"/>
      <c r="L13" s="1">
        <v>0</v>
      </c>
      <c r="M13" s="52"/>
      <c r="N13" s="63">
        <v>14164</v>
      </c>
    </row>
    <row r="14" spans="1:14" ht="22.65" customHeight="1" x14ac:dyDescent="0.55000000000000004">
      <c r="A14" s="51" t="s">
        <v>125</v>
      </c>
      <c r="B14" s="66" t="s">
        <v>150</v>
      </c>
      <c r="C14" s="66"/>
      <c r="D14" s="65">
        <v>0</v>
      </c>
      <c r="E14" s="52"/>
      <c r="F14" s="9">
        <v>0</v>
      </c>
      <c r="G14" s="52"/>
      <c r="H14" s="65">
        <v>0</v>
      </c>
      <c r="I14" s="52"/>
      <c r="J14" s="1">
        <v>-50504</v>
      </c>
      <c r="K14" s="1"/>
      <c r="L14" s="1">
        <v>0</v>
      </c>
      <c r="M14" s="52"/>
      <c r="N14" s="63">
        <v>-50504</v>
      </c>
    </row>
    <row r="15" spans="1:14" ht="22.65" customHeight="1" thickBot="1" x14ac:dyDescent="0.65">
      <c r="A15" s="54" t="s">
        <v>124</v>
      </c>
      <c r="B15" s="67"/>
      <c r="C15" s="67"/>
      <c r="D15" s="68">
        <v>520783</v>
      </c>
      <c r="E15" s="67"/>
      <c r="F15" s="68">
        <v>26023</v>
      </c>
      <c r="G15" s="67"/>
      <c r="H15" s="68">
        <v>17800</v>
      </c>
      <c r="I15" s="67"/>
      <c r="J15" s="68">
        <v>67053</v>
      </c>
      <c r="K15" s="67"/>
      <c r="L15" s="68">
        <v>-6039</v>
      </c>
      <c r="M15" s="52"/>
      <c r="N15" s="68">
        <v>625620</v>
      </c>
    </row>
    <row r="16" spans="1:14" ht="22.65" customHeight="1" thickTop="1" x14ac:dyDescent="0.55000000000000004">
      <c r="B16" s="67"/>
      <c r="C16" s="67"/>
      <c r="D16" s="69"/>
      <c r="E16" s="67"/>
      <c r="F16" s="69"/>
      <c r="G16" s="67"/>
      <c r="H16" s="69"/>
      <c r="I16" s="67"/>
      <c r="J16" s="67"/>
      <c r="K16" s="67"/>
      <c r="L16" s="67"/>
      <c r="M16" s="52"/>
      <c r="N16" s="63"/>
    </row>
    <row r="17" spans="1:14" ht="22.65" customHeight="1" x14ac:dyDescent="0.6">
      <c r="A17" s="54" t="s">
        <v>143</v>
      </c>
      <c r="B17" s="63"/>
      <c r="C17" s="63"/>
      <c r="D17" s="63">
        <v>520783</v>
      </c>
      <c r="E17" s="63"/>
      <c r="F17" s="63">
        <v>26023</v>
      </c>
      <c r="G17" s="63"/>
      <c r="H17" s="63">
        <v>19450</v>
      </c>
      <c r="I17" s="63"/>
      <c r="J17" s="63">
        <v>83541</v>
      </c>
      <c r="K17" s="63"/>
      <c r="L17" s="63">
        <v>-8173</v>
      </c>
      <c r="M17" s="63"/>
      <c r="N17" s="63">
        <v>641624</v>
      </c>
    </row>
    <row r="18" spans="1:14" ht="22.65" customHeight="1" x14ac:dyDescent="0.55000000000000004">
      <c r="A18" s="64" t="s">
        <v>75</v>
      </c>
      <c r="B18" s="52"/>
      <c r="C18" s="52"/>
      <c r="D18" s="65">
        <v>0</v>
      </c>
      <c r="E18" s="52"/>
      <c r="F18" s="9">
        <v>0</v>
      </c>
      <c r="G18" s="52"/>
      <c r="H18" s="65">
        <v>0</v>
      </c>
      <c r="I18" s="52"/>
      <c r="J18" s="63">
        <v>7949</v>
      </c>
      <c r="K18" s="63"/>
      <c r="L18" s="1">
        <v>0</v>
      </c>
      <c r="M18" s="52"/>
      <c r="N18" s="63">
        <v>7949</v>
      </c>
    </row>
    <row r="19" spans="1:14" ht="22.65" customHeight="1" x14ac:dyDescent="0.55000000000000004">
      <c r="A19" s="51" t="s">
        <v>125</v>
      </c>
      <c r="B19" s="66" t="s">
        <v>150</v>
      </c>
      <c r="C19" s="66"/>
      <c r="D19" s="65">
        <v>0</v>
      </c>
      <c r="E19" s="52"/>
      <c r="F19" s="9">
        <v>0</v>
      </c>
      <c r="G19" s="52"/>
      <c r="H19" s="65">
        <v>0</v>
      </c>
      <c r="I19" s="52"/>
      <c r="J19" s="1">
        <v>-70306</v>
      </c>
      <c r="K19" s="1"/>
      <c r="L19" s="1">
        <v>0</v>
      </c>
      <c r="M19" s="52"/>
      <c r="N19" s="63">
        <v>-70306</v>
      </c>
    </row>
    <row r="20" spans="1:14" ht="22.65" customHeight="1" thickBot="1" x14ac:dyDescent="0.65">
      <c r="A20" s="54" t="s">
        <v>139</v>
      </c>
      <c r="B20" s="63"/>
      <c r="C20" s="63"/>
      <c r="D20" s="70">
        <v>520783</v>
      </c>
      <c r="E20" s="63"/>
      <c r="F20" s="70">
        <v>26023</v>
      </c>
      <c r="G20" s="63"/>
      <c r="H20" s="70">
        <v>19450</v>
      </c>
      <c r="I20" s="63"/>
      <c r="J20" s="70">
        <v>21184</v>
      </c>
      <c r="K20" s="63"/>
      <c r="L20" s="70">
        <v>-8173</v>
      </c>
      <c r="M20" s="63"/>
      <c r="N20" s="70">
        <v>579267</v>
      </c>
    </row>
    <row r="21" spans="1:14" ht="22.65" customHeight="1" thickTop="1" x14ac:dyDescent="0.55000000000000004"/>
  </sheetData>
  <mergeCells count="2">
    <mergeCell ref="D5:N5"/>
    <mergeCell ref="H8:J8"/>
  </mergeCells>
  <phoneticPr fontId="8" type="noConversion"/>
  <pageMargins left="0.70866141732283472" right="0.31496062992125984" top="0.98425196850393704" bottom="0.39370078740157483" header="0.51181102362204722" footer="0.23622047244094491"/>
  <pageSetup paperSize="9" scale="87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5"/>
  <sheetViews>
    <sheetView view="pageBreakPreview" zoomScaleNormal="100" zoomScaleSheetLayoutView="100" workbookViewId="0">
      <selection activeCell="K70" sqref="K70"/>
    </sheetView>
  </sheetViews>
  <sheetFormatPr defaultColWidth="9.125" defaultRowHeight="23.4" customHeight="1" x14ac:dyDescent="0.55000000000000004"/>
  <cols>
    <col min="1" max="1" width="2" style="40" customWidth="1"/>
    <col min="2" max="2" width="42" style="40" customWidth="1"/>
    <col min="3" max="3" width="9.375" style="40" customWidth="1"/>
    <col min="4" max="4" width="2.625" style="40" customWidth="1"/>
    <col min="5" max="5" width="17.75" style="6" customWidth="1"/>
    <col min="6" max="6" width="2.625" style="40" customWidth="1"/>
    <col min="7" max="7" width="17.75" style="40" customWidth="1"/>
    <col min="8" max="16384" width="9.125" style="40"/>
  </cols>
  <sheetData>
    <row r="1" spans="1:7" x14ac:dyDescent="0.6">
      <c r="A1" s="39" t="s">
        <v>46</v>
      </c>
      <c r="B1" s="39"/>
      <c r="C1" s="39"/>
      <c r="G1" s="41" t="s">
        <v>59</v>
      </c>
    </row>
    <row r="2" spans="1:7" x14ac:dyDescent="0.6">
      <c r="A2" s="39" t="s">
        <v>25</v>
      </c>
      <c r="B2" s="39"/>
      <c r="C2" s="39"/>
      <c r="G2" s="41" t="s">
        <v>61</v>
      </c>
    </row>
    <row r="3" spans="1:7" ht="25.5" customHeight="1" x14ac:dyDescent="0.6">
      <c r="A3" s="39" t="s">
        <v>141</v>
      </c>
      <c r="B3" s="39"/>
      <c r="C3" s="39"/>
    </row>
    <row r="4" spans="1:7" ht="1.5" customHeight="1" x14ac:dyDescent="0.55000000000000004"/>
    <row r="5" spans="1:7" ht="23.4" customHeight="1" x14ac:dyDescent="0.55000000000000004">
      <c r="E5" s="76" t="s">
        <v>45</v>
      </c>
      <c r="F5" s="76"/>
      <c r="G5" s="76"/>
    </row>
    <row r="6" spans="1:7" ht="23.4" customHeight="1" x14ac:dyDescent="0.55000000000000004">
      <c r="E6" s="7" t="str">
        <f>+'T_PL 3 M'!E6</f>
        <v>2569</v>
      </c>
      <c r="F6" s="3"/>
      <c r="G6" s="7" t="str">
        <f>+'T_PL 3 M'!G6</f>
        <v>2568</v>
      </c>
    </row>
    <row r="7" spans="1:7" ht="23.4" customHeight="1" x14ac:dyDescent="0.6">
      <c r="A7" s="42" t="s">
        <v>26</v>
      </c>
      <c r="B7" s="42"/>
    </row>
    <row r="8" spans="1:7" ht="23.4" customHeight="1" x14ac:dyDescent="0.55000000000000004">
      <c r="A8" s="38" t="s">
        <v>74</v>
      </c>
      <c r="B8" s="38"/>
      <c r="E8" s="1">
        <f>+'T_PL 6 M'!E32</f>
        <v>7949</v>
      </c>
      <c r="F8" s="1"/>
      <c r="G8" s="1">
        <f>+'T_PL 6 M'!G32</f>
        <v>14164</v>
      </c>
    </row>
    <row r="9" spans="1:7" ht="23.4" customHeight="1" x14ac:dyDescent="0.55000000000000004">
      <c r="A9" s="38" t="s">
        <v>27</v>
      </c>
      <c r="B9" s="38"/>
      <c r="C9" s="38"/>
      <c r="E9" s="1"/>
      <c r="F9" s="1"/>
      <c r="G9" s="1"/>
    </row>
    <row r="10" spans="1:7" ht="23.4" customHeight="1" x14ac:dyDescent="0.55000000000000004">
      <c r="A10" s="38"/>
      <c r="B10" s="40" t="s">
        <v>121</v>
      </c>
      <c r="C10" s="38"/>
      <c r="E10" s="1">
        <v>25</v>
      </c>
      <c r="F10" s="1"/>
      <c r="G10" s="1">
        <v>913</v>
      </c>
    </row>
    <row r="11" spans="1:7" ht="23.4" customHeight="1" x14ac:dyDescent="0.55000000000000004">
      <c r="B11" s="40" t="s">
        <v>68</v>
      </c>
      <c r="E11" s="1"/>
      <c r="F11" s="1"/>
      <c r="G11" s="1"/>
    </row>
    <row r="12" spans="1:7" ht="23.4" customHeight="1" x14ac:dyDescent="0.55000000000000004">
      <c r="B12" s="40" t="s">
        <v>104</v>
      </c>
      <c r="E12" s="1">
        <v>-264</v>
      </c>
      <c r="F12" s="1"/>
      <c r="G12" s="1">
        <v>-205</v>
      </c>
    </row>
    <row r="13" spans="1:7" ht="23.4" customHeight="1" x14ac:dyDescent="0.55000000000000004">
      <c r="B13" s="38" t="s">
        <v>52</v>
      </c>
      <c r="C13" s="38"/>
      <c r="E13" s="1">
        <v>12198</v>
      </c>
      <c r="F13" s="1"/>
      <c r="G13" s="1">
        <v>21355</v>
      </c>
    </row>
    <row r="14" spans="1:7" ht="23.4" customHeight="1" x14ac:dyDescent="0.55000000000000004">
      <c r="B14" s="40" t="s">
        <v>122</v>
      </c>
      <c r="C14" s="38"/>
      <c r="E14" s="1">
        <v>218</v>
      </c>
      <c r="F14" s="1"/>
      <c r="G14" s="1">
        <v>220</v>
      </c>
    </row>
    <row r="15" spans="1:7" ht="23.4" customHeight="1" x14ac:dyDescent="0.55000000000000004">
      <c r="B15" s="38" t="s">
        <v>42</v>
      </c>
      <c r="C15" s="38"/>
      <c r="E15" s="1">
        <v>992</v>
      </c>
      <c r="F15" s="1"/>
      <c r="G15" s="1">
        <v>883</v>
      </c>
    </row>
    <row r="16" spans="1:7" ht="23.4" customHeight="1" x14ac:dyDescent="0.55000000000000004">
      <c r="B16" s="38" t="s">
        <v>28</v>
      </c>
      <c r="C16" s="38"/>
      <c r="E16" s="1">
        <v>-1000</v>
      </c>
      <c r="F16" s="1"/>
      <c r="G16" s="1">
        <v>-2177</v>
      </c>
    </row>
    <row r="17" spans="1:7" ht="23.4" customHeight="1" x14ac:dyDescent="0.55000000000000004">
      <c r="B17" s="38" t="s">
        <v>19</v>
      </c>
      <c r="C17" s="38"/>
      <c r="E17" s="1">
        <v>617</v>
      </c>
      <c r="F17" s="1"/>
      <c r="G17" s="1">
        <v>655</v>
      </c>
    </row>
    <row r="18" spans="1:7" ht="23.4" customHeight="1" x14ac:dyDescent="0.55000000000000004">
      <c r="B18" s="38" t="s">
        <v>82</v>
      </c>
      <c r="C18" s="38"/>
      <c r="E18" s="1">
        <v>3580</v>
      </c>
      <c r="F18" s="1"/>
      <c r="G18" s="1">
        <v>4211</v>
      </c>
    </row>
    <row r="19" spans="1:7" ht="23.4" customHeight="1" x14ac:dyDescent="0.55000000000000004">
      <c r="B19" s="43"/>
      <c r="C19" s="43"/>
      <c r="E19" s="14">
        <f>SUM(E8:E18)</f>
        <v>24315</v>
      </c>
      <c r="F19" s="1"/>
      <c r="G19" s="12">
        <f>SUM(G8:G18)</f>
        <v>40019</v>
      </c>
    </row>
    <row r="20" spans="1:7" ht="23.4" customHeight="1" x14ac:dyDescent="0.6">
      <c r="A20" s="42" t="s">
        <v>29</v>
      </c>
      <c r="C20" s="38"/>
      <c r="E20" s="1"/>
      <c r="F20" s="1"/>
      <c r="G20" s="1"/>
    </row>
    <row r="21" spans="1:7" ht="23.4" customHeight="1" x14ac:dyDescent="0.6">
      <c r="B21" s="42" t="s">
        <v>47</v>
      </c>
      <c r="C21" s="38"/>
      <c r="E21" s="1"/>
      <c r="F21" s="1"/>
      <c r="G21" s="1"/>
    </row>
    <row r="22" spans="1:7" ht="23.4" customHeight="1" x14ac:dyDescent="0.55000000000000004">
      <c r="B22" s="38" t="s">
        <v>90</v>
      </c>
      <c r="C22" s="38"/>
      <c r="E22" s="1">
        <v>-13895</v>
      </c>
      <c r="F22" s="1"/>
      <c r="G22" s="1">
        <v>23639</v>
      </c>
    </row>
    <row r="23" spans="1:7" ht="21.6" x14ac:dyDescent="0.55000000000000004">
      <c r="B23" s="38" t="s">
        <v>23</v>
      </c>
      <c r="C23" s="38"/>
      <c r="E23" s="1">
        <v>-486</v>
      </c>
      <c r="F23" s="1"/>
      <c r="G23" s="1">
        <v>-6148</v>
      </c>
    </row>
    <row r="24" spans="1:7" ht="22.2" x14ac:dyDescent="0.6">
      <c r="B24" s="44" t="s">
        <v>48</v>
      </c>
      <c r="E24" s="1"/>
      <c r="F24" s="1"/>
      <c r="G24" s="1"/>
    </row>
    <row r="25" spans="1:7" ht="21.6" x14ac:dyDescent="0.55000000000000004">
      <c r="B25" s="38" t="s">
        <v>87</v>
      </c>
      <c r="C25" s="38"/>
      <c r="E25" s="1">
        <v>9344</v>
      </c>
      <c r="F25" s="1"/>
      <c r="G25" s="1">
        <v>-6527</v>
      </c>
    </row>
    <row r="26" spans="1:7" ht="21.6" x14ac:dyDescent="0.55000000000000004">
      <c r="B26" s="38" t="s">
        <v>105</v>
      </c>
      <c r="C26" s="38"/>
      <c r="E26" s="4">
        <v>-123</v>
      </c>
      <c r="F26" s="1"/>
      <c r="G26" s="4">
        <v>-122</v>
      </c>
    </row>
    <row r="27" spans="1:7" ht="21.6" x14ac:dyDescent="0.55000000000000004">
      <c r="A27" s="40" t="s">
        <v>126</v>
      </c>
      <c r="B27" s="38"/>
      <c r="C27" s="38"/>
      <c r="E27" s="12">
        <f>SUM(E19:E26)</f>
        <v>19155</v>
      </c>
      <c r="F27" s="1"/>
      <c r="G27" s="12">
        <f>SUM(G19:G26)</f>
        <v>50861</v>
      </c>
    </row>
    <row r="28" spans="1:7" ht="21.6" x14ac:dyDescent="0.55000000000000004">
      <c r="A28" s="40" t="s">
        <v>127</v>
      </c>
      <c r="B28" s="38"/>
      <c r="C28" s="38"/>
      <c r="E28" s="1">
        <v>-4819</v>
      </c>
      <c r="F28" s="1"/>
      <c r="G28" s="1">
        <v>-9302</v>
      </c>
    </row>
    <row r="29" spans="1:7" ht="23.4" customHeight="1" x14ac:dyDescent="0.6">
      <c r="A29" s="42" t="s">
        <v>76</v>
      </c>
      <c r="C29" s="38"/>
      <c r="E29" s="7">
        <f>E27+E28</f>
        <v>14336</v>
      </c>
      <c r="F29" s="1"/>
      <c r="G29" s="7">
        <f>G27+G28</f>
        <v>41559</v>
      </c>
    </row>
    <row r="30" spans="1:7" ht="23.4" customHeight="1" x14ac:dyDescent="0.6">
      <c r="A30" s="42"/>
      <c r="B30" s="42"/>
      <c r="C30" s="42"/>
      <c r="E30" s="3"/>
      <c r="F30" s="1"/>
      <c r="G30" s="3"/>
    </row>
    <row r="31" spans="1:7" x14ac:dyDescent="0.6">
      <c r="A31" s="39" t="s">
        <v>46</v>
      </c>
      <c r="B31" s="39"/>
      <c r="C31" s="39"/>
      <c r="G31" s="41" t="s">
        <v>59</v>
      </c>
    </row>
    <row r="32" spans="1:7" x14ac:dyDescent="0.6">
      <c r="A32" s="39" t="s">
        <v>151</v>
      </c>
      <c r="B32" s="39"/>
      <c r="C32" s="39"/>
      <c r="G32" s="41" t="s">
        <v>61</v>
      </c>
    </row>
    <row r="33" spans="1:7" ht="25.5" customHeight="1" x14ac:dyDescent="0.6">
      <c r="A33" s="39" t="s">
        <v>141</v>
      </c>
      <c r="B33" s="39"/>
      <c r="C33" s="39"/>
    </row>
    <row r="34" spans="1:7" ht="1.5" customHeight="1" x14ac:dyDescent="0.55000000000000004"/>
    <row r="35" spans="1:7" ht="23.4" customHeight="1" x14ac:dyDescent="0.55000000000000004">
      <c r="E35" s="76" t="s">
        <v>45</v>
      </c>
      <c r="F35" s="76"/>
      <c r="G35" s="76"/>
    </row>
    <row r="36" spans="1:7" ht="23.4" customHeight="1" x14ac:dyDescent="0.55000000000000004">
      <c r="E36" s="7" t="str">
        <f>+E6</f>
        <v>2569</v>
      </c>
      <c r="F36" s="3"/>
      <c r="G36" s="7" t="str">
        <f>+G6</f>
        <v>2568</v>
      </c>
    </row>
    <row r="37" spans="1:7" ht="23.4" customHeight="1" x14ac:dyDescent="0.6">
      <c r="A37" s="42" t="s">
        <v>30</v>
      </c>
      <c r="B37" s="42"/>
      <c r="C37" s="42"/>
      <c r="E37" s="3"/>
      <c r="F37" s="1"/>
      <c r="G37" s="1"/>
    </row>
    <row r="38" spans="1:7" ht="23.4" customHeight="1" x14ac:dyDescent="0.55000000000000004">
      <c r="A38" s="38" t="s">
        <v>31</v>
      </c>
      <c r="B38" s="38"/>
      <c r="C38" s="38"/>
      <c r="E38" s="1">
        <v>997</v>
      </c>
      <c r="F38" s="1"/>
      <c r="G38" s="1">
        <v>2215</v>
      </c>
    </row>
    <row r="39" spans="1:7" ht="23.4" customHeight="1" x14ac:dyDescent="0.6">
      <c r="A39" s="38" t="s">
        <v>153</v>
      </c>
      <c r="B39" s="42"/>
      <c r="C39" s="42"/>
      <c r="E39" s="3">
        <v>-10000</v>
      </c>
      <c r="F39" s="1"/>
      <c r="G39" s="1">
        <v>5000</v>
      </c>
    </row>
    <row r="40" spans="1:7" ht="23.4" customHeight="1" x14ac:dyDescent="0.6">
      <c r="A40" s="38" t="s">
        <v>152</v>
      </c>
      <c r="B40" s="42"/>
      <c r="C40" s="42"/>
      <c r="E40" s="3">
        <v>-10000</v>
      </c>
      <c r="F40" s="1"/>
      <c r="G40" s="1">
        <v>0</v>
      </c>
    </row>
    <row r="41" spans="1:7" ht="23.4" customHeight="1" x14ac:dyDescent="0.55000000000000004">
      <c r="A41" s="38" t="s">
        <v>103</v>
      </c>
      <c r="B41" s="38"/>
      <c r="C41" s="38"/>
      <c r="E41" s="1">
        <v>-5289</v>
      </c>
      <c r="F41" s="1"/>
      <c r="G41" s="1">
        <f>-25578-490</f>
        <v>-26068</v>
      </c>
    </row>
    <row r="42" spans="1:7" ht="23.4" customHeight="1" x14ac:dyDescent="0.55000000000000004">
      <c r="A42" s="38" t="s">
        <v>128</v>
      </c>
      <c r="B42" s="38"/>
      <c r="C42" s="38"/>
      <c r="E42" s="1">
        <v>0</v>
      </c>
      <c r="F42" s="1"/>
      <c r="G42" s="1">
        <v>166</v>
      </c>
    </row>
    <row r="43" spans="1:7" ht="23.4" customHeight="1" x14ac:dyDescent="0.55000000000000004">
      <c r="A43" s="38" t="s">
        <v>98</v>
      </c>
      <c r="B43" s="38"/>
      <c r="C43" s="38"/>
      <c r="E43" s="1">
        <v>-10</v>
      </c>
      <c r="F43" s="1"/>
      <c r="G43" s="1">
        <v>-5</v>
      </c>
    </row>
    <row r="44" spans="1:7" ht="23.4" customHeight="1" x14ac:dyDescent="0.6">
      <c r="A44" s="42" t="s">
        <v>145</v>
      </c>
      <c r="B44" s="42"/>
      <c r="C44" s="42"/>
      <c r="E44" s="2">
        <f>SUM(E38:E43)</f>
        <v>-24302</v>
      </c>
      <c r="F44" s="1"/>
      <c r="G44" s="2">
        <f>SUM(G38:G43)</f>
        <v>-18692</v>
      </c>
    </row>
    <row r="45" spans="1:7" ht="10.050000000000001" customHeight="1" x14ac:dyDescent="0.6">
      <c r="A45" s="42"/>
      <c r="B45" s="42"/>
      <c r="C45" s="42"/>
      <c r="E45" s="1"/>
      <c r="F45" s="1"/>
      <c r="G45" s="1"/>
    </row>
    <row r="46" spans="1:7" ht="23.4" customHeight="1" x14ac:dyDescent="0.6">
      <c r="A46" s="42" t="s">
        <v>32</v>
      </c>
      <c r="B46" s="42"/>
      <c r="C46" s="42"/>
      <c r="E46" s="1"/>
      <c r="F46" s="1"/>
      <c r="G46" s="1"/>
    </row>
    <row r="47" spans="1:7" ht="23.4" customHeight="1" x14ac:dyDescent="0.55000000000000004">
      <c r="A47" s="38" t="s">
        <v>33</v>
      </c>
      <c r="B47" s="38"/>
      <c r="C47" s="38"/>
      <c r="E47" s="1">
        <v>-617</v>
      </c>
      <c r="F47" s="1"/>
      <c r="G47" s="1">
        <v>-655</v>
      </c>
    </row>
    <row r="48" spans="1:7" ht="23.4" customHeight="1" x14ac:dyDescent="0.55000000000000004">
      <c r="A48" s="38" t="s">
        <v>84</v>
      </c>
      <c r="B48" s="38"/>
      <c r="C48" s="38"/>
      <c r="E48" s="1">
        <v>-722</v>
      </c>
      <c r="F48" s="1"/>
      <c r="G48" s="1">
        <v>-683</v>
      </c>
    </row>
    <row r="49" spans="1:7" ht="23.4" customHeight="1" x14ac:dyDescent="0.55000000000000004">
      <c r="A49" s="38" t="s">
        <v>129</v>
      </c>
      <c r="B49" s="38"/>
      <c r="C49" s="38"/>
      <c r="E49" s="1">
        <v>-70275</v>
      </c>
      <c r="F49" s="1"/>
      <c r="G49" s="1">
        <v>-50474</v>
      </c>
    </row>
    <row r="50" spans="1:7" ht="23.4" customHeight="1" x14ac:dyDescent="0.6">
      <c r="A50" s="42" t="s">
        <v>109</v>
      </c>
      <c r="B50" s="42"/>
      <c r="C50" s="42"/>
      <c r="E50" s="2">
        <f>SUM(E47:E49)</f>
        <v>-71614</v>
      </c>
      <c r="F50" s="1"/>
      <c r="G50" s="2">
        <f>SUM(G47:G49)</f>
        <v>-51812</v>
      </c>
    </row>
    <row r="51" spans="1:7" ht="10.050000000000001" customHeight="1" x14ac:dyDescent="0.6">
      <c r="A51" s="42"/>
      <c r="B51" s="42"/>
      <c r="C51" s="42"/>
      <c r="E51" s="1"/>
      <c r="F51" s="1"/>
      <c r="G51" s="1"/>
    </row>
    <row r="52" spans="1:7" ht="23.4" customHeight="1" x14ac:dyDescent="0.6">
      <c r="A52" s="42" t="s">
        <v>132</v>
      </c>
      <c r="B52" s="42"/>
      <c r="E52" s="1">
        <f>E29+E44+E50</f>
        <v>-81580</v>
      </c>
      <c r="F52" s="1"/>
      <c r="G52" s="1">
        <f>G29+G44+G50</f>
        <v>-28945</v>
      </c>
    </row>
    <row r="53" spans="1:7" ht="21.6" x14ac:dyDescent="0.55000000000000004">
      <c r="A53" s="38" t="s">
        <v>62</v>
      </c>
      <c r="B53" s="38"/>
      <c r="C53" s="38"/>
      <c r="E53" s="1">
        <v>251987</v>
      </c>
      <c r="F53" s="1"/>
      <c r="G53" s="1">
        <v>233515</v>
      </c>
    </row>
    <row r="54" spans="1:7" ht="22.8" thickBot="1" x14ac:dyDescent="0.65">
      <c r="A54" s="42" t="s">
        <v>63</v>
      </c>
      <c r="B54" s="42"/>
      <c r="C54" s="42"/>
      <c r="E54" s="5">
        <f>SUM(E52:E53)</f>
        <v>170407</v>
      </c>
      <c r="F54" s="1"/>
      <c r="G54" s="5">
        <f>SUM(G52:G53)</f>
        <v>204570</v>
      </c>
    </row>
    <row r="55" spans="1:7" ht="10.050000000000001" customHeight="1" thickTop="1" x14ac:dyDescent="0.6">
      <c r="A55" s="42"/>
      <c r="B55" s="42"/>
      <c r="C55" s="42"/>
      <c r="E55" s="1"/>
      <c r="F55" s="1"/>
      <c r="G55" s="1"/>
    </row>
    <row r="56" spans="1:7" x14ac:dyDescent="0.6">
      <c r="A56" s="39" t="s">
        <v>46</v>
      </c>
      <c r="B56" s="39"/>
      <c r="C56" s="39"/>
      <c r="G56" s="41" t="s">
        <v>59</v>
      </c>
    </row>
    <row r="57" spans="1:7" x14ac:dyDescent="0.6">
      <c r="A57" s="39" t="s">
        <v>151</v>
      </c>
      <c r="B57" s="39"/>
      <c r="C57" s="39"/>
      <c r="G57" s="41" t="s">
        <v>61</v>
      </c>
    </row>
    <row r="58" spans="1:7" ht="25.5" customHeight="1" x14ac:dyDescent="0.6">
      <c r="A58" s="39" t="s">
        <v>141</v>
      </c>
      <c r="B58" s="39"/>
      <c r="C58" s="39"/>
    </row>
    <row r="59" spans="1:7" ht="3.6" customHeight="1" x14ac:dyDescent="0.6">
      <c r="A59" s="39"/>
      <c r="B59" s="39"/>
      <c r="C59" s="39"/>
    </row>
    <row r="60" spans="1:7" x14ac:dyDescent="0.6">
      <c r="A60" s="39"/>
      <c r="B60" s="39"/>
      <c r="C60" s="39"/>
      <c r="E60" s="76" t="s">
        <v>45</v>
      </c>
      <c r="F60" s="76"/>
      <c r="G60" s="76"/>
    </row>
    <row r="61" spans="1:7" x14ac:dyDescent="0.6">
      <c r="A61" s="39"/>
      <c r="B61" s="39"/>
      <c r="C61" s="39"/>
      <c r="E61" s="7" t="str">
        <f>+E36</f>
        <v>2569</v>
      </c>
      <c r="F61" s="3"/>
      <c r="G61" s="7" t="str">
        <f>+G36</f>
        <v>2568</v>
      </c>
    </row>
    <row r="62" spans="1:7" ht="23.4" customHeight="1" x14ac:dyDescent="0.6">
      <c r="A62" s="42" t="s">
        <v>53</v>
      </c>
      <c r="B62" s="42"/>
      <c r="G62" s="46"/>
    </row>
    <row r="63" spans="1:7" ht="22.2" x14ac:dyDescent="0.6">
      <c r="A63" s="47" t="s">
        <v>64</v>
      </c>
      <c r="B63" s="47"/>
      <c r="G63" s="46"/>
    </row>
    <row r="64" spans="1:7" ht="23.4" customHeight="1" x14ac:dyDescent="0.55000000000000004">
      <c r="B64" s="38" t="s">
        <v>56</v>
      </c>
      <c r="C64" s="38"/>
      <c r="D64" s="48"/>
      <c r="E64" s="25">
        <v>85</v>
      </c>
      <c r="F64" s="10"/>
      <c r="G64" s="10">
        <v>89</v>
      </c>
    </row>
    <row r="65" spans="1:7" ht="23.4" customHeight="1" x14ac:dyDescent="0.55000000000000004">
      <c r="B65" s="38" t="s">
        <v>57</v>
      </c>
      <c r="C65" s="38"/>
      <c r="E65" s="6">
        <v>12653</v>
      </c>
      <c r="G65" s="6">
        <v>11055</v>
      </c>
    </row>
    <row r="66" spans="1:7" ht="23.4" customHeight="1" x14ac:dyDescent="0.55000000000000004">
      <c r="B66" s="38" t="s">
        <v>58</v>
      </c>
      <c r="C66" s="38"/>
      <c r="E66" s="6">
        <v>157669</v>
      </c>
      <c r="G66" s="6">
        <v>193426</v>
      </c>
    </row>
    <row r="67" spans="1:7" ht="23.4" customHeight="1" thickBot="1" x14ac:dyDescent="0.65">
      <c r="A67" s="49"/>
      <c r="B67" s="49"/>
      <c r="E67" s="11">
        <f>SUM(E64:E66)</f>
        <v>170407</v>
      </c>
      <c r="G67" s="11">
        <f>SUM(G64:G66)</f>
        <v>204570</v>
      </c>
    </row>
    <row r="68" spans="1:7" ht="10.050000000000001" customHeight="1" thickTop="1" x14ac:dyDescent="0.55000000000000004">
      <c r="E68" s="26"/>
    </row>
    <row r="69" spans="1:7" ht="23.4" customHeight="1" x14ac:dyDescent="0.6">
      <c r="A69" s="47" t="s">
        <v>110</v>
      </c>
      <c r="E69" s="6">
        <v>1703</v>
      </c>
      <c r="G69" s="6">
        <v>1766</v>
      </c>
    </row>
    <row r="70" spans="1:7" ht="10.050000000000001" customHeight="1" x14ac:dyDescent="0.55000000000000004">
      <c r="E70" s="26"/>
    </row>
    <row r="71" spans="1:7" ht="21.75" customHeight="1" x14ac:dyDescent="0.6">
      <c r="A71" s="47" t="s">
        <v>111</v>
      </c>
      <c r="B71" s="47"/>
      <c r="G71" s="45"/>
    </row>
    <row r="72" spans="1:7" ht="23.4" customHeight="1" x14ac:dyDescent="0.55000000000000004">
      <c r="A72" s="50"/>
      <c r="B72" s="38" t="s">
        <v>65</v>
      </c>
      <c r="E72" s="6">
        <v>80</v>
      </c>
      <c r="G72" s="6">
        <v>1416</v>
      </c>
    </row>
    <row r="73" spans="1:7" ht="21.75" customHeight="1" x14ac:dyDescent="0.55000000000000004">
      <c r="B73" s="38" t="s">
        <v>123</v>
      </c>
      <c r="G73" s="45"/>
    </row>
    <row r="74" spans="1:7" ht="21.75" customHeight="1" x14ac:dyDescent="0.55000000000000004">
      <c r="B74" s="38" t="s">
        <v>144</v>
      </c>
      <c r="E74" s="6">
        <v>108</v>
      </c>
      <c r="G74" s="45">
        <v>7170</v>
      </c>
    </row>
    <row r="75" spans="1:7" ht="23.4" customHeight="1" x14ac:dyDescent="0.55000000000000004">
      <c r="B75" s="40" t="s">
        <v>130</v>
      </c>
      <c r="E75" s="6">
        <v>31</v>
      </c>
      <c r="G75" s="6">
        <v>30</v>
      </c>
    </row>
  </sheetData>
  <mergeCells count="3">
    <mergeCell ref="E5:G5"/>
    <mergeCell ref="E35:G35"/>
    <mergeCell ref="E60:G60"/>
  </mergeCells>
  <phoneticPr fontId="8" type="noConversion"/>
  <pageMargins left="0.98425196850393704" right="0.43307086614173201" top="0.90551181102362199" bottom="0.31496062992126" header="0.511811023622047" footer="0.31496062992126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6" man="1"/>
    <brk id="5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T_SOFP</vt:lpstr>
      <vt:lpstr>T_PL 3 M</vt:lpstr>
      <vt:lpstr>T_PL 6 M</vt:lpstr>
      <vt:lpstr>T_SE.Separate</vt:lpstr>
      <vt:lpstr>T_CF</vt:lpstr>
      <vt:lpstr>T_CF!Print_Area</vt:lpstr>
      <vt:lpstr>'T_PL 3 M'!Print_Area</vt:lpstr>
      <vt:lpstr>'T_PL 6 M'!Print_Area</vt:lpstr>
      <vt:lpstr>T_SE.Separate!Print_Area</vt:lpstr>
      <vt:lpstr>T_SOFP!Print_Area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Wannaphon Sukhit</cp:lastModifiedBy>
  <cp:lastPrinted>2026-07-22T02:40:05Z</cp:lastPrinted>
  <dcterms:created xsi:type="dcterms:W3CDTF">2004-12-07T08:50:51Z</dcterms:created>
  <dcterms:modified xsi:type="dcterms:W3CDTF">2026-07-27T08:22:50Z</dcterms:modified>
</cp:coreProperties>
</file>