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rabao Group\2026\Q2'2026\CBG\"/>
    </mc:Choice>
  </mc:AlternateContent>
  <xr:revisionPtr revIDLastSave="0" documentId="8_{E0F54865-FD39-4F31-B724-942B77BB5C34}" xr6:coauthVersionLast="47" xr6:coauthVersionMax="47" xr10:uidLastSave="{00000000-0000-0000-0000-000000000000}"/>
  <bookViews>
    <workbookView xWindow="-108" yWindow="-108" windowWidth="23256" windowHeight="12456" xr2:uid="{2A8FDFD8-F3A3-4A80-B33D-7EB6DCD3F001}"/>
  </bookViews>
  <sheets>
    <sheet name="BS" sheetId="7" r:id="rId1"/>
    <sheet name="PL" sheetId="1" r:id="rId2"/>
    <sheet name="consolidated" sheetId="9" r:id="rId3"/>
    <sheet name="company" sheetId="6" r:id="rId4"/>
    <sheet name="CF" sheetId="11" r:id="rId5"/>
  </sheets>
  <definedNames>
    <definedName name="_xlnm.Print_Area" localSheetId="0">BS!$A$1:$J$109</definedName>
    <definedName name="_xlnm.Print_Area" localSheetId="4">CF!$A$1:$J$109</definedName>
    <definedName name="_xlnm.Print_Area" localSheetId="3">company!$A$1:$P$30</definedName>
    <definedName name="_xlnm.Print_Area" localSheetId="2">consolidated!$A$1:$AC$34</definedName>
    <definedName name="_xlnm.Print_Area" localSheetId="1">PL!$A$1:$J$154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" i="11" l="1"/>
  <c r="U31" i="9" l="1"/>
  <c r="F79" i="11"/>
  <c r="H79" i="11"/>
  <c r="J79" i="11"/>
  <c r="F63" i="11"/>
  <c r="H63" i="11"/>
  <c r="J63" i="11"/>
  <c r="J26" i="6"/>
  <c r="H96" i="7"/>
  <c r="H26" i="6"/>
  <c r="F26" i="6"/>
  <c r="H89" i="7"/>
  <c r="D26" i="6"/>
  <c r="P25" i="6"/>
  <c r="J19" i="6"/>
  <c r="H19" i="6"/>
  <c r="F19" i="6"/>
  <c r="D19" i="6"/>
  <c r="P18" i="6"/>
  <c r="U24" i="9"/>
  <c r="S24" i="9"/>
  <c r="O24" i="9"/>
  <c r="M24" i="9"/>
  <c r="K24" i="9"/>
  <c r="I24" i="9"/>
  <c r="G24" i="9"/>
  <c r="W23" i="9"/>
  <c r="O23" i="9"/>
  <c r="M23" i="9"/>
  <c r="K23" i="9"/>
  <c r="I23" i="9"/>
  <c r="G23" i="9"/>
  <c r="E23" i="9"/>
  <c r="E24" i="9"/>
  <c r="Y22" i="9"/>
  <c r="AC22" i="9"/>
  <c r="W22" i="9"/>
  <c r="O31" i="9"/>
  <c r="D96" i="7"/>
  <c r="G31" i="9"/>
  <c r="D89" i="7"/>
  <c r="E31" i="9"/>
  <c r="D88" i="7"/>
  <c r="W30" i="9"/>
  <c r="O30" i="9"/>
  <c r="M30" i="9"/>
  <c r="M31" i="9"/>
  <c r="K30" i="9"/>
  <c r="K31" i="9"/>
  <c r="D92" i="7"/>
  <c r="I30" i="9"/>
  <c r="I31" i="9"/>
  <c r="D90" i="7"/>
  <c r="G30" i="9"/>
  <c r="E30" i="9"/>
  <c r="Y30" i="9"/>
  <c r="J94" i="1"/>
  <c r="J95" i="1"/>
  <c r="J99" i="1"/>
  <c r="H94" i="1"/>
  <c r="H95" i="1" s="1"/>
  <c r="H99" i="1" s="1"/>
  <c r="F94" i="1"/>
  <c r="F95" i="1"/>
  <c r="F99" i="1"/>
  <c r="F101" i="1"/>
  <c r="J89" i="1"/>
  <c r="H89" i="1"/>
  <c r="F89" i="1"/>
  <c r="J63" i="1"/>
  <c r="J64" i="1"/>
  <c r="H63" i="1"/>
  <c r="H64" i="1"/>
  <c r="F63" i="1"/>
  <c r="F64" i="1"/>
  <c r="D63" i="1"/>
  <c r="D64" i="1"/>
  <c r="F56" i="1"/>
  <c r="D56" i="1"/>
  <c r="J17" i="1"/>
  <c r="J18" i="1"/>
  <c r="J22" i="1"/>
  <c r="J24" i="1"/>
  <c r="H17" i="1"/>
  <c r="H18" i="1"/>
  <c r="H22" i="1" s="1"/>
  <c r="H24" i="1" s="1"/>
  <c r="F17" i="1"/>
  <c r="D17" i="1"/>
  <c r="J12" i="1"/>
  <c r="H12" i="1"/>
  <c r="F12" i="1"/>
  <c r="D12" i="1"/>
  <c r="D63" i="11"/>
  <c r="P14" i="6"/>
  <c r="Y16" i="9"/>
  <c r="AC16" i="9"/>
  <c r="W16" i="9"/>
  <c r="F57" i="7"/>
  <c r="F68" i="7"/>
  <c r="F102" i="7"/>
  <c r="H57" i="7"/>
  <c r="J57" i="7"/>
  <c r="Y28" i="9"/>
  <c r="AC28" i="9" s="1"/>
  <c r="D94" i="1"/>
  <c r="D89" i="1"/>
  <c r="D95" i="1"/>
  <c r="D99" i="1"/>
  <c r="D9" i="11" s="1"/>
  <c r="D28" i="11" s="1"/>
  <c r="D39" i="11" s="1"/>
  <c r="D42" i="11" s="1"/>
  <c r="J67" i="7"/>
  <c r="H67" i="7"/>
  <c r="F67" i="7"/>
  <c r="D67" i="7"/>
  <c r="H17" i="7"/>
  <c r="F17" i="7"/>
  <c r="N24" i="6"/>
  <c r="AA17" i="9"/>
  <c r="AA19" i="9"/>
  <c r="AA24" i="9"/>
  <c r="Y26" i="9"/>
  <c r="AC26" i="9"/>
  <c r="W26" i="9"/>
  <c r="F98" i="7"/>
  <c r="D140" i="1"/>
  <c r="Y18" i="9"/>
  <c r="AC18" i="9"/>
  <c r="F133" i="1"/>
  <c r="W28" i="9"/>
  <c r="W29" i="9" s="1"/>
  <c r="W31" i="9" s="1"/>
  <c r="D98" i="7" s="1"/>
  <c r="W27" i="9"/>
  <c r="W18" i="9"/>
  <c r="W17" i="9"/>
  <c r="W19" i="9"/>
  <c r="U19" i="9"/>
  <c r="J140" i="1"/>
  <c r="J141" i="1"/>
  <c r="H140" i="1"/>
  <c r="H141" i="1"/>
  <c r="F140" i="1"/>
  <c r="F141" i="1"/>
  <c r="D133" i="1"/>
  <c r="J98" i="7"/>
  <c r="P21" i="6"/>
  <c r="N17" i="6"/>
  <c r="N19" i="6"/>
  <c r="H29" i="7"/>
  <c r="H30" i="7" s="1"/>
  <c r="F29" i="7"/>
  <c r="F30" i="7"/>
  <c r="J29" i="7"/>
  <c r="D57" i="7"/>
  <c r="D68" i="7" s="1"/>
  <c r="AA27" i="9"/>
  <c r="AA29" i="9"/>
  <c r="AA31" i="9"/>
  <c r="D100" i="7"/>
  <c r="D29" i="7"/>
  <c r="D30" i="7"/>
  <c r="S19" i="9"/>
  <c r="O19" i="9"/>
  <c r="M19" i="9"/>
  <c r="K19" i="9"/>
  <c r="I19" i="9"/>
  <c r="G19" i="9"/>
  <c r="E19" i="9"/>
  <c r="J97" i="7"/>
  <c r="J96" i="7"/>
  <c r="J92" i="7"/>
  <c r="F97" i="7"/>
  <c r="F96" i="7"/>
  <c r="F94" i="7"/>
  <c r="F92" i="7"/>
  <c r="F90" i="7"/>
  <c r="F99" i="7"/>
  <c r="F101" i="7"/>
  <c r="M29" i="9"/>
  <c r="K29" i="9"/>
  <c r="I29" i="9"/>
  <c r="H24" i="6"/>
  <c r="H92" i="7"/>
  <c r="H17" i="6"/>
  <c r="F100" i="7"/>
  <c r="F89" i="7"/>
  <c r="F88" i="7"/>
  <c r="J89" i="7"/>
  <c r="J88" i="7"/>
  <c r="J99" i="7"/>
  <c r="J101" i="7"/>
  <c r="J102" i="7"/>
  <c r="J17" i="6"/>
  <c r="F17" i="6"/>
  <c r="D17" i="6"/>
  <c r="P16" i="6"/>
  <c r="J17" i="7"/>
  <c r="J30" i="7"/>
  <c r="S29" i="9"/>
  <c r="S31" i="9"/>
  <c r="J24" i="6"/>
  <c r="F24" i="6"/>
  <c r="D24" i="6"/>
  <c r="O29" i="9"/>
  <c r="G29" i="9"/>
  <c r="E29" i="9"/>
  <c r="P23" i="6"/>
  <c r="U29" i="9"/>
  <c r="D17" i="7"/>
  <c r="J68" i="7"/>
  <c r="N26" i="6"/>
  <c r="H98" i="7"/>
  <c r="H88" i="7"/>
  <c r="W24" i="9"/>
  <c r="Y23" i="9"/>
  <c r="AC23" i="9"/>
  <c r="AC30" i="9"/>
  <c r="D94" i="7"/>
  <c r="D141" i="1"/>
  <c r="J101" i="1"/>
  <c r="J9" i="11"/>
  <c r="J28" i="11" s="1"/>
  <c r="J39" i="11" s="1"/>
  <c r="J42" i="11" s="1"/>
  <c r="J50" i="1"/>
  <c r="J66" i="1"/>
  <c r="J69" i="1"/>
  <c r="J27" i="1"/>
  <c r="J34" i="1"/>
  <c r="J104" i="1"/>
  <c r="J111" i="1"/>
  <c r="L15" i="6"/>
  <c r="J127" i="1"/>
  <c r="J143" i="1"/>
  <c r="J146" i="1"/>
  <c r="L17" i="6"/>
  <c r="L19" i="6"/>
  <c r="P15" i="6"/>
  <c r="P17" i="6"/>
  <c r="P19" i="6"/>
  <c r="D101" i="1"/>
  <c r="D107" i="1" s="1"/>
  <c r="D104" i="1" s="1"/>
  <c r="F127" i="1"/>
  <c r="F143" i="1"/>
  <c r="F149" i="1"/>
  <c r="F146" i="1"/>
  <c r="F107" i="1"/>
  <c r="F104" i="1"/>
  <c r="F9" i="11"/>
  <c r="F28" i="11" s="1"/>
  <c r="F39" i="11" s="1"/>
  <c r="F42" i="11" s="1"/>
  <c r="F82" i="11" s="1"/>
  <c r="F86" i="11" s="1"/>
  <c r="D18" i="1"/>
  <c r="D22" i="1" s="1"/>
  <c r="D24" i="1" s="1"/>
  <c r="F18" i="1"/>
  <c r="F22" i="1"/>
  <c r="F24" i="1"/>
  <c r="F50" i="1"/>
  <c r="F66" i="1"/>
  <c r="F72" i="1"/>
  <c r="F69" i="1"/>
  <c r="F30" i="1"/>
  <c r="F27" i="1"/>
  <c r="F34" i="1"/>
  <c r="H68" i="7"/>
  <c r="Q17" i="9"/>
  <c r="F111" i="1"/>
  <c r="Q19" i="9"/>
  <c r="Q24" i="9"/>
  <c r="Y17" i="9"/>
  <c r="AC17" i="9"/>
  <c r="Y19" i="9"/>
  <c r="Y24" i="9"/>
  <c r="AC19" i="9"/>
  <c r="AC24" i="9"/>
  <c r="D82" i="11" l="1"/>
  <c r="D86" i="11" s="1"/>
  <c r="J82" i="11"/>
  <c r="J86" i="11" s="1"/>
  <c r="D111" i="1"/>
  <c r="Q27" i="9"/>
  <c r="D127" i="1"/>
  <c r="D143" i="1" s="1"/>
  <c r="D149" i="1" s="1"/>
  <c r="D146" i="1" s="1"/>
  <c r="H101" i="1"/>
  <c r="H9" i="11"/>
  <c r="H28" i="11" s="1"/>
  <c r="H39" i="11" s="1"/>
  <c r="H42" i="11" s="1"/>
  <c r="H82" i="11" s="1"/>
  <c r="H86" i="11" s="1"/>
  <c r="D30" i="1"/>
  <c r="D27" i="1" s="1"/>
  <c r="D34" i="1" s="1"/>
  <c r="D50" i="1"/>
  <c r="D66" i="1" s="1"/>
  <c r="D72" i="1" s="1"/>
  <c r="D69" i="1" s="1"/>
  <c r="H27" i="1"/>
  <c r="H34" i="1" s="1"/>
  <c r="H50" i="1"/>
  <c r="H66" i="1" s="1"/>
  <c r="H69" i="1" s="1"/>
  <c r="Y27" i="9" l="1"/>
  <c r="Q29" i="9"/>
  <c r="Q31" i="9" s="1"/>
  <c r="D97" i="7" s="1"/>
  <c r="D99" i="7" s="1"/>
  <c r="D101" i="7" s="1"/>
  <c r="D102" i="7" s="1"/>
  <c r="H127" i="1"/>
  <c r="H143" i="1" s="1"/>
  <c r="H146" i="1" s="1"/>
  <c r="L22" i="6"/>
  <c r="H104" i="1"/>
  <c r="H111" i="1" s="1"/>
  <c r="Y29" i="9" l="1"/>
  <c r="Y31" i="9" s="1"/>
  <c r="AC27" i="9"/>
  <c r="AC29" i="9" s="1"/>
  <c r="AC31" i="9" s="1"/>
  <c r="L24" i="6"/>
  <c r="L26" i="6" s="1"/>
  <c r="H97" i="7" s="1"/>
  <c r="H99" i="7" s="1"/>
  <c r="H101" i="7" s="1"/>
  <c r="H102" i="7" s="1"/>
  <c r="P22" i="6"/>
  <c r="P24" i="6" s="1"/>
  <c r="P26" i="6" s="1"/>
</calcChain>
</file>

<file path=xl/sharedStrings.xml><?xml version="1.0" encoding="utf-8"?>
<sst xmlns="http://schemas.openxmlformats.org/spreadsheetml/2006/main" count="491" uniqueCount="255">
  <si>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</si>
  <si>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</si>
  <si>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</si>
  <si>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</si>
  <si>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</si>
  <si>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</si>
  <si>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</si>
  <si>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</si>
  <si>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</si>
  <si>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</si>
  <si>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</si>
  <si>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</si>
  <si>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</si>
  <si>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</si>
  <si>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</si>
  <si>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</si>
  <si>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</si>
  <si>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</si>
  <si>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</si>
  <si>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</si>
  <si>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</si>
  <si>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</si>
  <si>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</si>
  <si>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</si>
  <si>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</si>
  <si>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</si>
  <si>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</si>
  <si>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ทุนเรือนหุ้นที่ออก</t>
  </si>
  <si>
    <t>และชำระแล้ว</t>
  </si>
  <si>
    <t>รวม</t>
  </si>
  <si>
    <t>สินทรัพย์ไม่มีตัวตน</t>
  </si>
  <si>
    <t xml:space="preserve">      ค่าเสื่อมราคาและค่าตัดจำหน่าย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</si>
  <si>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</si>
  <si>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</si>
  <si>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</si>
  <si>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</si>
  <si>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</si>
  <si>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</si>
  <si>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รวมส่วนของผู้ถือหุ้น</t>
  </si>
  <si>
    <t>ที่ดิน อาคารและอุปกรณ์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</si>
  <si>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</si>
  <si>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</si>
  <si>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</si>
  <si>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</si>
  <si>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</si>
  <si>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กรรมการ</t>
  </si>
  <si>
    <t>อสังหาริมทรัพย์เพื่อการลงทุน</t>
  </si>
  <si>
    <t>การควบคุมเดียวกัน</t>
  </si>
  <si>
    <t>กำไรสะสม</t>
  </si>
  <si>
    <t>ข้อมูลกระแสเงินสดเปิดเผยเพิ่มเติม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</si>
  <si>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</si>
  <si>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</si>
  <si>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</si>
  <si>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</si>
  <si>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</si>
  <si>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</si>
  <si>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</si>
  <si>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</si>
  <si>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</si>
  <si>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</si>
  <si>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</si>
  <si>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</si>
  <si>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</si>
  <si>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</si>
  <si>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</si>
  <si>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ส่วนเกินทุน</t>
  </si>
  <si>
    <t>จากการรวม</t>
  </si>
  <si>
    <t>กิจการภายใต้</t>
  </si>
  <si>
    <t>การถือหุ้น</t>
  </si>
  <si>
    <t>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</si>
  <si>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</si>
  <si>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</si>
  <si>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</si>
  <si>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เงินให้กู้ยืมระยะสั้นแก่กิจการที่เกี่ยวข้องกัน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</si>
  <si>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</si>
  <si>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</si>
  <si>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>องค์ประกอบอื่นของ</t>
  </si>
  <si>
    <t>ส่วนที่เป็นของผู้ถือหุ้นของบริษัทฯ</t>
  </si>
  <si>
    <t>(หน่วย: พันบาท)</t>
  </si>
  <si>
    <t xml:space="preserve">31 ธันวาคม </t>
  </si>
  <si>
    <t>(ยังไม่ได้ตรวจสอบ</t>
  </si>
  <si>
    <t>(ตรวจสอบแล้ว)</t>
  </si>
  <si>
    <t>แต่สอบทานแล้ว)</t>
  </si>
  <si>
    <t>กำไรขาดทุนเบ็ดเสร็จรวมสำหรับงวด</t>
  </si>
  <si>
    <t>กำไรขาดทุนเบ็ดเสร็จอื่นสำหรับงวด</t>
  </si>
  <si>
    <t>(ยังไม่ได้ตรวจสอบ  แต่สอบทานแล้ว)</t>
  </si>
  <si>
    <t>(หน่วย: พันบาท ยกเว้นกำไรต่อหุ้นแสดงเป็นบาท)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</si>
  <si>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</si>
  <si>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</si>
  <si>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</si>
  <si>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รายการที่ไม่เกี่ยวข้องกับเงินสด</t>
  </si>
  <si>
    <t xml:space="preserve">   เป็นเงินสดรับ(จ่าย)จากกิจกรรมดำเนินงาน</t>
  </si>
  <si>
    <t>งบกำไรขาดทุน</t>
  </si>
  <si>
    <t>งบกำไรขาดทุนเบ็ดเสร็จ</t>
  </si>
  <si>
    <t>งบกระแสเงินสด</t>
  </si>
  <si>
    <t>งบกระแสเงินสด (ต่อ)</t>
  </si>
  <si>
    <t>เงินสดจ่ายเพื่อซื้อที่ดิน อาคารและอุปกรณ์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</si>
  <si>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</si>
  <si>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</si>
  <si>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</si>
  <si>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</si>
  <si>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ควบคุมของ</t>
  </si>
  <si>
    <t>ของบริษัทฯ</t>
  </si>
  <si>
    <t>บริษัทย่อย</t>
  </si>
  <si>
    <t>เงินมัดจำรับสำหรับการเช่า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</si>
  <si>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</si>
  <si>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</si>
  <si>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</si>
  <si>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</si>
  <si>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กำไรขาดทุนเบ็ดเสร็จอื่น:</t>
  </si>
  <si>
    <t>ส่วนของ</t>
  </si>
  <si>
    <t>ผู้มีส่วนได้เสีย</t>
  </si>
  <si>
    <t>ที่ไม่มีอำนาจ</t>
  </si>
  <si>
    <t>หนี้สินและส่วนของผู้ถือหุ้น (ต่อ)</t>
  </si>
  <si>
    <t>ส่วนเกินทุนจากการรวมกิจการภายใต้การควบคุมเดียวกัน</t>
  </si>
  <si>
    <t xml:space="preserve">   จำนวนหุ้นสามัญถัวเฉลี่ยถ่วงน้ำหนัก (พันหุ้น)</t>
  </si>
  <si>
    <t>ผลกระทบจากการเปลี่ยนแปลงในอัตราแลกเปลี่ยน</t>
  </si>
  <si>
    <t xml:space="preserve">   ที่มีต่อเงินฝากธนาคารคงเหลือ</t>
  </si>
  <si>
    <t>ส่วนเกินทุนจากการเปลี่ยนแปลงสัดส่วนการถือหุ้น</t>
  </si>
  <si>
    <t>ส่วนต่ำกว่าทุนจากการเปลี่ยนแปลงสัดส่วนการถือหุ้น</t>
  </si>
  <si>
    <t>รายการที่จะถูกบันทึกในส่วนของกำไรหรือขาดทุนในภายหลัง</t>
  </si>
  <si>
    <t>ส่วนต่ำกว่าทุนจากการ</t>
  </si>
  <si>
    <t>เงินสดจ่ายชำระคืนเงินกู้ยืมระยะสั้นจากสถาบันการเงิน</t>
  </si>
  <si>
    <t>กระแสเงินสดจากกิจกรรมจัดหาเงิน</t>
  </si>
  <si>
    <t>ค่าใช้จ่ายในการขายและจัดจำหน่าย</t>
  </si>
  <si>
    <t>จ่ายดอกเบี้ย</t>
  </si>
  <si>
    <t>จ่ายภาษีเงินได้</t>
  </si>
  <si>
    <t xml:space="preserve">      ตัดจำหน่ายต้นทุนในการออกจำหน่ายหุ้นกู้</t>
  </si>
  <si>
    <t>เงินสดจ่ายชำระคืนเงินกู้ยืมระยะยาวจากสถาบันการเงิน</t>
  </si>
  <si>
    <t>เงินสดสุทธิจาก(ใช้ไปใน)กิจกรรมลงทุน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</si>
  <si>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</si>
  <si>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</si>
  <si>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</si>
  <si>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สินทรัพย์สิทธิการใช้เพิ่มขึ้นจากสัญญาเช่า</t>
  </si>
  <si>
    <t xml:space="preserve">   ทุนออกจำหน่ายและชำระเต็มมูลค่าแล้ว</t>
  </si>
  <si>
    <t>การแบ่งปันกำไรขาดทุน</t>
  </si>
  <si>
    <t>กำไรสำหรับงวด</t>
  </si>
  <si>
    <t xml:space="preserve">   เงินมัดจำรับสำหรับการเช่า</t>
  </si>
  <si>
    <t>ต้นทุนทางการเงิน</t>
  </si>
  <si>
    <t>รายได้ทางการเงิน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</si>
  <si>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</si>
  <si>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</si>
  <si>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   รายได้ทางการเงิน</t>
  </si>
  <si>
    <t xml:space="preserve">      ต้นทุนทางการเงิน</t>
  </si>
  <si>
    <t>เงินสดรับจากดอกเบี้ย</t>
  </si>
  <si>
    <t>เงินสดรับคืนจากเงินให้กู้ยืมระยะสั้นแก่กิจการที่เกี่ยวข้องกัน</t>
  </si>
  <si>
    <t>เงินสดจ่ายชำระคืนเงินต้นของหนี้สินตามสัญญาเช่า</t>
  </si>
  <si>
    <t xml:space="preserve">   ในบริษัทย่อย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</si>
  <si>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</si>
  <si>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</si>
  <si>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</si>
  <si>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</si>
  <si>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</si>
  <si>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</si>
  <si>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>กำไรก่อนภาษี</t>
  </si>
  <si>
    <t>รายการปรับกระทบยอดกำไรก่อนภาษี</t>
  </si>
  <si>
    <t>การแบ่งปันกำไรขาดทุนเบ็ดเสร็จรวม</t>
  </si>
  <si>
    <t>2, 3</t>
  </si>
  <si>
    <t>กำไรจากการดำเนินงานก่อนการเปลี่ยนแปลง</t>
  </si>
  <si>
    <t xml:space="preserve">   จ่ายผลประโยชน์ระยะยาวของพนักงาน</t>
  </si>
  <si>
    <t>สินทรัพย์ทางการเงินไม่หมุนเวียนอื่น</t>
  </si>
  <si>
    <t xml:space="preserve">      ขาดทุน(กำไร)จากอัตราแลกเปลี่ยนที่ยังไม่เกิดขึ้นจริง</t>
  </si>
  <si>
    <t>เงินลงทุนในบริษัทร่วม</t>
  </si>
  <si>
    <t xml:space="preserve">      ส่วนแบ่งกำไรจากเงินลงทุนในบริษัทร่วม</t>
  </si>
  <si>
    <t>รายได้จากการขาย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</si>
  <si>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</si>
  <si>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</si>
  <si>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</si>
  <si>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</si>
  <si>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ตัดจำหน่ายสินค้าคงเหลือ</t>
  </si>
  <si>
    <t>เงินลงทุนในสินทรัพย์ทางการเงินไม่หมุนเวียนอื่นเพิ่มขึ้น</t>
  </si>
  <si>
    <t xml:space="preserve">         หนี้สินตามสัญญาเช่าจากการยกเลิกสัญญา</t>
  </si>
  <si>
    <t xml:space="preserve">      ผลต่างของสินทรัพย์สิทธิการใช้และ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</si>
  <si>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</si>
  <si>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</si>
  <si>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ส่วนของหุ้นกู้ที่ถึงกำหนดชำระภายในหนึ่งปี</t>
  </si>
  <si>
    <t>ส่วนแบ่งกำไรจากเงินลงทุนในบริษัทร่วม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</si>
  <si>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</si>
  <si>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</si>
  <si>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สำรองการเปลี่ยนแปลง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</si>
  <si>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</si>
  <si>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</si>
  <si>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</si>
  <si>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</si>
  <si>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</si>
  <si>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ของสินทรัพย์ทาง</t>
  </si>
  <si>
    <t>การเงินที่วัดมูลค่า</t>
  </si>
  <si>
    <t>ยุติธรรมผ่าน</t>
  </si>
  <si>
    <t>กำไรขาดทุน</t>
  </si>
  <si>
    <t>เบ็ดเสร็จอื่น</t>
  </si>
  <si>
    <t>ของสินทรัพย์ทางการเงิน</t>
  </si>
  <si>
    <t>ที่วัดมูลค่ายุติธรรมผ่าน</t>
  </si>
  <si>
    <t xml:space="preserve">   มูลค่ายุติธรรมผ่านกำไรขาดทุนเบ็ดเสร็จอื่น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</si>
  <si>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</si>
  <si>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</si>
  <si>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</si>
  <si>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</si>
  <si>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</si>
  <si>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   ประมาณการหนี้สินสำหรับผลประโยชน์พนักงาน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</si>
  <si>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</si>
  <si>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ของบริษัทย่อยเพิ่มขึ้นจากการเข้าถือหุ้นใน</t>
  </si>
  <si>
    <t xml:space="preserve">   บริษัทย่อยแห่งใหม่</t>
  </si>
  <si>
    <t>ประมาณการหนี้สินไม่หมุนเวียนสำหรับ</t>
  </si>
  <si>
    <t xml:space="preserve">   ผลประโยชน์พนักงาน</t>
  </si>
  <si>
    <t>เงินสดรับจากส่วนได้เสียที่ไม่มีอำนาจควบคุมของบริษัทย่อย</t>
  </si>
  <si>
    <t xml:space="preserve">   จากการออกจำหน่ายหุ้นสามัญของบริษัทย่อย</t>
  </si>
  <si>
    <t>เงินให้กู้ยืมระยะสั้นแก่กิจการที่เกี่ยวข้องกันเพิ่มขึ้น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</si>
  <si>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</si>
  <si>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</si>
  <si>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</si>
  <si>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เงินลงทุนในบริษัทย่อยเพิ่มขึ้น</t>
  </si>
  <si>
    <t>เงินเบิกเกินบัญชีและเงินกู้ยืมระยะสั้นจากสถาบันการเงิน</t>
  </si>
  <si>
    <t>เงินกู้ยืมระยะสั้นอื่น</t>
  </si>
  <si>
    <t>ส่วนของเงินกู้ยืมระยะยาวจากสถาบันการเงิน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</si>
  <si>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</si>
  <si>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เงินกู้ยืมระยะยาวจากสถาบันการเงินเพิ่มขึ้น</t>
  </si>
  <si>
    <t>2569</t>
  </si>
  <si>
    <t>ยอดคงเหลือ ณ วันที่ 1 มกราคม 2569</t>
  </si>
  <si>
    <t>เงินกู้ยืมระยะสั้นจากกิจการที่เกี่ยวข้องกัน</t>
  </si>
  <si>
    <t>เงินกู้ยืมระยะยาวอื่น</t>
  </si>
  <si>
    <t>2, 9</t>
  </si>
  <si>
    <t>กำไร(ขาดทุน)จากการวัดมูลค่าเงินลงทุนในตราสารทุนที่วัดมูลค่าด้วย</t>
  </si>
  <si>
    <t xml:space="preserve">      กำไรจากการจำหน่าย/ตัดจำหน่ายอุปกรณ์</t>
  </si>
  <si>
    <t>เงินสดจ่ายชำระคืนเงินกู้ยืมระยะสั้นอื่น</t>
  </si>
  <si>
    <t>เงินสดจ่ายชำระคืนเงินกู้ยืมระยะสั้นแก่กิจการที่เกี่ยวข้องกัน</t>
  </si>
  <si>
    <t>เงินกู้ยืมระยะยาวอื่นเพิ่มขึ้น</t>
  </si>
  <si>
    <t>2, 12</t>
  </si>
  <si>
    <t xml:space="preserve">   เจ้าหนี้ค่าซื้ออาคารและอุปกรณ์เพิ่มขึ้น</t>
  </si>
  <si>
    <t>ยอดคงเหลือ ณ วันที่ 30 มิถุนายน 2568</t>
  </si>
  <si>
    <t>ยอดคงเหลือ ณ วันที่ 30 มิถุนายน 2569</t>
  </si>
  <si>
    <t>ณ วันที่ 30 มิถุนายน 2569</t>
  </si>
  <si>
    <t xml:space="preserve">30 มิถุนายน </t>
  </si>
  <si>
    <t>สำหรับงวดหกเดือนสิ้นสุดวันที่ 30 มิถุนายน 2569</t>
  </si>
  <si>
    <t>เงินปันผลรับจากบริษัทย่อย</t>
  </si>
  <si>
    <t xml:space="preserve">เงินปันผลจ่าย </t>
  </si>
  <si>
    <t xml:space="preserve">      เงินปันผลรับ</t>
  </si>
  <si>
    <t>เงินสดจ่ายเพื่อสินทรัพย์สิทธิการใช้</t>
  </si>
  <si>
    <t>เงินสดจ่ายเพื่อไถ่ถอนหุ้นกู้</t>
  </si>
  <si>
    <t>จ่ายเงินปันผล</t>
  </si>
  <si>
    <t xml:space="preserve">      การปรับลดสินค้าคงเหลือเป็นมูลค่าสุทธิที่จะได้รับ</t>
  </si>
  <si>
    <t xml:space="preserve">         (กลับรายการ)</t>
  </si>
  <si>
    <t>เงินสดจากกิจกรรมดำเนินงาน</t>
  </si>
  <si>
    <t>เงินสดสุทธิจากกิจกรรมดำเนินงาน</t>
  </si>
  <si>
    <t xml:space="preserve">   เจ้าหนี้เงินประกันผลงานเพิ่มขึ้น</t>
  </si>
  <si>
    <t>สินทรัพย์ดำเนินงาน (เพิ่มขึ้น) ลดลง</t>
  </si>
  <si>
    <t>หนี้สินดำเนินงานเพิ่มขึ้น (ลดลง)</t>
  </si>
  <si>
    <t>สำหรับงวดสามเดือนสิ้นสุดวันที่ 30 มิถุนายน 2569</t>
  </si>
  <si>
    <t>2, 4</t>
  </si>
  <si>
    <t xml:space="preserve">   เจ้าหนี้ค่าซื้อสินทรัพย์ไม่มีตัวตนเพิ่มขึ้น</t>
  </si>
  <si>
    <t xml:space="preserve">   สินทรัพย์สิทธิการใช้ลดลงจากการประเมินสัญญาเช่าใหม่</t>
  </si>
  <si>
    <t xml:space="preserve">      ผลขาดทุนด้านเครดิตที่คาดว่าจะเกิดขึ้น (กลับรายการ)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</si>
  <si>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</si>
  <si>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</si>
  <si>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ผลต่างจากการแปลงค่างบการเงินที่เป็นเงินตราต่างประเทศ</t>
  </si>
  <si>
    <t xml:space="preserve">  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</si>
</sst>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#,##0.0_);\(#,##0.0\)"/>
    <numFmt numFmtId="168" formatCode="_(* #,##0.00_);_(* \(#,##0.00\);_(* &quot;-&quot;_);_(@_)"/>
  </numFmts>
  <fonts count="15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0" fillId="0" borderId="0"/>
    <xf numFmtId="0" fontId="8" fillId="0" borderId="0"/>
    <xf numFmtId="0" fontId="3" fillId="0" borderId="0"/>
    <xf numFmtId="0" fontId="1" fillId="0" borderId="0"/>
    <xf numFmtId="0" fontId="2" fillId="0" borderId="0"/>
    <xf numFmtId="9" fontId="10" fillId="0" borderId="0" applyFont="0" applyFill="0" applyBorder="0" applyAlignment="0" applyProtection="0"/>
  </cellStyleXfs>
  <cellXfs count="134">
    <xf numFmtId="0" fontId="0" fillId="0" borderId="0" xfId="0"/>
    <xf numFmtId="37" fontId="4" fillId="0" borderId="0" xfId="4" applyNumberFormat="1" applyFont="1" applyAlignment="1">
      <alignment horizontal="left"/>
    </xf>
    <xf numFmtId="37" fontId="5" fillId="0" borderId="0" xfId="4" applyNumberFormat="1" applyFont="1" applyAlignment="1">
      <alignment horizontal="centerContinuous"/>
    </xf>
    <xf numFmtId="37" fontId="5" fillId="0" borderId="0" xfId="4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37" fontId="4" fillId="0" borderId="0" xfId="4" applyNumberFormat="1" applyFont="1"/>
    <xf numFmtId="41" fontId="5" fillId="0" borderId="0" xfId="4" applyNumberFormat="1" applyFont="1" applyAlignment="1">
      <alignment horizontal="right"/>
    </xf>
    <xf numFmtId="41" fontId="5" fillId="0" borderId="2" xfId="4" applyNumberFormat="1" applyFont="1" applyBorder="1" applyAlignment="1">
      <alignment horizontal="right"/>
    </xf>
    <xf numFmtId="37" fontId="5" fillId="0" borderId="0" xfId="4" applyNumberFormat="1" applyFont="1" applyAlignment="1">
      <alignment horizontal="right"/>
    </xf>
    <xf numFmtId="0" fontId="4" fillId="0" borderId="0" xfId="0" applyFont="1"/>
    <xf numFmtId="37" fontId="5" fillId="0" borderId="0" xfId="0" applyNumberFormat="1" applyFont="1"/>
    <xf numFmtId="41" fontId="5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4" applyFont="1" applyAlignment="1">
      <alignment horizontal="center"/>
    </xf>
    <xf numFmtId="41" fontId="5" fillId="0" borderId="0" xfId="4" applyNumberFormat="1" applyFont="1" applyAlignment="1">
      <alignment horizontal="centerContinuous"/>
    </xf>
    <xf numFmtId="41" fontId="5" fillId="0" borderId="3" xfId="4" applyNumberFormat="1" applyFont="1" applyBorder="1" applyAlignment="1">
      <alignment horizontal="right"/>
    </xf>
    <xf numFmtId="38" fontId="12" fillId="0" borderId="0" xfId="9" applyNumberFormat="1" applyFont="1" applyAlignment="1">
      <alignment horizontal="left"/>
    </xf>
    <xf numFmtId="38" fontId="13" fillId="0" borderId="0" xfId="9" applyNumberFormat="1" applyFont="1"/>
    <xf numFmtId="41" fontId="13" fillId="0" borderId="0" xfId="9" applyNumberFormat="1" applyFont="1" applyAlignment="1">
      <alignment horizontal="center"/>
    </xf>
    <xf numFmtId="41" fontId="13" fillId="0" borderId="0" xfId="9" applyNumberFormat="1" applyFont="1" applyAlignment="1">
      <alignment horizontal="right"/>
    </xf>
    <xf numFmtId="38" fontId="13" fillId="0" borderId="0" xfId="9" applyNumberFormat="1" applyFont="1" applyAlignment="1">
      <alignment horizontal="left"/>
    </xf>
    <xf numFmtId="41" fontId="14" fillId="0" borderId="0" xfId="9" applyNumberFormat="1" applyFont="1" applyAlignment="1">
      <alignment horizontal="center"/>
    </xf>
    <xf numFmtId="39" fontId="13" fillId="0" borderId="0" xfId="9" applyNumberFormat="1" applyFont="1" applyAlignment="1">
      <alignment horizontal="center"/>
    </xf>
    <xf numFmtId="43" fontId="13" fillId="0" borderId="0" xfId="3" applyFont="1" applyFill="1" applyBorder="1" applyAlignment="1"/>
    <xf numFmtId="14" fontId="5" fillId="0" borderId="0" xfId="4" applyNumberFormat="1" applyFont="1"/>
    <xf numFmtId="37" fontId="4" fillId="0" borderId="0" xfId="0" applyNumberFormat="1" applyFont="1"/>
    <xf numFmtId="41" fontId="13" fillId="0" borderId="4" xfId="0" applyNumberFormat="1" applyFont="1" applyBorder="1" applyAlignment="1">
      <alignment horizontal="right"/>
    </xf>
    <xf numFmtId="49" fontId="13" fillId="0" borderId="0" xfId="0" applyNumberFormat="1" applyFont="1"/>
    <xf numFmtId="49" fontId="12" fillId="0" borderId="0" xfId="0" applyNumberFormat="1" applyFont="1"/>
    <xf numFmtId="37" fontId="6" fillId="0" borderId="0" xfId="0" applyNumberFormat="1" applyFont="1" applyAlignment="1">
      <alignment horizontal="center"/>
    </xf>
    <xf numFmtId="41" fontId="13" fillId="0" borderId="3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41" fontId="5" fillId="0" borderId="0" xfId="1" applyNumberFormat="1" applyFont="1" applyFill="1" applyAlignment="1"/>
    <xf numFmtId="0" fontId="7" fillId="0" borderId="0" xfId="0" applyFont="1" applyAlignment="1">
      <alignment horizontal="center"/>
    </xf>
    <xf numFmtId="41" fontId="5" fillId="0" borderId="0" xfId="1" applyNumberFormat="1" applyFont="1" applyFill="1" applyBorder="1" applyAlignment="1"/>
    <xf numFmtId="41" fontId="13" fillId="0" borderId="3" xfId="3" applyNumberFormat="1" applyFont="1" applyFill="1" applyBorder="1" applyAlignment="1"/>
    <xf numFmtId="37" fontId="5" fillId="0" borderId="0" xfId="8" applyNumberFormat="1" applyFont="1" applyAlignment="1">
      <alignment horizontal="right"/>
    </xf>
    <xf numFmtId="167" fontId="6" fillId="0" borderId="0" xfId="4" applyNumberFormat="1" applyFont="1" applyAlignment="1">
      <alignment horizontal="center"/>
    </xf>
    <xf numFmtId="37" fontId="5" fillId="0" borderId="0" xfId="4" applyNumberFormat="1" applyFont="1" applyAlignment="1">
      <alignment horizontal="center"/>
    </xf>
    <xf numFmtId="0" fontId="4" fillId="0" borderId="0" xfId="11" applyFont="1"/>
    <xf numFmtId="37" fontId="5" fillId="0" borderId="0" xfId="11" applyNumberFormat="1" applyFont="1" applyAlignment="1">
      <alignment horizontal="right"/>
    </xf>
    <xf numFmtId="0" fontId="5" fillId="0" borderId="0" xfId="11" applyFont="1" applyAlignment="1">
      <alignment horizontal="centerContinuous"/>
    </xf>
    <xf numFmtId="0" fontId="5" fillId="0" borderId="0" xfId="11" applyFont="1"/>
    <xf numFmtId="0" fontId="5" fillId="0" borderId="0" xfId="11" applyFont="1" applyAlignment="1">
      <alignment horizontal="center"/>
    </xf>
    <xf numFmtId="0" fontId="7" fillId="0" borderId="0" xfId="11" applyFont="1" applyAlignment="1">
      <alignment horizontal="center"/>
    </xf>
    <xf numFmtId="37" fontId="5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37" fontId="9" fillId="0" borderId="0" xfId="11" applyNumberFormat="1" applyFont="1" applyAlignment="1">
      <alignment horizontal="center"/>
    </xf>
    <xf numFmtId="0" fontId="5" fillId="0" borderId="4" xfId="11" applyFont="1" applyBorder="1" applyAlignment="1">
      <alignment horizontal="center"/>
    </xf>
    <xf numFmtId="41" fontId="5" fillId="0" borderId="0" xfId="11" applyNumberFormat="1" applyFont="1"/>
    <xf numFmtId="41" fontId="5" fillId="0" borderId="0" xfId="11" applyNumberFormat="1" applyFont="1" applyAlignment="1">
      <alignment horizontal="right"/>
    </xf>
    <xf numFmtId="41" fontId="5" fillId="0" borderId="0" xfId="11" applyNumberFormat="1" applyFont="1" applyAlignment="1">
      <alignment horizontal="center"/>
    </xf>
    <xf numFmtId="0" fontId="6" fillId="0" borderId="0" xfId="11" applyFont="1"/>
    <xf numFmtId="37" fontId="5" fillId="0" borderId="0" xfId="11" applyNumberFormat="1" applyFont="1"/>
    <xf numFmtId="37" fontId="6" fillId="0" borderId="0" xfId="11" applyNumberFormat="1" applyFont="1"/>
    <xf numFmtId="0" fontId="4" fillId="0" borderId="0" xfId="11" applyFont="1" applyAlignment="1">
      <alignment horizontal="left"/>
    </xf>
    <xf numFmtId="37" fontId="5" fillId="0" borderId="4" xfId="11" quotePrefix="1" applyNumberFormat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41" fontId="5" fillId="0" borderId="6" xfId="11" applyNumberFormat="1" applyFont="1" applyBorder="1"/>
    <xf numFmtId="41" fontId="5" fillId="0" borderId="7" xfId="11" applyNumberFormat="1" applyFont="1" applyBorder="1"/>
    <xf numFmtId="41" fontId="5" fillId="0" borderId="1" xfId="1" applyNumberFormat="1" applyFont="1" applyFill="1" applyBorder="1" applyAlignment="1"/>
    <xf numFmtId="9" fontId="5" fillId="0" borderId="0" xfId="12" applyFont="1" applyFill="1" applyAlignment="1"/>
    <xf numFmtId="0" fontId="5" fillId="0" borderId="0" xfId="0" quotePrefix="1" applyFont="1" applyAlignment="1">
      <alignment horizontal="center"/>
    </xf>
    <xf numFmtId="37" fontId="5" fillId="0" borderId="4" xfId="11" applyNumberFormat="1" applyFont="1" applyBorder="1" applyAlignment="1">
      <alignment horizontal="center"/>
    </xf>
    <xf numFmtId="168" fontId="13" fillId="0" borderId="3" xfId="3" applyNumberFormat="1" applyFont="1" applyFill="1" applyBorder="1" applyAlignment="1"/>
    <xf numFmtId="168" fontId="13" fillId="0" borderId="0" xfId="9" applyNumberFormat="1" applyFont="1" applyAlignment="1">
      <alignment horizontal="right"/>
    </xf>
    <xf numFmtId="168" fontId="13" fillId="0" borderId="0" xfId="9" applyNumberFormat="1" applyFont="1"/>
    <xf numFmtId="49" fontId="6" fillId="0" borderId="0" xfId="5" applyNumberFormat="1" applyFont="1"/>
    <xf numFmtId="0" fontId="13" fillId="0" borderId="0" xfId="0" applyFont="1"/>
    <xf numFmtId="37" fontId="5" fillId="0" borderId="0" xfId="11" quotePrefix="1" applyNumberFormat="1" applyFont="1" applyAlignment="1">
      <alignment horizontal="center"/>
    </xf>
    <xf numFmtId="49" fontId="5" fillId="0" borderId="0" xfId="5" applyNumberFormat="1" applyFont="1"/>
    <xf numFmtId="165" fontId="5" fillId="0" borderId="0" xfId="0" applyNumberFormat="1" applyFont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41" fontId="5" fillId="0" borderId="4" xfId="0" applyNumberFormat="1" applyFont="1" applyBorder="1"/>
    <xf numFmtId="41" fontId="5" fillId="0" borderId="1" xfId="0" applyNumberFormat="1" applyFont="1" applyBorder="1"/>
    <xf numFmtId="41" fontId="5" fillId="0" borderId="2" xfId="0" applyNumberFormat="1" applyFont="1" applyBorder="1"/>
    <xf numFmtId="41" fontId="5" fillId="0" borderId="4" xfId="5" applyNumberFormat="1" applyFont="1" applyBorder="1" applyAlignment="1">
      <alignment horizontal="right"/>
    </xf>
    <xf numFmtId="41" fontId="5" fillId="0" borderId="0" xfId="5" applyNumberFormat="1" applyFont="1" applyAlignment="1">
      <alignment horizontal="centerContinuous"/>
    </xf>
    <xf numFmtId="49" fontId="14" fillId="0" borderId="0" xfId="0" applyNumberFormat="1" applyFont="1"/>
    <xf numFmtId="165" fontId="5" fillId="0" borderId="0" xfId="10" applyNumberFormat="1" applyFont="1" applyAlignment="1">
      <alignment horizontal="center"/>
    </xf>
    <xf numFmtId="165" fontId="5" fillId="0" borderId="4" xfId="10" applyNumberFormat="1" applyFont="1" applyBorder="1" applyAlignment="1">
      <alignment horizontal="center"/>
    </xf>
    <xf numFmtId="41" fontId="5" fillId="0" borderId="0" xfId="2" applyNumberFormat="1" applyFont="1" applyFill="1" applyAlignment="1"/>
    <xf numFmtId="165" fontId="5" fillId="0" borderId="0" xfId="10" applyNumberFormat="1" applyFont="1"/>
    <xf numFmtId="165" fontId="5" fillId="0" borderId="4" xfId="10" applyNumberFormat="1" applyFont="1" applyBorder="1"/>
    <xf numFmtId="164" fontId="4" fillId="0" borderId="0" xfId="1" applyFont="1" applyFill="1" applyAlignment="1">
      <alignment horizontal="left"/>
    </xf>
    <xf numFmtId="3" fontId="5" fillId="0" borderId="0" xfId="0" applyNumberFormat="1" applyFont="1"/>
    <xf numFmtId="40" fontId="13" fillId="0" borderId="0" xfId="9" applyNumberFormat="1" applyFont="1"/>
    <xf numFmtId="41" fontId="5" fillId="0" borderId="2" xfId="11" applyNumberFormat="1" applyFont="1" applyBorder="1"/>
    <xf numFmtId="164" fontId="5" fillId="0" borderId="0" xfId="1" applyFont="1" applyFill="1" applyAlignment="1"/>
    <xf numFmtId="41" fontId="6" fillId="0" borderId="0" xfId="11" applyNumberFormat="1" applyFont="1"/>
    <xf numFmtId="41" fontId="5" fillId="0" borderId="0" xfId="4" applyNumberFormat="1" applyFont="1"/>
    <xf numFmtId="41" fontId="5" fillId="0" borderId="0" xfId="4" applyNumberFormat="1" applyFont="1" applyAlignment="1">
      <alignment horizontal="center"/>
    </xf>
    <xf numFmtId="41" fontId="5" fillId="0" borderId="0" xfId="5" applyNumberFormat="1" applyFont="1"/>
    <xf numFmtId="41" fontId="5" fillId="0" borderId="0" xfId="5" applyNumberFormat="1" applyFont="1" applyAlignment="1">
      <alignment horizontal="right"/>
    </xf>
    <xf numFmtId="41" fontId="5" fillId="0" borderId="4" xfId="4" applyNumberFormat="1" applyFont="1" applyBorder="1"/>
    <xf numFmtId="41" fontId="5" fillId="0" borderId="1" xfId="4" applyNumberFormat="1" applyFont="1" applyBorder="1"/>
    <xf numFmtId="166" fontId="5" fillId="0" borderId="0" xfId="0" quotePrefix="1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5" fillId="0" borderId="4" xfId="4" quotePrefix="1" applyFont="1" applyBorder="1" applyAlignment="1">
      <alignment horizontal="center"/>
    </xf>
    <xf numFmtId="0" fontId="7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37" fontId="5" fillId="0" borderId="0" xfId="4" applyNumberFormat="1" applyFont="1" applyAlignment="1">
      <alignment horizontal="left"/>
    </xf>
    <xf numFmtId="37" fontId="6" fillId="0" borderId="0" xfId="4" applyNumberFormat="1" applyFont="1" applyAlignment="1">
      <alignment horizontal="center"/>
    </xf>
    <xf numFmtId="41" fontId="13" fillId="0" borderId="0" xfId="0" applyNumberFormat="1" applyFont="1"/>
    <xf numFmtId="37" fontId="6" fillId="0" borderId="0" xfId="4" applyNumberFormat="1" applyFont="1"/>
    <xf numFmtId="37" fontId="5" fillId="0" borderId="0" xfId="5" applyNumberFormat="1" applyFont="1"/>
    <xf numFmtId="41" fontId="6" fillId="0" borderId="0" xfId="5" applyNumberFormat="1" applyFont="1" applyAlignment="1">
      <alignment horizontal="center"/>
    </xf>
    <xf numFmtId="41" fontId="6" fillId="0" borderId="0" xfId="4" applyNumberFormat="1" applyFont="1" applyAlignment="1">
      <alignment horizontal="center"/>
    </xf>
    <xf numFmtId="41" fontId="5" fillId="0" borderId="1" xfId="4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41" fontId="13" fillId="0" borderId="0" xfId="0" applyNumberFormat="1" applyFont="1" applyAlignment="1">
      <alignment wrapText="1"/>
    </xf>
    <xf numFmtId="37" fontId="6" fillId="0" borderId="0" xfId="5" applyNumberFormat="1" applyFont="1" applyAlignment="1">
      <alignment horizontal="center"/>
    </xf>
    <xf numFmtId="41" fontId="5" fillId="0" borderId="0" xfId="5" applyNumberFormat="1" applyFont="1" applyAlignment="1">
      <alignment horizontal="center"/>
    </xf>
    <xf numFmtId="39" fontId="5" fillId="0" borderId="0" xfId="4" applyNumberFormat="1" applyFont="1"/>
    <xf numFmtId="0" fontId="5" fillId="0" borderId="0" xfId="4" quotePrefix="1" applyFont="1" applyAlignment="1">
      <alignment horizontal="center"/>
    </xf>
    <xf numFmtId="41" fontId="5" fillId="0" borderId="3" xfId="4" applyNumberFormat="1" applyFont="1" applyBorder="1"/>
    <xf numFmtId="0" fontId="4" fillId="0" borderId="0" xfId="0" applyFont="1" applyAlignment="1">
      <alignment horizontal="left"/>
    </xf>
    <xf numFmtId="37" fontId="5" fillId="0" borderId="5" xfId="4" applyNumberFormat="1" applyFont="1" applyBorder="1"/>
    <xf numFmtId="0" fontId="5" fillId="0" borderId="0" xfId="4" applyFont="1"/>
    <xf numFmtId="165" fontId="5" fillId="0" borderId="0" xfId="4" applyNumberFormat="1" applyFont="1" applyAlignment="1">
      <alignment horizontal="right"/>
    </xf>
    <xf numFmtId="0" fontId="5" fillId="0" borderId="0" xfId="4" applyFont="1" applyAlignment="1">
      <alignment horizontal="right"/>
    </xf>
    <xf numFmtId="0" fontId="4" fillId="0" borderId="0" xfId="4" applyFont="1"/>
    <xf numFmtId="41" fontId="5" fillId="0" borderId="4" xfId="5" applyNumberFormat="1" applyFont="1" applyBorder="1"/>
    <xf numFmtId="0" fontId="4" fillId="0" borderId="0" xfId="4" applyFont="1" applyAlignment="1">
      <alignment horizontal="left"/>
    </xf>
    <xf numFmtId="41" fontId="5" fillId="0" borderId="8" xfId="4" applyNumberFormat="1" applyFont="1" applyBorder="1"/>
    <xf numFmtId="41" fontId="5" fillId="0" borderId="2" xfId="4" applyNumberFormat="1" applyFont="1" applyBorder="1"/>
    <xf numFmtId="37" fontId="5" fillId="0" borderId="4" xfId="4" applyNumberFormat="1" applyFont="1" applyBorder="1" applyAlignment="1">
      <alignment horizontal="center"/>
    </xf>
    <xf numFmtId="37" fontId="5" fillId="0" borderId="0" xfId="4" applyNumberFormat="1" applyFont="1" applyAlignment="1">
      <alignment horizontal="right"/>
    </xf>
    <xf numFmtId="37" fontId="5" fillId="0" borderId="4" xfId="11" applyNumberFormat="1" applyFont="1" applyBorder="1" applyAlignment="1">
      <alignment horizontal="center"/>
    </xf>
    <xf numFmtId="0" fontId="4" fillId="0" borderId="0" xfId="11" applyFont="1" applyAlignment="1">
      <alignment horizontal="left"/>
    </xf>
    <xf numFmtId="37" fontId="5" fillId="0" borderId="0" xfId="4" applyNumberFormat="1" applyFont="1" applyAlignment="1">
      <alignment horizontal="center"/>
    </xf>
    <xf numFmtId="0" fontId="5" fillId="0" borderId="1" xfId="11" applyFont="1" applyBorder="1" applyAlignment="1">
      <alignment horizontal="center"/>
    </xf>
    <xf numFmtId="0" fontId="5" fillId="0" borderId="4" xfId="11" applyFont="1" applyBorder="1" applyAlignment="1">
      <alignment horizontal="center"/>
    </xf>
  </cellXfs>
  <cellStyles count="13">
    <cellStyle name="Comma" xfId="1" builtinId="3"/>
    <cellStyle name="Comma 2" xfId="2" xr:uid="{C5980DDF-8A7F-4BA5-A835-E7FED72A8C98}"/>
    <cellStyle name="Comma 6" xfId="3" xr:uid="{32693864-D489-4625-8EA9-1B110E070F9C}"/>
    <cellStyle name="Normal" xfId="0" builtinId="0"/>
    <cellStyle name="Normal 2" xfId="4" xr:uid="{7BD62481-4D21-4C9F-B559-BAA7AAB5207A}"/>
    <cellStyle name="Normal 2 2" xfId="5" xr:uid="{5CA26FF3-DE56-4E25-BADE-3EEC4326FE44}"/>
    <cellStyle name="Normal 2 2 2" xfId="6" xr:uid="{37EEFF8B-3786-491B-978D-F40FDE8BAFE5}"/>
    <cellStyle name="Normal 3" xfId="7" xr:uid="{745DC6E9-C79A-4B6C-8572-A0E536CAC769}"/>
    <cellStyle name="Normal 6" xfId="8" xr:uid="{67C3E67B-B876-4ABA-9FC8-A5AFBA4AA877}"/>
    <cellStyle name="Normal 7" xfId="9" xr:uid="{4E70FFD4-B36F-4C5D-B6D7-92DE5A2988F1}"/>
    <cellStyle name="Normal_BS&amp;PL_Thai_FS example_2008_22 Jan 09_TF_Q4'08" xfId="10" xr:uid="{82E79A4F-60F0-4EB4-A3A3-698B4CF928A4}"/>
    <cellStyle name="Normal_Bspl-T" xfId="11" xr:uid="{B5FB70B8-D3BA-4D8A-B3B7-98DD423CAAAF}"/>
    <cellStyle name="Percent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C8D1-0AB6-4709-ADA0-9E75888DF5D1}">
  <dimension ref="A1:P227"/>
  <sheetViews>
    <sheetView showGridLines="0" tabSelected="1" view="pageBreakPreview" topLeftCell="A101" zoomScale="85" zoomScaleNormal="100" zoomScaleSheetLayoutView="85" workbookViewId="0">
      <selection activeCell="H110" sqref="H110"/>
    </sheetView>
  </sheetViews>
  <sheetFormatPr defaultColWidth="10.5546875" defaultRowHeight="21.9" customHeight="1"/>
  <cols>
    <col min="1" max="1" width="35.5546875" style="3" customWidth="1"/>
    <col min="2" max="2" width="6.5546875" style="3" customWidth="1"/>
    <col min="3" max="3" width="1.44140625" style="3" customWidth="1"/>
    <col min="4" max="4" width="12.5546875" style="3" customWidth="1"/>
    <col min="5" max="5" width="1.44140625" style="3" customWidth="1"/>
    <col min="6" max="6" width="12.5546875" style="3" customWidth="1"/>
    <col min="7" max="7" width="1.44140625" style="3" customWidth="1"/>
    <col min="8" max="8" width="12.5546875" style="3" customWidth="1"/>
    <col min="9" max="9" width="1.44140625" style="3" customWidth="1"/>
    <col min="10" max="10" width="12.5546875" style="3" customWidth="1"/>
    <col min="11" max="11" width="1.44140625" style="3" customWidth="1"/>
    <col min="12" max="13" width="10.5546875" style="3"/>
    <col min="14" max="14" width="10.5546875" style="89"/>
    <col min="15" max="16384" width="10.5546875" style="3"/>
  </cols>
  <sheetData>
    <row r="1" spans="1:16" s="1" customFormat="1" ht="21.9" customHeight="1">
      <c r="A1" s="1" t="s">
        <v>62</v>
      </c>
      <c r="N1" s="85"/>
    </row>
    <row r="2" spans="1:16" s="1" customFormat="1" ht="21.9" customHeight="1">
      <c r="A2" s="1" t="s">
        <v>165</v>
      </c>
      <c r="N2" s="85"/>
    </row>
    <row r="3" spans="1:16" s="1" customFormat="1" ht="21.9" customHeight="1">
      <c r="A3" s="1" t="s">
        <v>230</v>
      </c>
      <c r="N3" s="85"/>
    </row>
    <row r="4" spans="1:16" ht="21.9" customHeight="1">
      <c r="A4" s="2"/>
      <c r="B4" s="9"/>
      <c r="C4" s="2"/>
      <c r="D4" s="2"/>
      <c r="E4" s="2"/>
      <c r="J4" s="9" t="s">
        <v>78</v>
      </c>
    </row>
    <row r="5" spans="1:16" ht="21.9" customHeight="1">
      <c r="A5" s="2"/>
      <c r="B5" s="9"/>
      <c r="C5" s="2"/>
      <c r="D5" s="127" t="s">
        <v>50</v>
      </c>
      <c r="E5" s="127"/>
      <c r="F5" s="127"/>
      <c r="H5" s="127" t="s">
        <v>51</v>
      </c>
      <c r="I5" s="127"/>
      <c r="J5" s="127"/>
    </row>
    <row r="6" spans="1:16" ht="21.9" customHeight="1">
      <c r="A6" s="2"/>
      <c r="B6" s="9"/>
      <c r="C6" s="2"/>
      <c r="D6" s="97" t="s">
        <v>231</v>
      </c>
      <c r="E6" s="98"/>
      <c r="F6" s="97" t="s">
        <v>79</v>
      </c>
      <c r="H6" s="97" t="s">
        <v>231</v>
      </c>
      <c r="I6" s="98"/>
      <c r="J6" s="97" t="s">
        <v>79</v>
      </c>
    </row>
    <row r="7" spans="1:16" ht="21.9" customHeight="1">
      <c r="A7" s="2"/>
      <c r="B7" s="34" t="s">
        <v>0</v>
      </c>
      <c r="C7" s="5"/>
      <c r="D7" s="99">
        <v>2569</v>
      </c>
      <c r="E7" s="100"/>
      <c r="F7" s="99">
        <v>2568</v>
      </c>
      <c r="G7" s="101"/>
      <c r="H7" s="99">
        <v>2569</v>
      </c>
      <c r="I7" s="100"/>
      <c r="J7" s="99">
        <v>2568</v>
      </c>
    </row>
    <row r="8" spans="1:16" ht="21.9" customHeight="1">
      <c r="A8" s="2"/>
      <c r="B8" s="34"/>
      <c r="C8" s="5"/>
      <c r="D8" s="97" t="s">
        <v>80</v>
      </c>
      <c r="E8" s="97"/>
      <c r="F8" s="97" t="s">
        <v>81</v>
      </c>
      <c r="G8" s="101"/>
      <c r="H8" s="97" t="s">
        <v>80</v>
      </c>
      <c r="I8" s="97"/>
      <c r="J8" s="97" t="s">
        <v>81</v>
      </c>
    </row>
    <row r="9" spans="1:16" ht="21.9" customHeight="1">
      <c r="A9" s="2"/>
      <c r="B9" s="34"/>
      <c r="C9" s="5"/>
      <c r="D9" s="97" t="s">
        <v>82</v>
      </c>
      <c r="E9" s="97"/>
      <c r="F9" s="97"/>
      <c r="G9" s="101"/>
      <c r="H9" s="97" t="s">
        <v>82</v>
      </c>
      <c r="I9" s="97"/>
      <c r="J9" s="97"/>
    </row>
    <row r="10" spans="1:16" ht="21.9" customHeight="1">
      <c r="A10" s="1" t="s">
        <v>1</v>
      </c>
      <c r="D10" s="4"/>
      <c r="F10" s="4"/>
    </row>
    <row r="11" spans="1:16" ht="21.9" customHeight="1">
      <c r="A11" s="6" t="s">
        <v>2</v>
      </c>
      <c r="D11" s="4"/>
      <c r="E11" s="91"/>
      <c r="F11" s="4"/>
      <c r="G11" s="91"/>
    </row>
    <row r="12" spans="1:16" ht="21.9" customHeight="1">
      <c r="A12" s="102" t="s">
        <v>3</v>
      </c>
      <c r="B12" s="103"/>
      <c r="C12" s="103"/>
      <c r="D12" s="104">
        <v>2111630</v>
      </c>
      <c r="E12" s="93"/>
      <c r="F12" s="104">
        <v>1482906</v>
      </c>
      <c r="G12" s="91"/>
      <c r="H12" s="104">
        <v>550722</v>
      </c>
      <c r="I12" s="91"/>
      <c r="J12" s="104">
        <v>36690</v>
      </c>
      <c r="P12" s="89"/>
    </row>
    <row r="13" spans="1:16" ht="21.9" customHeight="1">
      <c r="A13" s="102" t="s">
        <v>195</v>
      </c>
      <c r="B13" s="103" t="s">
        <v>157</v>
      </c>
      <c r="C13" s="105"/>
      <c r="D13" s="104">
        <v>1553909</v>
      </c>
      <c r="E13" s="93"/>
      <c r="F13" s="104">
        <v>1813800</v>
      </c>
      <c r="G13" s="91"/>
      <c r="H13" s="104">
        <v>3675</v>
      </c>
      <c r="I13" s="91"/>
      <c r="J13" s="104">
        <v>1744</v>
      </c>
      <c r="P13" s="89"/>
    </row>
    <row r="14" spans="1:16" ht="21.9" customHeight="1">
      <c r="A14" s="102" t="s">
        <v>73</v>
      </c>
      <c r="B14" s="103">
        <v>2</v>
      </c>
      <c r="C14" s="105"/>
      <c r="D14" s="104">
        <v>0</v>
      </c>
      <c r="E14" s="93"/>
      <c r="F14" s="104">
        <v>0</v>
      </c>
      <c r="G14" s="91"/>
      <c r="H14" s="104">
        <v>4315835</v>
      </c>
      <c r="I14" s="91"/>
      <c r="J14" s="104">
        <v>3355335</v>
      </c>
      <c r="P14" s="89"/>
    </row>
    <row r="15" spans="1:16" ht="21.9" customHeight="1">
      <c r="A15" s="102" t="s">
        <v>32</v>
      </c>
      <c r="B15" s="103"/>
      <c r="C15" s="105"/>
      <c r="D15" s="106">
        <v>2742549</v>
      </c>
      <c r="E15" s="93"/>
      <c r="F15" s="104">
        <v>1904697</v>
      </c>
      <c r="G15" s="91"/>
      <c r="H15" s="104">
        <v>0</v>
      </c>
      <c r="I15" s="91"/>
      <c r="J15" s="104">
        <v>0</v>
      </c>
      <c r="P15" s="89"/>
    </row>
    <row r="16" spans="1:16" ht="21.9" customHeight="1">
      <c r="A16" s="3" t="s">
        <v>4</v>
      </c>
      <c r="B16" s="103"/>
      <c r="C16" s="39"/>
      <c r="D16" s="94">
        <v>202121</v>
      </c>
      <c r="E16" s="107"/>
      <c r="F16" s="7">
        <v>187516</v>
      </c>
      <c r="G16" s="108"/>
      <c r="H16" s="7">
        <v>90</v>
      </c>
      <c r="I16" s="108"/>
      <c r="J16" s="7">
        <v>9</v>
      </c>
      <c r="P16" s="89"/>
    </row>
    <row r="17" spans="1:16" ht="21.9" customHeight="1">
      <c r="A17" s="6" t="s">
        <v>5</v>
      </c>
      <c r="B17" s="39"/>
      <c r="C17" s="39"/>
      <c r="D17" s="109">
        <f>SUM(D12:D16)</f>
        <v>6610209</v>
      </c>
      <c r="E17" s="108"/>
      <c r="F17" s="109">
        <f>SUM(F12:F16)</f>
        <v>5388919</v>
      </c>
      <c r="G17" s="108"/>
      <c r="H17" s="109">
        <f>SUM(H12:H16)</f>
        <v>4870322</v>
      </c>
      <c r="I17" s="108"/>
      <c r="J17" s="109">
        <f>SUM(J12:J16)</f>
        <v>3393778</v>
      </c>
      <c r="P17" s="89"/>
    </row>
    <row r="18" spans="1:16" ht="21.9" customHeight="1">
      <c r="A18" s="6" t="s">
        <v>6</v>
      </c>
      <c r="B18" s="39"/>
      <c r="C18" s="39"/>
      <c r="D18" s="7"/>
      <c r="E18" s="108"/>
      <c r="F18" s="7"/>
      <c r="G18" s="108"/>
      <c r="H18" s="7"/>
      <c r="I18" s="108"/>
      <c r="J18" s="7"/>
      <c r="P18" s="89"/>
    </row>
    <row r="19" spans="1:16" ht="21.9" customHeight="1">
      <c r="A19" s="3" t="s">
        <v>55</v>
      </c>
      <c r="B19" s="103">
        <v>4</v>
      </c>
      <c r="C19" s="39"/>
      <c r="D19" s="94">
        <v>0</v>
      </c>
      <c r="E19" s="107"/>
      <c r="F19" s="7">
        <v>0</v>
      </c>
      <c r="G19" s="108"/>
      <c r="H19" s="7">
        <v>4006506</v>
      </c>
      <c r="I19" s="108"/>
      <c r="J19" s="7">
        <v>4002311</v>
      </c>
      <c r="P19" s="89"/>
    </row>
    <row r="20" spans="1:16" ht="21.9" customHeight="1">
      <c r="A20" s="3" t="s">
        <v>162</v>
      </c>
      <c r="B20" s="103">
        <v>5</v>
      </c>
      <c r="C20" s="39"/>
      <c r="D20" s="94">
        <v>102661</v>
      </c>
      <c r="E20" s="107"/>
      <c r="F20" s="7">
        <v>94265</v>
      </c>
      <c r="G20" s="108"/>
      <c r="H20" s="7">
        <v>51400</v>
      </c>
      <c r="I20" s="108"/>
      <c r="J20" s="104">
        <v>51400</v>
      </c>
      <c r="P20" s="89"/>
    </row>
    <row r="21" spans="1:16" ht="21.9" customHeight="1">
      <c r="A21" s="110" t="s">
        <v>160</v>
      </c>
      <c r="B21" s="103">
        <v>6</v>
      </c>
      <c r="C21" s="103"/>
      <c r="D21" s="94">
        <v>40687</v>
      </c>
      <c r="E21" s="107"/>
      <c r="F21" s="104">
        <v>37762</v>
      </c>
      <c r="G21" s="108"/>
      <c r="H21" s="111">
        <v>40687</v>
      </c>
      <c r="I21" s="108"/>
      <c r="J21" s="104">
        <v>37762</v>
      </c>
      <c r="P21" s="89"/>
    </row>
    <row r="22" spans="1:16" ht="21.9" customHeight="1">
      <c r="A22" s="3" t="s">
        <v>46</v>
      </c>
      <c r="B22" s="103"/>
      <c r="C22" s="103"/>
      <c r="D22" s="106">
        <v>82388</v>
      </c>
      <c r="E22" s="107"/>
      <c r="F22" s="104">
        <v>84620</v>
      </c>
      <c r="G22" s="108"/>
      <c r="H22" s="111">
        <v>0</v>
      </c>
      <c r="I22" s="108"/>
      <c r="J22" s="104">
        <v>0</v>
      </c>
      <c r="P22" s="89"/>
    </row>
    <row r="23" spans="1:16" ht="21.9" customHeight="1">
      <c r="A23" s="3" t="s">
        <v>39</v>
      </c>
      <c r="B23" s="103">
        <v>7</v>
      </c>
      <c r="C23" s="103"/>
      <c r="D23" s="106">
        <v>12360766</v>
      </c>
      <c r="E23" s="107"/>
      <c r="F23" s="111">
        <v>12388620</v>
      </c>
      <c r="G23" s="108"/>
      <c r="H23" s="111">
        <v>2</v>
      </c>
      <c r="I23" s="108"/>
      <c r="J23" s="104">
        <v>7</v>
      </c>
      <c r="P23" s="89"/>
    </row>
    <row r="24" spans="1:16" ht="21.9" customHeight="1">
      <c r="A24" s="3" t="s">
        <v>130</v>
      </c>
      <c r="B24" s="103">
        <v>8</v>
      </c>
      <c r="C24" s="103"/>
      <c r="D24" s="94">
        <v>870927</v>
      </c>
      <c r="E24" s="107"/>
      <c r="F24" s="104">
        <v>869556</v>
      </c>
      <c r="G24" s="108"/>
      <c r="H24" s="111">
        <v>7455</v>
      </c>
      <c r="I24" s="108"/>
      <c r="J24" s="104">
        <v>49945</v>
      </c>
      <c r="P24" s="89"/>
    </row>
    <row r="25" spans="1:16" ht="21.9" customHeight="1">
      <c r="A25" s="110" t="s">
        <v>30</v>
      </c>
      <c r="B25" s="103"/>
      <c r="C25" s="103"/>
      <c r="D25" s="111">
        <v>73523</v>
      </c>
      <c r="E25" s="107"/>
      <c r="F25" s="91">
        <v>76216</v>
      </c>
      <c r="G25" s="108"/>
      <c r="H25" s="3">
        <v>6150</v>
      </c>
      <c r="I25" s="108"/>
      <c r="J25" s="104">
        <v>6856</v>
      </c>
      <c r="P25" s="89"/>
    </row>
    <row r="26" spans="1:16" ht="21.9" customHeight="1">
      <c r="A26" s="110" t="s">
        <v>36</v>
      </c>
      <c r="B26" s="103"/>
      <c r="C26" s="103"/>
      <c r="D26" s="111">
        <v>87567</v>
      </c>
      <c r="E26" s="107"/>
      <c r="F26" s="7">
        <v>90871</v>
      </c>
      <c r="G26" s="108"/>
      <c r="H26" s="7">
        <v>15124</v>
      </c>
      <c r="I26" s="108"/>
      <c r="J26" s="104">
        <v>14951</v>
      </c>
      <c r="P26" s="89"/>
    </row>
    <row r="27" spans="1:16" ht="21.9" customHeight="1">
      <c r="A27" s="110" t="s">
        <v>75</v>
      </c>
      <c r="B27" s="103">
        <v>2</v>
      </c>
      <c r="C27" s="103"/>
      <c r="D27" s="94">
        <v>0</v>
      </c>
      <c r="E27" s="107"/>
      <c r="F27" s="7">
        <v>0</v>
      </c>
      <c r="G27" s="108"/>
      <c r="H27" s="7">
        <v>20854</v>
      </c>
      <c r="I27" s="108"/>
      <c r="J27" s="104">
        <v>20854</v>
      </c>
      <c r="P27" s="89"/>
    </row>
    <row r="28" spans="1:16" ht="21.9" customHeight="1">
      <c r="A28" s="110" t="s">
        <v>37</v>
      </c>
      <c r="B28" s="103"/>
      <c r="C28" s="103"/>
      <c r="D28" s="94">
        <v>21151</v>
      </c>
      <c r="E28" s="107"/>
      <c r="F28" s="7">
        <v>15157</v>
      </c>
      <c r="G28" s="108"/>
      <c r="H28" s="7">
        <v>0</v>
      </c>
      <c r="I28" s="108"/>
      <c r="J28" s="104">
        <v>0</v>
      </c>
      <c r="P28" s="89"/>
    </row>
    <row r="29" spans="1:16" ht="21.9" customHeight="1">
      <c r="A29" s="6" t="s">
        <v>7</v>
      </c>
      <c r="B29" s="39"/>
      <c r="C29" s="39"/>
      <c r="D29" s="109">
        <f>SUM(D19:D28)</f>
        <v>13639670</v>
      </c>
      <c r="E29" s="108"/>
      <c r="F29" s="109">
        <f>SUM(F19:F28)</f>
        <v>13657067</v>
      </c>
      <c r="G29" s="108"/>
      <c r="H29" s="109">
        <f>SUM(H19:H28)</f>
        <v>4148178</v>
      </c>
      <c r="I29" s="108"/>
      <c r="J29" s="109">
        <f>SUM(J19:J28)</f>
        <v>4184086</v>
      </c>
      <c r="P29" s="89"/>
    </row>
    <row r="30" spans="1:16" ht="21.9" customHeight="1" thickBot="1">
      <c r="A30" s="6" t="s">
        <v>8</v>
      </c>
      <c r="D30" s="8">
        <f>SUM(D17,D29)</f>
        <v>20249879</v>
      </c>
      <c r="E30" s="91"/>
      <c r="F30" s="8">
        <f>SUM(F17,F29)</f>
        <v>19045986</v>
      </c>
      <c r="G30" s="91"/>
      <c r="H30" s="8">
        <f>SUM(H17,H29)</f>
        <v>9018500</v>
      </c>
      <c r="I30" s="91"/>
      <c r="J30" s="8">
        <f>SUM(J17,J29)</f>
        <v>7577864</v>
      </c>
      <c r="P30" s="89"/>
    </row>
    <row r="31" spans="1:16" ht="21.9" customHeight="1" thickTop="1">
      <c r="A31" s="6"/>
      <c r="B31" s="7"/>
      <c r="E31" s="91"/>
      <c r="G31" s="91"/>
      <c r="P31" s="89"/>
    </row>
    <row r="32" spans="1:16" ht="21.9" customHeight="1">
      <c r="A32" s="3" t="s">
        <v>9</v>
      </c>
      <c r="P32" s="89"/>
    </row>
    <row r="33" spans="1:16" ht="21.9" customHeight="1">
      <c r="P33" s="89"/>
    </row>
    <row r="34" spans="1:16" ht="21.9" customHeight="1">
      <c r="P34" s="89"/>
    </row>
    <row r="35" spans="1:16" s="1" customFormat="1" ht="21.9" customHeight="1">
      <c r="A35" s="1" t="s">
        <v>62</v>
      </c>
      <c r="N35" s="89"/>
      <c r="P35" s="89"/>
    </row>
    <row r="36" spans="1:16" s="1" customFormat="1" ht="21.9" customHeight="1">
      <c r="A36" s="1" t="s">
        <v>166</v>
      </c>
      <c r="N36" s="89"/>
      <c r="P36" s="89"/>
    </row>
    <row r="37" spans="1:16" s="1" customFormat="1" ht="21.9" customHeight="1">
      <c r="A37" s="1" t="s">
        <v>230</v>
      </c>
      <c r="N37" s="89"/>
      <c r="P37" s="89"/>
    </row>
    <row r="38" spans="1:16" ht="21.9" customHeight="1">
      <c r="A38" s="2"/>
      <c r="B38" s="9"/>
      <c r="C38" s="2"/>
      <c r="D38" s="2"/>
      <c r="E38" s="2"/>
      <c r="J38" s="9" t="s">
        <v>78</v>
      </c>
      <c r="P38" s="89"/>
    </row>
    <row r="39" spans="1:16" ht="21.9" customHeight="1">
      <c r="A39" s="2"/>
      <c r="B39" s="9"/>
      <c r="C39" s="2"/>
      <c r="D39" s="127" t="s">
        <v>50</v>
      </c>
      <c r="E39" s="127"/>
      <c r="F39" s="127"/>
      <c r="H39" s="127" t="s">
        <v>51</v>
      </c>
      <c r="I39" s="127"/>
      <c r="J39" s="127"/>
      <c r="P39" s="89"/>
    </row>
    <row r="40" spans="1:16" ht="21.9" customHeight="1">
      <c r="A40" s="2"/>
      <c r="B40" s="9"/>
      <c r="C40" s="2"/>
      <c r="D40" s="97" t="s">
        <v>231</v>
      </c>
      <c r="E40" s="98"/>
      <c r="F40" s="97" t="s">
        <v>79</v>
      </c>
      <c r="H40" s="97" t="s">
        <v>231</v>
      </c>
      <c r="I40" s="98"/>
      <c r="J40" s="97" t="s">
        <v>79</v>
      </c>
      <c r="P40" s="89"/>
    </row>
    <row r="41" spans="1:16" ht="21.9" customHeight="1">
      <c r="A41" s="2"/>
      <c r="B41" s="34" t="s">
        <v>0</v>
      </c>
      <c r="C41" s="5"/>
      <c r="D41" s="99">
        <v>2569</v>
      </c>
      <c r="E41" s="100"/>
      <c r="F41" s="99">
        <v>2568</v>
      </c>
      <c r="G41" s="101"/>
      <c r="H41" s="99">
        <v>2569</v>
      </c>
      <c r="I41" s="100"/>
      <c r="J41" s="99">
        <v>2568</v>
      </c>
      <c r="P41" s="89"/>
    </row>
    <row r="42" spans="1:16" ht="21.9" customHeight="1">
      <c r="A42" s="2"/>
      <c r="B42" s="34"/>
      <c r="C42" s="5"/>
      <c r="D42" s="97" t="s">
        <v>80</v>
      </c>
      <c r="E42" s="97"/>
      <c r="F42" s="97" t="s">
        <v>81</v>
      </c>
      <c r="G42" s="101"/>
      <c r="H42" s="97" t="s">
        <v>80</v>
      </c>
      <c r="I42" s="97"/>
      <c r="J42" s="97" t="s">
        <v>81</v>
      </c>
      <c r="P42" s="89"/>
    </row>
    <row r="43" spans="1:16" ht="21.9" customHeight="1">
      <c r="A43" s="2"/>
      <c r="B43" s="34"/>
      <c r="C43" s="5"/>
      <c r="D43" s="97" t="s">
        <v>82</v>
      </c>
      <c r="E43" s="97"/>
      <c r="F43" s="97"/>
      <c r="G43" s="101"/>
      <c r="H43" s="97" t="s">
        <v>82</v>
      </c>
      <c r="I43" s="97"/>
      <c r="J43" s="97"/>
      <c r="P43" s="89"/>
    </row>
    <row r="44" spans="1:16" ht="21.9" customHeight="1">
      <c r="A44" s="1" t="s">
        <v>10</v>
      </c>
      <c r="B44" s="39"/>
      <c r="P44" s="89"/>
    </row>
    <row r="45" spans="1:16" ht="21.9" customHeight="1">
      <c r="A45" s="6" t="s">
        <v>11</v>
      </c>
      <c r="B45" s="91"/>
      <c r="E45" s="91"/>
      <c r="G45" s="91"/>
      <c r="H45" s="91"/>
      <c r="J45" s="91"/>
      <c r="P45" s="89"/>
    </row>
    <row r="46" spans="1:16" ht="21.9" customHeight="1">
      <c r="A46" s="3" t="s">
        <v>211</v>
      </c>
      <c r="B46" s="103"/>
      <c r="C46" s="103"/>
      <c r="D46" s="93">
        <v>257272</v>
      </c>
      <c r="E46" s="93"/>
      <c r="F46" s="91">
        <v>439952</v>
      </c>
      <c r="G46" s="91"/>
      <c r="H46" s="91">
        <v>0</v>
      </c>
      <c r="I46" s="91"/>
      <c r="J46" s="91">
        <v>280000</v>
      </c>
      <c r="P46" s="89"/>
    </row>
    <row r="47" spans="1:16" ht="21.9" customHeight="1">
      <c r="A47" s="3" t="s">
        <v>218</v>
      </c>
      <c r="B47" s="103"/>
      <c r="C47" s="103"/>
      <c r="D47" s="93">
        <v>0</v>
      </c>
      <c r="E47" s="93"/>
      <c r="F47" s="91">
        <v>0</v>
      </c>
      <c r="G47" s="91"/>
      <c r="H47" s="91">
        <v>0</v>
      </c>
      <c r="I47" s="91"/>
      <c r="J47" s="91">
        <v>250000</v>
      </c>
      <c r="P47" s="89"/>
    </row>
    <row r="48" spans="1:16" ht="21.9" customHeight="1">
      <c r="A48" s="3" t="s">
        <v>212</v>
      </c>
      <c r="B48" s="103"/>
      <c r="C48" s="103"/>
      <c r="D48" s="93">
        <v>0</v>
      </c>
      <c r="E48" s="93"/>
      <c r="F48" s="91">
        <v>17295</v>
      </c>
      <c r="G48" s="91"/>
      <c r="H48" s="91">
        <v>0</v>
      </c>
      <c r="I48" s="91"/>
      <c r="J48" s="91">
        <v>0</v>
      </c>
      <c r="P48" s="89"/>
    </row>
    <row r="49" spans="1:16" ht="21.9" customHeight="1">
      <c r="A49" s="3" t="s">
        <v>196</v>
      </c>
      <c r="B49" s="112" t="s">
        <v>220</v>
      </c>
      <c r="C49" s="103"/>
      <c r="D49" s="93">
        <v>2606832</v>
      </c>
      <c r="E49" s="93"/>
      <c r="F49" s="91">
        <v>1711411</v>
      </c>
      <c r="G49" s="91"/>
      <c r="H49" s="91">
        <v>36992</v>
      </c>
      <c r="I49" s="91"/>
      <c r="J49" s="91">
        <v>56959</v>
      </c>
      <c r="P49" s="89"/>
    </row>
    <row r="50" spans="1:16" ht="21.9" customHeight="1">
      <c r="A50" s="3" t="s">
        <v>177</v>
      </c>
      <c r="B50" s="112"/>
      <c r="C50" s="103"/>
      <c r="D50" s="93"/>
      <c r="E50" s="93"/>
      <c r="F50" s="91"/>
      <c r="H50" s="91"/>
      <c r="J50" s="91"/>
      <c r="P50" s="89"/>
    </row>
    <row r="51" spans="1:16" ht="21.9" customHeight="1">
      <c r="A51" s="3" t="s">
        <v>178</v>
      </c>
      <c r="B51" s="112">
        <v>10</v>
      </c>
      <c r="C51" s="103"/>
      <c r="D51" s="93">
        <v>266560</v>
      </c>
      <c r="E51" s="93"/>
      <c r="F51" s="91">
        <v>166600</v>
      </c>
      <c r="G51" s="91"/>
      <c r="H51" s="91">
        <v>266560</v>
      </c>
      <c r="I51" s="91"/>
      <c r="J51" s="91">
        <v>166600</v>
      </c>
      <c r="P51" s="89"/>
    </row>
    <row r="52" spans="1:16" ht="21.9" customHeight="1">
      <c r="A52" s="3" t="s">
        <v>131</v>
      </c>
      <c r="C52" s="103"/>
      <c r="F52" s="91"/>
      <c r="G52" s="91"/>
      <c r="H52" s="91"/>
      <c r="I52" s="91"/>
      <c r="J52" s="91"/>
      <c r="P52" s="89"/>
    </row>
    <row r="53" spans="1:16" ht="21.9" customHeight="1">
      <c r="A53" s="3" t="s">
        <v>132</v>
      </c>
      <c r="B53" s="103" t="s">
        <v>226</v>
      </c>
      <c r="C53" s="103"/>
      <c r="D53" s="93">
        <v>209001</v>
      </c>
      <c r="E53" s="93"/>
      <c r="F53" s="91">
        <v>211213</v>
      </c>
      <c r="G53" s="91"/>
      <c r="H53" s="91">
        <v>4012</v>
      </c>
      <c r="I53" s="91"/>
      <c r="J53" s="91">
        <v>2249</v>
      </c>
      <c r="P53" s="89"/>
    </row>
    <row r="54" spans="1:16" ht="21.9" customHeight="1">
      <c r="A54" s="3" t="s">
        <v>175</v>
      </c>
      <c r="B54" s="112">
        <v>13</v>
      </c>
      <c r="C54" s="103"/>
      <c r="D54" s="93">
        <v>0</v>
      </c>
      <c r="E54" s="93"/>
      <c r="F54" s="91">
        <v>541868</v>
      </c>
      <c r="G54" s="91"/>
      <c r="H54" s="91">
        <v>0</v>
      </c>
      <c r="I54" s="91"/>
      <c r="J54" s="91">
        <v>541868</v>
      </c>
      <c r="P54" s="89"/>
    </row>
    <row r="55" spans="1:16" ht="21.9" customHeight="1">
      <c r="A55" s="3" t="s">
        <v>197</v>
      </c>
      <c r="B55" s="103"/>
      <c r="C55" s="103"/>
      <c r="D55" s="93">
        <v>381084</v>
      </c>
      <c r="E55" s="93"/>
      <c r="F55" s="91">
        <v>422620</v>
      </c>
      <c r="G55" s="91"/>
      <c r="H55" s="91">
        <v>13084</v>
      </c>
      <c r="I55" s="91"/>
      <c r="J55" s="91">
        <v>11068</v>
      </c>
      <c r="P55" s="89"/>
    </row>
    <row r="56" spans="1:16" ht="21.9" customHeight="1">
      <c r="A56" s="3" t="s">
        <v>12</v>
      </c>
      <c r="B56" s="103"/>
      <c r="C56" s="103"/>
      <c r="D56" s="93">
        <v>60030</v>
      </c>
      <c r="E56" s="93"/>
      <c r="F56" s="91">
        <v>15305</v>
      </c>
      <c r="G56" s="91"/>
      <c r="H56" s="91">
        <v>0</v>
      </c>
      <c r="I56" s="91"/>
      <c r="J56" s="91">
        <v>0</v>
      </c>
      <c r="P56" s="89"/>
    </row>
    <row r="57" spans="1:16" ht="21.9" customHeight="1">
      <c r="A57" s="6" t="s">
        <v>13</v>
      </c>
      <c r="B57" s="103"/>
      <c r="C57" s="103"/>
      <c r="D57" s="96">
        <f>SUM(D46:D56)</f>
        <v>3780779</v>
      </c>
      <c r="E57" s="92"/>
      <c r="F57" s="96">
        <f>SUM(F46:F56)</f>
        <v>3526264</v>
      </c>
      <c r="G57" s="92"/>
      <c r="H57" s="96">
        <f>SUM(H46:H56)</f>
        <v>320648</v>
      </c>
      <c r="I57" s="92"/>
      <c r="J57" s="96">
        <f>SUM(J46:J56)</f>
        <v>1308744</v>
      </c>
      <c r="P57" s="89"/>
    </row>
    <row r="58" spans="1:16" ht="21.9" customHeight="1">
      <c r="A58" s="6" t="s">
        <v>14</v>
      </c>
      <c r="B58" s="103"/>
      <c r="C58" s="103"/>
      <c r="D58" s="91"/>
      <c r="E58" s="92"/>
      <c r="F58" s="91"/>
      <c r="G58" s="92"/>
      <c r="H58" s="91"/>
      <c r="I58" s="92"/>
      <c r="J58" s="91"/>
      <c r="P58" s="89"/>
    </row>
    <row r="59" spans="1:16" ht="22.2" customHeight="1">
      <c r="A59" s="3" t="s">
        <v>213</v>
      </c>
      <c r="B59" s="103"/>
      <c r="C59" s="103"/>
      <c r="D59" s="91"/>
      <c r="E59" s="92"/>
      <c r="F59" s="91"/>
      <c r="G59" s="92"/>
      <c r="H59" s="91"/>
      <c r="I59" s="92"/>
      <c r="J59" s="91"/>
      <c r="P59" s="89"/>
    </row>
    <row r="60" spans="1:16" ht="22.2" customHeight="1">
      <c r="A60" s="3" t="s">
        <v>214</v>
      </c>
      <c r="B60" s="103">
        <v>10</v>
      </c>
      <c r="C60" s="103"/>
      <c r="D60" s="91">
        <v>358510</v>
      </c>
      <c r="E60" s="92"/>
      <c r="F60" s="91">
        <v>291750</v>
      </c>
      <c r="G60" s="92"/>
      <c r="H60" s="91">
        <v>358510</v>
      </c>
      <c r="I60" s="92"/>
      <c r="J60" s="91">
        <v>291750</v>
      </c>
      <c r="P60" s="89"/>
    </row>
    <row r="61" spans="1:16" ht="22.2" customHeight="1">
      <c r="A61" s="3" t="s">
        <v>219</v>
      </c>
      <c r="B61" s="103">
        <v>11</v>
      </c>
      <c r="C61" s="103"/>
      <c r="D61" s="91">
        <v>399243</v>
      </c>
      <c r="E61" s="92"/>
      <c r="F61" s="91">
        <v>126330</v>
      </c>
      <c r="G61" s="92"/>
      <c r="H61" s="91">
        <v>0</v>
      </c>
      <c r="I61" s="92"/>
      <c r="J61" s="91">
        <v>0</v>
      </c>
      <c r="P61" s="89"/>
    </row>
    <row r="62" spans="1:16" ht="21.9" customHeight="1">
      <c r="A62" s="3" t="s">
        <v>173</v>
      </c>
      <c r="B62" s="103"/>
      <c r="C62" s="103"/>
      <c r="D62" s="91"/>
      <c r="E62" s="92"/>
      <c r="P62" s="89"/>
    </row>
    <row r="63" spans="1:16" ht="21.9" customHeight="1">
      <c r="A63" s="3" t="s">
        <v>174</v>
      </c>
      <c r="B63" s="103" t="s">
        <v>226</v>
      </c>
      <c r="C63" s="103"/>
      <c r="D63" s="93">
        <v>553602</v>
      </c>
      <c r="E63" s="113"/>
      <c r="F63" s="91">
        <v>721200</v>
      </c>
      <c r="G63" s="92"/>
      <c r="H63" s="91">
        <v>7253</v>
      </c>
      <c r="I63" s="92"/>
      <c r="J63" s="91">
        <v>51690</v>
      </c>
      <c r="P63" s="89"/>
    </row>
    <row r="64" spans="1:16" ht="21.9" customHeight="1">
      <c r="A64" s="3" t="s">
        <v>202</v>
      </c>
      <c r="B64" s="103"/>
      <c r="C64" s="103"/>
      <c r="D64" s="93"/>
      <c r="E64" s="113"/>
      <c r="F64" s="91"/>
      <c r="G64" s="92"/>
      <c r="I64" s="92"/>
      <c r="J64" s="91"/>
      <c r="P64" s="89"/>
    </row>
    <row r="65" spans="1:16" ht="21.9" customHeight="1">
      <c r="A65" s="3" t="s">
        <v>203</v>
      </c>
      <c r="B65" s="103"/>
      <c r="C65" s="103"/>
      <c r="D65" s="93">
        <v>303628</v>
      </c>
      <c r="E65" s="113"/>
      <c r="F65" s="7">
        <v>297871</v>
      </c>
      <c r="G65" s="92"/>
      <c r="H65" s="3">
        <v>92483</v>
      </c>
      <c r="I65" s="92"/>
      <c r="J65" s="7">
        <v>91512</v>
      </c>
      <c r="P65" s="89"/>
    </row>
    <row r="66" spans="1:16" ht="21.9" customHeight="1">
      <c r="A66" s="3" t="s">
        <v>104</v>
      </c>
      <c r="B66" s="103">
        <v>2</v>
      </c>
      <c r="C66" s="103"/>
      <c r="D66" s="94">
        <v>17092</v>
      </c>
      <c r="E66" s="113"/>
      <c r="F66" s="7">
        <v>16109</v>
      </c>
      <c r="G66" s="92"/>
      <c r="H66" s="7">
        <v>0</v>
      </c>
      <c r="I66" s="92"/>
      <c r="J66" s="7">
        <v>0</v>
      </c>
      <c r="P66" s="89"/>
    </row>
    <row r="67" spans="1:16" ht="21.9" customHeight="1">
      <c r="A67" s="6" t="s">
        <v>15</v>
      </c>
      <c r="B67" s="103"/>
      <c r="C67" s="103"/>
      <c r="D67" s="96">
        <f>SUM(D60:D66)</f>
        <v>1632075</v>
      </c>
      <c r="E67" s="92"/>
      <c r="F67" s="96">
        <f>SUM(F60:F66)</f>
        <v>1453260</v>
      </c>
      <c r="G67" s="92"/>
      <c r="H67" s="96">
        <f>SUM(H60:H66)</f>
        <v>458246</v>
      </c>
      <c r="I67" s="92"/>
      <c r="J67" s="96">
        <f>SUM(J60:J66)</f>
        <v>434952</v>
      </c>
      <c r="P67" s="89"/>
    </row>
    <row r="68" spans="1:16" ht="21.9" customHeight="1">
      <c r="A68" s="6" t="s">
        <v>16</v>
      </c>
      <c r="B68" s="39"/>
      <c r="C68" s="39"/>
      <c r="D68" s="96">
        <f>D57+D67</f>
        <v>5412854</v>
      </c>
      <c r="E68" s="92"/>
      <c r="F68" s="96">
        <f>F57+F67</f>
        <v>4979524</v>
      </c>
      <c r="G68" s="92"/>
      <c r="H68" s="96">
        <f>H57+H67</f>
        <v>778894</v>
      </c>
      <c r="I68" s="92"/>
      <c r="J68" s="96">
        <f>J57+J67</f>
        <v>1743696</v>
      </c>
      <c r="L68" s="114"/>
      <c r="P68" s="89"/>
    </row>
    <row r="69" spans="1:16" ht="21.9" customHeight="1">
      <c r="A69" s="6"/>
      <c r="B69" s="91"/>
      <c r="C69" s="39"/>
      <c r="D69" s="39"/>
      <c r="E69" s="92"/>
      <c r="F69" s="39"/>
      <c r="G69" s="92"/>
      <c r="P69" s="89"/>
    </row>
    <row r="70" spans="1:16" ht="21.9" customHeight="1">
      <c r="A70" s="3" t="s">
        <v>9</v>
      </c>
      <c r="P70" s="89"/>
    </row>
    <row r="71" spans="1:16" ht="21.9" customHeight="1">
      <c r="P71" s="89"/>
    </row>
    <row r="72" spans="1:16" ht="21.9" customHeight="1">
      <c r="P72" s="89"/>
    </row>
    <row r="73" spans="1:16" s="1" customFormat="1" ht="21.9" customHeight="1">
      <c r="A73" s="1" t="s">
        <v>62</v>
      </c>
      <c r="N73" s="89"/>
      <c r="P73" s="89"/>
    </row>
    <row r="74" spans="1:16" s="1" customFormat="1" ht="21.9" customHeight="1">
      <c r="A74" s="1" t="s">
        <v>166</v>
      </c>
      <c r="N74" s="89"/>
      <c r="P74" s="89"/>
    </row>
    <row r="75" spans="1:16" s="1" customFormat="1" ht="21.9" customHeight="1">
      <c r="A75" s="1" t="s">
        <v>230</v>
      </c>
      <c r="N75" s="89"/>
      <c r="P75" s="89"/>
    </row>
    <row r="76" spans="1:16" ht="21.9" customHeight="1">
      <c r="A76" s="2"/>
      <c r="B76" s="9"/>
      <c r="C76" s="2"/>
      <c r="D76" s="2"/>
      <c r="E76" s="2"/>
      <c r="J76" s="9" t="s">
        <v>78</v>
      </c>
      <c r="P76" s="89"/>
    </row>
    <row r="77" spans="1:16" ht="21.9" customHeight="1">
      <c r="A77" s="2"/>
      <c r="B77" s="9"/>
      <c r="C77" s="2"/>
      <c r="D77" s="127" t="s">
        <v>50</v>
      </c>
      <c r="E77" s="127"/>
      <c r="F77" s="127"/>
      <c r="H77" s="127" t="s">
        <v>51</v>
      </c>
      <c r="I77" s="127"/>
      <c r="J77" s="127"/>
      <c r="P77" s="89"/>
    </row>
    <row r="78" spans="1:16" ht="21.9" customHeight="1">
      <c r="A78" s="2"/>
      <c r="B78" s="9"/>
      <c r="C78" s="2"/>
      <c r="D78" s="97" t="s">
        <v>231</v>
      </c>
      <c r="E78" s="98"/>
      <c r="F78" s="97" t="s">
        <v>79</v>
      </c>
      <c r="H78" s="97" t="s">
        <v>231</v>
      </c>
      <c r="I78" s="98"/>
      <c r="J78" s="97" t="s">
        <v>79</v>
      </c>
      <c r="P78" s="89"/>
    </row>
    <row r="79" spans="1:16" ht="21.9" customHeight="1">
      <c r="A79" s="2"/>
      <c r="B79" s="34"/>
      <c r="C79" s="5"/>
      <c r="D79" s="99">
        <v>2569</v>
      </c>
      <c r="E79" s="100"/>
      <c r="F79" s="99">
        <v>2568</v>
      </c>
      <c r="G79" s="101"/>
      <c r="H79" s="99">
        <v>2569</v>
      </c>
      <c r="I79" s="100"/>
      <c r="J79" s="99">
        <v>2568</v>
      </c>
      <c r="P79" s="89"/>
    </row>
    <row r="80" spans="1:16" ht="21.9" customHeight="1">
      <c r="A80" s="2"/>
      <c r="B80" s="34"/>
      <c r="C80" s="5"/>
      <c r="D80" s="97" t="s">
        <v>80</v>
      </c>
      <c r="E80" s="97"/>
      <c r="F80" s="97" t="s">
        <v>81</v>
      </c>
      <c r="G80" s="101"/>
      <c r="H80" s="97" t="s">
        <v>80</v>
      </c>
      <c r="I80" s="97"/>
      <c r="J80" s="97" t="s">
        <v>81</v>
      </c>
      <c r="P80" s="89"/>
    </row>
    <row r="81" spans="1:16" ht="21.9" customHeight="1">
      <c r="A81" s="2"/>
      <c r="B81" s="34"/>
      <c r="C81" s="5"/>
      <c r="D81" s="97" t="s">
        <v>82</v>
      </c>
      <c r="E81" s="97"/>
      <c r="F81" s="97"/>
      <c r="G81" s="101"/>
      <c r="H81" s="97" t="s">
        <v>82</v>
      </c>
      <c r="I81" s="97"/>
      <c r="J81" s="97"/>
      <c r="P81" s="89"/>
    </row>
    <row r="82" spans="1:16" ht="21.9" customHeight="1">
      <c r="A82" s="1" t="s">
        <v>113</v>
      </c>
      <c r="B82" s="34"/>
      <c r="C82" s="5"/>
      <c r="D82" s="115"/>
      <c r="E82" s="101"/>
      <c r="F82" s="115"/>
      <c r="G82" s="101"/>
      <c r="P82" s="89"/>
    </row>
    <row r="83" spans="1:16" ht="21.9" customHeight="1">
      <c r="A83" s="6" t="s">
        <v>17</v>
      </c>
      <c r="B83" s="91"/>
      <c r="C83" s="39"/>
      <c r="D83" s="39"/>
      <c r="E83" s="91"/>
      <c r="F83" s="39"/>
      <c r="G83" s="91"/>
      <c r="P83" s="89"/>
    </row>
    <row r="84" spans="1:16" ht="21.9" customHeight="1">
      <c r="A84" s="3" t="s">
        <v>18</v>
      </c>
      <c r="B84" s="103"/>
      <c r="E84" s="91"/>
      <c r="G84" s="91"/>
      <c r="P84" s="89"/>
    </row>
    <row r="85" spans="1:16" ht="21.9" customHeight="1">
      <c r="A85" s="3" t="s">
        <v>35</v>
      </c>
      <c r="B85" s="103"/>
      <c r="C85" s="103"/>
      <c r="D85" s="103"/>
      <c r="E85" s="92"/>
      <c r="F85" s="103"/>
      <c r="G85" s="92"/>
      <c r="P85" s="89"/>
    </row>
    <row r="86" spans="1:16" ht="21.9" customHeight="1" thickBot="1">
      <c r="A86" s="3" t="s">
        <v>56</v>
      </c>
      <c r="B86" s="103"/>
      <c r="C86" s="103"/>
      <c r="D86" s="116">
        <v>1000000</v>
      </c>
      <c r="E86" s="92"/>
      <c r="F86" s="116">
        <v>1000000</v>
      </c>
      <c r="G86" s="92"/>
      <c r="H86" s="116">
        <v>1000000</v>
      </c>
      <c r="I86" s="92"/>
      <c r="J86" s="116">
        <v>1000000</v>
      </c>
      <c r="P86" s="89"/>
    </row>
    <row r="87" spans="1:16" ht="21.9" customHeight="1" thickTop="1">
      <c r="A87" s="3" t="s">
        <v>134</v>
      </c>
      <c r="B87" s="103"/>
      <c r="C87" s="39"/>
      <c r="D87" s="91"/>
      <c r="E87" s="92"/>
      <c r="F87" s="91"/>
      <c r="G87" s="92"/>
      <c r="H87" s="91"/>
      <c r="J87" s="91"/>
      <c r="P87" s="89"/>
    </row>
    <row r="88" spans="1:16" ht="21.9" customHeight="1">
      <c r="A88" s="3" t="s">
        <v>56</v>
      </c>
      <c r="B88" s="103"/>
      <c r="C88" s="103"/>
      <c r="D88" s="91">
        <f>consolidated!E31</f>
        <v>1000000</v>
      </c>
      <c r="E88" s="92"/>
      <c r="F88" s="91">
        <f>consolidated!E26</f>
        <v>1000000</v>
      </c>
      <c r="G88" s="92"/>
      <c r="H88" s="91">
        <f>company!D26</f>
        <v>1000000</v>
      </c>
      <c r="I88" s="92"/>
      <c r="J88" s="91">
        <f>company!D21</f>
        <v>1000000</v>
      </c>
      <c r="P88" s="89"/>
    </row>
    <row r="89" spans="1:16" ht="21.9" customHeight="1">
      <c r="A89" s="3" t="s">
        <v>70</v>
      </c>
      <c r="C89" s="103"/>
      <c r="D89" s="91">
        <f>consolidated!G31</f>
        <v>3962980</v>
      </c>
      <c r="E89" s="92"/>
      <c r="F89" s="91">
        <f>consolidated!G26</f>
        <v>3962980</v>
      </c>
      <c r="G89" s="92"/>
      <c r="H89" s="91">
        <f>company!F26</f>
        <v>3962980</v>
      </c>
      <c r="I89" s="92"/>
      <c r="J89" s="91">
        <f>company!F21</f>
        <v>3962980</v>
      </c>
      <c r="P89" s="89"/>
    </row>
    <row r="90" spans="1:16" ht="21.9" customHeight="1">
      <c r="A90" s="3" t="s">
        <v>114</v>
      </c>
      <c r="C90" s="103"/>
      <c r="D90" s="91">
        <f>consolidated!I31</f>
        <v>323216</v>
      </c>
      <c r="E90" s="92"/>
      <c r="F90" s="91">
        <f>consolidated!I26</f>
        <v>323216</v>
      </c>
      <c r="G90" s="92"/>
      <c r="H90" s="91">
        <v>0</v>
      </c>
      <c r="I90" s="92"/>
      <c r="J90" s="91">
        <v>0</v>
      </c>
      <c r="P90" s="89"/>
    </row>
    <row r="91" spans="1:16" ht="21.9" customHeight="1">
      <c r="A91" s="3" t="s">
        <v>118</v>
      </c>
      <c r="C91" s="103"/>
      <c r="D91" s="91"/>
      <c r="E91" s="92"/>
      <c r="G91" s="92"/>
      <c r="H91" s="91"/>
      <c r="I91" s="92"/>
      <c r="J91" s="91"/>
      <c r="P91" s="89"/>
    </row>
    <row r="92" spans="1:16" ht="21.9" customHeight="1">
      <c r="A92" s="3" t="s">
        <v>147</v>
      </c>
      <c r="C92" s="103"/>
      <c r="D92" s="91">
        <f>consolidated!K31</f>
        <v>108959</v>
      </c>
      <c r="E92" s="92"/>
      <c r="F92" s="3">
        <f>consolidated!K26</f>
        <v>108959</v>
      </c>
      <c r="G92" s="92"/>
      <c r="H92" s="91">
        <f>company!H26</f>
        <v>108959</v>
      </c>
      <c r="I92" s="92"/>
      <c r="J92" s="3">
        <f>company!H21</f>
        <v>108959</v>
      </c>
      <c r="P92" s="89"/>
    </row>
    <row r="93" spans="1:16" ht="21.9" customHeight="1">
      <c r="A93" s="3" t="s">
        <v>119</v>
      </c>
      <c r="C93" s="103"/>
      <c r="D93" s="91"/>
      <c r="E93" s="92"/>
      <c r="F93" s="91"/>
      <c r="G93" s="92"/>
      <c r="H93" s="91"/>
      <c r="I93" s="92"/>
      <c r="J93" s="91"/>
      <c r="P93" s="89"/>
    </row>
    <row r="94" spans="1:16" ht="21.9" customHeight="1">
      <c r="A94" s="3" t="s">
        <v>147</v>
      </c>
      <c r="B94" s="103"/>
      <c r="C94" s="103"/>
      <c r="D94" s="91">
        <f>consolidated!M31</f>
        <v>-653181</v>
      </c>
      <c r="E94" s="92"/>
      <c r="F94" s="91">
        <f>consolidated!M26</f>
        <v>-653181</v>
      </c>
      <c r="G94" s="92"/>
      <c r="H94" s="91">
        <v>0</v>
      </c>
      <c r="I94" s="92"/>
      <c r="J94" s="91">
        <v>0</v>
      </c>
      <c r="P94" s="89"/>
    </row>
    <row r="95" spans="1:16" ht="21.9" customHeight="1">
      <c r="A95" s="3" t="s">
        <v>48</v>
      </c>
      <c r="D95" s="91"/>
      <c r="E95" s="91"/>
      <c r="F95" s="91"/>
      <c r="G95" s="91"/>
      <c r="H95" s="91"/>
      <c r="I95" s="91"/>
      <c r="J95" s="91"/>
      <c r="P95" s="89"/>
    </row>
    <row r="96" spans="1:16" ht="21.9" customHeight="1">
      <c r="A96" s="3" t="s">
        <v>52</v>
      </c>
      <c r="B96" s="103"/>
      <c r="D96" s="91">
        <f>consolidated!O31</f>
        <v>100000</v>
      </c>
      <c r="E96" s="91"/>
      <c r="F96" s="91">
        <f>consolidated!O26</f>
        <v>100000</v>
      </c>
      <c r="G96" s="91"/>
      <c r="H96" s="91">
        <f>company!J26</f>
        <v>100000</v>
      </c>
      <c r="I96" s="91"/>
      <c r="J96" s="91">
        <f>company!J21</f>
        <v>100000</v>
      </c>
      <c r="P96" s="89"/>
    </row>
    <row r="97" spans="1:16" ht="21.9" customHeight="1">
      <c r="A97" s="3" t="s">
        <v>53</v>
      </c>
      <c r="B97" s="91"/>
      <c r="D97" s="91">
        <f>consolidated!Q31</f>
        <v>10115684</v>
      </c>
      <c r="E97" s="91"/>
      <c r="F97" s="91">
        <f>consolidated!Q26</f>
        <v>9368543</v>
      </c>
      <c r="G97" s="91"/>
      <c r="H97" s="91">
        <f>company!L26</f>
        <v>3069730</v>
      </c>
      <c r="I97" s="91"/>
      <c r="J97" s="91">
        <f>company!L21</f>
        <v>667217</v>
      </c>
      <c r="P97" s="89"/>
    </row>
    <row r="98" spans="1:16" ht="21.9" customHeight="1">
      <c r="A98" s="3" t="s">
        <v>54</v>
      </c>
      <c r="B98" s="91"/>
      <c r="D98" s="95">
        <f>consolidated!W31</f>
        <v>-64543</v>
      </c>
      <c r="E98" s="91"/>
      <c r="F98" s="95">
        <f>consolidated!W26</f>
        <v>-107772</v>
      </c>
      <c r="G98" s="91"/>
      <c r="H98" s="95">
        <f>company!N26</f>
        <v>-2063</v>
      </c>
      <c r="I98" s="91"/>
      <c r="J98" s="95">
        <f>company!N21</f>
        <v>-4988</v>
      </c>
      <c r="P98" s="89"/>
    </row>
    <row r="99" spans="1:16" ht="21.9" customHeight="1">
      <c r="A99" s="3" t="s">
        <v>106</v>
      </c>
      <c r="B99" s="38"/>
      <c r="D99" s="91">
        <f>SUM(D88:D98)</f>
        <v>14893115</v>
      </c>
      <c r="E99" s="91"/>
      <c r="F99" s="91">
        <f>SUM(F88:F98)</f>
        <v>14102745</v>
      </c>
      <c r="G99" s="91"/>
      <c r="H99" s="91">
        <f>SUM(H88:H98)</f>
        <v>8239606</v>
      </c>
      <c r="I99" s="91"/>
      <c r="J99" s="91">
        <f>SUM(J88:J98)</f>
        <v>5834168</v>
      </c>
      <c r="P99" s="89"/>
    </row>
    <row r="100" spans="1:16" ht="21.9" customHeight="1">
      <c r="A100" s="3" t="s">
        <v>105</v>
      </c>
      <c r="B100" s="38"/>
      <c r="C100" s="103"/>
      <c r="D100" s="91">
        <f>consolidated!AA31</f>
        <v>-56090</v>
      </c>
      <c r="E100" s="92"/>
      <c r="F100" s="91">
        <f>consolidated!AA26</f>
        <v>-36283</v>
      </c>
      <c r="G100" s="92"/>
      <c r="H100" s="91">
        <v>0</v>
      </c>
      <c r="I100" s="92"/>
      <c r="J100" s="91">
        <v>0</v>
      </c>
      <c r="P100" s="89"/>
    </row>
    <row r="101" spans="1:16" ht="21.9" customHeight="1">
      <c r="A101" s="117" t="s">
        <v>38</v>
      </c>
      <c r="B101" s="91"/>
      <c r="D101" s="96">
        <f>SUM(D99:D100)</f>
        <v>14837025</v>
      </c>
      <c r="E101" s="91"/>
      <c r="F101" s="96">
        <f>SUM(F99:F100)</f>
        <v>14066462</v>
      </c>
      <c r="G101" s="91"/>
      <c r="H101" s="96">
        <f>SUM(H99:H100)</f>
        <v>8239606</v>
      </c>
      <c r="I101" s="91"/>
      <c r="J101" s="96">
        <f>SUM(J99:J100)</f>
        <v>5834168</v>
      </c>
      <c r="P101" s="89"/>
    </row>
    <row r="102" spans="1:16" ht="21.9" customHeight="1" thickBot="1">
      <c r="A102" s="6" t="s">
        <v>19</v>
      </c>
      <c r="B102" s="91"/>
      <c r="D102" s="116">
        <f>SUM(D68,D101)</f>
        <v>20249879</v>
      </c>
      <c r="E102" s="91"/>
      <c r="F102" s="116">
        <f>SUM(F68,F101)</f>
        <v>19045986</v>
      </c>
      <c r="G102" s="91"/>
      <c r="H102" s="116">
        <f>SUM(H68,H101)</f>
        <v>9018500</v>
      </c>
      <c r="I102" s="91"/>
      <c r="J102" s="116">
        <f>SUM(J68,J101)</f>
        <v>7577864</v>
      </c>
      <c r="P102" s="89"/>
    </row>
    <row r="103" spans="1:16" ht="21.9" customHeight="1" thickTop="1">
      <c r="B103" s="91"/>
      <c r="D103" s="91"/>
      <c r="E103" s="91"/>
      <c r="F103" s="91"/>
      <c r="G103" s="91"/>
      <c r="H103" s="91"/>
      <c r="I103" s="91"/>
      <c r="J103" s="91"/>
      <c r="P103" s="89"/>
    </row>
    <row r="104" spans="1:16" ht="21.9" customHeight="1">
      <c r="A104" s="3" t="s">
        <v>9</v>
      </c>
      <c r="P104" s="89"/>
    </row>
    <row r="105" spans="1:16" ht="21.9" customHeight="1">
      <c r="P105" s="89"/>
    </row>
    <row r="106" spans="1:16" ht="21.9" customHeight="1">
      <c r="A106" s="118"/>
      <c r="P106" s="89"/>
    </row>
    <row r="107" spans="1:16" ht="21.9" customHeight="1">
      <c r="P107" s="89"/>
    </row>
    <row r="108" spans="1:16" ht="21.9" customHeight="1">
      <c r="B108" s="3" t="s">
        <v>45</v>
      </c>
    </row>
    <row r="109" spans="1:16" ht="21.9" customHeight="1">
      <c r="A109" s="118"/>
    </row>
    <row r="227" spans="1:1" ht="21.9" customHeight="1">
      <c r="A227" s="3" t="s">
        <v>232</v>
      </c>
    </row>
  </sheetData>
  <mergeCells count="6">
    <mergeCell ref="D5:F5"/>
    <mergeCell ref="H5:J5"/>
    <mergeCell ref="D39:F39"/>
    <mergeCell ref="H39:J39"/>
    <mergeCell ref="D77:F77"/>
    <mergeCell ref="H77:J77"/>
  </mergeCells>
  <printOptions horizontalCentered="1"/>
  <pageMargins left="0.82677165354330695" right="0.43307086614173201" top="0.66929133858267698" bottom="0.27559055118110198" header="0.511811023622047" footer="0.196850393700787"/>
  <pageSetup paperSize="9" scale="90" orientation="portrait" r:id="rId1"/>
  <rowBreaks count="2" manualBreakCount="2">
    <brk id="34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035D4-3234-474A-9F88-F51E4364EA39}">
  <sheetPr>
    <pageSetUpPr fitToPage="1"/>
  </sheetPr>
  <dimension ref="A1:O156"/>
  <sheetViews>
    <sheetView showGridLines="0" view="pageBreakPreview" topLeftCell="A110" zoomScale="85" zoomScaleNormal="100" zoomScaleSheetLayoutView="85" workbookViewId="0">
      <selection activeCell="B110" sqref="B110"/>
    </sheetView>
  </sheetViews>
  <sheetFormatPr defaultColWidth="10.5546875" defaultRowHeight="21.9" customHeight="1"/>
  <cols>
    <col min="1" max="1" width="38.5546875" style="3" customWidth="1"/>
    <col min="2" max="2" width="6.44140625" style="3" customWidth="1"/>
    <col min="3" max="3" width="0.5546875" style="3" customWidth="1"/>
    <col min="4" max="4" width="12.5546875" style="3" customWidth="1"/>
    <col min="5" max="5" width="0.5546875" style="3" customWidth="1"/>
    <col min="6" max="6" width="12.5546875" style="3" customWidth="1"/>
    <col min="7" max="7" width="0.5546875" style="3" customWidth="1"/>
    <col min="8" max="8" width="12.5546875" style="3" customWidth="1"/>
    <col min="9" max="9" width="0.5546875" style="3" customWidth="1"/>
    <col min="10" max="10" width="12.5546875" style="3" customWidth="1"/>
    <col min="11" max="16384" width="10.5546875" style="3"/>
  </cols>
  <sheetData>
    <row r="1" spans="1:15" ht="21.9" customHeight="1">
      <c r="A1" s="128" t="s">
        <v>85</v>
      </c>
      <c r="B1" s="128"/>
      <c r="C1" s="128"/>
      <c r="D1" s="128"/>
      <c r="E1" s="128"/>
      <c r="F1" s="128"/>
      <c r="G1" s="128"/>
      <c r="H1" s="128"/>
      <c r="I1" s="128"/>
      <c r="J1" s="128"/>
      <c r="M1" s="12"/>
      <c r="O1" s="12"/>
    </row>
    <row r="2" spans="1:15" s="1" customFormat="1" ht="21.9" customHeight="1">
      <c r="A2" s="1" t="s">
        <v>62</v>
      </c>
      <c r="M2" s="12"/>
      <c r="O2" s="12"/>
    </row>
    <row r="3" spans="1:15" s="1" customFormat="1" ht="21.9" customHeight="1">
      <c r="A3" s="1" t="s">
        <v>92</v>
      </c>
      <c r="M3" s="12"/>
      <c r="O3" s="12"/>
    </row>
    <row r="4" spans="1:15" s="1" customFormat="1" ht="21.9" customHeight="1">
      <c r="A4" s="1" t="s">
        <v>246</v>
      </c>
      <c r="M4" s="12"/>
      <c r="O4" s="12"/>
    </row>
    <row r="5" spans="1:15" ht="21.9" customHeight="1">
      <c r="A5" s="128" t="s">
        <v>86</v>
      </c>
      <c r="B5" s="128"/>
      <c r="C5" s="128"/>
      <c r="D5" s="128"/>
      <c r="E5" s="128"/>
      <c r="F5" s="128"/>
      <c r="G5" s="128"/>
      <c r="H5" s="128"/>
      <c r="I5" s="128"/>
      <c r="J5" s="128"/>
      <c r="M5" s="12"/>
      <c r="O5" s="12"/>
    </row>
    <row r="6" spans="1:15" ht="21.9" customHeight="1">
      <c r="A6" s="2"/>
      <c r="B6" s="9"/>
      <c r="C6" s="2"/>
      <c r="D6" s="127" t="s">
        <v>50</v>
      </c>
      <c r="E6" s="127"/>
      <c r="F6" s="127"/>
      <c r="H6" s="127" t="s">
        <v>51</v>
      </c>
      <c r="I6" s="127"/>
      <c r="J6" s="127"/>
      <c r="M6" s="12"/>
      <c r="O6" s="12"/>
    </row>
    <row r="7" spans="1:15" ht="21.9" customHeight="1">
      <c r="A7" s="2"/>
      <c r="B7" s="34" t="s">
        <v>0</v>
      </c>
      <c r="C7" s="2"/>
      <c r="D7" s="58" t="s">
        <v>216</v>
      </c>
      <c r="E7" s="5"/>
      <c r="F7" s="58" t="s">
        <v>193</v>
      </c>
      <c r="H7" s="58" t="s">
        <v>216</v>
      </c>
      <c r="I7" s="5"/>
      <c r="J7" s="58" t="s">
        <v>193</v>
      </c>
      <c r="M7" s="12"/>
      <c r="O7" s="12"/>
    </row>
    <row r="8" spans="1:15" s="5" customFormat="1" ht="21.9" customHeight="1">
      <c r="A8" s="10" t="s">
        <v>40</v>
      </c>
      <c r="B8" s="4"/>
      <c r="C8" s="11"/>
      <c r="D8" s="11"/>
      <c r="E8" s="11"/>
      <c r="F8" s="11"/>
      <c r="G8" s="4"/>
      <c r="M8" s="12"/>
      <c r="O8" s="12"/>
    </row>
    <row r="9" spans="1:15" s="5" customFormat="1" ht="21.9" customHeight="1">
      <c r="A9" s="5" t="s">
        <v>164</v>
      </c>
      <c r="B9" s="13"/>
      <c r="C9" s="12"/>
      <c r="D9" s="12">
        <v>5828842</v>
      </c>
      <c r="E9" s="12"/>
      <c r="F9" s="12">
        <v>5577046</v>
      </c>
      <c r="G9" s="12"/>
      <c r="H9" s="12">
        <v>0</v>
      </c>
      <c r="I9" s="12"/>
      <c r="J9" s="12">
        <v>0</v>
      </c>
      <c r="K9" s="3"/>
      <c r="L9" s="86"/>
      <c r="M9" s="12"/>
      <c r="N9" s="12"/>
      <c r="O9" s="12"/>
    </row>
    <row r="10" spans="1:15" s="5" customFormat="1" ht="21.9" customHeight="1">
      <c r="A10" s="5" t="s">
        <v>233</v>
      </c>
      <c r="B10" s="13" t="s">
        <v>247</v>
      </c>
      <c r="C10" s="12"/>
      <c r="D10" s="12">
        <v>0</v>
      </c>
      <c r="E10" s="12"/>
      <c r="F10" s="12">
        <v>0</v>
      </c>
      <c r="G10" s="12"/>
      <c r="H10" s="12">
        <v>2929983</v>
      </c>
      <c r="I10" s="12"/>
      <c r="J10" s="12">
        <v>699986</v>
      </c>
      <c r="K10" s="3"/>
      <c r="L10" s="86"/>
      <c r="M10" s="12"/>
      <c r="N10" s="12"/>
      <c r="O10" s="12"/>
    </row>
    <row r="11" spans="1:15" s="5" customFormat="1" ht="21.9" customHeight="1">
      <c r="A11" s="5" t="s">
        <v>20</v>
      </c>
      <c r="B11" s="13"/>
      <c r="C11" s="12"/>
      <c r="D11" s="74">
        <v>47370</v>
      </c>
      <c r="E11" s="12"/>
      <c r="F11" s="74">
        <v>49597</v>
      </c>
      <c r="G11" s="12"/>
      <c r="H11" s="74">
        <v>80467</v>
      </c>
      <c r="I11" s="12"/>
      <c r="J11" s="74">
        <v>80703</v>
      </c>
      <c r="K11" s="3"/>
      <c r="L11" s="86"/>
      <c r="M11" s="12"/>
      <c r="N11" s="12"/>
      <c r="O11" s="12"/>
    </row>
    <row r="12" spans="1:15" s="5" customFormat="1" ht="21.9" customHeight="1">
      <c r="A12" s="10" t="s">
        <v>41</v>
      </c>
      <c r="B12" s="4"/>
      <c r="C12" s="12"/>
      <c r="D12" s="74">
        <f>SUM(D9:D11)</f>
        <v>5876212</v>
      </c>
      <c r="E12" s="12"/>
      <c r="F12" s="74">
        <f>SUM(F9:F11)</f>
        <v>5626643</v>
      </c>
      <c r="G12" s="12"/>
      <c r="H12" s="74">
        <f>SUM(H9:H11)</f>
        <v>3010450</v>
      </c>
      <c r="I12" s="12"/>
      <c r="J12" s="74">
        <f>SUM(J9:J11)</f>
        <v>780689</v>
      </c>
      <c r="K12" s="3"/>
      <c r="L12" s="86"/>
      <c r="M12" s="12"/>
      <c r="N12" s="12"/>
      <c r="O12" s="12"/>
    </row>
    <row r="13" spans="1:15" s="5" customFormat="1" ht="21.9" customHeight="1">
      <c r="A13" s="10" t="s">
        <v>42</v>
      </c>
      <c r="B13" s="4"/>
      <c r="C13" s="12"/>
      <c r="E13" s="12"/>
      <c r="G13" s="12"/>
      <c r="I13" s="12"/>
      <c r="K13" s="3"/>
      <c r="M13" s="12"/>
      <c r="N13" s="12"/>
      <c r="O13" s="12"/>
    </row>
    <row r="14" spans="1:15" s="5" customFormat="1" ht="21.9" customHeight="1">
      <c r="A14" s="5" t="s">
        <v>43</v>
      </c>
      <c r="B14" s="13"/>
      <c r="C14" s="12"/>
      <c r="D14" s="12">
        <v>4290371</v>
      </c>
      <c r="E14" s="12"/>
      <c r="F14" s="12">
        <v>4072943</v>
      </c>
      <c r="G14" s="12"/>
      <c r="H14" s="12">
        <v>0</v>
      </c>
      <c r="I14" s="12"/>
      <c r="J14" s="12">
        <v>0</v>
      </c>
      <c r="K14" s="62"/>
      <c r="L14" s="86"/>
      <c r="M14" s="12"/>
      <c r="N14" s="12"/>
      <c r="O14" s="12"/>
    </row>
    <row r="15" spans="1:15" s="5" customFormat="1" ht="21.9" customHeight="1">
      <c r="A15" s="5" t="s">
        <v>124</v>
      </c>
      <c r="B15" s="13"/>
      <c r="C15" s="12"/>
      <c r="D15" s="12">
        <v>351060</v>
      </c>
      <c r="E15" s="12"/>
      <c r="F15" s="12">
        <v>322645</v>
      </c>
      <c r="G15" s="12"/>
      <c r="H15" s="12">
        <v>0</v>
      </c>
      <c r="I15" s="12"/>
      <c r="J15" s="12">
        <v>0</v>
      </c>
      <c r="K15" s="62"/>
      <c r="L15" s="86"/>
      <c r="M15" s="12"/>
      <c r="N15" s="12"/>
      <c r="O15" s="12"/>
    </row>
    <row r="16" spans="1:15" s="5" customFormat="1" ht="21.9" customHeight="1">
      <c r="A16" s="5" t="s">
        <v>21</v>
      </c>
      <c r="B16" s="13"/>
      <c r="C16" s="12"/>
      <c r="D16" s="12">
        <v>285177</v>
      </c>
      <c r="E16" s="12"/>
      <c r="F16" s="12">
        <v>230389</v>
      </c>
      <c r="G16" s="12"/>
      <c r="H16" s="12">
        <v>54539</v>
      </c>
      <c r="I16" s="12"/>
      <c r="J16" s="12">
        <v>55156</v>
      </c>
      <c r="K16" s="62"/>
      <c r="L16" s="86"/>
      <c r="M16" s="12"/>
      <c r="N16" s="12"/>
      <c r="O16" s="12"/>
    </row>
    <row r="17" spans="1:15" s="5" customFormat="1" ht="21.9" customHeight="1">
      <c r="A17" s="10" t="s">
        <v>44</v>
      </c>
      <c r="B17" s="13"/>
      <c r="C17" s="12"/>
      <c r="D17" s="75">
        <f>SUM(D14:D16)</f>
        <v>4926608</v>
      </c>
      <c r="E17" s="12"/>
      <c r="F17" s="75">
        <f>SUM(F14:F16)</f>
        <v>4625977</v>
      </c>
      <c r="G17" s="12"/>
      <c r="H17" s="75">
        <f>SUM(H14:H16)</f>
        <v>54539</v>
      </c>
      <c r="I17" s="12"/>
      <c r="J17" s="75">
        <f>SUM(J14:J16)</f>
        <v>55156</v>
      </c>
      <c r="K17" s="3"/>
      <c r="L17" s="86"/>
      <c r="M17" s="12"/>
      <c r="N17" s="12"/>
      <c r="O17" s="12"/>
    </row>
    <row r="18" spans="1:15" s="5" customFormat="1" ht="21.9" customHeight="1">
      <c r="A18" s="10" t="s">
        <v>148</v>
      </c>
      <c r="B18" s="13"/>
      <c r="C18" s="12"/>
      <c r="D18" s="12">
        <f>D12-D17</f>
        <v>949604</v>
      </c>
      <c r="E18" s="12"/>
      <c r="F18" s="12">
        <f>F12-F17</f>
        <v>1000666</v>
      </c>
      <c r="G18" s="12"/>
      <c r="H18" s="12">
        <f>H12-H17</f>
        <v>2955911</v>
      </c>
      <c r="I18" s="12"/>
      <c r="J18" s="12">
        <f>J12-J17</f>
        <v>725533</v>
      </c>
      <c r="K18" s="3"/>
      <c r="L18" s="86"/>
      <c r="M18" s="12"/>
      <c r="N18" s="12"/>
      <c r="O18" s="12"/>
    </row>
    <row r="19" spans="1:15" s="5" customFormat="1" ht="21.9" customHeight="1">
      <c r="A19" s="5" t="s">
        <v>139</v>
      </c>
      <c r="B19" s="13"/>
      <c r="C19" s="12"/>
      <c r="D19" s="12">
        <v>2878</v>
      </c>
      <c r="E19" s="12"/>
      <c r="F19" s="12">
        <v>2651</v>
      </c>
      <c r="G19" s="12"/>
      <c r="H19" s="12">
        <v>19142</v>
      </c>
      <c r="I19" s="12"/>
      <c r="J19" s="12">
        <v>24878</v>
      </c>
      <c r="K19" s="3"/>
      <c r="L19" s="86"/>
      <c r="M19" s="12"/>
      <c r="N19" s="12"/>
      <c r="O19" s="12"/>
    </row>
    <row r="20" spans="1:15" s="5" customFormat="1" ht="21.9" customHeight="1">
      <c r="A20" s="5" t="s">
        <v>138</v>
      </c>
      <c r="B20" s="13"/>
      <c r="C20" s="12"/>
      <c r="D20" s="12">
        <v>-23371</v>
      </c>
      <c r="E20" s="12"/>
      <c r="F20" s="12">
        <v>-17248</v>
      </c>
      <c r="G20" s="12"/>
      <c r="H20" s="12">
        <v>-3985</v>
      </c>
      <c r="I20" s="12"/>
      <c r="J20" s="12">
        <v>-12784</v>
      </c>
      <c r="K20" s="3"/>
      <c r="L20" s="86"/>
      <c r="M20" s="12"/>
      <c r="N20" s="12"/>
      <c r="O20" s="12"/>
    </row>
    <row r="21" spans="1:15" s="5" customFormat="1" ht="21.9" customHeight="1">
      <c r="A21" s="5" t="s">
        <v>176</v>
      </c>
      <c r="B21" s="13">
        <v>5.2</v>
      </c>
      <c r="C21" s="12"/>
      <c r="D21" s="74">
        <v>4838</v>
      </c>
      <c r="E21" s="12"/>
      <c r="F21" s="74">
        <v>3986</v>
      </c>
      <c r="G21" s="12"/>
      <c r="H21" s="74">
        <v>0</v>
      </c>
      <c r="I21" s="12"/>
      <c r="J21" s="74">
        <v>0</v>
      </c>
      <c r="K21" s="3"/>
      <c r="L21" s="86"/>
      <c r="M21" s="12"/>
      <c r="N21" s="12"/>
      <c r="O21" s="12"/>
    </row>
    <row r="22" spans="1:15" s="5" customFormat="1" ht="21.9" customHeight="1">
      <c r="A22" s="10" t="s">
        <v>149</v>
      </c>
      <c r="B22" s="13"/>
      <c r="C22" s="12"/>
      <c r="D22" s="12">
        <f>SUM(D18:D21)</f>
        <v>933949</v>
      </c>
      <c r="E22" s="12"/>
      <c r="F22" s="12">
        <f>SUM(F18:F21)</f>
        <v>990055</v>
      </c>
      <c r="G22" s="12"/>
      <c r="H22" s="12">
        <f>SUM(H18:H21)</f>
        <v>2971068</v>
      </c>
      <c r="I22" s="12"/>
      <c r="J22" s="12">
        <f>SUM(J18:J21)</f>
        <v>737627</v>
      </c>
      <c r="K22" s="3"/>
      <c r="L22" s="86"/>
      <c r="M22" s="12"/>
      <c r="N22" s="12"/>
      <c r="O22" s="12"/>
    </row>
    <row r="23" spans="1:15" s="5" customFormat="1" ht="21.9" customHeight="1">
      <c r="A23" s="5" t="s">
        <v>150</v>
      </c>
      <c r="B23" s="13">
        <v>15</v>
      </c>
      <c r="C23" s="12"/>
      <c r="D23" s="74">
        <v>-210381</v>
      </c>
      <c r="E23" s="12"/>
      <c r="F23" s="74">
        <v>-197534</v>
      </c>
      <c r="G23" s="12"/>
      <c r="H23" s="74">
        <v>-8210</v>
      </c>
      <c r="I23" s="12"/>
      <c r="J23" s="74">
        <v>-7378</v>
      </c>
      <c r="K23" s="3"/>
      <c r="L23" s="86"/>
      <c r="M23" s="12"/>
      <c r="N23" s="12"/>
      <c r="O23" s="12"/>
    </row>
    <row r="24" spans="1:15" s="5" customFormat="1" ht="21.9" customHeight="1" thickBot="1">
      <c r="A24" s="10" t="s">
        <v>136</v>
      </c>
      <c r="B24" s="13"/>
      <c r="C24" s="12"/>
      <c r="D24" s="76">
        <f>SUM(D22:D23)</f>
        <v>723568</v>
      </c>
      <c r="E24" s="12"/>
      <c r="F24" s="76">
        <f>SUM(F22:F23)</f>
        <v>792521</v>
      </c>
      <c r="G24" s="12"/>
      <c r="H24" s="76">
        <f>SUM(H22:H23)</f>
        <v>2962858</v>
      </c>
      <c r="I24" s="12"/>
      <c r="J24" s="76">
        <f>SUM(J22:J23)</f>
        <v>730249</v>
      </c>
      <c r="K24" s="62"/>
      <c r="L24" s="86"/>
      <c r="M24" s="12"/>
      <c r="N24" s="12"/>
      <c r="O24" s="12"/>
    </row>
    <row r="25" spans="1:15" ht="21.9" customHeight="1" thickTop="1">
      <c r="B25" s="14"/>
      <c r="C25" s="14"/>
      <c r="D25" s="7"/>
      <c r="E25" s="15"/>
      <c r="F25" s="7"/>
      <c r="L25" s="5"/>
      <c r="M25" s="12"/>
      <c r="N25" s="12"/>
      <c r="O25" s="12"/>
    </row>
    <row r="26" spans="1:15" ht="21.9" customHeight="1">
      <c r="A26" s="6" t="s">
        <v>135</v>
      </c>
      <c r="D26" s="9"/>
      <c r="E26" s="2"/>
      <c r="F26" s="9"/>
      <c r="M26" s="12"/>
      <c r="N26" s="12"/>
      <c r="O26" s="12"/>
    </row>
    <row r="27" spans="1:15" ht="21.9" customHeight="1" thickBot="1">
      <c r="A27" s="3" t="s">
        <v>77</v>
      </c>
      <c r="D27" s="7">
        <f>SUM(D30-D29)</f>
        <v>736081</v>
      </c>
      <c r="E27" s="15"/>
      <c r="F27" s="7">
        <f>SUM(F30-F29)</f>
        <v>800495</v>
      </c>
      <c r="H27" s="16">
        <f>SUM(H24)</f>
        <v>2962858</v>
      </c>
      <c r="J27" s="16">
        <f>SUM(J24)</f>
        <v>730249</v>
      </c>
      <c r="M27" s="12"/>
      <c r="N27" s="12"/>
      <c r="O27" s="12"/>
    </row>
    <row r="28" spans="1:15" ht="21.9" customHeight="1" thickTop="1">
      <c r="A28" s="3" t="s">
        <v>107</v>
      </c>
      <c r="D28" s="7"/>
      <c r="E28" s="15"/>
      <c r="F28" s="7"/>
      <c r="M28" s="12"/>
      <c r="N28" s="12"/>
      <c r="O28" s="12"/>
    </row>
    <row r="29" spans="1:15" ht="21.9" customHeight="1">
      <c r="A29" s="3" t="s">
        <v>108</v>
      </c>
      <c r="D29" s="77">
        <v>-12513</v>
      </c>
      <c r="E29" s="78"/>
      <c r="F29" s="77">
        <v>-7974</v>
      </c>
      <c r="H29" s="62"/>
      <c r="J29" s="62"/>
      <c r="M29" s="12"/>
      <c r="N29" s="12"/>
      <c r="O29" s="12"/>
    </row>
    <row r="30" spans="1:15" ht="21.9" customHeight="1" thickBot="1">
      <c r="D30" s="8">
        <f>SUM(D24)</f>
        <v>723568</v>
      </c>
      <c r="E30" s="15"/>
      <c r="F30" s="8">
        <f>SUM(F24)</f>
        <v>792521</v>
      </c>
      <c r="H30" s="62"/>
      <c r="J30" s="62"/>
      <c r="M30" s="12"/>
      <c r="N30" s="12"/>
      <c r="O30" s="12"/>
    </row>
    <row r="31" spans="1:15" ht="21.9" customHeight="1" thickTop="1">
      <c r="D31" s="9"/>
      <c r="E31" s="2"/>
      <c r="F31" s="9"/>
      <c r="M31" s="12"/>
      <c r="N31" s="12"/>
      <c r="O31" s="12"/>
    </row>
    <row r="32" spans="1:15" ht="21.9" customHeight="1">
      <c r="A32" s="17" t="s">
        <v>151</v>
      </c>
      <c r="B32" s="14">
        <v>16</v>
      </c>
      <c r="D32" s="9"/>
      <c r="E32" s="2"/>
      <c r="F32" s="9"/>
      <c r="M32" s="12"/>
      <c r="N32" s="12"/>
      <c r="O32" s="12"/>
    </row>
    <row r="33" spans="1:15" s="18" customFormat="1" ht="21.9" customHeight="1">
      <c r="A33" s="21" t="s">
        <v>152</v>
      </c>
      <c r="C33" s="14"/>
      <c r="D33" s="19"/>
      <c r="E33" s="20"/>
      <c r="F33" s="19"/>
      <c r="L33" s="3"/>
      <c r="M33" s="12"/>
      <c r="N33" s="12"/>
      <c r="O33" s="12"/>
    </row>
    <row r="34" spans="1:15" s="18" customFormat="1" ht="21.9" customHeight="1" thickBot="1">
      <c r="A34" s="21" t="s">
        <v>153</v>
      </c>
      <c r="B34" s="22"/>
      <c r="C34" s="22"/>
      <c r="D34" s="65">
        <f>SUM(D27/D36)</f>
        <v>0.73608099999999999</v>
      </c>
      <c r="E34" s="66"/>
      <c r="F34" s="65">
        <f>SUM(F27/F36)</f>
        <v>0.80049499999999996</v>
      </c>
      <c r="G34" s="67"/>
      <c r="H34" s="65">
        <f>SUM(H27/H36)</f>
        <v>2.9628580000000002</v>
      </c>
      <c r="I34" s="66"/>
      <c r="J34" s="65">
        <f>SUM(J27/J36)</f>
        <v>0.73024900000000004</v>
      </c>
      <c r="L34" s="87"/>
      <c r="M34" s="12"/>
      <c r="N34" s="12"/>
      <c r="O34" s="12"/>
    </row>
    <row r="35" spans="1:15" s="18" customFormat="1" ht="21.9" customHeight="1" thickTop="1">
      <c r="A35" s="21"/>
      <c r="B35" s="22"/>
      <c r="C35" s="22"/>
      <c r="D35" s="19"/>
      <c r="E35" s="20"/>
      <c r="F35" s="19"/>
      <c r="H35" s="19"/>
      <c r="I35" s="20"/>
      <c r="J35" s="19"/>
      <c r="M35" s="12"/>
      <c r="N35" s="12"/>
      <c r="O35" s="12"/>
    </row>
    <row r="36" spans="1:15" s="18" customFormat="1" ht="21.9" customHeight="1" thickBot="1">
      <c r="A36" s="21" t="s">
        <v>115</v>
      </c>
      <c r="B36" s="22"/>
      <c r="C36" s="22"/>
      <c r="D36" s="36">
        <v>1000000</v>
      </c>
      <c r="E36" s="19"/>
      <c r="F36" s="36">
        <v>1000000</v>
      </c>
      <c r="G36" s="19"/>
      <c r="H36" s="36">
        <v>1000000</v>
      </c>
      <c r="I36" s="19"/>
      <c r="J36" s="36">
        <v>1000000</v>
      </c>
      <c r="M36" s="12"/>
      <c r="N36" s="12"/>
      <c r="O36" s="12"/>
    </row>
    <row r="37" spans="1:15" s="18" customFormat="1" ht="21.9" customHeight="1" thickTop="1">
      <c r="A37" s="21"/>
      <c r="B37" s="24"/>
      <c r="C37" s="22"/>
      <c r="D37" s="22"/>
      <c r="E37" s="23"/>
      <c r="F37" s="22"/>
      <c r="M37" s="12"/>
      <c r="N37" s="12"/>
      <c r="O37" s="12"/>
    </row>
    <row r="38" spans="1:15" ht="21.9" customHeight="1">
      <c r="A38" s="3" t="s">
        <v>9</v>
      </c>
      <c r="B38" s="25"/>
      <c r="L38" s="18"/>
      <c r="M38" s="12"/>
      <c r="N38" s="12"/>
      <c r="O38" s="12"/>
    </row>
    <row r="39" spans="1:15" ht="21.9" customHeight="1">
      <c r="B39" s="25"/>
      <c r="M39" s="12"/>
      <c r="N39" s="12"/>
      <c r="O39" s="12"/>
    </row>
    <row r="40" spans="1:15" ht="21.9" customHeight="1">
      <c r="B40" s="25"/>
      <c r="M40" s="12"/>
      <c r="N40" s="12"/>
      <c r="O40" s="12"/>
    </row>
    <row r="41" spans="1:15" ht="21.9" customHeight="1">
      <c r="B41" s="25"/>
      <c r="M41" s="12"/>
      <c r="N41" s="12"/>
      <c r="O41" s="12"/>
    </row>
    <row r="42" spans="1:15" ht="21.9" customHeight="1">
      <c r="A42" s="128" t="s">
        <v>85</v>
      </c>
      <c r="B42" s="128"/>
      <c r="C42" s="128"/>
      <c r="D42" s="128"/>
      <c r="E42" s="128"/>
      <c r="F42" s="128"/>
      <c r="G42" s="128"/>
      <c r="H42" s="128"/>
      <c r="I42" s="128"/>
      <c r="J42" s="128"/>
      <c r="M42" s="12"/>
      <c r="N42" s="12"/>
      <c r="O42" s="12"/>
    </row>
    <row r="43" spans="1:15" s="1" customFormat="1" ht="21.9" customHeight="1">
      <c r="A43" s="1" t="s">
        <v>62</v>
      </c>
      <c r="L43" s="3"/>
      <c r="M43" s="12"/>
      <c r="N43" s="12"/>
      <c r="O43" s="12"/>
    </row>
    <row r="44" spans="1:15" s="1" customFormat="1" ht="21.9" customHeight="1">
      <c r="A44" s="1" t="s">
        <v>93</v>
      </c>
      <c r="M44" s="12"/>
      <c r="N44" s="12"/>
      <c r="O44" s="12"/>
    </row>
    <row r="45" spans="1:15" s="1" customFormat="1" ht="21.9" customHeight="1">
      <c r="A45" s="1" t="s">
        <v>246</v>
      </c>
      <c r="M45" s="12"/>
      <c r="N45" s="12"/>
      <c r="O45" s="12"/>
    </row>
    <row r="46" spans="1:15" ht="21.9" customHeight="1">
      <c r="A46" s="128" t="s">
        <v>78</v>
      </c>
      <c r="B46" s="128"/>
      <c r="C46" s="128"/>
      <c r="D46" s="128"/>
      <c r="E46" s="128"/>
      <c r="F46" s="128"/>
      <c r="G46" s="128"/>
      <c r="H46" s="128"/>
      <c r="I46" s="128"/>
      <c r="J46" s="128"/>
      <c r="L46" s="1"/>
      <c r="M46" s="12"/>
      <c r="N46" s="12"/>
      <c r="O46" s="12"/>
    </row>
    <row r="47" spans="1:15" ht="21.9" customHeight="1">
      <c r="A47" s="2"/>
      <c r="B47" s="9"/>
      <c r="C47" s="2"/>
      <c r="D47" s="127" t="s">
        <v>50</v>
      </c>
      <c r="E47" s="127"/>
      <c r="F47" s="127"/>
      <c r="H47" s="127" t="s">
        <v>51</v>
      </c>
      <c r="I47" s="127"/>
      <c r="J47" s="127"/>
      <c r="M47" s="12"/>
      <c r="N47" s="12"/>
      <c r="O47" s="12"/>
    </row>
    <row r="48" spans="1:15" ht="21.9" customHeight="1">
      <c r="A48" s="2"/>
      <c r="B48" s="34"/>
      <c r="C48" s="2"/>
      <c r="D48" s="58" t="s">
        <v>216</v>
      </c>
      <c r="E48" s="5"/>
      <c r="F48" s="58" t="s">
        <v>193</v>
      </c>
      <c r="H48" s="58" t="s">
        <v>216</v>
      </c>
      <c r="I48" s="5"/>
      <c r="J48" s="58" t="s">
        <v>193</v>
      </c>
      <c r="M48" s="12"/>
      <c r="N48" s="12"/>
      <c r="O48" s="12"/>
    </row>
    <row r="49" spans="1:15" ht="21.9" customHeight="1">
      <c r="A49" s="2"/>
      <c r="B49" s="34"/>
      <c r="C49" s="2"/>
      <c r="D49" s="58"/>
      <c r="E49" s="5"/>
      <c r="F49" s="63"/>
      <c r="H49" s="58"/>
      <c r="I49" s="5"/>
      <c r="J49" s="58"/>
      <c r="M49" s="12"/>
      <c r="N49" s="12"/>
      <c r="O49" s="12"/>
    </row>
    <row r="50" spans="1:15" s="11" customFormat="1" ht="21.9" customHeight="1">
      <c r="A50" s="26" t="s">
        <v>136</v>
      </c>
      <c r="B50" s="32"/>
      <c r="D50" s="27">
        <f>SUM(D24)</f>
        <v>723568</v>
      </c>
      <c r="E50" s="32"/>
      <c r="F50" s="27">
        <f>SUM(F24)</f>
        <v>792521</v>
      </c>
      <c r="H50" s="27">
        <f>SUM(H24)</f>
        <v>2962858</v>
      </c>
      <c r="I50" s="32"/>
      <c r="J50" s="27">
        <f>SUM(J24)</f>
        <v>730249</v>
      </c>
      <c r="L50" s="3"/>
      <c r="M50" s="12"/>
      <c r="N50" s="12"/>
      <c r="O50" s="12"/>
    </row>
    <row r="51" spans="1:15" s="11" customFormat="1" ht="21.9" customHeight="1">
      <c r="A51" s="28"/>
      <c r="B51" s="12"/>
      <c r="D51" s="12"/>
      <c r="E51" s="12"/>
      <c r="F51" s="12"/>
      <c r="H51" s="12"/>
      <c r="I51" s="12"/>
      <c r="J51" s="12"/>
      <c r="M51" s="12"/>
      <c r="N51" s="12"/>
      <c r="O51" s="12"/>
    </row>
    <row r="52" spans="1:15" s="11" customFormat="1" ht="21.9" customHeight="1">
      <c r="A52" s="29" t="s">
        <v>109</v>
      </c>
      <c r="B52" s="12"/>
      <c r="D52" s="12"/>
      <c r="E52" s="12"/>
      <c r="F52" s="12"/>
      <c r="H52" s="12"/>
      <c r="I52" s="12"/>
      <c r="J52" s="12"/>
      <c r="M52" s="12"/>
      <c r="N52" s="12"/>
      <c r="O52" s="12"/>
    </row>
    <row r="53" spans="1:15" s="11" customFormat="1" ht="21.9" customHeight="1">
      <c r="A53" s="68" t="s">
        <v>120</v>
      </c>
      <c r="B53" s="12"/>
      <c r="D53" s="12"/>
      <c r="E53" s="12"/>
      <c r="F53" s="12"/>
      <c r="H53" s="12"/>
      <c r="I53" s="12"/>
      <c r="J53" s="12"/>
      <c r="M53" s="12"/>
      <c r="N53" s="12"/>
      <c r="O53" s="12"/>
    </row>
    <row r="54" spans="1:15" s="11" customFormat="1" ht="21.9" customHeight="1">
      <c r="A54" s="28" t="s">
        <v>141</v>
      </c>
      <c r="B54" s="12"/>
      <c r="D54" s="12"/>
      <c r="E54" s="12"/>
      <c r="F54" s="12"/>
      <c r="H54" s="12"/>
      <c r="I54" s="12"/>
      <c r="J54" s="12"/>
      <c r="M54" s="12"/>
      <c r="N54" s="12"/>
      <c r="O54" s="12"/>
    </row>
    <row r="55" spans="1:15" s="11" customFormat="1" ht="21.9" customHeight="1">
      <c r="A55" s="28" t="s">
        <v>140</v>
      </c>
      <c r="B55" s="12"/>
      <c r="D55" s="74">
        <v>9531</v>
      </c>
      <c r="E55" s="12"/>
      <c r="F55" s="74">
        <v>-17745</v>
      </c>
      <c r="G55" s="12"/>
      <c r="H55" s="74">
        <v>0</v>
      </c>
      <c r="I55" s="12"/>
      <c r="J55" s="74">
        <v>0</v>
      </c>
      <c r="M55" s="12"/>
      <c r="N55" s="12"/>
      <c r="O55" s="12"/>
    </row>
    <row r="56" spans="1:15" s="11" customFormat="1" ht="21" customHeight="1">
      <c r="A56" s="71" t="s">
        <v>120</v>
      </c>
      <c r="B56" s="14"/>
      <c r="D56" s="75">
        <f>D55</f>
        <v>9531</v>
      </c>
      <c r="E56" s="12"/>
      <c r="F56" s="75">
        <f>F55</f>
        <v>-17745</v>
      </c>
      <c r="H56" s="75">
        <v>0</v>
      </c>
      <c r="I56" s="12"/>
      <c r="J56" s="75">
        <v>0</v>
      </c>
      <c r="M56" s="12"/>
      <c r="O56" s="12"/>
    </row>
    <row r="57" spans="1:15" s="11" customFormat="1" ht="21" customHeight="1">
      <c r="A57" s="71"/>
      <c r="B57" s="14"/>
      <c r="D57" s="12"/>
      <c r="E57" s="12"/>
      <c r="F57" s="12"/>
      <c r="H57" s="12"/>
      <c r="I57" s="12"/>
      <c r="J57" s="12"/>
      <c r="M57" s="12"/>
      <c r="O57" s="12"/>
    </row>
    <row r="58" spans="1:15" s="11" customFormat="1" ht="21" customHeight="1">
      <c r="A58" s="79" t="s">
        <v>180</v>
      </c>
      <c r="B58" s="14"/>
      <c r="D58" s="12"/>
      <c r="E58" s="12"/>
      <c r="F58" s="12"/>
      <c r="H58" s="12"/>
      <c r="I58" s="12"/>
      <c r="J58" s="12"/>
      <c r="M58" s="12"/>
      <c r="O58" s="12"/>
    </row>
    <row r="59" spans="1:15" s="11" customFormat="1" ht="21" customHeight="1">
      <c r="A59" s="28" t="s">
        <v>221</v>
      </c>
      <c r="B59" s="14"/>
      <c r="D59" s="12"/>
      <c r="E59" s="12"/>
      <c r="F59" s="12"/>
      <c r="H59" s="12"/>
      <c r="I59" s="12"/>
      <c r="J59" s="12"/>
      <c r="M59" s="12"/>
      <c r="O59" s="12"/>
    </row>
    <row r="60" spans="1:15" s="11" customFormat="1" ht="21" customHeight="1">
      <c r="A60" s="28" t="s">
        <v>192</v>
      </c>
      <c r="B60" s="14"/>
      <c r="M60" s="12"/>
      <c r="O60" s="12"/>
    </row>
    <row r="61" spans="1:15" s="11" customFormat="1" ht="21" customHeight="1">
      <c r="A61" s="28" t="s">
        <v>181</v>
      </c>
      <c r="B61" s="14"/>
      <c r="D61" s="74">
        <v>2061</v>
      </c>
      <c r="E61" s="12"/>
      <c r="F61" s="74">
        <v>50</v>
      </c>
      <c r="G61" s="12"/>
      <c r="H61" s="74">
        <v>2061</v>
      </c>
      <c r="J61" s="74">
        <v>50</v>
      </c>
      <c r="M61" s="12"/>
      <c r="O61" s="12"/>
    </row>
    <row r="62" spans="1:15" s="11" customFormat="1" ht="21" customHeight="1">
      <c r="A62" s="28" t="s">
        <v>180</v>
      </c>
      <c r="B62" s="14"/>
      <c r="D62" s="12"/>
      <c r="E62" s="12"/>
      <c r="F62" s="12"/>
      <c r="G62" s="12"/>
      <c r="H62" s="12"/>
      <c r="J62" s="12"/>
      <c r="M62" s="12"/>
      <c r="O62" s="12"/>
    </row>
    <row r="63" spans="1:15" s="11" customFormat="1" ht="21" customHeight="1">
      <c r="A63" s="28" t="s">
        <v>181</v>
      </c>
      <c r="B63" s="14"/>
      <c r="D63" s="27">
        <f>SUM(D61:D61)</f>
        <v>2061</v>
      </c>
      <c r="E63" s="12"/>
      <c r="F63" s="27">
        <f>SUM(F61:F61)</f>
        <v>50</v>
      </c>
      <c r="H63" s="27">
        <f>SUM(H61:H61)</f>
        <v>2061</v>
      </c>
      <c r="I63" s="12"/>
      <c r="J63" s="27">
        <f>SUM(J61:J61)</f>
        <v>50</v>
      </c>
      <c r="M63" s="12"/>
      <c r="O63" s="12"/>
    </row>
    <row r="64" spans="1:15" s="11" customFormat="1" ht="21.9" customHeight="1">
      <c r="A64" s="29" t="s">
        <v>84</v>
      </c>
      <c r="B64" s="32"/>
      <c r="C64" s="30"/>
      <c r="D64" s="27">
        <f>SUM(D63,D56)</f>
        <v>11592</v>
      </c>
      <c r="F64" s="27">
        <f>SUM(F63,F56)</f>
        <v>-17695</v>
      </c>
      <c r="H64" s="27">
        <f>SUM(H63,H56)</f>
        <v>2061</v>
      </c>
      <c r="J64" s="27">
        <f>SUM(J63,J56)</f>
        <v>50</v>
      </c>
      <c r="M64" s="12"/>
      <c r="N64" s="12"/>
      <c r="O64" s="12"/>
    </row>
    <row r="65" spans="1:15" s="11" customFormat="1" ht="21.9" customHeight="1">
      <c r="A65" s="29"/>
      <c r="B65" s="12"/>
      <c r="C65" s="30"/>
      <c r="D65" s="12"/>
      <c r="E65" s="12"/>
      <c r="F65" s="12"/>
      <c r="H65" s="12"/>
      <c r="I65" s="12"/>
      <c r="J65" s="12"/>
      <c r="M65" s="12"/>
      <c r="N65" s="12"/>
      <c r="O65" s="12"/>
    </row>
    <row r="66" spans="1:15" s="11" customFormat="1" ht="21.9" customHeight="1" thickBot="1">
      <c r="A66" s="29" t="s">
        <v>83</v>
      </c>
      <c r="B66" s="32"/>
      <c r="C66" s="30"/>
      <c r="D66" s="31">
        <f>D50+D64</f>
        <v>735160</v>
      </c>
      <c r="E66" s="32"/>
      <c r="F66" s="31">
        <f>F50+F64</f>
        <v>774826</v>
      </c>
      <c r="H66" s="31">
        <f>H50+H64</f>
        <v>2964919</v>
      </c>
      <c r="I66" s="32"/>
      <c r="J66" s="31">
        <f>J50+J64</f>
        <v>730299</v>
      </c>
      <c r="M66" s="12"/>
      <c r="N66" s="12"/>
      <c r="O66" s="12"/>
    </row>
    <row r="67" spans="1:15" s="11" customFormat="1" ht="21.9" customHeight="1" thickTop="1">
      <c r="A67" s="29"/>
      <c r="B67" s="32"/>
      <c r="C67" s="30"/>
      <c r="D67" s="32"/>
      <c r="E67" s="32"/>
      <c r="F67" s="32"/>
      <c r="H67" s="32"/>
      <c r="I67" s="32"/>
      <c r="J67" s="32"/>
      <c r="M67" s="12"/>
      <c r="N67" s="12"/>
      <c r="O67" s="12"/>
    </row>
    <row r="68" spans="1:15" s="11" customFormat="1" ht="21.9" customHeight="1">
      <c r="A68" s="29" t="s">
        <v>156</v>
      </c>
      <c r="B68" s="32"/>
      <c r="C68" s="30"/>
      <c r="D68" s="32"/>
      <c r="E68" s="32"/>
      <c r="F68" s="32"/>
      <c r="H68" s="32"/>
      <c r="I68" s="32"/>
      <c r="J68" s="32"/>
      <c r="M68" s="12"/>
      <c r="N68" s="12"/>
      <c r="O68" s="12"/>
    </row>
    <row r="69" spans="1:15" s="11" customFormat="1" ht="21.9" customHeight="1" thickBot="1">
      <c r="A69" s="3" t="s">
        <v>77</v>
      </c>
      <c r="B69" s="32"/>
      <c r="C69" s="30"/>
      <c r="D69" s="7">
        <f>SUM(D72-D71)</f>
        <v>749717</v>
      </c>
      <c r="E69" s="15"/>
      <c r="F69" s="7">
        <f>SUM(F72-F71)</f>
        <v>794348</v>
      </c>
      <c r="H69" s="31">
        <f>SUM(H66)</f>
        <v>2964919</v>
      </c>
      <c r="I69" s="32"/>
      <c r="J69" s="31">
        <f>SUM(J66)</f>
        <v>730299</v>
      </c>
      <c r="M69" s="12"/>
      <c r="N69" s="12"/>
      <c r="O69" s="12"/>
    </row>
    <row r="70" spans="1:15" ht="21.9" customHeight="1" thickTop="1">
      <c r="A70" s="3" t="s">
        <v>107</v>
      </c>
      <c r="D70" s="7"/>
      <c r="E70" s="15"/>
      <c r="F70" s="7"/>
      <c r="L70" s="11"/>
      <c r="M70" s="12"/>
      <c r="N70" s="12"/>
      <c r="O70" s="12"/>
    </row>
    <row r="71" spans="1:15" ht="21.9" customHeight="1">
      <c r="A71" s="3" t="s">
        <v>108</v>
      </c>
      <c r="D71" s="77">
        <v>-14557</v>
      </c>
      <c r="E71" s="78"/>
      <c r="F71" s="77">
        <v>-19522</v>
      </c>
      <c r="H71" s="62"/>
      <c r="J71" s="62"/>
      <c r="M71" s="12"/>
      <c r="N71" s="12"/>
      <c r="O71" s="12"/>
    </row>
    <row r="72" spans="1:15" ht="21.9" customHeight="1" thickBot="1">
      <c r="A72" s="29" t="s">
        <v>83</v>
      </c>
      <c r="D72" s="31">
        <f>SUM(D66)</f>
        <v>735160</v>
      </c>
      <c r="E72" s="32"/>
      <c r="F72" s="31">
        <f>SUM(F66)</f>
        <v>774826</v>
      </c>
      <c r="H72" s="62"/>
      <c r="J72" s="62"/>
      <c r="M72" s="12"/>
      <c r="N72" s="12"/>
      <c r="O72" s="12"/>
    </row>
    <row r="73" spans="1:15" s="11" customFormat="1" ht="21.9" customHeight="1" thickTop="1">
      <c r="A73" s="28"/>
      <c r="B73" s="12"/>
      <c r="C73" s="30"/>
      <c r="D73" s="12"/>
      <c r="E73" s="12"/>
      <c r="F73" s="12"/>
      <c r="M73" s="12"/>
      <c r="O73" s="12"/>
    </row>
    <row r="74" spans="1:15" s="11" customFormat="1" ht="21.9" customHeight="1">
      <c r="A74" s="11" t="s">
        <v>9</v>
      </c>
      <c r="B74" s="12"/>
      <c r="C74" s="30"/>
      <c r="D74" s="12"/>
      <c r="E74" s="12"/>
      <c r="F74" s="12"/>
      <c r="M74" s="12"/>
      <c r="O74" s="12"/>
    </row>
    <row r="75" spans="1:15" s="11" customFormat="1" ht="21.9" customHeight="1">
      <c r="B75" s="12"/>
      <c r="C75" s="30"/>
      <c r="D75" s="12"/>
      <c r="E75" s="12"/>
      <c r="F75" s="12"/>
      <c r="M75" s="12"/>
      <c r="O75" s="12"/>
    </row>
    <row r="76" spans="1:15" s="11" customFormat="1" ht="21.9" customHeight="1">
      <c r="B76" s="12"/>
      <c r="C76" s="30"/>
      <c r="D76" s="12"/>
      <c r="E76" s="12"/>
      <c r="F76" s="12"/>
      <c r="M76" s="12"/>
      <c r="O76" s="12"/>
    </row>
    <row r="77" spans="1:15" s="11" customFormat="1" ht="21.9" customHeight="1">
      <c r="B77" s="12"/>
      <c r="C77" s="30"/>
      <c r="D77" s="12"/>
      <c r="E77" s="12"/>
      <c r="F77" s="12"/>
      <c r="M77" s="12"/>
      <c r="O77" s="12"/>
    </row>
    <row r="78" spans="1:15" ht="21.9" customHeight="1">
      <c r="A78" s="128" t="s">
        <v>85</v>
      </c>
      <c r="B78" s="128"/>
      <c r="C78" s="128"/>
      <c r="D78" s="128"/>
      <c r="E78" s="128"/>
      <c r="F78" s="128"/>
      <c r="G78" s="128"/>
      <c r="H78" s="128"/>
      <c r="I78" s="128"/>
      <c r="J78" s="128"/>
      <c r="M78" s="12"/>
      <c r="O78" s="12"/>
    </row>
    <row r="79" spans="1:15" s="1" customFormat="1" ht="21.9" customHeight="1">
      <c r="A79" s="1" t="s">
        <v>62</v>
      </c>
      <c r="M79" s="12"/>
      <c r="O79" s="12"/>
    </row>
    <row r="80" spans="1:15" s="1" customFormat="1" ht="21.9" customHeight="1">
      <c r="A80" s="1" t="s">
        <v>92</v>
      </c>
      <c r="M80" s="12"/>
      <c r="O80" s="12"/>
    </row>
    <row r="81" spans="1:15" s="1" customFormat="1" ht="21.9" customHeight="1">
      <c r="A81" s="1" t="s">
        <v>232</v>
      </c>
      <c r="M81" s="12"/>
      <c r="O81" s="12"/>
    </row>
    <row r="82" spans="1:15" ht="21.9" customHeight="1">
      <c r="A82" s="128" t="s">
        <v>86</v>
      </c>
      <c r="B82" s="128"/>
      <c r="C82" s="128"/>
      <c r="D82" s="128"/>
      <c r="E82" s="128"/>
      <c r="F82" s="128"/>
      <c r="G82" s="128"/>
      <c r="H82" s="128"/>
      <c r="I82" s="128"/>
      <c r="J82" s="128"/>
      <c r="M82" s="12"/>
      <c r="O82" s="12"/>
    </row>
    <row r="83" spans="1:15" ht="21.9" customHeight="1">
      <c r="A83" s="2"/>
      <c r="B83" s="9"/>
      <c r="C83" s="2"/>
      <c r="D83" s="127" t="s">
        <v>50</v>
      </c>
      <c r="E83" s="127"/>
      <c r="F83" s="127"/>
      <c r="H83" s="127" t="s">
        <v>51</v>
      </c>
      <c r="I83" s="127"/>
      <c r="J83" s="127"/>
      <c r="M83" s="12"/>
      <c r="O83" s="12"/>
    </row>
    <row r="84" spans="1:15" ht="21.9" customHeight="1">
      <c r="A84" s="2"/>
      <c r="B84" s="34" t="s">
        <v>0</v>
      </c>
      <c r="C84" s="2"/>
      <c r="D84" s="58" t="s">
        <v>216</v>
      </c>
      <c r="E84" s="5"/>
      <c r="F84" s="58" t="s">
        <v>193</v>
      </c>
      <c r="H84" s="58" t="s">
        <v>216</v>
      </c>
      <c r="I84" s="5"/>
      <c r="J84" s="58" t="s">
        <v>193</v>
      </c>
      <c r="M84" s="12"/>
      <c r="O84" s="12"/>
    </row>
    <row r="85" spans="1:15" s="5" customFormat="1" ht="21.9" customHeight="1">
      <c r="A85" s="10" t="s">
        <v>40</v>
      </c>
      <c r="B85" s="4"/>
      <c r="C85" s="11"/>
      <c r="D85" s="11"/>
      <c r="E85" s="11"/>
      <c r="F85" s="11"/>
      <c r="G85" s="4"/>
      <c r="M85" s="12"/>
      <c r="O85" s="12"/>
    </row>
    <row r="86" spans="1:15" s="5" customFormat="1" ht="21.9" customHeight="1">
      <c r="A86" s="5" t="s">
        <v>164</v>
      </c>
      <c r="B86" s="13"/>
      <c r="C86" s="12"/>
      <c r="D86" s="12">
        <v>11149344</v>
      </c>
      <c r="E86" s="12"/>
      <c r="F86" s="12">
        <v>10905209</v>
      </c>
      <c r="G86" s="12"/>
      <c r="H86" s="12">
        <v>0</v>
      </c>
      <c r="I86" s="12"/>
      <c r="J86" s="12">
        <v>0</v>
      </c>
      <c r="K86" s="3"/>
      <c r="L86" s="86"/>
      <c r="M86" s="12"/>
      <c r="N86" s="12"/>
      <c r="O86" s="12"/>
    </row>
    <row r="87" spans="1:15" s="5" customFormat="1" ht="21.9" customHeight="1">
      <c r="A87" s="5" t="s">
        <v>233</v>
      </c>
      <c r="B87" s="13" t="s">
        <v>247</v>
      </c>
      <c r="C87" s="12"/>
      <c r="D87" s="12">
        <v>0</v>
      </c>
      <c r="E87" s="12"/>
      <c r="F87" s="12">
        <v>0</v>
      </c>
      <c r="G87" s="12"/>
      <c r="H87" s="12">
        <v>2929983</v>
      </c>
      <c r="I87" s="12"/>
      <c r="J87" s="12">
        <v>699986</v>
      </c>
      <c r="K87" s="3"/>
      <c r="L87" s="86"/>
      <c r="M87" s="12"/>
      <c r="N87" s="12"/>
      <c r="O87" s="12"/>
    </row>
    <row r="88" spans="1:15" s="5" customFormat="1" ht="21.9" customHeight="1">
      <c r="A88" s="5" t="s">
        <v>20</v>
      </c>
      <c r="B88" s="13"/>
      <c r="C88" s="12"/>
      <c r="D88" s="74">
        <v>100122</v>
      </c>
      <c r="E88" s="12"/>
      <c r="F88" s="74">
        <v>89356</v>
      </c>
      <c r="G88" s="12"/>
      <c r="H88" s="74">
        <v>160997</v>
      </c>
      <c r="I88" s="12"/>
      <c r="J88" s="74">
        <v>161958</v>
      </c>
      <c r="K88" s="3"/>
      <c r="L88" s="86"/>
      <c r="M88" s="12"/>
      <c r="N88" s="12"/>
      <c r="O88" s="12"/>
    </row>
    <row r="89" spans="1:15" s="5" customFormat="1" ht="21.9" customHeight="1">
      <c r="A89" s="10" t="s">
        <v>41</v>
      </c>
      <c r="B89" s="4"/>
      <c r="C89" s="12"/>
      <c r="D89" s="74">
        <f>SUM(D86:D88)</f>
        <v>11249466</v>
      </c>
      <c r="E89" s="12"/>
      <c r="F89" s="74">
        <f>SUM(F86:F88)</f>
        <v>10994565</v>
      </c>
      <c r="G89" s="12"/>
      <c r="H89" s="74">
        <f>SUM(H86:H88)</f>
        <v>3090980</v>
      </c>
      <c r="I89" s="12"/>
      <c r="J89" s="74">
        <f>SUM(J86:J88)</f>
        <v>861944</v>
      </c>
      <c r="K89" s="3"/>
      <c r="L89" s="86"/>
      <c r="M89" s="12"/>
      <c r="N89" s="12"/>
      <c r="O89" s="12"/>
    </row>
    <row r="90" spans="1:15" s="5" customFormat="1" ht="21.9" customHeight="1">
      <c r="A90" s="10" t="s">
        <v>42</v>
      </c>
      <c r="B90" s="4"/>
      <c r="C90" s="12"/>
      <c r="E90" s="12"/>
      <c r="G90" s="12"/>
      <c r="I90" s="12"/>
      <c r="K90" s="3"/>
      <c r="M90" s="12"/>
      <c r="N90" s="12"/>
      <c r="O90" s="12"/>
    </row>
    <row r="91" spans="1:15" s="5" customFormat="1" ht="21.9" customHeight="1">
      <c r="A91" s="5" t="s">
        <v>43</v>
      </c>
      <c r="B91" s="13"/>
      <c r="C91" s="12"/>
      <c r="D91" s="12">
        <v>8233054</v>
      </c>
      <c r="E91" s="12"/>
      <c r="F91" s="12">
        <v>7938939</v>
      </c>
      <c r="G91" s="12"/>
      <c r="H91" s="12">
        <v>0</v>
      </c>
      <c r="I91" s="12"/>
      <c r="J91" s="12">
        <v>0</v>
      </c>
      <c r="K91" s="62"/>
      <c r="L91" s="86"/>
      <c r="M91" s="12"/>
      <c r="N91" s="12"/>
      <c r="O91" s="12"/>
    </row>
    <row r="92" spans="1:15" s="5" customFormat="1" ht="21.9" customHeight="1">
      <c r="A92" s="5" t="s">
        <v>124</v>
      </c>
      <c r="B92" s="13"/>
      <c r="C92" s="12"/>
      <c r="D92" s="12">
        <v>658744</v>
      </c>
      <c r="E92" s="12"/>
      <c r="F92" s="12">
        <v>630648</v>
      </c>
      <c r="G92" s="12"/>
      <c r="H92" s="12">
        <v>0</v>
      </c>
      <c r="I92" s="12"/>
      <c r="J92" s="12">
        <v>0</v>
      </c>
      <c r="K92" s="62"/>
      <c r="L92" s="86"/>
      <c r="M92" s="12"/>
      <c r="N92" s="12"/>
      <c r="O92" s="12"/>
    </row>
    <row r="93" spans="1:15" s="5" customFormat="1" ht="21.9" customHeight="1">
      <c r="A93" s="5" t="s">
        <v>21</v>
      </c>
      <c r="B93" s="13"/>
      <c r="C93" s="12"/>
      <c r="D93" s="12">
        <v>601827</v>
      </c>
      <c r="E93" s="12"/>
      <c r="F93" s="12">
        <v>458954</v>
      </c>
      <c r="G93" s="12"/>
      <c r="H93" s="12">
        <v>100744</v>
      </c>
      <c r="I93" s="12"/>
      <c r="J93" s="12">
        <v>104570</v>
      </c>
      <c r="K93" s="62"/>
      <c r="L93" s="86"/>
      <c r="M93" s="12"/>
      <c r="N93" s="12"/>
      <c r="O93" s="12"/>
    </row>
    <row r="94" spans="1:15" s="5" customFormat="1" ht="21.9" customHeight="1">
      <c r="A94" s="10" t="s">
        <v>44</v>
      </c>
      <c r="B94" s="13"/>
      <c r="C94" s="12"/>
      <c r="D94" s="75">
        <f>SUM(D91:D93)</f>
        <v>9493625</v>
      </c>
      <c r="E94" s="12"/>
      <c r="F94" s="75">
        <f>SUM(F91:F93)</f>
        <v>9028541</v>
      </c>
      <c r="G94" s="12"/>
      <c r="H94" s="75">
        <f>SUM(H91:H93)</f>
        <v>100744</v>
      </c>
      <c r="I94" s="12"/>
      <c r="J94" s="75">
        <f>SUM(J91:J93)</f>
        <v>104570</v>
      </c>
      <c r="K94" s="3"/>
      <c r="L94" s="86"/>
      <c r="M94" s="12"/>
      <c r="N94" s="12"/>
      <c r="O94" s="12"/>
    </row>
    <row r="95" spans="1:15" s="5" customFormat="1" ht="21.9" customHeight="1">
      <c r="A95" s="10" t="s">
        <v>148</v>
      </c>
      <c r="B95" s="13"/>
      <c r="C95" s="12"/>
      <c r="D95" s="12">
        <f>D89-D94</f>
        <v>1755841</v>
      </c>
      <c r="E95" s="12"/>
      <c r="F95" s="12">
        <f>F89-F94</f>
        <v>1966024</v>
      </c>
      <c r="G95" s="12"/>
      <c r="H95" s="12">
        <f>H89-H94</f>
        <v>2990236</v>
      </c>
      <c r="I95" s="12"/>
      <c r="J95" s="12">
        <f>J89-J94</f>
        <v>757374</v>
      </c>
      <c r="K95" s="3"/>
      <c r="L95" s="86"/>
      <c r="M95" s="12"/>
      <c r="N95" s="12"/>
      <c r="O95" s="12"/>
    </row>
    <row r="96" spans="1:15" s="5" customFormat="1" ht="21.9" customHeight="1">
      <c r="A96" s="5" t="s">
        <v>139</v>
      </c>
      <c r="B96" s="13"/>
      <c r="C96" s="12"/>
      <c r="D96" s="12">
        <v>3400</v>
      </c>
      <c r="E96" s="12"/>
      <c r="F96" s="12">
        <v>2653</v>
      </c>
      <c r="G96" s="12"/>
      <c r="H96" s="12">
        <v>43402</v>
      </c>
      <c r="I96" s="12"/>
      <c r="J96" s="12">
        <v>56105</v>
      </c>
      <c r="K96" s="3"/>
      <c r="L96" s="86"/>
      <c r="M96" s="12"/>
      <c r="N96" s="12"/>
      <c r="O96" s="12"/>
    </row>
    <row r="97" spans="1:15" s="5" customFormat="1" ht="21.9" customHeight="1">
      <c r="A97" s="5" t="s">
        <v>138</v>
      </c>
      <c r="B97" s="13"/>
      <c r="C97" s="12"/>
      <c r="D97" s="12">
        <v>-49527</v>
      </c>
      <c r="E97" s="12"/>
      <c r="F97" s="12">
        <v>-41832</v>
      </c>
      <c r="G97" s="12"/>
      <c r="H97" s="12">
        <v>-12998</v>
      </c>
      <c r="I97" s="12"/>
      <c r="J97" s="12">
        <v>-31935</v>
      </c>
      <c r="K97" s="3"/>
      <c r="L97" s="86"/>
      <c r="M97" s="12"/>
      <c r="N97" s="12"/>
      <c r="O97" s="12"/>
    </row>
    <row r="98" spans="1:15" s="5" customFormat="1" ht="21.9" customHeight="1">
      <c r="A98" s="5" t="s">
        <v>176</v>
      </c>
      <c r="B98" s="13">
        <v>5.2</v>
      </c>
      <c r="C98" s="12"/>
      <c r="D98" s="74">
        <v>8396</v>
      </c>
      <c r="E98" s="12"/>
      <c r="F98" s="74">
        <v>7637</v>
      </c>
      <c r="G98" s="12"/>
      <c r="H98" s="74">
        <v>0</v>
      </c>
      <c r="I98" s="12"/>
      <c r="J98" s="74">
        <v>0</v>
      </c>
      <c r="K98" s="3"/>
      <c r="L98" s="86"/>
      <c r="M98" s="12"/>
      <c r="N98" s="12"/>
      <c r="O98" s="12"/>
    </row>
    <row r="99" spans="1:15" s="5" customFormat="1" ht="21.9" customHeight="1">
      <c r="A99" s="10" t="s">
        <v>149</v>
      </c>
      <c r="B99" s="13"/>
      <c r="C99" s="12"/>
      <c r="D99" s="12">
        <f>SUM(D95:D98)</f>
        <v>1718110</v>
      </c>
      <c r="E99" s="12"/>
      <c r="F99" s="12">
        <f>SUM(F95:F98)</f>
        <v>1934482</v>
      </c>
      <c r="G99" s="12"/>
      <c r="H99" s="12">
        <f>SUM(H95:H98)</f>
        <v>3020640</v>
      </c>
      <c r="I99" s="12"/>
      <c r="J99" s="12">
        <f>SUM(J95:J98)</f>
        <v>781544</v>
      </c>
      <c r="K99" s="3"/>
      <c r="L99" s="86"/>
      <c r="M99" s="12"/>
      <c r="N99" s="12"/>
      <c r="O99" s="12"/>
    </row>
    <row r="100" spans="1:15" s="5" customFormat="1" ht="21.9" customHeight="1">
      <c r="A100" s="5" t="s">
        <v>150</v>
      </c>
      <c r="B100" s="13">
        <v>15</v>
      </c>
      <c r="C100" s="12"/>
      <c r="D100" s="74">
        <v>-402395</v>
      </c>
      <c r="E100" s="12"/>
      <c r="F100" s="74">
        <v>-388057</v>
      </c>
      <c r="G100" s="12"/>
      <c r="H100" s="74">
        <v>-18127</v>
      </c>
      <c r="I100" s="12"/>
      <c r="J100" s="74">
        <v>-16311</v>
      </c>
      <c r="K100" s="3"/>
      <c r="L100" s="86"/>
      <c r="M100" s="12"/>
      <c r="N100" s="12"/>
      <c r="O100" s="12"/>
    </row>
    <row r="101" spans="1:15" s="5" customFormat="1" ht="21.9" customHeight="1" thickBot="1">
      <c r="A101" s="10" t="s">
        <v>136</v>
      </c>
      <c r="B101" s="13"/>
      <c r="C101" s="12"/>
      <c r="D101" s="76">
        <f>SUM(D99:D100)</f>
        <v>1315715</v>
      </c>
      <c r="E101" s="12"/>
      <c r="F101" s="76">
        <f>SUM(F99:F100)</f>
        <v>1546425</v>
      </c>
      <c r="G101" s="12"/>
      <c r="H101" s="76">
        <f>SUM(H99:H100)</f>
        <v>3002513</v>
      </c>
      <c r="I101" s="12"/>
      <c r="J101" s="76">
        <f>SUM(J99:J100)</f>
        <v>765233</v>
      </c>
      <c r="K101" s="62"/>
      <c r="L101" s="86"/>
      <c r="M101" s="12"/>
      <c r="N101" s="12"/>
      <c r="O101" s="12"/>
    </row>
    <row r="102" spans="1:15" ht="21.9" customHeight="1" thickTop="1">
      <c r="B102" s="14"/>
      <c r="C102" s="14"/>
      <c r="D102" s="7"/>
      <c r="E102" s="15"/>
      <c r="F102" s="7"/>
      <c r="L102" s="5"/>
      <c r="M102" s="12"/>
      <c r="N102" s="12"/>
      <c r="O102" s="12"/>
    </row>
    <row r="103" spans="1:15" ht="21.9" customHeight="1">
      <c r="A103" s="6" t="s">
        <v>135</v>
      </c>
      <c r="D103" s="9"/>
      <c r="E103" s="2"/>
      <c r="F103" s="9"/>
      <c r="M103" s="12"/>
      <c r="N103" s="12"/>
      <c r="O103" s="12"/>
    </row>
    <row r="104" spans="1:15" ht="21.9" customHeight="1" thickBot="1">
      <c r="A104" s="3" t="s">
        <v>77</v>
      </c>
      <c r="D104" s="7">
        <f>SUM(D107-D106)</f>
        <v>1347141</v>
      </c>
      <c r="E104" s="15"/>
      <c r="F104" s="7">
        <f>SUM(F107-F106)</f>
        <v>1560977</v>
      </c>
      <c r="H104" s="16">
        <f>SUM(H101)</f>
        <v>3002513</v>
      </c>
      <c r="J104" s="16">
        <f>SUM(J101)</f>
        <v>765233</v>
      </c>
      <c r="M104" s="12"/>
      <c r="N104" s="12"/>
      <c r="O104" s="12"/>
    </row>
    <row r="105" spans="1:15" ht="21.9" customHeight="1" thickTop="1">
      <c r="A105" s="3" t="s">
        <v>107</v>
      </c>
      <c r="D105" s="7"/>
      <c r="E105" s="15"/>
      <c r="F105" s="7"/>
      <c r="M105" s="12"/>
      <c r="N105" s="12"/>
      <c r="O105" s="12"/>
    </row>
    <row r="106" spans="1:15" ht="21.9" customHeight="1">
      <c r="A106" s="3" t="s">
        <v>108</v>
      </c>
      <c r="D106" s="77">
        <v>-31426</v>
      </c>
      <c r="E106" s="78"/>
      <c r="F106" s="77">
        <v>-14552</v>
      </c>
      <c r="H106" s="62"/>
      <c r="J106" s="62"/>
      <c r="M106" s="12"/>
      <c r="N106" s="12"/>
      <c r="O106" s="12"/>
    </row>
    <row r="107" spans="1:15" ht="21.9" customHeight="1" thickBot="1">
      <c r="D107" s="8">
        <f>SUM(D101)</f>
        <v>1315715</v>
      </c>
      <c r="E107" s="15"/>
      <c r="F107" s="8">
        <f>SUM(F101)</f>
        <v>1546425</v>
      </c>
      <c r="H107" s="62"/>
      <c r="J107" s="62"/>
      <c r="M107" s="12"/>
      <c r="N107" s="12"/>
      <c r="O107" s="12"/>
    </row>
    <row r="108" spans="1:15" ht="21.9" customHeight="1" thickTop="1">
      <c r="D108" s="9"/>
      <c r="E108" s="2"/>
      <c r="F108" s="9"/>
      <c r="M108" s="12"/>
      <c r="N108" s="12"/>
      <c r="O108" s="12"/>
    </row>
    <row r="109" spans="1:15" ht="21.9" customHeight="1">
      <c r="A109" s="17" t="s">
        <v>151</v>
      </c>
      <c r="B109" s="14">
        <v>16</v>
      </c>
      <c r="D109" s="9"/>
      <c r="E109" s="2"/>
      <c r="F109" s="9"/>
      <c r="M109" s="12"/>
      <c r="N109" s="12"/>
      <c r="O109" s="12"/>
    </row>
    <row r="110" spans="1:15" s="18" customFormat="1" ht="21.9" customHeight="1">
      <c r="A110" s="21" t="s">
        <v>152</v>
      </c>
      <c r="C110" s="14"/>
      <c r="D110" s="19"/>
      <c r="E110" s="20"/>
      <c r="F110" s="19"/>
      <c r="L110" s="3"/>
      <c r="M110" s="12"/>
      <c r="N110" s="12"/>
      <c r="O110" s="12"/>
    </row>
    <row r="111" spans="1:15" s="18" customFormat="1" ht="21.9" customHeight="1" thickBot="1">
      <c r="A111" s="21" t="s">
        <v>153</v>
      </c>
      <c r="B111" s="22"/>
      <c r="C111" s="22"/>
      <c r="D111" s="65">
        <f>SUM(D104/D113)</f>
        <v>1.3471409999999999</v>
      </c>
      <c r="E111" s="66"/>
      <c r="F111" s="65">
        <f>SUM(F104/F113)</f>
        <v>1.5609770000000001</v>
      </c>
      <c r="G111" s="67"/>
      <c r="H111" s="65">
        <f>SUM(H104/H113)</f>
        <v>3.002513</v>
      </c>
      <c r="I111" s="66"/>
      <c r="J111" s="65">
        <f>SUM(J104/J113)</f>
        <v>0.76523300000000005</v>
      </c>
      <c r="L111" s="87"/>
      <c r="M111" s="12"/>
      <c r="N111" s="12"/>
      <c r="O111" s="12"/>
    </row>
    <row r="112" spans="1:15" s="18" customFormat="1" ht="21.9" customHeight="1" thickTop="1">
      <c r="A112" s="21"/>
      <c r="B112" s="22"/>
      <c r="C112" s="22"/>
      <c r="D112" s="19"/>
      <c r="E112" s="20"/>
      <c r="F112" s="19"/>
      <c r="H112" s="19"/>
      <c r="I112" s="20"/>
      <c r="J112" s="19"/>
      <c r="M112" s="12"/>
      <c r="N112" s="12"/>
      <c r="O112" s="12"/>
    </row>
    <row r="113" spans="1:15" s="18" customFormat="1" ht="21.9" customHeight="1" thickBot="1">
      <c r="A113" s="21" t="s">
        <v>115</v>
      </c>
      <c r="B113" s="22"/>
      <c r="C113" s="22"/>
      <c r="D113" s="36">
        <v>1000000</v>
      </c>
      <c r="E113" s="19"/>
      <c r="F113" s="36">
        <v>1000000</v>
      </c>
      <c r="G113" s="19"/>
      <c r="H113" s="36">
        <v>1000000</v>
      </c>
      <c r="I113" s="19"/>
      <c r="J113" s="36">
        <v>1000000</v>
      </c>
      <c r="M113" s="12"/>
      <c r="N113" s="12"/>
      <c r="O113" s="12"/>
    </row>
    <row r="114" spans="1:15" s="18" customFormat="1" ht="21.9" customHeight="1" thickTop="1">
      <c r="A114" s="21"/>
      <c r="B114" s="24"/>
      <c r="C114" s="22"/>
      <c r="D114" s="22"/>
      <c r="E114" s="23"/>
      <c r="F114" s="22"/>
      <c r="M114" s="12"/>
      <c r="N114" s="12"/>
      <c r="O114" s="12"/>
    </row>
    <row r="115" spans="1:15" ht="21.9" customHeight="1">
      <c r="A115" s="3" t="s">
        <v>9</v>
      </c>
      <c r="B115" s="25"/>
      <c r="L115" s="18"/>
      <c r="M115" s="12"/>
      <c r="N115" s="12"/>
      <c r="O115" s="12"/>
    </row>
    <row r="116" spans="1:15" ht="21.9" customHeight="1">
      <c r="B116" s="25"/>
      <c r="M116" s="12"/>
      <c r="N116" s="12"/>
      <c r="O116" s="12"/>
    </row>
    <row r="117" spans="1:15" ht="21.9" customHeight="1">
      <c r="B117" s="25"/>
      <c r="M117" s="12"/>
      <c r="N117" s="12"/>
      <c r="O117" s="12"/>
    </row>
    <row r="118" spans="1:15" ht="21.9" customHeight="1">
      <c r="B118" s="25"/>
      <c r="M118" s="12"/>
      <c r="N118" s="12"/>
      <c r="O118" s="12"/>
    </row>
    <row r="119" spans="1:15" ht="21.9" customHeight="1">
      <c r="A119" s="128" t="s">
        <v>85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M119" s="12"/>
      <c r="N119" s="12"/>
      <c r="O119" s="12"/>
    </row>
    <row r="120" spans="1:15" s="1" customFormat="1" ht="21.9" customHeight="1">
      <c r="A120" s="1" t="s">
        <v>62</v>
      </c>
      <c r="L120" s="3"/>
      <c r="M120" s="12"/>
      <c r="N120" s="12"/>
      <c r="O120" s="12"/>
    </row>
    <row r="121" spans="1:15" s="1" customFormat="1" ht="21.9" customHeight="1">
      <c r="A121" s="1" t="s">
        <v>93</v>
      </c>
      <c r="M121" s="12"/>
      <c r="N121" s="12"/>
      <c r="O121" s="12"/>
    </row>
    <row r="122" spans="1:15" s="1" customFormat="1" ht="21.9" customHeight="1">
      <c r="A122" s="1" t="s">
        <v>232</v>
      </c>
      <c r="M122" s="12"/>
      <c r="N122" s="12"/>
      <c r="O122" s="12"/>
    </row>
    <row r="123" spans="1:15" ht="21.9" customHeight="1">
      <c r="A123" s="128" t="s">
        <v>78</v>
      </c>
      <c r="B123" s="128"/>
      <c r="C123" s="128"/>
      <c r="D123" s="128"/>
      <c r="E123" s="128"/>
      <c r="F123" s="128"/>
      <c r="G123" s="128"/>
      <c r="H123" s="128"/>
      <c r="I123" s="128"/>
      <c r="J123" s="128"/>
      <c r="L123" s="1"/>
      <c r="M123" s="12"/>
      <c r="N123" s="12"/>
      <c r="O123" s="12"/>
    </row>
    <row r="124" spans="1:15" ht="21.9" customHeight="1">
      <c r="A124" s="2"/>
      <c r="B124" s="9"/>
      <c r="C124" s="2"/>
      <c r="D124" s="127" t="s">
        <v>50</v>
      </c>
      <c r="E124" s="127"/>
      <c r="F124" s="127"/>
      <c r="H124" s="127" t="s">
        <v>51</v>
      </c>
      <c r="I124" s="127"/>
      <c r="J124" s="127"/>
      <c r="M124" s="12"/>
      <c r="N124" s="12"/>
      <c r="O124" s="12"/>
    </row>
    <row r="125" spans="1:15" ht="21.9" customHeight="1">
      <c r="A125" s="2"/>
      <c r="B125" s="34"/>
      <c r="C125" s="2"/>
      <c r="D125" s="58" t="s">
        <v>216</v>
      </c>
      <c r="E125" s="5"/>
      <c r="F125" s="58" t="s">
        <v>193</v>
      </c>
      <c r="H125" s="58" t="s">
        <v>216</v>
      </c>
      <c r="I125" s="5"/>
      <c r="J125" s="58" t="s">
        <v>193</v>
      </c>
      <c r="M125" s="12"/>
      <c r="N125" s="12"/>
      <c r="O125" s="12"/>
    </row>
    <row r="126" spans="1:15" ht="21.9" customHeight="1">
      <c r="A126" s="2"/>
      <c r="B126" s="34"/>
      <c r="C126" s="2"/>
      <c r="D126" s="58"/>
      <c r="E126" s="5"/>
      <c r="F126" s="63"/>
      <c r="H126" s="58"/>
      <c r="I126" s="5"/>
      <c r="J126" s="58"/>
      <c r="M126" s="12"/>
      <c r="N126" s="12"/>
      <c r="O126" s="12"/>
    </row>
    <row r="127" spans="1:15" s="11" customFormat="1" ht="21.9" customHeight="1">
      <c r="A127" s="26" t="s">
        <v>136</v>
      </c>
      <c r="B127" s="32"/>
      <c r="D127" s="27">
        <f>SUM(D101)</f>
        <v>1315715</v>
      </c>
      <c r="E127" s="32"/>
      <c r="F127" s="27">
        <f>SUM(F101)</f>
        <v>1546425</v>
      </c>
      <c r="H127" s="27">
        <f>SUM(H101)</f>
        <v>3002513</v>
      </c>
      <c r="I127" s="32"/>
      <c r="J127" s="27">
        <f>SUM(J101)</f>
        <v>765233</v>
      </c>
      <c r="L127" s="3"/>
      <c r="M127" s="12"/>
      <c r="N127" s="12"/>
      <c r="O127" s="12"/>
    </row>
    <row r="128" spans="1:15" s="11" customFormat="1" ht="21.9" customHeight="1">
      <c r="A128" s="28"/>
      <c r="B128" s="12"/>
      <c r="D128" s="12"/>
      <c r="E128" s="12"/>
      <c r="F128" s="12"/>
      <c r="H128" s="12"/>
      <c r="I128" s="12"/>
      <c r="J128" s="12"/>
      <c r="M128" s="12"/>
      <c r="N128" s="12"/>
      <c r="O128" s="12"/>
    </row>
    <row r="129" spans="1:15" s="11" customFormat="1" ht="21.9" customHeight="1">
      <c r="A129" s="29" t="s">
        <v>109</v>
      </c>
      <c r="B129" s="12"/>
      <c r="D129" s="12"/>
      <c r="E129" s="12"/>
      <c r="F129" s="12"/>
      <c r="H129" s="12"/>
      <c r="I129" s="12"/>
      <c r="J129" s="12"/>
      <c r="M129" s="12"/>
      <c r="N129" s="12"/>
      <c r="O129" s="12"/>
    </row>
    <row r="130" spans="1:15" s="11" customFormat="1" ht="21.9" customHeight="1">
      <c r="A130" s="68" t="s">
        <v>120</v>
      </c>
      <c r="B130" s="12"/>
      <c r="D130" s="12"/>
      <c r="E130" s="12"/>
      <c r="F130" s="12"/>
      <c r="H130" s="12"/>
      <c r="I130" s="12"/>
      <c r="J130" s="12"/>
      <c r="M130" s="12"/>
      <c r="N130" s="12"/>
      <c r="O130" s="12"/>
    </row>
    <row r="131" spans="1:15" s="11" customFormat="1" ht="21.9" customHeight="1">
      <c r="A131" s="28" t="s">
        <v>141</v>
      </c>
      <c r="B131" s="12"/>
      <c r="D131" s="12"/>
      <c r="E131" s="12"/>
      <c r="F131" s="12"/>
      <c r="H131" s="12"/>
      <c r="I131" s="12"/>
      <c r="J131" s="12"/>
      <c r="M131" s="12"/>
      <c r="N131" s="12"/>
      <c r="O131" s="12"/>
    </row>
    <row r="132" spans="1:15" s="11" customFormat="1" ht="21.9" customHeight="1">
      <c r="A132" s="28" t="s">
        <v>140</v>
      </c>
      <c r="B132" s="12"/>
      <c r="D132" s="74">
        <v>51923</v>
      </c>
      <c r="E132" s="12"/>
      <c r="F132" s="74">
        <v>-6324</v>
      </c>
      <c r="G132" s="12"/>
      <c r="H132" s="74">
        <v>0</v>
      </c>
      <c r="I132" s="12"/>
      <c r="J132" s="74">
        <v>0</v>
      </c>
      <c r="M132" s="12"/>
      <c r="N132" s="12"/>
      <c r="O132" s="12"/>
    </row>
    <row r="133" spans="1:15" s="11" customFormat="1" ht="21" customHeight="1">
      <c r="A133" s="71" t="s">
        <v>120</v>
      </c>
      <c r="B133" s="14"/>
      <c r="D133" s="75">
        <f>D132</f>
        <v>51923</v>
      </c>
      <c r="E133" s="12"/>
      <c r="F133" s="75">
        <f>F132</f>
        <v>-6324</v>
      </c>
      <c r="H133" s="75">
        <v>0</v>
      </c>
      <c r="I133" s="12"/>
      <c r="J133" s="75">
        <v>0</v>
      </c>
      <c r="M133" s="12"/>
      <c r="O133" s="12"/>
    </row>
    <row r="134" spans="1:15" s="11" customFormat="1" ht="21" customHeight="1">
      <c r="A134" s="71"/>
      <c r="B134" s="14"/>
      <c r="D134" s="12"/>
      <c r="E134" s="12"/>
      <c r="F134" s="12"/>
      <c r="H134" s="12"/>
      <c r="I134" s="12"/>
      <c r="J134" s="12"/>
      <c r="M134" s="12"/>
      <c r="O134" s="12"/>
    </row>
    <row r="135" spans="1:15" s="11" customFormat="1" ht="21" customHeight="1">
      <c r="A135" s="79" t="s">
        <v>180</v>
      </c>
      <c r="B135" s="14"/>
      <c r="D135" s="12"/>
      <c r="E135" s="12"/>
      <c r="F135" s="12"/>
      <c r="H135" s="12"/>
      <c r="I135" s="12"/>
      <c r="J135" s="12"/>
      <c r="M135" s="12"/>
      <c r="O135" s="12"/>
    </row>
    <row r="136" spans="1:15" s="11" customFormat="1" ht="21" customHeight="1">
      <c r="A136" s="28" t="s">
        <v>221</v>
      </c>
      <c r="B136" s="14"/>
      <c r="D136" s="12"/>
      <c r="E136" s="12"/>
      <c r="F136" s="12"/>
      <c r="H136" s="12"/>
      <c r="I136" s="12"/>
      <c r="J136" s="12"/>
      <c r="M136" s="12"/>
      <c r="O136" s="12"/>
    </row>
    <row r="137" spans="1:15" s="11" customFormat="1" ht="21" customHeight="1">
      <c r="A137" s="28" t="s">
        <v>192</v>
      </c>
      <c r="B137" s="14"/>
      <c r="M137" s="12"/>
      <c r="O137" s="12"/>
    </row>
    <row r="138" spans="1:15" s="11" customFormat="1" ht="21" customHeight="1">
      <c r="A138" s="28" t="s">
        <v>181</v>
      </c>
      <c r="B138" s="14"/>
      <c r="D138" s="74">
        <v>2925</v>
      </c>
      <c r="E138" s="12"/>
      <c r="F138" s="74">
        <v>-484</v>
      </c>
      <c r="G138" s="12"/>
      <c r="H138" s="74">
        <v>2925</v>
      </c>
      <c r="J138" s="74">
        <v>-484</v>
      </c>
      <c r="M138" s="12"/>
      <c r="O138" s="12"/>
    </row>
    <row r="139" spans="1:15" s="11" customFormat="1" ht="21" customHeight="1">
      <c r="A139" s="28" t="s">
        <v>180</v>
      </c>
      <c r="B139" s="14"/>
      <c r="D139" s="12"/>
      <c r="E139" s="12"/>
      <c r="F139" s="12"/>
      <c r="G139" s="12"/>
      <c r="H139" s="12"/>
      <c r="J139" s="12"/>
      <c r="M139" s="12"/>
      <c r="O139" s="12"/>
    </row>
    <row r="140" spans="1:15" s="11" customFormat="1" ht="21" customHeight="1">
      <c r="A140" s="28" t="s">
        <v>181</v>
      </c>
      <c r="B140" s="14"/>
      <c r="D140" s="27">
        <f>SUM(D138:D138)</f>
        <v>2925</v>
      </c>
      <c r="E140" s="12"/>
      <c r="F140" s="27">
        <f>SUM(F138:F138)</f>
        <v>-484</v>
      </c>
      <c r="H140" s="27">
        <f>SUM(H138:H138)</f>
        <v>2925</v>
      </c>
      <c r="I140" s="12"/>
      <c r="J140" s="27">
        <f>SUM(J138:J138)</f>
        <v>-484</v>
      </c>
      <c r="M140" s="12"/>
      <c r="O140" s="12"/>
    </row>
    <row r="141" spans="1:15" s="11" customFormat="1" ht="21.9" customHeight="1">
      <c r="A141" s="29" t="s">
        <v>84</v>
      </c>
      <c r="B141" s="32"/>
      <c r="C141" s="30"/>
      <c r="D141" s="27">
        <f>SUM(D140,D133)</f>
        <v>54848</v>
      </c>
      <c r="F141" s="27">
        <f>SUM(F140,F133)</f>
        <v>-6808</v>
      </c>
      <c r="H141" s="27">
        <f>SUM(H140,H133)</f>
        <v>2925</v>
      </c>
      <c r="J141" s="27">
        <f>SUM(J140,J133)</f>
        <v>-484</v>
      </c>
      <c r="M141" s="12"/>
      <c r="N141" s="12"/>
      <c r="O141" s="12"/>
    </row>
    <row r="142" spans="1:15" s="11" customFormat="1" ht="21.9" customHeight="1">
      <c r="A142" s="29"/>
      <c r="B142" s="12"/>
      <c r="C142" s="30"/>
      <c r="D142" s="12"/>
      <c r="E142" s="12"/>
      <c r="F142" s="12"/>
      <c r="H142" s="12"/>
      <c r="I142" s="12"/>
      <c r="J142" s="12"/>
      <c r="M142" s="12"/>
      <c r="N142" s="12"/>
      <c r="O142" s="12"/>
    </row>
    <row r="143" spans="1:15" s="11" customFormat="1" ht="21.9" customHeight="1" thickBot="1">
      <c r="A143" s="29" t="s">
        <v>83</v>
      </c>
      <c r="B143" s="32"/>
      <c r="C143" s="30"/>
      <c r="D143" s="31">
        <f>D127+D141</f>
        <v>1370563</v>
      </c>
      <c r="E143" s="32"/>
      <c r="F143" s="31">
        <f>F127+F141</f>
        <v>1539617</v>
      </c>
      <c r="H143" s="31">
        <f>H127+H141</f>
        <v>3005438</v>
      </c>
      <c r="I143" s="32"/>
      <c r="J143" s="31">
        <f>J127+J141</f>
        <v>764749</v>
      </c>
      <c r="M143" s="12"/>
      <c r="N143" s="12"/>
      <c r="O143" s="12"/>
    </row>
    <row r="144" spans="1:15" s="11" customFormat="1" ht="21.9" customHeight="1" thickTop="1">
      <c r="A144" s="29"/>
      <c r="B144" s="32"/>
      <c r="C144" s="30"/>
      <c r="D144" s="32"/>
      <c r="E144" s="32"/>
      <c r="F144" s="32"/>
      <c r="H144" s="32"/>
      <c r="I144" s="32"/>
      <c r="J144" s="32"/>
      <c r="M144" s="12"/>
      <c r="N144" s="12"/>
      <c r="O144" s="12"/>
    </row>
    <row r="145" spans="1:15" s="11" customFormat="1" ht="21.9" customHeight="1">
      <c r="A145" s="29" t="s">
        <v>156</v>
      </c>
      <c r="B145" s="32"/>
      <c r="C145" s="30"/>
      <c r="D145" s="32"/>
      <c r="E145" s="32"/>
      <c r="F145" s="32"/>
      <c r="H145" s="32"/>
      <c r="I145" s="32"/>
      <c r="J145" s="32"/>
      <c r="M145" s="12"/>
      <c r="N145" s="12"/>
      <c r="O145" s="12"/>
    </row>
    <row r="146" spans="1:15" s="11" customFormat="1" ht="21.9" customHeight="1" thickBot="1">
      <c r="A146" s="3" t="s">
        <v>77</v>
      </c>
      <c r="B146" s="32"/>
      <c r="C146" s="30"/>
      <c r="D146" s="7">
        <f>SUM(D149-D148)</f>
        <v>1390370</v>
      </c>
      <c r="E146" s="15"/>
      <c r="F146" s="7">
        <f>SUM(F149-F148)</f>
        <v>1572475</v>
      </c>
      <c r="H146" s="31">
        <f>SUM(H143)</f>
        <v>3005438</v>
      </c>
      <c r="I146" s="32"/>
      <c r="J146" s="31">
        <f>SUM(J143)</f>
        <v>764749</v>
      </c>
      <c r="M146" s="12"/>
      <c r="N146" s="12"/>
      <c r="O146" s="12"/>
    </row>
    <row r="147" spans="1:15" ht="21.9" customHeight="1" thickTop="1">
      <c r="A147" s="3" t="s">
        <v>107</v>
      </c>
      <c r="D147" s="7"/>
      <c r="E147" s="15"/>
      <c r="F147" s="7"/>
      <c r="L147" s="11"/>
      <c r="M147" s="12"/>
      <c r="N147" s="12"/>
      <c r="O147" s="12"/>
    </row>
    <row r="148" spans="1:15" ht="21.9" customHeight="1">
      <c r="A148" s="3" t="s">
        <v>108</v>
      </c>
      <c r="D148" s="77">
        <v>-19807</v>
      </c>
      <c r="E148" s="78"/>
      <c r="F148" s="77">
        <v>-32858</v>
      </c>
      <c r="H148" s="62"/>
      <c r="J148" s="62"/>
      <c r="M148" s="12"/>
      <c r="N148" s="12"/>
      <c r="O148" s="12"/>
    </row>
    <row r="149" spans="1:15" ht="21.9" customHeight="1" thickBot="1">
      <c r="A149" s="29" t="s">
        <v>83</v>
      </c>
      <c r="D149" s="31">
        <f>SUM(D143)</f>
        <v>1370563</v>
      </c>
      <c r="E149" s="32"/>
      <c r="F149" s="31">
        <f>SUM(F143)</f>
        <v>1539617</v>
      </c>
      <c r="H149" s="62"/>
      <c r="J149" s="62"/>
      <c r="M149" s="12"/>
      <c r="N149" s="12"/>
      <c r="O149" s="12"/>
    </row>
    <row r="150" spans="1:15" s="11" customFormat="1" ht="21.9" customHeight="1" thickTop="1">
      <c r="A150" s="28"/>
      <c r="B150" s="12"/>
      <c r="C150" s="30"/>
      <c r="D150" s="12"/>
      <c r="E150" s="12"/>
      <c r="F150" s="12"/>
      <c r="M150" s="12"/>
      <c r="O150" s="12"/>
    </row>
    <row r="151" spans="1:15" s="11" customFormat="1" ht="21.9" customHeight="1">
      <c r="A151" s="11" t="s">
        <v>9</v>
      </c>
      <c r="B151" s="12"/>
      <c r="C151" s="30"/>
      <c r="D151" s="12"/>
      <c r="E151" s="12"/>
      <c r="F151" s="12"/>
      <c r="M151" s="12"/>
      <c r="O151" s="12"/>
    </row>
    <row r="152" spans="1:15" s="11" customFormat="1" ht="21.9" customHeight="1">
      <c r="B152" s="12"/>
      <c r="C152" s="30"/>
      <c r="D152" s="12"/>
      <c r="E152" s="12"/>
      <c r="F152" s="12"/>
      <c r="M152" s="12"/>
      <c r="O152" s="12"/>
    </row>
    <row r="153" spans="1:15" s="11" customFormat="1" ht="21.9" customHeight="1">
      <c r="B153" s="12"/>
      <c r="C153" s="30"/>
      <c r="D153" s="12"/>
      <c r="E153" s="12"/>
      <c r="F153" s="12"/>
      <c r="M153" s="12"/>
      <c r="O153" s="12"/>
    </row>
    <row r="154" spans="1:15" s="11" customFormat="1" ht="21.9" customHeight="1">
      <c r="B154" s="12"/>
      <c r="C154" s="30"/>
      <c r="D154" s="12"/>
      <c r="E154" s="12"/>
      <c r="F154" s="12"/>
      <c r="M154" s="12"/>
      <c r="O154" s="12"/>
    </row>
    <row r="156" spans="1:15" ht="21.9" customHeight="1">
      <c r="A156" s="69"/>
    </row>
  </sheetData>
  <mergeCells count="16">
    <mergeCell ref="H124:J124"/>
    <mergeCell ref="A82:J82"/>
    <mergeCell ref="A78:J78"/>
    <mergeCell ref="A119:J119"/>
    <mergeCell ref="A123:J123"/>
    <mergeCell ref="D83:F83"/>
    <mergeCell ref="H83:J83"/>
    <mergeCell ref="D124:F124"/>
    <mergeCell ref="D47:F47"/>
    <mergeCell ref="H47:J47"/>
    <mergeCell ref="A1:J1"/>
    <mergeCell ref="A5:J5"/>
    <mergeCell ref="D6:F6"/>
    <mergeCell ref="H6:J6"/>
    <mergeCell ref="A42:J42"/>
    <mergeCell ref="A46:J46"/>
  </mergeCells>
  <printOptions horizontalCentered="1"/>
  <pageMargins left="0.94488188976377996" right="0.511811023622047" top="0.70866141732283505" bottom="0" header="0.43307086614173201" footer="0.15748031496063"/>
  <pageSetup paperSize="9" scale="89" fitToHeight="0" orientation="portrait" r:id="rId1"/>
  <rowBreaks count="3" manualBreakCount="3">
    <brk id="41" max="9" man="1"/>
    <brk id="77" max="9" man="1"/>
    <brk id="1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3FB4F-F496-4A1F-9BB2-45B338F70013}">
  <sheetPr>
    <pageSetUpPr fitToPage="1"/>
  </sheetPr>
  <dimension ref="A1:AD223"/>
  <sheetViews>
    <sheetView showGridLines="0" view="pageBreakPreview" topLeftCell="E21" zoomScale="95" zoomScaleNormal="115" zoomScaleSheetLayoutView="95" workbookViewId="0">
      <selection activeCell="C31" sqref="C31"/>
    </sheetView>
  </sheetViews>
  <sheetFormatPr defaultColWidth="10.5546875" defaultRowHeight="22.5" customHeight="1"/>
  <cols>
    <col min="1" max="1" width="24.6640625" style="43" customWidth="1"/>
    <col min="2" max="2" width="0.88671875" style="43" customWidth="1"/>
    <col min="3" max="3" width="7.6640625" style="43" customWidth="1"/>
    <col min="4" max="4" width="0.88671875" style="43" customWidth="1"/>
    <col min="5" max="5" width="14.33203125" style="53" customWidth="1"/>
    <col min="6" max="6" width="0.5546875" style="53" customWidth="1"/>
    <col min="7" max="7" width="14.33203125" style="53" customWidth="1"/>
    <col min="8" max="8" width="0.5546875" style="53" customWidth="1"/>
    <col min="9" max="9" width="14.33203125" style="53" customWidth="1"/>
    <col min="10" max="10" width="0.5546875" style="53" customWidth="1"/>
    <col min="11" max="11" width="14.33203125" style="53" customWidth="1"/>
    <col min="12" max="12" width="0.5546875" style="53" customWidth="1"/>
    <col min="13" max="13" width="14.33203125" style="53" customWidth="1"/>
    <col min="14" max="14" width="0.5546875" style="53" customWidth="1"/>
    <col min="15" max="15" width="14.33203125" style="53" customWidth="1"/>
    <col min="16" max="16" width="0.5546875" style="53" customWidth="1"/>
    <col min="17" max="17" width="14.33203125" style="54" customWidth="1"/>
    <col min="18" max="18" width="0.5546875" style="55" customWidth="1"/>
    <col min="19" max="19" width="14.33203125" style="55" customWidth="1"/>
    <col min="20" max="20" width="0.88671875" style="55" customWidth="1"/>
    <col min="21" max="21" width="14.33203125" style="55" customWidth="1"/>
    <col min="22" max="22" width="0.88671875" style="55" customWidth="1"/>
    <col min="23" max="23" width="14.33203125" style="55" customWidth="1"/>
    <col min="24" max="24" width="0.5546875" style="55" customWidth="1"/>
    <col min="25" max="25" width="14.33203125" style="54" customWidth="1"/>
    <col min="26" max="26" width="0.5546875" style="55" customWidth="1"/>
    <col min="27" max="27" width="14.33203125" style="54" customWidth="1"/>
    <col min="28" max="28" width="0.5546875" style="55" customWidth="1"/>
    <col min="29" max="29" width="14.33203125" style="54" customWidth="1"/>
    <col min="30" max="30" width="0.5546875" style="43" customWidth="1"/>
    <col min="31" max="31" width="12" style="43" bestFit="1" customWidth="1"/>
    <col min="32" max="32" width="11" style="43" bestFit="1" customWidth="1"/>
    <col min="33" max="16384" width="10.5546875" style="43"/>
  </cols>
  <sheetData>
    <row r="1" spans="1:30" ht="22.5" customHeight="1">
      <c r="Y1" s="40"/>
      <c r="Z1" s="40"/>
      <c r="AA1" s="40"/>
      <c r="AC1" s="41" t="s">
        <v>85</v>
      </c>
    </row>
    <row r="2" spans="1:30" s="56" customFormat="1" ht="22.5" customHeight="1">
      <c r="A2" s="1" t="s">
        <v>62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AB2" s="40"/>
      <c r="AC2" s="40"/>
    </row>
    <row r="3" spans="1:30" s="56" customFormat="1" ht="22.5" customHeight="1">
      <c r="A3" s="130" t="s">
        <v>167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</row>
    <row r="4" spans="1:30" s="56" customFormat="1" ht="22.5" customHeight="1">
      <c r="A4" s="130" t="s">
        <v>232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</row>
    <row r="5" spans="1:30" s="3" customFormat="1" ht="22.5" customHeight="1">
      <c r="A5" s="2"/>
      <c r="B5" s="2"/>
      <c r="C5" s="9"/>
      <c r="D5" s="2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37"/>
      <c r="S5" s="37"/>
      <c r="T5" s="37"/>
      <c r="U5" s="37"/>
      <c r="V5" s="37"/>
      <c r="W5" s="37"/>
      <c r="X5" s="37"/>
      <c r="AC5" s="41" t="s">
        <v>78</v>
      </c>
    </row>
    <row r="6" spans="1:30" s="3" customFormat="1" ht="22.5" customHeight="1">
      <c r="A6" s="2"/>
      <c r="B6" s="2"/>
      <c r="C6" s="9"/>
      <c r="D6" s="2"/>
      <c r="E6" s="127" t="s">
        <v>50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</row>
    <row r="7" spans="1:30" s="3" customFormat="1" ht="22.5" customHeight="1">
      <c r="A7" s="2"/>
      <c r="B7" s="2"/>
      <c r="C7" s="9"/>
      <c r="D7" s="2"/>
      <c r="E7" s="132" t="s">
        <v>106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39"/>
      <c r="AA7" s="39"/>
      <c r="AB7" s="39"/>
      <c r="AC7" s="39"/>
    </row>
    <row r="8" spans="1:30" ht="22.5" customHeight="1">
      <c r="A8" s="42"/>
      <c r="B8" s="42"/>
      <c r="D8" s="44"/>
      <c r="E8" s="44"/>
      <c r="F8" s="44"/>
      <c r="G8" s="44"/>
      <c r="H8" s="44"/>
      <c r="I8" s="44"/>
      <c r="J8" s="44"/>
      <c r="K8" s="44"/>
      <c r="L8" s="44"/>
      <c r="M8" s="43"/>
      <c r="N8" s="44"/>
      <c r="O8" s="43"/>
      <c r="P8" s="43"/>
      <c r="Q8" s="43"/>
      <c r="R8" s="44"/>
      <c r="S8" s="132" t="s">
        <v>54</v>
      </c>
      <c r="T8" s="132"/>
      <c r="U8" s="132"/>
      <c r="V8" s="132"/>
      <c r="W8" s="132"/>
      <c r="X8" s="44"/>
      <c r="Y8" s="44"/>
      <c r="Z8" s="44"/>
      <c r="AA8" s="44"/>
      <c r="AB8" s="44"/>
      <c r="AC8" s="44"/>
      <c r="AD8" s="42"/>
    </row>
    <row r="9" spans="1:30" ht="22.5" customHeight="1">
      <c r="A9" s="42"/>
      <c r="B9" s="42"/>
      <c r="D9" s="44"/>
      <c r="E9" s="44"/>
      <c r="F9" s="44"/>
      <c r="G9" s="44"/>
      <c r="H9" s="44"/>
      <c r="I9" s="44"/>
      <c r="J9" s="44"/>
      <c r="K9" s="44"/>
      <c r="L9" s="44"/>
      <c r="M9" s="43"/>
      <c r="N9" s="44"/>
      <c r="O9" s="43"/>
      <c r="P9" s="43"/>
      <c r="Q9" s="43"/>
      <c r="R9" s="44"/>
      <c r="S9" s="133" t="s">
        <v>184</v>
      </c>
      <c r="T9" s="133"/>
      <c r="U9" s="133"/>
      <c r="V9" s="44"/>
      <c r="W9" s="44"/>
      <c r="X9" s="44"/>
      <c r="Y9" s="44"/>
      <c r="Z9" s="44"/>
      <c r="AA9" s="44"/>
      <c r="AB9" s="44"/>
      <c r="AC9" s="44"/>
      <c r="AD9" s="42"/>
    </row>
    <row r="10" spans="1:30" ht="22.5" customHeight="1">
      <c r="A10" s="42"/>
      <c r="B10" s="42"/>
      <c r="D10" s="44"/>
      <c r="E10" s="44"/>
      <c r="F10" s="44"/>
      <c r="G10" s="44"/>
      <c r="H10" s="44"/>
      <c r="I10" s="44"/>
      <c r="J10" s="44"/>
      <c r="K10" s="44"/>
      <c r="L10" s="44"/>
      <c r="M10" s="43"/>
      <c r="N10" s="44"/>
      <c r="O10" s="43"/>
      <c r="P10" s="43"/>
      <c r="Q10" s="43"/>
      <c r="R10" s="44"/>
      <c r="S10" s="44"/>
      <c r="T10" s="44"/>
      <c r="U10" s="80" t="s">
        <v>179</v>
      </c>
      <c r="V10" s="44"/>
      <c r="W10" s="44"/>
      <c r="X10" s="44"/>
      <c r="Y10" s="44"/>
      <c r="Z10" s="44"/>
      <c r="AA10" s="44"/>
      <c r="AB10" s="44"/>
      <c r="AC10" s="44"/>
      <c r="AD10" s="42"/>
    </row>
    <row r="11" spans="1:30" ht="22.5" customHeight="1">
      <c r="A11" s="42"/>
      <c r="B11" s="42"/>
      <c r="D11" s="44"/>
      <c r="E11" s="44"/>
      <c r="F11" s="44"/>
      <c r="G11" s="44"/>
      <c r="H11" s="44"/>
      <c r="I11" s="44"/>
      <c r="J11" s="44"/>
      <c r="K11" s="43"/>
      <c r="L11" s="44"/>
      <c r="M11" s="43"/>
      <c r="N11" s="44"/>
      <c r="O11" s="43"/>
      <c r="P11" s="43"/>
      <c r="Q11" s="43"/>
      <c r="R11" s="44"/>
      <c r="S11" s="44"/>
      <c r="T11" s="44"/>
      <c r="U11" s="80" t="s">
        <v>185</v>
      </c>
      <c r="V11" s="44"/>
      <c r="W11" s="44"/>
      <c r="X11" s="44"/>
      <c r="Y11" s="44"/>
      <c r="Z11" s="44"/>
      <c r="AA11" s="44" t="s">
        <v>110</v>
      </c>
      <c r="AB11" s="44"/>
      <c r="AC11" s="44"/>
      <c r="AD11" s="42"/>
    </row>
    <row r="12" spans="1:30" s="45" customFormat="1" ht="22.5" customHeight="1">
      <c r="I12" s="44" t="s">
        <v>65</v>
      </c>
      <c r="J12" s="44"/>
      <c r="K12" s="44" t="s">
        <v>57</v>
      </c>
      <c r="L12" s="44"/>
      <c r="M12" s="43" t="s">
        <v>121</v>
      </c>
      <c r="N12" s="44"/>
      <c r="O12" s="129" t="s">
        <v>48</v>
      </c>
      <c r="P12" s="129"/>
      <c r="Q12" s="129"/>
      <c r="S12" s="44" t="s">
        <v>97</v>
      </c>
      <c r="T12" s="44"/>
      <c r="U12" s="80" t="s">
        <v>186</v>
      </c>
      <c r="V12" s="44"/>
      <c r="W12" s="44"/>
      <c r="AA12" s="44" t="s">
        <v>111</v>
      </c>
    </row>
    <row r="13" spans="1:30" s="45" customFormat="1" ht="22.5" customHeight="1">
      <c r="E13" s="44"/>
      <c r="F13" s="44"/>
      <c r="G13" s="44"/>
      <c r="H13" s="44"/>
      <c r="I13" s="44" t="s">
        <v>66</v>
      </c>
      <c r="J13" s="44"/>
      <c r="K13" s="44" t="s">
        <v>58</v>
      </c>
      <c r="L13" s="44"/>
      <c r="M13" s="44" t="s">
        <v>58</v>
      </c>
      <c r="N13" s="44"/>
      <c r="O13" s="46" t="s">
        <v>60</v>
      </c>
      <c r="P13" s="48"/>
      <c r="R13" s="48"/>
      <c r="S13" s="44" t="s">
        <v>98</v>
      </c>
      <c r="T13" s="44"/>
      <c r="U13" s="80" t="s">
        <v>187</v>
      </c>
      <c r="V13" s="44"/>
      <c r="W13" s="46" t="s">
        <v>29</v>
      </c>
      <c r="X13" s="48"/>
      <c r="Y13" s="46" t="s">
        <v>29</v>
      </c>
      <c r="Z13" s="48"/>
      <c r="AA13" s="46" t="s">
        <v>112</v>
      </c>
      <c r="AB13" s="48"/>
      <c r="AC13" s="46"/>
    </row>
    <row r="14" spans="1:30" s="45" customFormat="1" ht="22.5" customHeight="1">
      <c r="E14" s="44" t="s">
        <v>27</v>
      </c>
      <c r="F14" s="44"/>
      <c r="G14" s="44" t="s">
        <v>71</v>
      </c>
      <c r="H14" s="44"/>
      <c r="I14" s="44" t="s">
        <v>67</v>
      </c>
      <c r="J14" s="44"/>
      <c r="K14" s="44" t="s">
        <v>68</v>
      </c>
      <c r="L14" s="44"/>
      <c r="M14" s="44" t="s">
        <v>68</v>
      </c>
      <c r="N14" s="44"/>
      <c r="O14" s="46" t="s">
        <v>63</v>
      </c>
      <c r="P14" s="48"/>
      <c r="Q14" s="46"/>
      <c r="R14" s="48"/>
      <c r="S14" s="44" t="s">
        <v>99</v>
      </c>
      <c r="T14" s="44"/>
      <c r="U14" s="80" t="s">
        <v>188</v>
      </c>
      <c r="V14" s="44"/>
      <c r="W14" s="44" t="s">
        <v>182</v>
      </c>
      <c r="X14" s="48"/>
      <c r="Y14" s="46" t="s">
        <v>17</v>
      </c>
      <c r="Z14" s="48"/>
      <c r="AA14" s="46" t="s">
        <v>101</v>
      </c>
      <c r="AB14" s="48"/>
      <c r="AC14" s="46" t="s">
        <v>29</v>
      </c>
    </row>
    <row r="15" spans="1:30" s="45" customFormat="1" ht="22.5" customHeight="1">
      <c r="C15" s="34" t="s">
        <v>0</v>
      </c>
      <c r="D15" s="39"/>
      <c r="E15" s="49" t="s">
        <v>28</v>
      </c>
      <c r="F15" s="44"/>
      <c r="G15" s="49" t="s">
        <v>72</v>
      </c>
      <c r="H15" s="44"/>
      <c r="I15" s="49" t="s">
        <v>47</v>
      </c>
      <c r="J15" s="44"/>
      <c r="K15" s="49" t="s">
        <v>69</v>
      </c>
      <c r="L15" s="44"/>
      <c r="M15" s="49" t="s">
        <v>69</v>
      </c>
      <c r="N15" s="44"/>
      <c r="O15" s="57" t="s">
        <v>64</v>
      </c>
      <c r="P15" s="48"/>
      <c r="Q15" s="57" t="s">
        <v>61</v>
      </c>
      <c r="R15" s="48"/>
      <c r="S15" s="49" t="s">
        <v>100</v>
      </c>
      <c r="T15" s="44"/>
      <c r="U15" s="81" t="s">
        <v>189</v>
      </c>
      <c r="V15" s="44"/>
      <c r="W15" s="64" t="s">
        <v>183</v>
      </c>
      <c r="X15" s="48"/>
      <c r="Y15" s="64" t="s">
        <v>102</v>
      </c>
      <c r="Z15" s="48"/>
      <c r="AA15" s="64" t="s">
        <v>103</v>
      </c>
      <c r="AB15" s="48"/>
      <c r="AC15" s="64" t="s">
        <v>17</v>
      </c>
    </row>
    <row r="16" spans="1:30" ht="22.5" customHeight="1">
      <c r="A16" s="40" t="s">
        <v>194</v>
      </c>
      <c r="E16" s="50">
        <v>1000000</v>
      </c>
      <c r="F16" s="50"/>
      <c r="G16" s="50">
        <v>3962980</v>
      </c>
      <c r="H16" s="50"/>
      <c r="I16" s="50">
        <v>323216</v>
      </c>
      <c r="J16" s="50"/>
      <c r="K16" s="50">
        <v>108959</v>
      </c>
      <c r="L16" s="50"/>
      <c r="M16" s="50">
        <v>-653181</v>
      </c>
      <c r="N16" s="50"/>
      <c r="O16" s="50">
        <v>100000</v>
      </c>
      <c r="P16" s="50"/>
      <c r="Q16" s="50">
        <v>8460147</v>
      </c>
      <c r="R16" s="50"/>
      <c r="S16" s="50">
        <v>-87256</v>
      </c>
      <c r="T16" s="50"/>
      <c r="U16" s="50">
        <v>-5600</v>
      </c>
      <c r="V16" s="50"/>
      <c r="W16" s="50">
        <f>SUM(S16:U16)</f>
        <v>-92856</v>
      </c>
      <c r="X16" s="50"/>
      <c r="Y16" s="50">
        <f>SUM(E16:U16)</f>
        <v>13209265</v>
      </c>
      <c r="Z16" s="50"/>
      <c r="AA16" s="50">
        <v>-118515</v>
      </c>
      <c r="AB16" s="50"/>
      <c r="AC16" s="50">
        <f>SUM(Y16:AA16)</f>
        <v>13090750</v>
      </c>
    </row>
    <row r="17" spans="1:29" ht="22.5" customHeight="1">
      <c r="A17" s="43" t="s">
        <v>136</v>
      </c>
      <c r="B17" s="47"/>
      <c r="C17" s="38"/>
      <c r="E17" s="59">
        <v>0</v>
      </c>
      <c r="F17" s="50"/>
      <c r="G17" s="59">
        <v>0</v>
      </c>
      <c r="H17" s="50"/>
      <c r="I17" s="59">
        <v>0</v>
      </c>
      <c r="J17" s="50"/>
      <c r="K17" s="59">
        <v>0</v>
      </c>
      <c r="L17" s="50"/>
      <c r="M17" s="59">
        <v>0</v>
      </c>
      <c r="N17" s="50"/>
      <c r="O17" s="59">
        <v>0</v>
      </c>
      <c r="P17" s="50"/>
      <c r="Q17" s="59">
        <f>PL!F104</f>
        <v>1560977</v>
      </c>
      <c r="R17" s="50"/>
      <c r="S17" s="59">
        <v>0</v>
      </c>
      <c r="T17" s="50"/>
      <c r="U17" s="59">
        <v>0</v>
      </c>
      <c r="V17" s="50"/>
      <c r="W17" s="59">
        <f>SUM(S17:U17)</f>
        <v>0</v>
      </c>
      <c r="X17" s="50"/>
      <c r="Y17" s="59">
        <f>SUM(E17:W17)</f>
        <v>1560977</v>
      </c>
      <c r="Z17" s="50"/>
      <c r="AA17" s="59">
        <f>PL!F106</f>
        <v>-14552</v>
      </c>
      <c r="AB17" s="50"/>
      <c r="AC17" s="59">
        <f>SUM(Y17:AA17)</f>
        <v>1546425</v>
      </c>
    </row>
    <row r="18" spans="1:29" ht="22.5" customHeight="1">
      <c r="A18" s="43" t="s">
        <v>84</v>
      </c>
      <c r="E18" s="60">
        <v>0</v>
      </c>
      <c r="F18" s="50"/>
      <c r="G18" s="60">
        <v>0</v>
      </c>
      <c r="H18" s="50"/>
      <c r="I18" s="60">
        <v>0</v>
      </c>
      <c r="J18" s="50"/>
      <c r="K18" s="60">
        <v>0</v>
      </c>
      <c r="L18" s="50"/>
      <c r="M18" s="60">
        <v>0</v>
      </c>
      <c r="N18" s="50"/>
      <c r="O18" s="60">
        <v>0</v>
      </c>
      <c r="P18" s="50"/>
      <c r="Q18" s="60">
        <v>0</v>
      </c>
      <c r="R18" s="50"/>
      <c r="S18" s="60">
        <v>11982</v>
      </c>
      <c r="T18" s="50"/>
      <c r="U18" s="60">
        <v>-484</v>
      </c>
      <c r="V18" s="50"/>
      <c r="W18" s="60">
        <f>SUM(S18:U18)</f>
        <v>11498</v>
      </c>
      <c r="X18" s="50"/>
      <c r="Y18" s="60">
        <f>SUM(E18:U18)</f>
        <v>11498</v>
      </c>
      <c r="Z18" s="50"/>
      <c r="AA18" s="60">
        <v>-18306</v>
      </c>
      <c r="AB18" s="50"/>
      <c r="AC18" s="60">
        <f>SUM(Y18:AA18)</f>
        <v>-6808</v>
      </c>
    </row>
    <row r="19" spans="1:29" ht="22.5" customHeight="1">
      <c r="A19" s="43" t="s">
        <v>83</v>
      </c>
      <c r="C19" s="47"/>
      <c r="E19" s="50">
        <f>SUM(E17:E18)</f>
        <v>0</v>
      </c>
      <c r="F19" s="50"/>
      <c r="G19" s="50">
        <f>SUM(G17:G18)</f>
        <v>0</v>
      </c>
      <c r="H19" s="50"/>
      <c r="I19" s="50">
        <f>SUM(I17:I18)</f>
        <v>0</v>
      </c>
      <c r="J19" s="50"/>
      <c r="K19" s="50">
        <f>SUM(K17:K18)</f>
        <v>0</v>
      </c>
      <c r="L19" s="50"/>
      <c r="M19" s="50">
        <f>SUM(M17:M18)</f>
        <v>0</v>
      </c>
      <c r="N19" s="50"/>
      <c r="O19" s="50">
        <f>SUM(O17:O18)</f>
        <v>0</v>
      </c>
      <c r="P19" s="50"/>
      <c r="Q19" s="50">
        <f>SUM(Q17:Q18)</f>
        <v>1560977</v>
      </c>
      <c r="R19" s="50"/>
      <c r="S19" s="50">
        <f>SUM(S17:S18)</f>
        <v>11982</v>
      </c>
      <c r="T19" s="50"/>
      <c r="U19" s="50">
        <f>SUM(U17:U18)</f>
        <v>-484</v>
      </c>
      <c r="V19" s="50"/>
      <c r="W19" s="50">
        <f>SUM(W17:W18)</f>
        <v>11498</v>
      </c>
      <c r="X19" s="50"/>
      <c r="Y19" s="50">
        <f>SUM(Y17:Y18)</f>
        <v>1572475</v>
      </c>
      <c r="Z19" s="50"/>
      <c r="AA19" s="50">
        <f>SUM(AA17:AA18)</f>
        <v>-32858</v>
      </c>
      <c r="AB19" s="50"/>
      <c r="AC19" s="50">
        <f>SUM(Y19:AA19)</f>
        <v>1539617</v>
      </c>
    </row>
    <row r="20" spans="1:29" ht="22.5" customHeight="1">
      <c r="A20" s="43" t="s">
        <v>199</v>
      </c>
      <c r="C20" s="47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</row>
    <row r="21" spans="1:29" ht="22.5" customHeight="1">
      <c r="A21" s="43" t="s">
        <v>200</v>
      </c>
      <c r="C21" s="47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</row>
    <row r="22" spans="1:29" ht="22.5" customHeight="1">
      <c r="A22" s="43" t="s">
        <v>201</v>
      </c>
      <c r="C22" s="47"/>
      <c r="E22" s="50">
        <v>0</v>
      </c>
      <c r="F22" s="50"/>
      <c r="G22" s="50">
        <v>0</v>
      </c>
      <c r="H22" s="50"/>
      <c r="I22" s="50">
        <v>0</v>
      </c>
      <c r="J22" s="50"/>
      <c r="K22" s="50">
        <v>0</v>
      </c>
      <c r="L22" s="50"/>
      <c r="M22" s="50">
        <v>0</v>
      </c>
      <c r="N22" s="50"/>
      <c r="O22" s="50">
        <v>0</v>
      </c>
      <c r="P22" s="50"/>
      <c r="Q22" s="50">
        <v>0</v>
      </c>
      <c r="R22" s="50"/>
      <c r="S22" s="50">
        <v>0</v>
      </c>
      <c r="T22" s="50"/>
      <c r="U22" s="50">
        <v>0</v>
      </c>
      <c r="V22" s="50"/>
      <c r="W22" s="50">
        <f>SUM(S22:U22)</f>
        <v>0</v>
      </c>
      <c r="X22" s="50"/>
      <c r="Y22" s="50">
        <f>SUM(E22:U22)</f>
        <v>0</v>
      </c>
      <c r="Z22" s="50"/>
      <c r="AA22" s="50">
        <v>134840</v>
      </c>
      <c r="AB22" s="50"/>
      <c r="AC22" s="50">
        <f>SUM(Y22:AA22)</f>
        <v>134840</v>
      </c>
    </row>
    <row r="23" spans="1:29" ht="21.9" customHeight="1">
      <c r="A23" s="43" t="s">
        <v>234</v>
      </c>
      <c r="C23" s="47">
        <v>18</v>
      </c>
      <c r="E23" s="50">
        <f>SUM(E21:E22)</f>
        <v>0</v>
      </c>
      <c r="F23" s="50"/>
      <c r="G23" s="50">
        <f>SUM(G21:G22)</f>
        <v>0</v>
      </c>
      <c r="H23" s="50"/>
      <c r="I23" s="50">
        <f>SUM(I21:I22)</f>
        <v>0</v>
      </c>
      <c r="J23" s="50"/>
      <c r="K23" s="50">
        <f>SUM(K21:K22)</f>
        <v>0</v>
      </c>
      <c r="L23" s="50"/>
      <c r="M23" s="50">
        <f>SUM(M21:M22)</f>
        <v>0</v>
      </c>
      <c r="N23" s="50"/>
      <c r="O23" s="50">
        <f>SUM(O21:O22)</f>
        <v>0</v>
      </c>
      <c r="P23" s="50"/>
      <c r="Q23" s="50">
        <v>-700000</v>
      </c>
      <c r="R23" s="50"/>
      <c r="S23" s="50">
        <v>0</v>
      </c>
      <c r="T23" s="50"/>
      <c r="U23" s="50">
        <v>0</v>
      </c>
      <c r="V23" s="50"/>
      <c r="W23" s="50">
        <f>SUM(S23:U23)</f>
        <v>0</v>
      </c>
      <c r="X23" s="50"/>
      <c r="Y23" s="50">
        <f>SUM(E23:U23)</f>
        <v>-700000</v>
      </c>
      <c r="Z23" s="43"/>
      <c r="AA23" s="50">
        <v>0</v>
      </c>
      <c r="AB23" s="43"/>
      <c r="AC23" s="50">
        <f>SUM(Y23:AA23)</f>
        <v>-700000</v>
      </c>
    </row>
    <row r="24" spans="1:29" ht="22.5" customHeight="1" thickBot="1">
      <c r="A24" s="40" t="s">
        <v>228</v>
      </c>
      <c r="E24" s="88">
        <f>SUM(E16:E23)-E19</f>
        <v>1000000</v>
      </c>
      <c r="F24" s="50"/>
      <c r="G24" s="88">
        <f>SUM(G16:G23)-G19</f>
        <v>3962980</v>
      </c>
      <c r="H24" s="50"/>
      <c r="I24" s="88">
        <f>SUM(I16:I23)-I19</f>
        <v>323216</v>
      </c>
      <c r="J24" s="50"/>
      <c r="K24" s="88">
        <f>SUM(K16:K23)-K19</f>
        <v>108959</v>
      </c>
      <c r="L24" s="50"/>
      <c r="M24" s="88">
        <f>SUM(M16:M23)-M19</f>
        <v>-653181</v>
      </c>
      <c r="N24" s="50"/>
      <c r="O24" s="88">
        <f>SUM(O16:O23)-O19</f>
        <v>100000</v>
      </c>
      <c r="P24" s="50"/>
      <c r="Q24" s="88">
        <f>SUM(Q16:Q23)-Q19</f>
        <v>9321124</v>
      </c>
      <c r="R24" s="50"/>
      <c r="S24" s="88">
        <f>SUM(S16:S23)-S19</f>
        <v>-75274</v>
      </c>
      <c r="T24" s="50"/>
      <c r="U24" s="88">
        <f>SUM(U16:U23)-U19</f>
        <v>-6084</v>
      </c>
      <c r="V24" s="50"/>
      <c r="W24" s="88">
        <f>SUM(W16:W23)-W19</f>
        <v>-81358</v>
      </c>
      <c r="X24" s="50"/>
      <c r="Y24" s="88">
        <f>SUM(Y16:Y23)-Y19</f>
        <v>14081740</v>
      </c>
      <c r="Z24" s="50"/>
      <c r="AA24" s="88">
        <f>SUM(AA16:AA23)-AA19</f>
        <v>-16533</v>
      </c>
      <c r="AB24" s="50"/>
      <c r="AC24" s="88">
        <f>SUM(AC16:AC23)-AC19</f>
        <v>14065207</v>
      </c>
    </row>
    <row r="25" spans="1:29" ht="22.5" customHeight="1" thickTop="1">
      <c r="A25" s="4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</row>
    <row r="26" spans="1:29" ht="22.5" customHeight="1">
      <c r="A26" s="40" t="s">
        <v>217</v>
      </c>
      <c r="E26" s="50">
        <v>1000000</v>
      </c>
      <c r="F26" s="50"/>
      <c r="G26" s="50">
        <v>3962980</v>
      </c>
      <c r="H26" s="50"/>
      <c r="I26" s="50">
        <v>323216</v>
      </c>
      <c r="J26" s="50"/>
      <c r="K26" s="50">
        <v>108959</v>
      </c>
      <c r="L26" s="50"/>
      <c r="M26" s="50">
        <v>-653181</v>
      </c>
      <c r="N26" s="50"/>
      <c r="O26" s="50">
        <v>100000</v>
      </c>
      <c r="P26" s="50"/>
      <c r="Q26" s="50">
        <v>9368543</v>
      </c>
      <c r="R26" s="50"/>
      <c r="S26" s="50">
        <v>-102784</v>
      </c>
      <c r="T26" s="50"/>
      <c r="U26" s="50">
        <v>-4988</v>
      </c>
      <c r="V26" s="50"/>
      <c r="W26" s="50">
        <f>SUM(S26:U26)</f>
        <v>-107772</v>
      </c>
      <c r="X26" s="50"/>
      <c r="Y26" s="50">
        <f>SUM(E26:U26)</f>
        <v>14102745</v>
      </c>
      <c r="Z26" s="50"/>
      <c r="AA26" s="50">
        <v>-36283</v>
      </c>
      <c r="AB26" s="50"/>
      <c r="AC26" s="50">
        <f>SUM(Y26:AA26)</f>
        <v>14066462</v>
      </c>
    </row>
    <row r="27" spans="1:29" ht="22.5" customHeight="1">
      <c r="A27" s="43" t="s">
        <v>136</v>
      </c>
      <c r="B27" s="47"/>
      <c r="C27" s="38"/>
      <c r="E27" s="59">
        <v>0</v>
      </c>
      <c r="F27" s="50"/>
      <c r="G27" s="59">
        <v>0</v>
      </c>
      <c r="H27" s="50"/>
      <c r="I27" s="59">
        <v>0</v>
      </c>
      <c r="J27" s="50"/>
      <c r="K27" s="59">
        <v>0</v>
      </c>
      <c r="L27" s="50"/>
      <c r="M27" s="59">
        <v>0</v>
      </c>
      <c r="N27" s="50"/>
      <c r="O27" s="59">
        <v>0</v>
      </c>
      <c r="P27" s="50"/>
      <c r="Q27" s="59">
        <f>PL!D104</f>
        <v>1347141</v>
      </c>
      <c r="R27" s="50"/>
      <c r="S27" s="59">
        <v>0</v>
      </c>
      <c r="T27" s="50"/>
      <c r="U27" s="59">
        <v>0</v>
      </c>
      <c r="V27" s="50"/>
      <c r="W27" s="59">
        <f>SUM(S27:U27)</f>
        <v>0</v>
      </c>
      <c r="X27" s="50"/>
      <c r="Y27" s="59">
        <f>SUM(E27:U27)</f>
        <v>1347141</v>
      </c>
      <c r="Z27" s="50"/>
      <c r="AA27" s="59">
        <f>PL!D106</f>
        <v>-31426</v>
      </c>
      <c r="AB27" s="50"/>
      <c r="AC27" s="59">
        <f>SUM(Y27:AA27)</f>
        <v>1315715</v>
      </c>
    </row>
    <row r="28" spans="1:29" ht="22.5" customHeight="1">
      <c r="A28" s="43" t="s">
        <v>84</v>
      </c>
      <c r="E28" s="60">
        <v>0</v>
      </c>
      <c r="F28" s="50"/>
      <c r="G28" s="60">
        <v>0</v>
      </c>
      <c r="H28" s="50"/>
      <c r="I28" s="60">
        <v>0</v>
      </c>
      <c r="J28" s="50"/>
      <c r="K28" s="60">
        <v>0</v>
      </c>
      <c r="L28" s="50"/>
      <c r="M28" s="60">
        <v>0</v>
      </c>
      <c r="N28" s="50"/>
      <c r="O28" s="60">
        <v>0</v>
      </c>
      <c r="P28" s="50"/>
      <c r="Q28" s="60">
        <v>0</v>
      </c>
      <c r="R28" s="50"/>
      <c r="S28" s="60">
        <v>40304</v>
      </c>
      <c r="T28" s="50"/>
      <c r="U28" s="60">
        <v>2925</v>
      </c>
      <c r="V28" s="50"/>
      <c r="W28" s="60">
        <f>SUM(S28:U28)</f>
        <v>43229</v>
      </c>
      <c r="X28" s="50"/>
      <c r="Y28" s="60">
        <f>SUM(E28:U28)</f>
        <v>43229</v>
      </c>
      <c r="Z28" s="50"/>
      <c r="AA28" s="60">
        <v>11619</v>
      </c>
      <c r="AB28" s="50"/>
      <c r="AC28" s="60">
        <f>SUM(Y28:AA28)</f>
        <v>54848</v>
      </c>
    </row>
    <row r="29" spans="1:29" ht="22.5" customHeight="1">
      <c r="A29" s="43" t="s">
        <v>83</v>
      </c>
      <c r="C29" s="47"/>
      <c r="E29" s="50">
        <f>SUM(E27:E28)</f>
        <v>0</v>
      </c>
      <c r="F29" s="50"/>
      <c r="G29" s="50">
        <f>SUM(G27:G28)</f>
        <v>0</v>
      </c>
      <c r="H29" s="50"/>
      <c r="I29" s="50">
        <f>SUM(I27:I28)</f>
        <v>0</v>
      </c>
      <c r="J29" s="50"/>
      <c r="K29" s="50">
        <f>SUM(K27:K28)</f>
        <v>0</v>
      </c>
      <c r="L29" s="50"/>
      <c r="M29" s="50">
        <f>SUM(M27:M28)</f>
        <v>0</v>
      </c>
      <c r="N29" s="50"/>
      <c r="O29" s="50">
        <f>SUM(O27:O28)</f>
        <v>0</v>
      </c>
      <c r="P29" s="50"/>
      <c r="Q29" s="50">
        <f>SUM(Q27:Q28)</f>
        <v>1347141</v>
      </c>
      <c r="R29" s="50"/>
      <c r="S29" s="50">
        <f>SUM(S27:S28)</f>
        <v>40304</v>
      </c>
      <c r="T29" s="50"/>
      <c r="U29" s="50">
        <f>SUM(U27:U28)</f>
        <v>2925</v>
      </c>
      <c r="V29" s="50"/>
      <c r="W29" s="50">
        <f>SUM(W27:W28)</f>
        <v>43229</v>
      </c>
      <c r="X29" s="50"/>
      <c r="Y29" s="50">
        <f>SUM(Y27:Y28)</f>
        <v>1390370</v>
      </c>
      <c r="Z29" s="50"/>
      <c r="AA29" s="50">
        <f>SUM(AA27:AA28)</f>
        <v>-19807</v>
      </c>
      <c r="AB29" s="50"/>
      <c r="AC29" s="50">
        <f>SUM(AC27:AC28)</f>
        <v>1370563</v>
      </c>
    </row>
    <row r="30" spans="1:29" ht="22.5" customHeight="1">
      <c r="A30" s="43" t="s">
        <v>234</v>
      </c>
      <c r="C30" s="47">
        <v>18</v>
      </c>
      <c r="E30" s="50">
        <f>SUM(E28:E29)</f>
        <v>0</v>
      </c>
      <c r="F30" s="50"/>
      <c r="G30" s="50">
        <f>SUM(G28:G29)</f>
        <v>0</v>
      </c>
      <c r="H30" s="50"/>
      <c r="I30" s="50">
        <f>SUM(I28:I29)</f>
        <v>0</v>
      </c>
      <c r="J30" s="50"/>
      <c r="K30" s="50">
        <f>SUM(K28:K29)</f>
        <v>0</v>
      </c>
      <c r="L30" s="50"/>
      <c r="M30" s="50">
        <f>SUM(M28:M29)</f>
        <v>0</v>
      </c>
      <c r="N30" s="50"/>
      <c r="O30" s="50">
        <f>SUM(O28:O29)</f>
        <v>0</v>
      </c>
      <c r="P30" s="50"/>
      <c r="Q30" s="50">
        <v>-600000</v>
      </c>
      <c r="R30" s="50"/>
      <c r="S30" s="50">
        <v>0</v>
      </c>
      <c r="T30" s="50"/>
      <c r="U30" s="50">
        <v>0</v>
      </c>
      <c r="V30" s="50"/>
      <c r="W30" s="50">
        <f>SUM(S30:U30)</f>
        <v>0</v>
      </c>
      <c r="X30" s="50"/>
      <c r="Y30" s="50">
        <f>SUM(E30:U30)</f>
        <v>-600000</v>
      </c>
      <c r="Z30" s="43"/>
      <c r="AA30" s="50">
        <v>0</v>
      </c>
      <c r="AB30" s="43"/>
      <c r="AC30" s="50">
        <f>SUM(Y30:AA30)</f>
        <v>-600000</v>
      </c>
    </row>
    <row r="31" spans="1:29" ht="22.5" customHeight="1" thickBot="1">
      <c r="A31" s="40" t="s">
        <v>229</v>
      </c>
      <c r="E31" s="88">
        <f>SUM(E26:E30)-E29</f>
        <v>1000000</v>
      </c>
      <c r="F31" s="50"/>
      <c r="G31" s="88">
        <f>SUM(G26:G30)-G29</f>
        <v>3962980</v>
      </c>
      <c r="H31" s="50"/>
      <c r="I31" s="88">
        <f>SUM(I26:I30)-I29</f>
        <v>323216</v>
      </c>
      <c r="J31" s="50"/>
      <c r="K31" s="88">
        <f>SUM(K26:K30)-K29</f>
        <v>108959</v>
      </c>
      <c r="L31" s="50"/>
      <c r="M31" s="88">
        <f>SUM(M26:M30)-M29</f>
        <v>-653181</v>
      </c>
      <c r="N31" s="50"/>
      <c r="O31" s="88">
        <f>SUM(O26:O30)-O29</f>
        <v>100000</v>
      </c>
      <c r="P31" s="50"/>
      <c r="Q31" s="88">
        <f>SUM(Q26:Q30)-Q29</f>
        <v>10115684</v>
      </c>
      <c r="R31" s="50"/>
      <c r="S31" s="88">
        <f>SUM(S26:S30)-S29</f>
        <v>-62480</v>
      </c>
      <c r="T31" s="50"/>
      <c r="U31" s="88">
        <f>SUM(U26:U30)-U29</f>
        <v>-2063</v>
      </c>
      <c r="V31" s="50"/>
      <c r="W31" s="88">
        <f>SUM(W26:W30)-W29</f>
        <v>-64543</v>
      </c>
      <c r="X31" s="50"/>
      <c r="Y31" s="88">
        <f>SUM(Y26:Y30)-Y29</f>
        <v>14893115</v>
      </c>
      <c r="Z31" s="50"/>
      <c r="AA31" s="88">
        <f>SUM(AA26:AA30)-AA29</f>
        <v>-56090</v>
      </c>
      <c r="AB31" s="50"/>
      <c r="AC31" s="88">
        <f>SUM(AC26:AC30)-AC29</f>
        <v>14837025</v>
      </c>
    </row>
    <row r="32" spans="1:29" ht="22.5" customHeight="1" thickTop="1"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1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</row>
    <row r="33" spans="1:29" ht="22.5" customHeight="1">
      <c r="A33" s="3" t="s">
        <v>9</v>
      </c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1"/>
      <c r="R33" s="50"/>
      <c r="S33" s="50"/>
      <c r="T33" s="50"/>
      <c r="U33" s="50"/>
      <c r="V33" s="50"/>
      <c r="W33" s="50"/>
      <c r="X33" s="50"/>
      <c r="Y33" s="52"/>
      <c r="Z33" s="50"/>
      <c r="AA33" s="52"/>
      <c r="AB33" s="50"/>
      <c r="AC33" s="52"/>
    </row>
    <row r="39" spans="1:29" ht="22.5" customHeight="1">
      <c r="E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</row>
    <row r="47" spans="1:29" ht="22.5" customHeight="1">
      <c r="E47" s="90"/>
      <c r="G47" s="90"/>
      <c r="I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</row>
    <row r="48" spans="1:29" ht="22.5" customHeight="1">
      <c r="E48" s="90"/>
      <c r="G48" s="90"/>
      <c r="I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</row>
    <row r="49" spans="5:29" ht="22.5" customHeight="1">
      <c r="E49" s="90"/>
      <c r="G49" s="90"/>
      <c r="I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</row>
    <row r="50" spans="5:29" ht="22.5" customHeight="1">
      <c r="E50" s="90"/>
      <c r="G50" s="90"/>
      <c r="I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</row>
    <row r="51" spans="5:29" ht="22.5" customHeight="1">
      <c r="E51" s="90"/>
      <c r="G51" s="90"/>
      <c r="I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</row>
    <row r="52" spans="5:29" ht="22.5" customHeight="1">
      <c r="E52" s="90"/>
      <c r="G52" s="90"/>
      <c r="I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</row>
    <row r="53" spans="5:29" ht="22.5" customHeight="1">
      <c r="E53" s="90"/>
      <c r="G53" s="90"/>
      <c r="I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</row>
    <row r="54" spans="5:29" ht="22.5" customHeight="1">
      <c r="E54" s="90"/>
      <c r="G54" s="90"/>
      <c r="I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</row>
    <row r="55" spans="5:29" ht="22.5" customHeight="1">
      <c r="E55" s="90"/>
      <c r="G55" s="90"/>
      <c r="I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</row>
    <row r="223" spans="1:1" ht="22.5" customHeight="1">
      <c r="A223" s="43" t="s">
        <v>232</v>
      </c>
    </row>
  </sheetData>
  <mergeCells count="8">
    <mergeCell ref="O12:Q12"/>
    <mergeCell ref="A3:AC3"/>
    <mergeCell ref="A4:AC4"/>
    <mergeCell ref="E5:Q5"/>
    <mergeCell ref="E6:AC6"/>
    <mergeCell ref="E7:Y7"/>
    <mergeCell ref="S9:U9"/>
    <mergeCell ref="S8:W8"/>
  </mergeCells>
  <printOptions horizontalCentered="1"/>
  <pageMargins left="0.39370078740157499" right="0.196850393700787" top="0.59055118110236204" bottom="0.196850393700787" header="0.15748031496063" footer="0.196850393700787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86266-E9E9-43A1-AC60-8B5193CAFE77}">
  <dimension ref="A1:P225"/>
  <sheetViews>
    <sheetView showGridLines="0" view="pageBreakPreview" topLeftCell="A15" zoomScaleNormal="86" zoomScaleSheetLayoutView="100" workbookViewId="0">
      <selection activeCell="B26" sqref="B26"/>
    </sheetView>
  </sheetViews>
  <sheetFormatPr defaultColWidth="10.5546875" defaultRowHeight="21.9" customHeight="1"/>
  <cols>
    <col min="1" max="1" width="30.6640625" style="43" customWidth="1"/>
    <col min="2" max="2" width="8.6640625" style="43" customWidth="1"/>
    <col min="3" max="3" width="1.44140625" style="43" customWidth="1"/>
    <col min="4" max="4" width="16.6640625" style="53" customWidth="1"/>
    <col min="5" max="5" width="1.44140625" style="53" customWidth="1"/>
    <col min="6" max="6" width="16.6640625" style="53" customWidth="1"/>
    <col min="7" max="7" width="1.44140625" style="53" customWidth="1"/>
    <col min="8" max="8" width="16.6640625" style="54" customWidth="1"/>
    <col min="9" max="9" width="1.44140625" style="54" customWidth="1"/>
    <col min="10" max="10" width="16.6640625" style="54" customWidth="1"/>
    <col min="11" max="11" width="1.44140625" style="54" customWidth="1"/>
    <col min="12" max="12" width="16.6640625" style="54" customWidth="1"/>
    <col min="13" max="13" width="1.6640625" style="54" customWidth="1"/>
    <col min="14" max="14" width="16.6640625" style="54" customWidth="1"/>
    <col min="15" max="15" width="1.6640625" style="54" customWidth="1"/>
    <col min="16" max="16" width="16.6640625" style="54" customWidth="1"/>
    <col min="17" max="17" width="0.5546875" style="43" customWidth="1"/>
    <col min="18" max="18" width="12" style="43" bestFit="1" customWidth="1"/>
    <col min="19" max="19" width="11" style="43" bestFit="1" customWidth="1"/>
    <col min="20" max="16384" width="10.5546875" style="43"/>
  </cols>
  <sheetData>
    <row r="1" spans="1:16" ht="21.9" customHeight="1">
      <c r="P1" s="41" t="s">
        <v>85</v>
      </c>
    </row>
    <row r="2" spans="1:16" s="56" customFormat="1" ht="21.9" customHeight="1">
      <c r="A2" s="1" t="s">
        <v>62</v>
      </c>
      <c r="B2" s="1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s="56" customFormat="1" ht="21.9" customHeight="1">
      <c r="A3" s="130" t="s">
        <v>168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6" s="56" customFormat="1" ht="21.9" customHeight="1">
      <c r="A4" s="130" t="s">
        <v>232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s="56" customFormat="1" ht="21.9" customHeight="1">
      <c r="P5" s="41" t="s">
        <v>78</v>
      </c>
    </row>
    <row r="6" spans="1:16" s="56" customFormat="1" ht="21.9" customHeight="1">
      <c r="D6" s="133" t="s">
        <v>51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</row>
    <row r="7" spans="1:16" s="56" customFormat="1" ht="21.9" customHeight="1">
      <c r="D7" s="44"/>
      <c r="E7" s="44"/>
      <c r="I7" s="44"/>
      <c r="J7" s="46"/>
      <c r="K7" s="46"/>
      <c r="L7" s="46"/>
      <c r="M7" s="46"/>
      <c r="N7" s="44" t="s">
        <v>76</v>
      </c>
      <c r="O7" s="43"/>
      <c r="P7" s="44"/>
    </row>
    <row r="8" spans="1:16" s="56" customFormat="1" ht="21.9" customHeight="1">
      <c r="D8" s="44"/>
      <c r="E8" s="44"/>
      <c r="I8" s="44"/>
      <c r="J8" s="46"/>
      <c r="K8" s="46"/>
      <c r="L8" s="46"/>
      <c r="M8" s="46"/>
      <c r="N8" s="49" t="s">
        <v>17</v>
      </c>
      <c r="O8" s="43"/>
      <c r="P8" s="44"/>
    </row>
    <row r="9" spans="1:16" s="56" customFormat="1" ht="21.9" customHeight="1">
      <c r="D9" s="44"/>
      <c r="E9" s="44"/>
      <c r="I9" s="44"/>
      <c r="J9" s="46"/>
      <c r="K9" s="46"/>
      <c r="L9" s="46"/>
      <c r="M9" s="46"/>
      <c r="N9" s="73" t="s">
        <v>184</v>
      </c>
      <c r="O9" s="43"/>
      <c r="P9" s="44"/>
    </row>
    <row r="10" spans="1:16" s="56" customFormat="1" ht="21.9" customHeight="1">
      <c r="D10" s="44"/>
      <c r="E10" s="44"/>
      <c r="I10" s="44"/>
      <c r="J10" s="129" t="s">
        <v>48</v>
      </c>
      <c r="K10" s="129"/>
      <c r="L10" s="129"/>
      <c r="M10" s="46"/>
      <c r="N10" s="83" t="s">
        <v>179</v>
      </c>
      <c r="O10" s="43"/>
      <c r="P10" s="44"/>
    </row>
    <row r="11" spans="1:16" s="56" customFormat="1" ht="21.9" customHeight="1">
      <c r="D11" s="44"/>
      <c r="E11" s="44"/>
      <c r="F11" s="44"/>
      <c r="G11" s="44"/>
      <c r="H11" s="44" t="s">
        <v>57</v>
      </c>
      <c r="I11" s="44"/>
      <c r="J11" s="46" t="s">
        <v>60</v>
      </c>
      <c r="N11" s="43" t="s">
        <v>190</v>
      </c>
      <c r="O11" s="44"/>
      <c r="P11" s="44"/>
    </row>
    <row r="12" spans="1:16" s="45" customFormat="1" ht="21.9" customHeight="1">
      <c r="D12" s="44" t="s">
        <v>27</v>
      </c>
      <c r="E12" s="44"/>
      <c r="F12" s="72" t="s">
        <v>71</v>
      </c>
      <c r="G12" s="44"/>
      <c r="H12" s="44" t="s">
        <v>58</v>
      </c>
      <c r="I12" s="44"/>
      <c r="J12" s="44" t="s">
        <v>63</v>
      </c>
      <c r="K12" s="48"/>
      <c r="L12" s="46"/>
      <c r="M12" s="46"/>
      <c r="N12" s="83" t="s">
        <v>191</v>
      </c>
      <c r="O12" s="46"/>
      <c r="P12" s="44"/>
    </row>
    <row r="13" spans="1:16" s="45" customFormat="1" ht="21.9" customHeight="1">
      <c r="B13" s="34" t="s">
        <v>0</v>
      </c>
      <c r="C13" s="39"/>
      <c r="D13" s="49" t="s">
        <v>28</v>
      </c>
      <c r="E13" s="44"/>
      <c r="F13" s="73" t="s">
        <v>72</v>
      </c>
      <c r="G13" s="44"/>
      <c r="H13" s="49" t="s">
        <v>59</v>
      </c>
      <c r="I13" s="44"/>
      <c r="J13" s="57" t="s">
        <v>64</v>
      </c>
      <c r="K13" s="48"/>
      <c r="L13" s="57" t="s">
        <v>61</v>
      </c>
      <c r="M13" s="70"/>
      <c r="N13" s="84" t="s">
        <v>184</v>
      </c>
      <c r="O13" s="46"/>
      <c r="P13" s="64" t="s">
        <v>29</v>
      </c>
    </row>
    <row r="14" spans="1:16" ht="21.9" customHeight="1">
      <c r="A14" s="40" t="s">
        <v>194</v>
      </c>
      <c r="B14" s="40"/>
      <c r="D14" s="50">
        <v>1000000</v>
      </c>
      <c r="E14" s="50"/>
      <c r="F14" s="50">
        <v>3962980</v>
      </c>
      <c r="G14" s="50"/>
      <c r="H14" s="50">
        <v>108959</v>
      </c>
      <c r="I14" s="50"/>
      <c r="J14" s="50">
        <v>100000</v>
      </c>
      <c r="K14" s="50"/>
      <c r="L14" s="50">
        <v>972573</v>
      </c>
      <c r="M14" s="50"/>
      <c r="N14" s="50">
        <v>-5600</v>
      </c>
      <c r="O14" s="50"/>
      <c r="P14" s="50">
        <f>SUM(D14:O14)</f>
        <v>6138912</v>
      </c>
    </row>
    <row r="15" spans="1:16" ht="21.9" customHeight="1">
      <c r="A15" s="43" t="s">
        <v>136</v>
      </c>
      <c r="D15" s="59">
        <v>0</v>
      </c>
      <c r="E15" s="50"/>
      <c r="F15" s="59">
        <v>0</v>
      </c>
      <c r="G15" s="50"/>
      <c r="H15" s="59">
        <v>0</v>
      </c>
      <c r="I15" s="50"/>
      <c r="J15" s="59">
        <v>0</v>
      </c>
      <c r="K15" s="50"/>
      <c r="L15" s="59">
        <f>PL!J101</f>
        <v>765233</v>
      </c>
      <c r="M15" s="50"/>
      <c r="N15" s="59">
        <v>0</v>
      </c>
      <c r="O15" s="50"/>
      <c r="P15" s="59">
        <f>SUM(D15:O15)</f>
        <v>765233</v>
      </c>
    </row>
    <row r="16" spans="1:16" ht="21.9" customHeight="1">
      <c r="A16" s="43" t="s">
        <v>84</v>
      </c>
      <c r="D16" s="60">
        <v>0</v>
      </c>
      <c r="E16" s="50"/>
      <c r="F16" s="60">
        <v>0</v>
      </c>
      <c r="G16" s="50"/>
      <c r="H16" s="60">
        <v>0</v>
      </c>
      <c r="I16" s="50"/>
      <c r="J16" s="60">
        <v>0</v>
      </c>
      <c r="K16" s="50"/>
      <c r="L16" s="60">
        <v>0</v>
      </c>
      <c r="M16" s="50"/>
      <c r="N16" s="60">
        <v>-484</v>
      </c>
      <c r="O16" s="50"/>
      <c r="P16" s="60">
        <f>SUM(D16:O16)</f>
        <v>-484</v>
      </c>
    </row>
    <row r="17" spans="1:16" ht="21.9" customHeight="1">
      <c r="A17" s="43" t="s">
        <v>83</v>
      </c>
      <c r="D17" s="50">
        <f>SUM(D15:D16)</f>
        <v>0</v>
      </c>
      <c r="E17" s="50"/>
      <c r="F17" s="50">
        <f>SUM(F15:F16)</f>
        <v>0</v>
      </c>
      <c r="G17" s="50"/>
      <c r="H17" s="50">
        <f>SUM(H15:H16)</f>
        <v>0</v>
      </c>
      <c r="I17" s="50"/>
      <c r="J17" s="50">
        <f>SUM(J15:J16)</f>
        <v>0</v>
      </c>
      <c r="K17" s="50"/>
      <c r="L17" s="50">
        <f>SUM(L15:L16)</f>
        <v>765233</v>
      </c>
      <c r="M17" s="50"/>
      <c r="N17" s="50">
        <f>SUM(N15:N16)</f>
        <v>-484</v>
      </c>
      <c r="O17" s="50"/>
      <c r="P17" s="50">
        <f>SUM(P15:P16)</f>
        <v>764749</v>
      </c>
    </row>
    <row r="18" spans="1:16" ht="21.9" customHeight="1">
      <c r="A18" s="43" t="s">
        <v>234</v>
      </c>
      <c r="B18" s="47">
        <v>18</v>
      </c>
      <c r="D18" s="50">
        <v>0</v>
      </c>
      <c r="E18" s="50"/>
      <c r="F18" s="50">
        <v>0</v>
      </c>
      <c r="G18" s="50"/>
      <c r="H18" s="50">
        <v>0</v>
      </c>
      <c r="I18" s="50"/>
      <c r="J18" s="50">
        <v>0</v>
      </c>
      <c r="K18" s="50"/>
      <c r="L18" s="50">
        <v>-700000</v>
      </c>
      <c r="M18" s="50"/>
      <c r="N18" s="50">
        <v>0</v>
      </c>
      <c r="O18" s="50"/>
      <c r="P18" s="50">
        <f>SUM(D18:O18)</f>
        <v>-700000</v>
      </c>
    </row>
    <row r="19" spans="1:16" ht="21.9" customHeight="1" thickBot="1">
      <c r="A19" s="40" t="s">
        <v>228</v>
      </c>
      <c r="B19" s="40"/>
      <c r="D19" s="88">
        <f>SUM(D14:D18)-D17</f>
        <v>1000000</v>
      </c>
      <c r="E19" s="50"/>
      <c r="F19" s="88">
        <f>SUM(F14:F18)-F17</f>
        <v>3962980</v>
      </c>
      <c r="G19" s="50"/>
      <c r="H19" s="88">
        <f>SUM(H14:H18)-H17</f>
        <v>108959</v>
      </c>
      <c r="I19" s="50"/>
      <c r="J19" s="88">
        <f>SUM(J14:J18)-J17</f>
        <v>100000</v>
      </c>
      <c r="K19" s="50"/>
      <c r="L19" s="88">
        <f>SUM(L14:L18)-L17</f>
        <v>1037806</v>
      </c>
      <c r="M19" s="50"/>
      <c r="N19" s="88">
        <f>SUM(N14:N18)-N17</f>
        <v>-6084</v>
      </c>
      <c r="O19" s="50"/>
      <c r="P19" s="88">
        <f>SUM(P14:P18)-P17</f>
        <v>6203661</v>
      </c>
    </row>
    <row r="20" spans="1:16" ht="21.9" customHeight="1" thickTop="1">
      <c r="A20" s="40"/>
      <c r="B20" s="47"/>
      <c r="D20" s="50"/>
      <c r="E20" s="50"/>
      <c r="F20" s="50"/>
      <c r="G20" s="50"/>
      <c r="H20" s="43"/>
      <c r="I20" s="50"/>
      <c r="J20" s="50"/>
      <c r="K20" s="50"/>
      <c r="L20" s="50"/>
      <c r="M20" s="50"/>
      <c r="N20" s="50"/>
      <c r="O20" s="50"/>
      <c r="P20" s="50"/>
    </row>
    <row r="21" spans="1:16" ht="21.9" customHeight="1">
      <c r="A21" s="40" t="s">
        <v>217</v>
      </c>
      <c r="B21" s="47"/>
      <c r="D21" s="50">
        <v>1000000</v>
      </c>
      <c r="E21" s="50"/>
      <c r="F21" s="50">
        <v>3962980</v>
      </c>
      <c r="G21" s="50"/>
      <c r="H21" s="50">
        <v>108959</v>
      </c>
      <c r="I21" s="50"/>
      <c r="J21" s="50">
        <v>100000</v>
      </c>
      <c r="K21" s="50"/>
      <c r="L21" s="50">
        <v>667217</v>
      </c>
      <c r="M21" s="50"/>
      <c r="N21" s="50">
        <v>-4988</v>
      </c>
      <c r="O21" s="50"/>
      <c r="P21" s="50">
        <f>SUM(D21:O21)</f>
        <v>5834168</v>
      </c>
    </row>
    <row r="22" spans="1:16" ht="21.9" customHeight="1">
      <c r="A22" s="43" t="s">
        <v>136</v>
      </c>
      <c r="B22" s="47"/>
      <c r="D22" s="59">
        <v>0</v>
      </c>
      <c r="E22" s="50"/>
      <c r="F22" s="59">
        <v>0</v>
      </c>
      <c r="G22" s="50"/>
      <c r="H22" s="59">
        <v>0</v>
      </c>
      <c r="I22" s="50"/>
      <c r="J22" s="59">
        <v>0</v>
      </c>
      <c r="K22" s="50"/>
      <c r="L22" s="59">
        <f>PL!H101</f>
        <v>3002513</v>
      </c>
      <c r="M22" s="50"/>
      <c r="N22" s="59">
        <v>0</v>
      </c>
      <c r="O22" s="50"/>
      <c r="P22" s="59">
        <f>SUM(D22:O22)</f>
        <v>3002513</v>
      </c>
    </row>
    <row r="23" spans="1:16" ht="21.9" customHeight="1">
      <c r="A23" s="43" t="s">
        <v>84</v>
      </c>
      <c r="B23" s="47"/>
      <c r="D23" s="60">
        <v>0</v>
      </c>
      <c r="E23" s="50"/>
      <c r="F23" s="60">
        <v>0</v>
      </c>
      <c r="G23" s="50"/>
      <c r="H23" s="60">
        <v>0</v>
      </c>
      <c r="I23" s="50"/>
      <c r="J23" s="60">
        <v>0</v>
      </c>
      <c r="K23" s="50"/>
      <c r="L23" s="60">
        <v>0</v>
      </c>
      <c r="M23" s="50"/>
      <c r="N23" s="60">
        <v>2925</v>
      </c>
      <c r="O23" s="50"/>
      <c r="P23" s="60">
        <f>SUM(D23:O23)</f>
        <v>2925</v>
      </c>
    </row>
    <row r="24" spans="1:16" ht="21.9" customHeight="1">
      <c r="A24" s="43" t="s">
        <v>83</v>
      </c>
      <c r="B24" s="47"/>
      <c r="D24" s="50">
        <f>SUM(D22:D23)</f>
        <v>0</v>
      </c>
      <c r="E24" s="50"/>
      <c r="F24" s="50">
        <f>SUM(F22:F23)</f>
        <v>0</v>
      </c>
      <c r="G24" s="50"/>
      <c r="H24" s="50">
        <f>SUM(H22:H23)</f>
        <v>0</v>
      </c>
      <c r="I24" s="50"/>
      <c r="J24" s="50">
        <f>SUM(J22:J23)</f>
        <v>0</v>
      </c>
      <c r="K24" s="50"/>
      <c r="L24" s="50">
        <f>SUM(L22:L23)</f>
        <v>3002513</v>
      </c>
      <c r="M24" s="50"/>
      <c r="N24" s="50">
        <f>SUM(N22:N23)</f>
        <v>2925</v>
      </c>
      <c r="O24" s="50"/>
      <c r="P24" s="50">
        <f>SUM(P22:P23)</f>
        <v>3005438</v>
      </c>
    </row>
    <row r="25" spans="1:16" ht="21.9" customHeight="1">
      <c r="A25" s="43" t="s">
        <v>234</v>
      </c>
      <c r="B25" s="47">
        <v>18</v>
      </c>
      <c r="D25" s="50">
        <v>0</v>
      </c>
      <c r="E25" s="50"/>
      <c r="F25" s="50">
        <v>0</v>
      </c>
      <c r="G25" s="50"/>
      <c r="H25" s="50">
        <v>0</v>
      </c>
      <c r="I25" s="50"/>
      <c r="J25" s="50">
        <v>0</v>
      </c>
      <c r="K25" s="50"/>
      <c r="L25" s="50">
        <v>-600000</v>
      </c>
      <c r="M25" s="50"/>
      <c r="N25" s="50">
        <v>0</v>
      </c>
      <c r="O25" s="50"/>
      <c r="P25" s="50">
        <f>SUM(D25:O25)</f>
        <v>-600000</v>
      </c>
    </row>
    <row r="26" spans="1:16" ht="21.9" customHeight="1" thickBot="1">
      <c r="A26" s="40" t="s">
        <v>229</v>
      </c>
      <c r="B26" s="40"/>
      <c r="D26" s="88">
        <f>SUM(D21:D25)-D24</f>
        <v>1000000</v>
      </c>
      <c r="E26" s="50"/>
      <c r="F26" s="88">
        <f>SUM(F21:F25)-F24</f>
        <v>3962980</v>
      </c>
      <c r="G26" s="50"/>
      <c r="H26" s="88">
        <f>SUM(H21:H25)-H24</f>
        <v>108959</v>
      </c>
      <c r="I26" s="50"/>
      <c r="J26" s="88">
        <f>SUM(J21:J25)-J24</f>
        <v>100000</v>
      </c>
      <c r="K26" s="50"/>
      <c r="L26" s="88">
        <f>SUM(L21:L25)-L24</f>
        <v>3069730</v>
      </c>
      <c r="M26" s="50"/>
      <c r="N26" s="88">
        <f>SUM(N21:N25)-N24</f>
        <v>-2063</v>
      </c>
      <c r="O26" s="50"/>
      <c r="P26" s="88">
        <f>SUM(P21:P25)-P24</f>
        <v>8239606</v>
      </c>
    </row>
    <row r="27" spans="1:16" ht="21.9" customHeight="1" thickTop="1">
      <c r="D27" s="50"/>
      <c r="E27" s="50"/>
      <c r="F27" s="50"/>
      <c r="G27" s="50"/>
      <c r="H27" s="51"/>
      <c r="I27" s="51"/>
      <c r="J27" s="51"/>
      <c r="K27" s="51"/>
      <c r="L27" s="51"/>
      <c r="M27" s="51"/>
      <c r="N27" s="51"/>
      <c r="O27" s="51"/>
      <c r="P27" s="51"/>
    </row>
    <row r="28" spans="1:16" ht="21.9" customHeight="1">
      <c r="A28" s="3" t="s">
        <v>9</v>
      </c>
      <c r="B28" s="3"/>
      <c r="D28" s="50"/>
      <c r="E28" s="50"/>
      <c r="F28" s="50"/>
      <c r="G28" s="50"/>
      <c r="H28" s="51"/>
      <c r="I28" s="51"/>
      <c r="J28" s="51"/>
      <c r="K28" s="51"/>
      <c r="L28" s="51"/>
      <c r="M28" s="51"/>
      <c r="N28" s="51"/>
      <c r="O28" s="51"/>
      <c r="P28" s="51"/>
    </row>
    <row r="32" spans="1:16" ht="21.9" customHeight="1"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</row>
    <row r="40" spans="4:16" ht="21.9" customHeight="1"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</row>
    <row r="41" spans="4:16" ht="21.9" customHeight="1"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</row>
    <row r="42" spans="4:16" ht="21.9" customHeight="1"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</row>
    <row r="43" spans="4:16" ht="21.9" customHeight="1"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</row>
    <row r="44" spans="4:16" ht="21.9" customHeight="1"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</row>
    <row r="45" spans="4:16" ht="21.9" customHeight="1"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</row>
    <row r="46" spans="4:16" ht="21.9" customHeight="1"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</row>
    <row r="225" spans="1:1" ht="21.9" customHeight="1">
      <c r="A225" s="43" t="s">
        <v>232</v>
      </c>
    </row>
  </sheetData>
  <mergeCells count="4">
    <mergeCell ref="A3:P3"/>
    <mergeCell ref="A4:P4"/>
    <mergeCell ref="D6:P6"/>
    <mergeCell ref="J10:L10"/>
  </mergeCells>
  <pageMargins left="0.78740157480314998" right="0.39370078740157499" top="0.74803149606299202" bottom="0.27559055118110198" header="0.15748031496063" footer="0.196850393700787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368E7-6597-4E56-86D4-D31A2CD796F8}">
  <dimension ref="A1:K109"/>
  <sheetViews>
    <sheetView showGridLines="0" view="pageBreakPreview" topLeftCell="A83" zoomScale="90" zoomScaleNormal="100" zoomScaleSheetLayoutView="90" workbookViewId="0">
      <selection activeCell="H87" sqref="H87"/>
    </sheetView>
  </sheetViews>
  <sheetFormatPr defaultColWidth="10.5546875" defaultRowHeight="21.9" customHeight="1"/>
  <cols>
    <col min="1" max="1" width="41" style="3" customWidth="1"/>
    <col min="2" max="2" width="6.44140625" style="3" customWidth="1"/>
    <col min="3" max="3" width="1.33203125" style="3" customWidth="1"/>
    <col min="4" max="4" width="13.6640625" style="3" customWidth="1"/>
    <col min="5" max="5" width="1.33203125" style="3" customWidth="1"/>
    <col min="6" max="6" width="13.6640625" style="3" customWidth="1"/>
    <col min="7" max="7" width="1.33203125" style="3" customWidth="1"/>
    <col min="8" max="8" width="13.6640625" style="3" customWidth="1"/>
    <col min="9" max="9" width="1.33203125" style="3" customWidth="1"/>
    <col min="10" max="10" width="13.6640625" style="3" customWidth="1"/>
    <col min="11" max="11" width="3.6640625" style="3" customWidth="1"/>
    <col min="12" max="16384" width="10.5546875" style="3"/>
  </cols>
  <sheetData>
    <row r="1" spans="1:10" ht="21.9" customHeight="1">
      <c r="A1" s="128" t="s">
        <v>85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s="119" customFormat="1" ht="21.9" customHeight="1">
      <c r="A2" s="1" t="s">
        <v>62</v>
      </c>
      <c r="E2" s="120"/>
      <c r="G2" s="120"/>
      <c r="H2" s="121"/>
      <c r="J2" s="121"/>
    </row>
    <row r="3" spans="1:10" s="119" customFormat="1" ht="18.899999999999999" customHeight="1">
      <c r="A3" s="122" t="s">
        <v>94</v>
      </c>
      <c r="E3" s="120"/>
      <c r="G3" s="120"/>
      <c r="H3" s="121"/>
      <c r="J3" s="121"/>
    </row>
    <row r="4" spans="1:10" s="1" customFormat="1" ht="21.9" customHeight="1">
      <c r="A4" s="1" t="s">
        <v>232</v>
      </c>
    </row>
    <row r="5" spans="1:10" ht="18.899999999999999" customHeight="1">
      <c r="A5" s="128" t="s">
        <v>78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0" ht="18.899999999999999" customHeight="1">
      <c r="A6" s="2"/>
      <c r="B6" s="9"/>
      <c r="C6" s="2"/>
      <c r="D6" s="127" t="s">
        <v>50</v>
      </c>
      <c r="E6" s="127"/>
      <c r="F6" s="127"/>
      <c r="H6" s="127" t="s">
        <v>51</v>
      </c>
      <c r="I6" s="127"/>
      <c r="J6" s="127"/>
    </row>
    <row r="7" spans="1:10" ht="18.899999999999999" customHeight="1">
      <c r="A7" s="2"/>
      <c r="B7" s="34"/>
      <c r="C7" s="2"/>
      <c r="D7" s="58" t="s">
        <v>216</v>
      </c>
      <c r="E7" s="5"/>
      <c r="F7" s="58" t="s">
        <v>193</v>
      </c>
      <c r="H7" s="58" t="s">
        <v>216</v>
      </c>
      <c r="I7" s="5"/>
      <c r="J7" s="58" t="s">
        <v>193</v>
      </c>
    </row>
    <row r="8" spans="1:10" s="119" customFormat="1" ht="21" customHeight="1">
      <c r="A8" s="122" t="s">
        <v>22</v>
      </c>
      <c r="E8" s="120"/>
      <c r="G8" s="120"/>
      <c r="H8" s="121"/>
      <c r="J8" s="121"/>
    </row>
    <row r="9" spans="1:10" s="119" customFormat="1" ht="21" customHeight="1">
      <c r="A9" s="119" t="s">
        <v>154</v>
      </c>
      <c r="B9" s="91"/>
      <c r="C9" s="91"/>
      <c r="D9" s="91">
        <f>PL!D99</f>
        <v>1718110</v>
      </c>
      <c r="E9" s="7"/>
      <c r="F9" s="91">
        <f>PL!F99</f>
        <v>1934482</v>
      </c>
      <c r="G9" s="7"/>
      <c r="H9" s="91">
        <f>PL!H99</f>
        <v>3020640</v>
      </c>
      <c r="I9" s="7"/>
      <c r="J9" s="91">
        <f>PL!J99</f>
        <v>781544</v>
      </c>
    </row>
    <row r="10" spans="1:10" s="119" customFormat="1" ht="21" customHeight="1">
      <c r="A10" s="119" t="s">
        <v>155</v>
      </c>
      <c r="B10" s="91"/>
      <c r="C10" s="91"/>
      <c r="D10" s="91"/>
      <c r="E10" s="7"/>
      <c r="F10" s="91"/>
      <c r="G10" s="7"/>
      <c r="H10" s="91"/>
      <c r="I10" s="7"/>
      <c r="J10" s="91"/>
    </row>
    <row r="11" spans="1:10" s="119" customFormat="1" ht="21" customHeight="1">
      <c r="A11" s="119" t="s">
        <v>91</v>
      </c>
      <c r="B11" s="91"/>
      <c r="C11" s="91"/>
      <c r="D11" s="91"/>
      <c r="E11" s="7"/>
      <c r="F11" s="91"/>
      <c r="G11" s="7"/>
      <c r="H11" s="91"/>
      <c r="I11" s="7"/>
      <c r="J11" s="91"/>
    </row>
    <row r="12" spans="1:10" s="119" customFormat="1" ht="21" customHeight="1">
      <c r="A12" s="119" t="s">
        <v>235</v>
      </c>
      <c r="B12" s="91"/>
      <c r="C12" s="91"/>
      <c r="D12" s="91">
        <v>0</v>
      </c>
      <c r="E12" s="7"/>
      <c r="F12" s="91">
        <v>0</v>
      </c>
      <c r="G12" s="7"/>
      <c r="H12" s="91">
        <v>-2929983</v>
      </c>
      <c r="I12" s="7"/>
      <c r="J12" s="91">
        <v>-699986</v>
      </c>
    </row>
    <row r="13" spans="1:10" s="119" customFormat="1" ht="21.9" customHeight="1">
      <c r="A13" s="119" t="s">
        <v>31</v>
      </c>
      <c r="B13" s="14"/>
      <c r="C13" s="14"/>
      <c r="D13" s="91">
        <v>399375</v>
      </c>
      <c r="E13" s="92"/>
      <c r="F13" s="91">
        <v>396933</v>
      </c>
      <c r="G13" s="92"/>
      <c r="H13" s="91">
        <v>2072</v>
      </c>
      <c r="I13" s="92"/>
      <c r="J13" s="91">
        <v>2084</v>
      </c>
    </row>
    <row r="14" spans="1:10" s="119" customFormat="1" ht="21.9" customHeight="1">
      <c r="A14" s="119" t="s">
        <v>250</v>
      </c>
      <c r="B14" s="14"/>
      <c r="C14" s="14"/>
      <c r="D14" s="91">
        <v>-15414</v>
      </c>
      <c r="E14" s="92"/>
      <c r="F14" s="91">
        <v>8202</v>
      </c>
      <c r="G14" s="92"/>
      <c r="H14" s="91">
        <v>0</v>
      </c>
      <c r="I14" s="92"/>
      <c r="J14" s="91">
        <v>0</v>
      </c>
    </row>
    <row r="15" spans="1:10" s="119" customFormat="1" ht="21.9" customHeight="1">
      <c r="A15" s="119" t="s">
        <v>163</v>
      </c>
      <c r="B15" s="14"/>
      <c r="C15" s="14"/>
      <c r="D15" s="91">
        <v>-8396</v>
      </c>
      <c r="E15" s="92"/>
      <c r="F15" s="91">
        <v>-7637</v>
      </c>
      <c r="G15" s="92"/>
      <c r="H15" s="91">
        <v>0</v>
      </c>
      <c r="I15" s="92"/>
      <c r="J15" s="91">
        <v>0</v>
      </c>
    </row>
    <row r="16" spans="1:10" s="119" customFormat="1" ht="21.9" customHeight="1">
      <c r="A16" s="119" t="s">
        <v>239</v>
      </c>
      <c r="B16" s="14"/>
      <c r="C16" s="14"/>
      <c r="D16" s="91"/>
      <c r="E16" s="92"/>
      <c r="F16" s="91"/>
      <c r="G16" s="92"/>
      <c r="H16" s="91"/>
      <c r="I16" s="92"/>
      <c r="J16" s="91"/>
    </row>
    <row r="17" spans="1:10" s="119" customFormat="1" ht="21.9" customHeight="1">
      <c r="A17" s="119" t="s">
        <v>240</v>
      </c>
      <c r="B17" s="14"/>
      <c r="C17" s="14"/>
      <c r="D17" s="91">
        <v>-22467</v>
      </c>
      <c r="E17" s="92"/>
      <c r="F17" s="91">
        <v>5578</v>
      </c>
      <c r="G17" s="92"/>
      <c r="H17" s="91">
        <v>0</v>
      </c>
      <c r="I17" s="92"/>
      <c r="J17" s="91">
        <v>0</v>
      </c>
    </row>
    <row r="18" spans="1:10" s="119" customFormat="1" ht="21.9" customHeight="1">
      <c r="A18" s="119" t="s">
        <v>169</v>
      </c>
      <c r="B18" s="14"/>
      <c r="C18" s="14"/>
      <c r="D18" s="91">
        <v>23710</v>
      </c>
      <c r="E18" s="92"/>
      <c r="F18" s="91">
        <v>143</v>
      </c>
      <c r="G18" s="92"/>
      <c r="H18" s="91">
        <v>0</v>
      </c>
      <c r="I18" s="92"/>
      <c r="J18" s="91">
        <v>0</v>
      </c>
    </row>
    <row r="19" spans="1:10" s="119" customFormat="1" ht="21.9" customHeight="1">
      <c r="A19" s="119" t="s">
        <v>172</v>
      </c>
      <c r="B19" s="14"/>
      <c r="C19" s="14"/>
      <c r="D19" s="91"/>
      <c r="E19" s="92"/>
      <c r="F19" s="91"/>
      <c r="G19" s="92"/>
      <c r="H19" s="91"/>
      <c r="I19" s="92"/>
      <c r="J19" s="91"/>
    </row>
    <row r="20" spans="1:10" s="119" customFormat="1" ht="21.9" customHeight="1">
      <c r="A20" s="119" t="s">
        <v>171</v>
      </c>
      <c r="B20" s="14"/>
      <c r="C20" s="14"/>
      <c r="D20" s="91">
        <v>-2163</v>
      </c>
      <c r="E20" s="92"/>
      <c r="F20" s="91">
        <v>-496</v>
      </c>
      <c r="G20" s="92"/>
      <c r="H20" s="91">
        <v>0</v>
      </c>
      <c r="I20" s="92"/>
      <c r="J20" s="91">
        <v>0</v>
      </c>
    </row>
    <row r="21" spans="1:10" s="119" customFormat="1" ht="22.2" customHeight="1">
      <c r="A21" s="119" t="s">
        <v>222</v>
      </c>
      <c r="B21" s="14"/>
      <c r="C21" s="14"/>
      <c r="D21" s="91">
        <v>-330</v>
      </c>
      <c r="E21" s="92"/>
      <c r="F21" s="91">
        <v>-52</v>
      </c>
      <c r="G21" s="92"/>
      <c r="H21" s="91">
        <v>0</v>
      </c>
      <c r="I21" s="92"/>
      <c r="J21" s="91">
        <v>0</v>
      </c>
    </row>
    <row r="22" spans="1:10" s="119" customFormat="1" ht="21.9" customHeight="1">
      <c r="A22" s="119" t="s">
        <v>198</v>
      </c>
      <c r="B22" s="14"/>
      <c r="C22" s="14"/>
      <c r="D22" s="91">
        <v>15585</v>
      </c>
      <c r="E22" s="92"/>
      <c r="F22" s="91">
        <v>25508</v>
      </c>
      <c r="G22" s="92"/>
      <c r="H22" s="91">
        <v>996</v>
      </c>
      <c r="I22" s="92"/>
      <c r="J22" s="91">
        <v>1013</v>
      </c>
    </row>
    <row r="23" spans="1:10" s="119" customFormat="1" ht="21.9" customHeight="1">
      <c r="A23" s="119" t="s">
        <v>127</v>
      </c>
      <c r="B23" s="14"/>
      <c r="C23" s="14"/>
      <c r="D23" s="93">
        <v>76</v>
      </c>
      <c r="E23" s="94"/>
      <c r="F23" s="93">
        <v>439</v>
      </c>
      <c r="G23" s="94"/>
      <c r="H23" s="93">
        <v>76</v>
      </c>
      <c r="I23" s="94"/>
      <c r="J23" s="93">
        <v>439</v>
      </c>
    </row>
    <row r="24" spans="1:10" s="119" customFormat="1" ht="21.9" customHeight="1">
      <c r="A24" s="119" t="s">
        <v>161</v>
      </c>
      <c r="B24" s="91"/>
      <c r="C24" s="14"/>
      <c r="D24" s="93">
        <v>955</v>
      </c>
      <c r="E24" s="94"/>
      <c r="F24" s="93">
        <v>360</v>
      </c>
      <c r="G24" s="94"/>
      <c r="H24" s="93">
        <v>-1515</v>
      </c>
      <c r="I24" s="94"/>
      <c r="J24" s="93">
        <v>-2478</v>
      </c>
    </row>
    <row r="25" spans="1:10" s="119" customFormat="1" ht="21.9" customHeight="1">
      <c r="A25" s="119" t="s">
        <v>142</v>
      </c>
      <c r="B25" s="91"/>
      <c r="C25" s="14"/>
      <c r="D25" s="93">
        <v>-3400</v>
      </c>
      <c r="E25" s="94"/>
      <c r="F25" s="93">
        <v>-2653</v>
      </c>
      <c r="G25" s="94"/>
      <c r="H25" s="93">
        <v>-43402</v>
      </c>
      <c r="I25" s="94"/>
      <c r="J25" s="93">
        <v>-56105</v>
      </c>
    </row>
    <row r="26" spans="1:10" s="119" customFormat="1" ht="21.9" customHeight="1">
      <c r="A26" s="119" t="s">
        <v>143</v>
      </c>
      <c r="B26" s="91"/>
      <c r="C26" s="14"/>
      <c r="D26" s="123">
        <v>47669</v>
      </c>
      <c r="E26" s="94"/>
      <c r="F26" s="123">
        <v>39890</v>
      </c>
      <c r="G26" s="94"/>
      <c r="H26" s="123">
        <v>12679</v>
      </c>
      <c r="I26" s="94"/>
      <c r="J26" s="123">
        <v>31276</v>
      </c>
    </row>
    <row r="27" spans="1:10" s="119" customFormat="1" ht="21.9" customHeight="1">
      <c r="A27" s="124" t="s">
        <v>158</v>
      </c>
      <c r="B27" s="91"/>
      <c r="C27" s="14"/>
      <c r="D27" s="91"/>
      <c r="E27" s="7"/>
      <c r="F27" s="91"/>
      <c r="G27" s="7"/>
      <c r="H27" s="91"/>
      <c r="I27" s="7"/>
      <c r="J27" s="91"/>
    </row>
    <row r="28" spans="1:10" s="119" customFormat="1" ht="21.9" customHeight="1">
      <c r="A28" s="124" t="s">
        <v>23</v>
      </c>
      <c r="B28" s="91"/>
      <c r="C28" s="91"/>
      <c r="D28" s="91">
        <f>SUM(D9:D26)</f>
        <v>2153310</v>
      </c>
      <c r="E28" s="7"/>
      <c r="F28" s="91">
        <f>SUM(F9:F26)</f>
        <v>2400697</v>
      </c>
      <c r="G28" s="7"/>
      <c r="H28" s="91">
        <f>SUM(H9:H26)</f>
        <v>61563</v>
      </c>
      <c r="I28" s="7"/>
      <c r="J28" s="91">
        <f>SUM(J9:J26)</f>
        <v>57787</v>
      </c>
    </row>
    <row r="29" spans="1:10" s="119" customFormat="1" ht="21.9" customHeight="1">
      <c r="A29" s="119" t="s">
        <v>244</v>
      </c>
      <c r="B29" s="91"/>
      <c r="C29" s="91"/>
      <c r="D29" s="91"/>
      <c r="E29" s="7"/>
      <c r="F29" s="91"/>
      <c r="G29" s="7"/>
      <c r="H29" s="91"/>
      <c r="I29" s="7"/>
      <c r="J29" s="91"/>
    </row>
    <row r="30" spans="1:10" s="119" customFormat="1" ht="21.9" customHeight="1">
      <c r="A30" s="119" t="s">
        <v>208</v>
      </c>
      <c r="B30" s="91"/>
      <c r="C30" s="91"/>
      <c r="D30" s="91">
        <v>277710</v>
      </c>
      <c r="E30" s="7"/>
      <c r="F30" s="91">
        <v>-12832</v>
      </c>
      <c r="G30" s="7"/>
      <c r="H30" s="91">
        <v>-1606</v>
      </c>
      <c r="I30" s="7"/>
      <c r="J30" s="91">
        <v>-1388</v>
      </c>
    </row>
    <row r="31" spans="1:10" s="119" customFormat="1" ht="21.9" customHeight="1">
      <c r="A31" s="119" t="s">
        <v>33</v>
      </c>
      <c r="B31" s="91"/>
      <c r="C31" s="91"/>
      <c r="D31" s="91">
        <v>-839135</v>
      </c>
      <c r="E31" s="7"/>
      <c r="F31" s="91">
        <v>120691</v>
      </c>
      <c r="G31" s="7"/>
      <c r="H31" s="91">
        <v>0</v>
      </c>
      <c r="I31" s="7"/>
      <c r="J31" s="91">
        <v>0</v>
      </c>
    </row>
    <row r="32" spans="1:10" s="119" customFormat="1" ht="21.9" customHeight="1">
      <c r="A32" s="119" t="s">
        <v>24</v>
      </c>
      <c r="B32" s="91"/>
      <c r="C32" s="91"/>
      <c r="D32" s="91">
        <v>-14605</v>
      </c>
      <c r="E32" s="7"/>
      <c r="F32" s="91">
        <v>-44605</v>
      </c>
      <c r="G32" s="7"/>
      <c r="H32" s="91">
        <v>-81</v>
      </c>
      <c r="I32" s="7"/>
      <c r="J32" s="91">
        <v>-106</v>
      </c>
    </row>
    <row r="33" spans="1:11" s="119" customFormat="1" ht="21.9" customHeight="1">
      <c r="A33" s="119" t="s">
        <v>74</v>
      </c>
      <c r="B33" s="91"/>
      <c r="C33" s="91"/>
      <c r="D33" s="91">
        <v>-5994</v>
      </c>
      <c r="E33" s="7"/>
      <c r="F33" s="91">
        <v>-1363</v>
      </c>
      <c r="G33" s="7"/>
      <c r="H33" s="91">
        <v>0</v>
      </c>
      <c r="I33" s="7"/>
      <c r="J33" s="91">
        <v>0</v>
      </c>
    </row>
    <row r="34" spans="1:11" s="119" customFormat="1" ht="21.9" customHeight="1">
      <c r="A34" s="119" t="s">
        <v>245</v>
      </c>
      <c r="B34" s="91"/>
      <c r="C34" s="91"/>
      <c r="D34" s="91"/>
      <c r="E34" s="7"/>
      <c r="F34" s="91"/>
      <c r="G34" s="7"/>
      <c r="H34" s="91"/>
      <c r="I34" s="7"/>
      <c r="J34" s="91"/>
    </row>
    <row r="35" spans="1:11" s="119" customFormat="1" ht="21.9" customHeight="1">
      <c r="A35" s="119" t="s">
        <v>209</v>
      </c>
      <c r="B35" s="91"/>
      <c r="C35" s="91"/>
      <c r="D35" s="91">
        <v>851367</v>
      </c>
      <c r="E35" s="7"/>
      <c r="F35" s="91">
        <v>262082</v>
      </c>
      <c r="G35" s="7"/>
      <c r="H35" s="91">
        <v>-19941</v>
      </c>
      <c r="I35" s="7"/>
      <c r="J35" s="91">
        <v>-24418</v>
      </c>
    </row>
    <row r="36" spans="1:11" s="119" customFormat="1" ht="21.9" customHeight="1">
      <c r="A36" s="119" t="s">
        <v>25</v>
      </c>
      <c r="B36" s="91"/>
      <c r="C36" s="91"/>
      <c r="D36" s="91">
        <v>44725</v>
      </c>
      <c r="E36" s="7"/>
      <c r="F36" s="91">
        <v>-4484</v>
      </c>
      <c r="G36" s="7"/>
      <c r="H36" s="91">
        <v>0</v>
      </c>
      <c r="I36" s="7"/>
      <c r="J36" s="91">
        <v>0</v>
      </c>
    </row>
    <row r="37" spans="1:11" s="119" customFormat="1" ht="21.9" customHeight="1">
      <c r="A37" s="119" t="s">
        <v>137</v>
      </c>
      <c r="B37" s="91"/>
      <c r="C37" s="14"/>
      <c r="D37" s="91">
        <v>983</v>
      </c>
      <c r="E37" s="92"/>
      <c r="F37" s="91">
        <v>544</v>
      </c>
      <c r="G37" s="92"/>
      <c r="H37" s="91">
        <v>0</v>
      </c>
      <c r="I37" s="92"/>
      <c r="J37" s="91">
        <v>0</v>
      </c>
    </row>
    <row r="38" spans="1:11" s="119" customFormat="1" ht="21.9" customHeight="1">
      <c r="A38" s="119" t="s">
        <v>159</v>
      </c>
      <c r="B38" s="91"/>
      <c r="C38" s="14"/>
      <c r="D38" s="95">
        <v>-9828</v>
      </c>
      <c r="E38" s="92"/>
      <c r="F38" s="95">
        <v>-6491</v>
      </c>
      <c r="G38" s="92"/>
      <c r="H38" s="95">
        <v>-25</v>
      </c>
      <c r="I38" s="92"/>
      <c r="J38" s="95">
        <v>-79</v>
      </c>
    </row>
    <row r="39" spans="1:11" s="119" customFormat="1" ht="21.9" customHeight="1">
      <c r="A39" s="122" t="s">
        <v>241</v>
      </c>
      <c r="B39" s="91"/>
      <c r="C39" s="91"/>
      <c r="D39" s="33">
        <f>SUM(D28:D38)</f>
        <v>2458533</v>
      </c>
      <c r="E39" s="7"/>
      <c r="F39" s="33">
        <f>SUM(F28:F38)</f>
        <v>2714239</v>
      </c>
      <c r="G39" s="7"/>
      <c r="H39" s="33">
        <f>SUM(H28:H38)</f>
        <v>39910</v>
      </c>
      <c r="I39" s="7"/>
      <c r="J39" s="33">
        <f>SUM(J28:J38)</f>
        <v>31796</v>
      </c>
    </row>
    <row r="40" spans="1:11" s="119" customFormat="1" ht="21.9" customHeight="1">
      <c r="A40" s="119" t="s">
        <v>144</v>
      </c>
      <c r="B40" s="91"/>
      <c r="C40" s="91"/>
      <c r="D40" s="91">
        <v>3400</v>
      </c>
      <c r="E40" s="7"/>
      <c r="F40" s="91">
        <v>2654</v>
      </c>
      <c r="G40" s="7"/>
      <c r="H40" s="91">
        <v>196</v>
      </c>
      <c r="I40" s="7"/>
      <c r="J40" s="91">
        <v>251</v>
      </c>
    </row>
    <row r="41" spans="1:11" s="119" customFormat="1" ht="21.9" customHeight="1">
      <c r="A41" s="119" t="s">
        <v>126</v>
      </c>
      <c r="B41" s="91"/>
      <c r="C41" s="91"/>
      <c r="D41" s="91">
        <v>-440627</v>
      </c>
      <c r="E41" s="7"/>
      <c r="F41" s="91">
        <v>-403043</v>
      </c>
      <c r="G41" s="7"/>
      <c r="H41" s="91">
        <v>-16284</v>
      </c>
      <c r="I41" s="7"/>
      <c r="J41" s="91">
        <v>-7567</v>
      </c>
    </row>
    <row r="42" spans="1:11" s="119" customFormat="1" ht="21.9" customHeight="1">
      <c r="A42" s="122" t="s">
        <v>242</v>
      </c>
      <c r="B42" s="91"/>
      <c r="C42" s="91"/>
      <c r="D42" s="61">
        <f>SUM(D39:D41)</f>
        <v>2021306</v>
      </c>
      <c r="E42" s="7"/>
      <c r="F42" s="61">
        <f>SUM(F39:F41)</f>
        <v>2313850</v>
      </c>
      <c r="G42" s="7"/>
      <c r="H42" s="96">
        <f>SUM(H39:H41)</f>
        <v>23822</v>
      </c>
      <c r="I42" s="7"/>
      <c r="J42" s="96">
        <f>SUM(J39:J41)</f>
        <v>24480</v>
      </c>
    </row>
    <row r="43" spans="1:11" ht="5.0999999999999996" customHeight="1">
      <c r="K43" s="119"/>
    </row>
    <row r="44" spans="1:11" ht="21.9" customHeight="1">
      <c r="A44" s="3" t="s">
        <v>9</v>
      </c>
      <c r="K44" s="119"/>
    </row>
    <row r="45" spans="1:11" ht="21.9" customHeight="1">
      <c r="A45" s="128" t="s">
        <v>85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19"/>
    </row>
    <row r="46" spans="1:11" s="119" customFormat="1" ht="21.9" customHeight="1">
      <c r="A46" s="1" t="s">
        <v>62</v>
      </c>
      <c r="E46" s="120"/>
      <c r="G46" s="120"/>
      <c r="H46" s="121"/>
      <c r="J46" s="121"/>
      <c r="K46" s="1"/>
    </row>
    <row r="47" spans="1:11" s="119" customFormat="1" ht="21.9" customHeight="1">
      <c r="A47" s="122" t="s">
        <v>95</v>
      </c>
      <c r="E47" s="120"/>
      <c r="G47" s="120"/>
      <c r="H47" s="121"/>
      <c r="J47" s="121"/>
      <c r="K47" s="3"/>
    </row>
    <row r="48" spans="1:11" s="1" customFormat="1" ht="21.9" customHeight="1">
      <c r="A48" s="1" t="s">
        <v>232</v>
      </c>
      <c r="K48" s="3"/>
    </row>
    <row r="49" spans="1:11" ht="21.9" customHeight="1">
      <c r="A49" s="128" t="s">
        <v>78</v>
      </c>
      <c r="B49" s="128"/>
      <c r="C49" s="128"/>
      <c r="D49" s="128"/>
      <c r="E49" s="128"/>
      <c r="F49" s="128"/>
      <c r="G49" s="128"/>
      <c r="H49" s="128"/>
      <c r="I49" s="128"/>
      <c r="J49" s="128"/>
    </row>
    <row r="50" spans="1:11" ht="21.9" customHeight="1">
      <c r="A50" s="2"/>
      <c r="B50" s="9"/>
      <c r="C50" s="2"/>
      <c r="D50" s="127" t="s">
        <v>50</v>
      </c>
      <c r="E50" s="127"/>
      <c r="F50" s="127"/>
      <c r="H50" s="127" t="s">
        <v>51</v>
      </c>
      <c r="I50" s="127"/>
      <c r="J50" s="127"/>
      <c r="K50" s="119"/>
    </row>
    <row r="51" spans="1:11" ht="21.9" customHeight="1">
      <c r="A51" s="119"/>
      <c r="B51" s="34"/>
      <c r="C51" s="2"/>
      <c r="D51" s="58" t="s">
        <v>216</v>
      </c>
      <c r="E51" s="5"/>
      <c r="F51" s="58" t="s">
        <v>193</v>
      </c>
      <c r="H51" s="58" t="s">
        <v>216</v>
      </c>
      <c r="I51" s="5"/>
      <c r="J51" s="58" t="s">
        <v>193</v>
      </c>
      <c r="K51" s="119"/>
    </row>
    <row r="52" spans="1:11" s="119" customFormat="1" ht="21.9" customHeight="1">
      <c r="A52" s="122" t="s">
        <v>26</v>
      </c>
      <c r="H52" s="121"/>
      <c r="J52" s="121"/>
    </row>
    <row r="53" spans="1:11" s="119" customFormat="1" ht="21.9" customHeight="1">
      <c r="A53" s="119" t="s">
        <v>206</v>
      </c>
      <c r="B53" s="14"/>
      <c r="C53" s="14"/>
      <c r="D53" s="91">
        <v>0</v>
      </c>
      <c r="E53" s="7"/>
      <c r="F53" s="91">
        <v>0</v>
      </c>
      <c r="G53" s="7"/>
      <c r="H53" s="91">
        <v>-2680000</v>
      </c>
      <c r="I53" s="7"/>
      <c r="J53" s="91">
        <v>-170000</v>
      </c>
    </row>
    <row r="54" spans="1:11" s="119" customFormat="1" ht="21.9" customHeight="1">
      <c r="A54" s="119" t="s">
        <v>145</v>
      </c>
      <c r="B54" s="14"/>
      <c r="C54" s="14"/>
      <c r="D54" s="91">
        <v>0</v>
      </c>
      <c r="E54" s="7"/>
      <c r="F54" s="91">
        <v>0</v>
      </c>
      <c r="G54" s="7"/>
      <c r="H54" s="91">
        <v>1721000</v>
      </c>
      <c r="I54" s="7"/>
      <c r="J54" s="91">
        <v>1784000</v>
      </c>
    </row>
    <row r="55" spans="1:11" s="119" customFormat="1" ht="21.9" customHeight="1">
      <c r="A55" s="119" t="s">
        <v>210</v>
      </c>
      <c r="B55" s="14"/>
      <c r="C55" s="14"/>
      <c r="D55" s="91">
        <v>0</v>
      </c>
      <c r="E55" s="7"/>
      <c r="F55" s="91">
        <v>0</v>
      </c>
      <c r="G55" s="7"/>
      <c r="H55" s="91">
        <v>-4195</v>
      </c>
      <c r="I55" s="7"/>
      <c r="J55" s="91">
        <v>-376600</v>
      </c>
    </row>
    <row r="56" spans="1:11" s="119" customFormat="1" ht="21.9" customHeight="1">
      <c r="A56" s="119" t="s">
        <v>170</v>
      </c>
      <c r="B56" s="14"/>
      <c r="C56" s="14"/>
      <c r="D56" s="91">
        <v>0</v>
      </c>
      <c r="E56" s="7"/>
      <c r="F56" s="91">
        <v>-16800</v>
      </c>
      <c r="G56" s="7"/>
      <c r="H56" s="91">
        <v>0</v>
      </c>
      <c r="I56" s="7"/>
      <c r="J56" s="91">
        <v>-16800</v>
      </c>
    </row>
    <row r="57" spans="1:11" s="119" customFormat="1" ht="21.9" customHeight="1">
      <c r="A57" s="119" t="s">
        <v>87</v>
      </c>
      <c r="B57" s="14"/>
      <c r="C57" s="14"/>
      <c r="D57" s="93">
        <v>648</v>
      </c>
      <c r="E57" s="7"/>
      <c r="F57" s="91">
        <v>76</v>
      </c>
      <c r="G57" s="7"/>
      <c r="H57" s="91">
        <v>0</v>
      </c>
      <c r="I57" s="7"/>
      <c r="J57" s="91">
        <v>0</v>
      </c>
    </row>
    <row r="58" spans="1:11" s="119" customFormat="1" ht="21.9" customHeight="1">
      <c r="A58" s="119" t="s">
        <v>96</v>
      </c>
      <c r="B58" s="14"/>
      <c r="C58" s="14"/>
      <c r="D58" s="93">
        <v>-216344</v>
      </c>
      <c r="E58" s="7"/>
      <c r="F58" s="93">
        <v>-364156</v>
      </c>
      <c r="G58" s="7"/>
      <c r="H58" s="91">
        <v>0</v>
      </c>
      <c r="I58" s="7"/>
      <c r="J58" s="91">
        <v>0</v>
      </c>
    </row>
    <row r="59" spans="1:11" s="119" customFormat="1" ht="21.9" customHeight="1">
      <c r="A59" s="119" t="s">
        <v>236</v>
      </c>
      <c r="B59" s="14"/>
      <c r="C59" s="14"/>
      <c r="D59" s="91">
        <v>0</v>
      </c>
      <c r="E59" s="7"/>
      <c r="F59" s="91">
        <v>-10883</v>
      </c>
      <c r="G59" s="7"/>
      <c r="H59" s="91">
        <v>0</v>
      </c>
      <c r="I59" s="7"/>
      <c r="J59" s="91">
        <v>0</v>
      </c>
    </row>
    <row r="60" spans="1:11" s="119" customFormat="1" ht="21.9" customHeight="1">
      <c r="A60" s="119" t="s">
        <v>34</v>
      </c>
      <c r="B60" s="14"/>
      <c r="C60" s="14"/>
      <c r="D60" s="91">
        <v>-1741</v>
      </c>
      <c r="E60" s="7"/>
      <c r="F60" s="91">
        <v>-256</v>
      </c>
      <c r="G60" s="7"/>
      <c r="H60" s="91">
        <v>0</v>
      </c>
      <c r="I60" s="7"/>
      <c r="J60" s="91">
        <v>0</v>
      </c>
    </row>
    <row r="61" spans="1:11" s="119" customFormat="1" ht="21.9" customHeight="1">
      <c r="A61" s="119" t="s">
        <v>144</v>
      </c>
      <c r="B61" s="14"/>
      <c r="C61" s="14"/>
      <c r="D61" s="91">
        <v>0</v>
      </c>
      <c r="E61" s="7"/>
      <c r="F61" s="91">
        <v>0</v>
      </c>
      <c r="G61" s="7"/>
      <c r="H61" s="91">
        <v>42896</v>
      </c>
      <c r="I61" s="7"/>
      <c r="J61" s="91">
        <v>55532</v>
      </c>
    </row>
    <row r="62" spans="1:11" s="119" customFormat="1" ht="21.9" customHeight="1">
      <c r="A62" s="119" t="s">
        <v>233</v>
      </c>
      <c r="B62" s="14"/>
      <c r="C62" s="14"/>
      <c r="D62" s="91">
        <v>0</v>
      </c>
      <c r="E62" s="7"/>
      <c r="F62" s="91">
        <v>0</v>
      </c>
      <c r="G62" s="7"/>
      <c r="H62" s="91">
        <v>2929983</v>
      </c>
      <c r="I62" s="7"/>
      <c r="J62" s="91">
        <v>699986</v>
      </c>
    </row>
    <row r="63" spans="1:11" s="119" customFormat="1" ht="21.9" customHeight="1">
      <c r="A63" s="122" t="s">
        <v>129</v>
      </c>
      <c r="B63" s="91"/>
      <c r="C63" s="91"/>
      <c r="D63" s="96">
        <f>SUM(D52:D62)</f>
        <v>-217437</v>
      </c>
      <c r="E63" s="7"/>
      <c r="F63" s="96">
        <f>SUM(F52:F62)</f>
        <v>-392019</v>
      </c>
      <c r="G63" s="7"/>
      <c r="H63" s="96">
        <f>SUM(H52:H62)</f>
        <v>2009684</v>
      </c>
      <c r="I63" s="7"/>
      <c r="J63" s="96">
        <f>SUM(J52:J62)</f>
        <v>1976118</v>
      </c>
    </row>
    <row r="64" spans="1:11" s="119" customFormat="1" ht="21.9" customHeight="1">
      <c r="A64" s="122" t="s">
        <v>123</v>
      </c>
      <c r="B64" s="91"/>
      <c r="C64" s="91"/>
      <c r="D64" s="125"/>
      <c r="E64" s="7"/>
      <c r="F64" s="125"/>
      <c r="G64" s="7"/>
      <c r="H64" s="125"/>
      <c r="I64" s="7"/>
      <c r="J64" s="125"/>
    </row>
    <row r="65" spans="1:10" s="119" customFormat="1" ht="21.9" customHeight="1">
      <c r="A65" s="119" t="s">
        <v>207</v>
      </c>
      <c r="B65" s="14"/>
      <c r="C65" s="14"/>
      <c r="D65" s="91">
        <v>478146</v>
      </c>
      <c r="E65" s="7"/>
      <c r="F65" s="91">
        <v>1011586</v>
      </c>
      <c r="G65" s="7"/>
      <c r="H65" s="91">
        <v>380000</v>
      </c>
      <c r="I65" s="7"/>
      <c r="J65" s="91">
        <v>990000</v>
      </c>
    </row>
    <row r="66" spans="1:10" s="119" customFormat="1" ht="21.9" customHeight="1">
      <c r="A66" s="119" t="s">
        <v>122</v>
      </c>
      <c r="B66" s="14"/>
      <c r="C66" s="14"/>
      <c r="D66" s="91">
        <v>-669303</v>
      </c>
      <c r="E66" s="7"/>
      <c r="F66" s="91">
        <v>-400000</v>
      </c>
      <c r="G66" s="7"/>
      <c r="H66" s="91">
        <v>-660000</v>
      </c>
      <c r="I66" s="7"/>
      <c r="J66" s="91">
        <v>-400000</v>
      </c>
    </row>
    <row r="67" spans="1:10" s="119" customFormat="1" ht="22.2" customHeight="1">
      <c r="A67" s="119" t="s">
        <v>223</v>
      </c>
      <c r="B67" s="14"/>
      <c r="C67" s="14"/>
      <c r="D67" s="91">
        <v>-17552</v>
      </c>
      <c r="E67" s="7"/>
      <c r="F67" s="91">
        <v>0</v>
      </c>
      <c r="G67" s="7"/>
      <c r="H67" s="91">
        <v>0</v>
      </c>
      <c r="I67" s="7"/>
      <c r="J67" s="91">
        <v>0</v>
      </c>
    </row>
    <row r="68" spans="1:10" s="119" customFormat="1" ht="22.2" customHeight="1">
      <c r="A68" s="119" t="s">
        <v>218</v>
      </c>
      <c r="B68" s="14"/>
      <c r="C68" s="14"/>
      <c r="D68" s="91">
        <v>0</v>
      </c>
      <c r="E68" s="7"/>
      <c r="F68" s="91">
        <v>0</v>
      </c>
      <c r="G68" s="7"/>
      <c r="H68" s="91">
        <v>100000</v>
      </c>
      <c r="I68" s="7"/>
      <c r="J68" s="91">
        <v>0</v>
      </c>
    </row>
    <row r="69" spans="1:10" s="119" customFormat="1" ht="22.2" customHeight="1">
      <c r="A69" s="119" t="s">
        <v>224</v>
      </c>
      <c r="B69" s="14"/>
      <c r="C69" s="14"/>
      <c r="D69" s="91">
        <v>0</v>
      </c>
      <c r="E69" s="7"/>
      <c r="F69" s="91">
        <v>0</v>
      </c>
      <c r="G69" s="7"/>
      <c r="H69" s="91">
        <v>-350000</v>
      </c>
      <c r="I69" s="7"/>
      <c r="J69" s="91">
        <v>0</v>
      </c>
    </row>
    <row r="70" spans="1:10" s="119" customFormat="1" ht="21.9" customHeight="1">
      <c r="A70" s="119" t="s">
        <v>215</v>
      </c>
      <c r="B70" s="14"/>
      <c r="C70" s="14"/>
      <c r="D70" s="91">
        <v>300000</v>
      </c>
      <c r="E70" s="7"/>
      <c r="F70" s="91">
        <v>0</v>
      </c>
      <c r="G70" s="7"/>
      <c r="H70" s="91">
        <v>300000</v>
      </c>
      <c r="I70" s="7"/>
      <c r="J70" s="91">
        <v>0</v>
      </c>
    </row>
    <row r="71" spans="1:10" s="119" customFormat="1" ht="21.9" customHeight="1">
      <c r="A71" s="119" t="s">
        <v>128</v>
      </c>
      <c r="B71" s="14"/>
      <c r="C71" s="14"/>
      <c r="D71" s="91">
        <v>-133280</v>
      </c>
      <c r="E71" s="7"/>
      <c r="F71" s="91">
        <v>-300000</v>
      </c>
      <c r="G71" s="7"/>
      <c r="H71" s="91">
        <v>-133280</v>
      </c>
      <c r="I71" s="7"/>
      <c r="J71" s="91">
        <v>-300000</v>
      </c>
    </row>
    <row r="72" spans="1:10" s="119" customFormat="1" ht="21.9" customHeight="1">
      <c r="A72" s="119" t="s">
        <v>225</v>
      </c>
      <c r="B72" s="14"/>
      <c r="C72" s="14"/>
      <c r="D72" s="91">
        <v>256769</v>
      </c>
      <c r="E72" s="7"/>
      <c r="F72" s="91">
        <v>0</v>
      </c>
      <c r="G72" s="7"/>
      <c r="H72" s="91">
        <v>0</v>
      </c>
      <c r="I72" s="7"/>
      <c r="J72" s="91">
        <v>0</v>
      </c>
    </row>
    <row r="73" spans="1:10" s="119" customFormat="1" ht="21.9" customHeight="1">
      <c r="A73" s="119" t="s">
        <v>146</v>
      </c>
      <c r="B73" s="14"/>
      <c r="C73" s="14"/>
      <c r="D73" s="91">
        <v>-210916</v>
      </c>
      <c r="E73" s="7"/>
      <c r="F73" s="91">
        <v>-44514</v>
      </c>
      <c r="G73" s="7"/>
      <c r="H73" s="91">
        <v>-1545</v>
      </c>
      <c r="I73" s="7"/>
      <c r="J73" s="91">
        <v>-1083</v>
      </c>
    </row>
    <row r="74" spans="1:10" s="119" customFormat="1" ht="21.9" customHeight="1">
      <c r="A74" s="119" t="s">
        <v>237</v>
      </c>
      <c r="B74" s="14"/>
      <c r="C74" s="14"/>
      <c r="D74" s="91">
        <v>-546000</v>
      </c>
      <c r="E74" s="7"/>
      <c r="F74" s="91">
        <v>-1585000</v>
      </c>
      <c r="G74" s="7"/>
      <c r="H74" s="91">
        <v>-546000</v>
      </c>
      <c r="I74" s="7"/>
      <c r="J74" s="91">
        <v>-1585000</v>
      </c>
    </row>
    <row r="75" spans="1:10" s="119" customFormat="1" ht="21.9" customHeight="1">
      <c r="A75" s="119" t="s">
        <v>204</v>
      </c>
      <c r="B75" s="14"/>
      <c r="C75" s="14"/>
      <c r="E75" s="7"/>
      <c r="G75" s="7"/>
      <c r="H75" s="91"/>
      <c r="I75" s="7"/>
      <c r="J75" s="91"/>
    </row>
    <row r="76" spans="1:10" s="119" customFormat="1" ht="21.9" customHeight="1">
      <c r="A76" s="119" t="s">
        <v>205</v>
      </c>
      <c r="B76" s="14"/>
      <c r="C76" s="14"/>
      <c r="D76" s="91">
        <v>0</v>
      </c>
      <c r="E76" s="7"/>
      <c r="F76" s="91">
        <v>134840</v>
      </c>
      <c r="G76" s="7"/>
      <c r="H76" s="91">
        <v>0</v>
      </c>
      <c r="I76" s="7"/>
      <c r="J76" s="91">
        <v>0</v>
      </c>
    </row>
    <row r="77" spans="1:10" s="119" customFormat="1" ht="21.9" customHeight="1">
      <c r="A77" s="119" t="s">
        <v>125</v>
      </c>
      <c r="B77" s="14"/>
      <c r="C77" s="14"/>
      <c r="D77" s="91">
        <v>-35677</v>
      </c>
      <c r="E77" s="7"/>
      <c r="F77" s="91">
        <v>-21104</v>
      </c>
      <c r="G77" s="7"/>
      <c r="H77" s="91">
        <v>-8649</v>
      </c>
      <c r="I77" s="7"/>
      <c r="J77" s="91">
        <v>-12490</v>
      </c>
    </row>
    <row r="78" spans="1:10" s="119" customFormat="1" ht="21.9" customHeight="1">
      <c r="A78" s="119" t="s">
        <v>238</v>
      </c>
      <c r="B78" s="14"/>
      <c r="C78" s="14"/>
      <c r="D78" s="91">
        <v>-600000</v>
      </c>
      <c r="E78" s="7"/>
      <c r="F78" s="91">
        <v>-700000</v>
      </c>
      <c r="G78" s="7"/>
      <c r="H78" s="91">
        <v>-600000</v>
      </c>
      <c r="I78" s="7"/>
      <c r="J78" s="91">
        <v>-700000</v>
      </c>
    </row>
    <row r="79" spans="1:10" s="119" customFormat="1" ht="21.9" customHeight="1">
      <c r="A79" s="122" t="s">
        <v>251</v>
      </c>
      <c r="B79" s="91"/>
      <c r="C79" s="91"/>
      <c r="D79" s="96">
        <f>SUM(D65:D78)</f>
        <v>-1177813</v>
      </c>
      <c r="E79" s="7"/>
      <c r="F79" s="96">
        <f>SUM(F65:F78)</f>
        <v>-1904192</v>
      </c>
      <c r="G79" s="7"/>
      <c r="H79" s="96">
        <f>SUM(H65:H78)</f>
        <v>-1519474</v>
      </c>
      <c r="I79" s="7"/>
      <c r="J79" s="96">
        <f>SUM(J65:J78)</f>
        <v>-2008573</v>
      </c>
    </row>
    <row r="80" spans="1:10" s="119" customFormat="1" ht="21.9" customHeight="1">
      <c r="A80" s="119" t="s">
        <v>253</v>
      </c>
      <c r="B80" s="91"/>
      <c r="C80" s="91"/>
      <c r="D80" s="91"/>
      <c r="E80" s="7"/>
      <c r="F80" s="91"/>
      <c r="G80" s="7"/>
      <c r="H80" s="91"/>
      <c r="I80" s="7"/>
      <c r="J80" s="91"/>
    </row>
    <row r="81" spans="1:11" s="119" customFormat="1" ht="21.9" customHeight="1">
      <c r="A81" s="119" t="s">
        <v>254</v>
      </c>
      <c r="B81" s="91"/>
      <c r="C81" s="91"/>
      <c r="D81" s="95">
        <v>1533</v>
      </c>
      <c r="E81" s="7"/>
      <c r="F81" s="95">
        <v>-10174</v>
      </c>
      <c r="G81" s="7"/>
      <c r="H81" s="95">
        <v>0</v>
      </c>
      <c r="I81" s="7"/>
      <c r="J81" s="95">
        <v>0</v>
      </c>
    </row>
    <row r="82" spans="1:11" s="119" customFormat="1" ht="21.9" customHeight="1">
      <c r="A82" s="122" t="s">
        <v>252</v>
      </c>
      <c r="B82" s="91"/>
      <c r="C82" s="91"/>
      <c r="D82" s="91">
        <f>SUM(D42,D63,D81)+D79</f>
        <v>627589</v>
      </c>
      <c r="E82" s="7"/>
      <c r="F82" s="91">
        <f>SUM(F42,F63,F81)+F79</f>
        <v>7465</v>
      </c>
      <c r="G82" s="7"/>
      <c r="H82" s="91">
        <f>SUM(H42,H63,H81)+H79</f>
        <v>514032</v>
      </c>
      <c r="I82" s="7"/>
      <c r="J82" s="91">
        <f>SUM(J42,J63,J81)+J79</f>
        <v>-7975</v>
      </c>
    </row>
    <row r="83" spans="1:11" s="119" customFormat="1" ht="21.9" customHeight="1">
      <c r="A83" s="119" t="s">
        <v>88</v>
      </c>
      <c r="B83" s="91"/>
      <c r="C83" s="91"/>
      <c r="D83" s="91">
        <v>1482906</v>
      </c>
      <c r="E83" s="7"/>
      <c r="F83" s="91">
        <v>1384142</v>
      </c>
      <c r="G83" s="7"/>
      <c r="H83" s="91">
        <v>36690</v>
      </c>
      <c r="I83" s="7"/>
      <c r="J83" s="91">
        <v>32853</v>
      </c>
    </row>
    <row r="84" spans="1:11" s="119" customFormat="1" ht="21.9" customHeight="1">
      <c r="A84" s="119" t="s">
        <v>116</v>
      </c>
      <c r="B84" s="91"/>
      <c r="C84" s="91"/>
      <c r="D84" s="91"/>
      <c r="E84" s="7"/>
      <c r="F84" s="91"/>
      <c r="G84" s="7"/>
      <c r="H84" s="91"/>
      <c r="I84" s="7"/>
      <c r="J84" s="91"/>
    </row>
    <row r="85" spans="1:11" s="119" customFormat="1" ht="21.9" customHeight="1">
      <c r="A85" s="119" t="s">
        <v>117</v>
      </c>
      <c r="B85" s="91"/>
      <c r="C85" s="91"/>
      <c r="D85" s="91">
        <v>1135</v>
      </c>
      <c r="E85" s="7"/>
      <c r="F85" s="91">
        <v>18</v>
      </c>
      <c r="G85" s="7"/>
      <c r="H85" s="91">
        <v>0</v>
      </c>
      <c r="I85" s="7"/>
      <c r="J85" s="91">
        <v>0</v>
      </c>
    </row>
    <row r="86" spans="1:11" s="119" customFormat="1" ht="21.9" customHeight="1" thickBot="1">
      <c r="A86" s="122" t="s">
        <v>89</v>
      </c>
      <c r="B86" s="91"/>
      <c r="C86" s="14"/>
      <c r="D86" s="126">
        <f>SUM(D82:D85)</f>
        <v>2111630</v>
      </c>
      <c r="E86" s="7"/>
      <c r="F86" s="126">
        <f>SUM(F82:F85)</f>
        <v>1391625</v>
      </c>
      <c r="G86" s="7"/>
      <c r="H86" s="126">
        <f>SUM(H82:H85)</f>
        <v>550722</v>
      </c>
      <c r="I86" s="7"/>
      <c r="J86" s="126">
        <f>SUM(J82:J85)</f>
        <v>24878</v>
      </c>
    </row>
    <row r="87" spans="1:11" ht="21.9" customHeight="1" thickTop="1">
      <c r="B87" s="35"/>
      <c r="D87" s="33"/>
      <c r="E87" s="91"/>
      <c r="F87" s="33"/>
      <c r="G87" s="91"/>
      <c r="H87" s="33"/>
    </row>
    <row r="88" spans="1:11" ht="21.9" customHeight="1">
      <c r="A88" s="3" t="s">
        <v>9</v>
      </c>
      <c r="B88" s="35"/>
      <c r="D88" s="33"/>
      <c r="E88" s="91"/>
      <c r="F88" s="33"/>
      <c r="G88" s="91"/>
    </row>
    <row r="89" spans="1:11" ht="21.9" customHeight="1">
      <c r="B89" s="35"/>
      <c r="D89" s="33"/>
      <c r="E89" s="91"/>
      <c r="F89" s="33"/>
      <c r="G89" s="91"/>
    </row>
    <row r="90" spans="1:11" ht="21.9" customHeight="1">
      <c r="B90" s="35"/>
      <c r="D90" s="33"/>
      <c r="E90" s="91"/>
      <c r="F90" s="33"/>
      <c r="G90" s="91"/>
    </row>
    <row r="91" spans="1:11" ht="21.9" customHeight="1">
      <c r="A91" s="128" t="s">
        <v>85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19"/>
    </row>
    <row r="92" spans="1:11" s="119" customFormat="1" ht="21.9" customHeight="1">
      <c r="A92" s="1" t="s">
        <v>62</v>
      </c>
      <c r="E92" s="120"/>
      <c r="G92" s="120"/>
      <c r="H92" s="121"/>
      <c r="J92" s="121"/>
      <c r="K92" s="1"/>
    </row>
    <row r="93" spans="1:11" s="119" customFormat="1" ht="21.9" customHeight="1">
      <c r="A93" s="122" t="s">
        <v>95</v>
      </c>
      <c r="E93" s="120"/>
      <c r="G93" s="120"/>
      <c r="H93" s="121"/>
      <c r="J93" s="121"/>
      <c r="K93" s="3"/>
    </row>
    <row r="94" spans="1:11" s="1" customFormat="1" ht="21.9" customHeight="1">
      <c r="A94" s="1" t="s">
        <v>232</v>
      </c>
      <c r="K94" s="3"/>
    </row>
    <row r="95" spans="1:11" ht="21.9" customHeight="1">
      <c r="A95" s="128" t="s">
        <v>78</v>
      </c>
      <c r="B95" s="128"/>
      <c r="C95" s="128"/>
      <c r="D95" s="128"/>
      <c r="E95" s="128"/>
      <c r="F95" s="128"/>
      <c r="G95" s="128"/>
      <c r="H95" s="128"/>
      <c r="I95" s="128"/>
      <c r="J95" s="128"/>
    </row>
    <row r="96" spans="1:11" ht="21.9" customHeight="1">
      <c r="A96" s="2"/>
      <c r="B96" s="9"/>
      <c r="C96" s="2"/>
      <c r="D96" s="127" t="s">
        <v>50</v>
      </c>
      <c r="E96" s="127"/>
      <c r="F96" s="127"/>
      <c r="H96" s="127" t="s">
        <v>51</v>
      </c>
      <c r="I96" s="127"/>
      <c r="J96" s="127"/>
    </row>
    <row r="97" spans="1:10" ht="21.9" customHeight="1">
      <c r="A97" s="2"/>
      <c r="B97" s="34"/>
      <c r="C97" s="2"/>
      <c r="D97" s="58" t="s">
        <v>216</v>
      </c>
      <c r="E97" s="5"/>
      <c r="F97" s="58" t="s">
        <v>193</v>
      </c>
      <c r="H97" s="58" t="s">
        <v>216</v>
      </c>
      <c r="I97" s="5"/>
      <c r="J97" s="58" t="s">
        <v>193</v>
      </c>
    </row>
    <row r="98" spans="1:10" ht="21.9" customHeight="1">
      <c r="A98" s="6" t="s">
        <v>49</v>
      </c>
      <c r="B98" s="35"/>
      <c r="D98" s="33"/>
      <c r="E98" s="91"/>
      <c r="F98" s="33"/>
      <c r="G98" s="91"/>
      <c r="H98" s="33"/>
      <c r="I98" s="91"/>
      <c r="J98" s="33"/>
    </row>
    <row r="99" spans="1:10" ht="21.9" customHeight="1">
      <c r="A99" s="11" t="s">
        <v>90</v>
      </c>
      <c r="B99" s="35"/>
      <c r="D99" s="33"/>
      <c r="E99" s="91"/>
      <c r="F99" s="33"/>
      <c r="G99" s="91"/>
      <c r="H99" s="33"/>
      <c r="I99" s="91"/>
      <c r="J99" s="33"/>
    </row>
    <row r="100" spans="1:10" ht="21.9" customHeight="1">
      <c r="A100" s="11" t="s">
        <v>227</v>
      </c>
      <c r="B100" s="35"/>
      <c r="D100" s="82">
        <v>41130</v>
      </c>
      <c r="E100" s="91"/>
      <c r="F100" s="82">
        <v>55523</v>
      </c>
      <c r="G100" s="91"/>
      <c r="H100" s="33">
        <v>0</v>
      </c>
      <c r="I100" s="91"/>
      <c r="J100" s="33">
        <v>0</v>
      </c>
    </row>
    <row r="101" spans="1:10" ht="21.9" customHeight="1">
      <c r="A101" s="11" t="s">
        <v>248</v>
      </c>
      <c r="B101" s="35"/>
      <c r="D101" s="82">
        <v>390</v>
      </c>
      <c r="E101" s="91"/>
      <c r="F101" s="33">
        <v>0</v>
      </c>
      <c r="G101" s="91"/>
      <c r="H101" s="33">
        <v>0</v>
      </c>
      <c r="I101" s="91"/>
      <c r="J101" s="33">
        <v>0</v>
      </c>
    </row>
    <row r="102" spans="1:10" ht="21.9" customHeight="1">
      <c r="A102" s="11" t="s">
        <v>243</v>
      </c>
      <c r="B102" s="35"/>
      <c r="D102" s="82">
        <v>4415</v>
      </c>
      <c r="E102" s="91"/>
      <c r="F102" s="33">
        <v>5524</v>
      </c>
      <c r="G102" s="91"/>
      <c r="H102" s="33">
        <v>0</v>
      </c>
      <c r="I102" s="91"/>
      <c r="J102" s="33">
        <v>0</v>
      </c>
    </row>
    <row r="103" spans="1:10" ht="21.9" customHeight="1">
      <c r="A103" s="11" t="s">
        <v>133</v>
      </c>
      <c r="B103" s="35"/>
      <c r="D103" s="33">
        <v>45970</v>
      </c>
      <c r="E103" s="91"/>
      <c r="F103" s="33">
        <v>608074</v>
      </c>
      <c r="G103" s="91"/>
      <c r="H103" s="33">
        <v>0</v>
      </c>
      <c r="I103" s="91"/>
      <c r="J103" s="33">
        <v>0</v>
      </c>
    </row>
    <row r="104" spans="1:10" ht="21.9" customHeight="1">
      <c r="A104" s="11" t="s">
        <v>249</v>
      </c>
      <c r="B104" s="35"/>
      <c r="D104" s="33">
        <v>0</v>
      </c>
      <c r="E104" s="91"/>
      <c r="F104" s="33">
        <v>0</v>
      </c>
      <c r="G104" s="91"/>
      <c r="H104" s="33">
        <v>-41129</v>
      </c>
      <c r="I104" s="91"/>
      <c r="J104" s="33">
        <v>0</v>
      </c>
    </row>
    <row r="106" spans="1:10" ht="21.9" customHeight="1">
      <c r="A106" s="3" t="s">
        <v>9</v>
      </c>
    </row>
    <row r="109" spans="1:10" ht="21.9" customHeight="1">
      <c r="A109" s="69"/>
    </row>
  </sheetData>
  <mergeCells count="12">
    <mergeCell ref="D96:F96"/>
    <mergeCell ref="H96:J96"/>
    <mergeCell ref="A49:J49"/>
    <mergeCell ref="D50:F50"/>
    <mergeCell ref="H50:J50"/>
    <mergeCell ref="A91:J91"/>
    <mergeCell ref="A95:J95"/>
    <mergeCell ref="A1:J1"/>
    <mergeCell ref="A5:J5"/>
    <mergeCell ref="D6:F6"/>
    <mergeCell ref="H6:J6"/>
    <mergeCell ref="A45:J45"/>
  </mergeCells>
  <printOptions horizontalCentered="1"/>
  <pageMargins left="0.90551181102362199" right="0.39370078740157499" top="0.28000000000000003" bottom="0" header="0.38" footer="0.15748031496063"/>
  <pageSetup paperSize="9" scale="83" fitToHeight="0" orientation="portrait" r:id="rId1"/>
  <rowBreaks count="2" manualBreakCount="2">
    <brk id="44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9" ma:contentTypeDescription="Create a new document." ma:contentTypeScope="" ma:versionID="50d732e39f344268aa9a62108b41855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2c58347f85411830fd124d59038b06d5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CD13A9-5DFF-4211-976B-C790A33F15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329313-8785-4115-8438-F1FC658EF1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99EE93-234D-49CD-9E7C-E5E4B2CA82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2026-08-14T07:32:12Z</cp:lastPrinted>
  <dcterms:created xsi:type="dcterms:W3CDTF">2011-12-19T06:33:27Z</dcterms:created>
  <dcterms:modified xsi:type="dcterms:W3CDTF">2026-08-14T07:36:52Z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