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Carabao Group\2026\Q2'2026\CBG\"/>
    </mc:Choice>
  </mc:AlternateContent>
  <xr:revisionPtr revIDLastSave="0" documentId="8_{59DFDFA1-EA6D-474D-8C39-4AAD1F3D29F2}" xr6:coauthVersionLast="47" xr6:coauthVersionMax="47" xr10:uidLastSave="{00000000-0000-0000-0000-000000000000}"/>
  <bookViews>
    <workbookView xWindow="-108" yWindow="-108" windowWidth="23256" windowHeight="12456" firstSheet="2" activeTab="3" xr2:uid="{C568517E-6C44-4AB7-8E6D-1ECEAA772E78}"/>
  </bookViews>
  <sheets>
    <sheet name="000000" sheetId="1" state="veryHidden" r:id="rId1"/>
    <sheet name="pldt" sheetId="2" state="veryHidden" r:id="rId2"/>
    <sheet name="BS" sheetId="19" r:id="rId3"/>
    <sheet name="PL" sheetId="23" r:id="rId4"/>
    <sheet name="Consolidated" sheetId="20" r:id="rId5"/>
    <sheet name="Company" sheetId="22" r:id="rId6"/>
    <sheet name="CF" sheetId="25" r:id="rId7"/>
    <sheet name="000" sheetId="4" state="veryHidden" r:id="rId8"/>
    <sheet name="BMV" sheetId="18" state="veryHidden" r:id="rId9"/>
  </sheets>
  <definedNames>
    <definedName name="_xlnm.Print_Area" localSheetId="2">BS!$A$1:$J$109</definedName>
    <definedName name="_xlnm.Print_Area" localSheetId="6">CF!$A$1:$J$122</definedName>
    <definedName name="_xlnm.Print_Area" localSheetId="5">Company!$A$1:$Q$31</definedName>
    <definedName name="_xlnm.Print_Area" localSheetId="4">Consolidated!$A$1:$AC$35</definedName>
    <definedName name="_xlnm.Print_Area" localSheetId="3">PL!$A$1:$J$164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25" l="1"/>
  <c r="F65" i="25"/>
  <c r="H65" i="25"/>
  <c r="J65" i="25"/>
  <c r="K27" i="22"/>
  <c r="I27" i="22"/>
  <c r="G27" i="22"/>
  <c r="E27" i="22"/>
  <c r="Q26" i="22"/>
  <c r="O20" i="22"/>
  <c r="K20" i="22"/>
  <c r="I20" i="22"/>
  <c r="G20" i="22"/>
  <c r="E20" i="22"/>
  <c r="Q19" i="22"/>
  <c r="E23" i="20"/>
  <c r="G23" i="20"/>
  <c r="I23" i="20"/>
  <c r="K23" i="20"/>
  <c r="M23" i="20"/>
  <c r="O23" i="20"/>
  <c r="S23" i="20"/>
  <c r="U23" i="20"/>
  <c r="W23" i="20"/>
  <c r="W22" i="20"/>
  <c r="O22" i="20"/>
  <c r="M22" i="20"/>
  <c r="K22" i="20"/>
  <c r="I22" i="20"/>
  <c r="G22" i="20"/>
  <c r="E22" i="20"/>
  <c r="Y21" i="20"/>
  <c r="W21" i="20"/>
  <c r="W18" i="20"/>
  <c r="O30" i="20"/>
  <c r="D96" i="19"/>
  <c r="M30" i="20"/>
  <c r="K30" i="20"/>
  <c r="I30" i="20"/>
  <c r="G30" i="20"/>
  <c r="D89" i="19"/>
  <c r="W29" i="20"/>
  <c r="O29" i="20"/>
  <c r="M29" i="20"/>
  <c r="K29" i="20"/>
  <c r="I29" i="20"/>
  <c r="G29" i="20"/>
  <c r="E29" i="20"/>
  <c r="E30" i="20"/>
  <c r="J99" i="23"/>
  <c r="H99" i="23"/>
  <c r="H100" i="23" s="1"/>
  <c r="H104" i="23" s="1"/>
  <c r="F99" i="23"/>
  <c r="D99" i="23"/>
  <c r="D100" i="23"/>
  <c r="D104" i="23"/>
  <c r="D9" i="25" s="1"/>
  <c r="D28" i="25" s="1"/>
  <c r="J94" i="23"/>
  <c r="J100" i="23"/>
  <c r="J104" i="23"/>
  <c r="H94" i="23"/>
  <c r="F94" i="23"/>
  <c r="D94" i="23"/>
  <c r="J17" i="23"/>
  <c r="H17" i="23"/>
  <c r="F17" i="23"/>
  <c r="F18" i="23"/>
  <c r="F22" i="23"/>
  <c r="F24" i="23" s="1"/>
  <c r="D17" i="23"/>
  <c r="J12" i="23"/>
  <c r="J18" i="23"/>
  <c r="J22" i="23"/>
  <c r="J24" i="23"/>
  <c r="H12" i="23"/>
  <c r="F12" i="23"/>
  <c r="D12" i="23"/>
  <c r="J68" i="23"/>
  <c r="H68" i="23"/>
  <c r="H69" i="23" s="1"/>
  <c r="F68" i="23"/>
  <c r="F69" i="23"/>
  <c r="D68" i="23"/>
  <c r="J60" i="23"/>
  <c r="H60" i="23"/>
  <c r="F60" i="23"/>
  <c r="D60" i="23"/>
  <c r="D69" i="23"/>
  <c r="J85" i="25"/>
  <c r="H85" i="25"/>
  <c r="F85" i="25"/>
  <c r="D85" i="25"/>
  <c r="F58" i="19"/>
  <c r="H58" i="19"/>
  <c r="H67" i="19"/>
  <c r="J58" i="19"/>
  <c r="Q15" i="22"/>
  <c r="Y16" i="20"/>
  <c r="AC16" i="20"/>
  <c r="W16" i="20"/>
  <c r="J66" i="19"/>
  <c r="F66" i="19"/>
  <c r="D66" i="19"/>
  <c r="H66" i="19"/>
  <c r="D58" i="19"/>
  <c r="D67" i="19" s="1"/>
  <c r="H17" i="19"/>
  <c r="H30" i="19" s="1"/>
  <c r="F17" i="19"/>
  <c r="AA17" i="20"/>
  <c r="AA19" i="20"/>
  <c r="AA23" i="20"/>
  <c r="AA26" i="20"/>
  <c r="AA28" i="20"/>
  <c r="AA30" i="20"/>
  <c r="D100" i="19"/>
  <c r="H89" i="19"/>
  <c r="Y25" i="20"/>
  <c r="AC25" i="20"/>
  <c r="Y27" i="20"/>
  <c r="AC27" i="20"/>
  <c r="W25" i="20"/>
  <c r="F98" i="19"/>
  <c r="Y18" i="20"/>
  <c r="AC18" i="20"/>
  <c r="W27" i="20"/>
  <c r="W26" i="20"/>
  <c r="W28" i="20"/>
  <c r="W30" i="20"/>
  <c r="D98" i="19" s="1"/>
  <c r="W17" i="20"/>
  <c r="U28" i="20"/>
  <c r="U30" i="20"/>
  <c r="U19" i="20"/>
  <c r="J150" i="23"/>
  <c r="H150" i="23"/>
  <c r="F150" i="23"/>
  <c r="F151" i="23" s="1"/>
  <c r="D150" i="23"/>
  <c r="D151" i="23"/>
  <c r="J142" i="23"/>
  <c r="H142" i="23"/>
  <c r="H151" i="23"/>
  <c r="F142" i="23"/>
  <c r="D142" i="23"/>
  <c r="J98" i="19"/>
  <c r="O18" i="22"/>
  <c r="O25" i="22"/>
  <c r="O27" i="22" s="1"/>
  <c r="H98" i="19" s="1"/>
  <c r="J29" i="19"/>
  <c r="H29" i="19"/>
  <c r="F29" i="19"/>
  <c r="F30" i="19"/>
  <c r="D29" i="19"/>
  <c r="J17" i="19"/>
  <c r="J30" i="19"/>
  <c r="Q22" i="22"/>
  <c r="S19" i="20"/>
  <c r="O19" i="20"/>
  <c r="M19" i="20"/>
  <c r="K19" i="20"/>
  <c r="I19" i="20"/>
  <c r="G19" i="20"/>
  <c r="E19" i="20"/>
  <c r="F94" i="19"/>
  <c r="E18" i="22"/>
  <c r="J97" i="19"/>
  <c r="J96" i="19"/>
  <c r="J92" i="19"/>
  <c r="F100" i="19"/>
  <c r="F96" i="19"/>
  <c r="F92" i="19"/>
  <c r="F90" i="19"/>
  <c r="I25" i="22"/>
  <c r="H92" i="19"/>
  <c r="I18" i="22"/>
  <c r="K18" i="22"/>
  <c r="K25" i="22"/>
  <c r="H96" i="19"/>
  <c r="M28" i="20"/>
  <c r="D94" i="19"/>
  <c r="K28" i="20"/>
  <c r="D92" i="19"/>
  <c r="I28" i="20"/>
  <c r="F89" i="19"/>
  <c r="F88" i="19"/>
  <c r="F99" i="19"/>
  <c r="F101" i="19"/>
  <c r="J89" i="19"/>
  <c r="J99" i="19"/>
  <c r="J101" i="19"/>
  <c r="J102" i="19"/>
  <c r="J88" i="19"/>
  <c r="G18" i="22"/>
  <c r="M17" i="22"/>
  <c r="Q17" i="22"/>
  <c r="S28" i="20"/>
  <c r="S30" i="20"/>
  <c r="Q24" i="22"/>
  <c r="E25" i="22"/>
  <c r="H88" i="19"/>
  <c r="G25" i="22"/>
  <c r="E28" i="20"/>
  <c r="G28" i="20"/>
  <c r="O28" i="20"/>
  <c r="F97" i="19"/>
  <c r="D17" i="19"/>
  <c r="D30" i="19" s="1"/>
  <c r="J67" i="19"/>
  <c r="AC21" i="20"/>
  <c r="Y22" i="20"/>
  <c r="AC22" i="20"/>
  <c r="D88" i="19"/>
  <c r="Y29" i="20"/>
  <c r="AC29" i="20"/>
  <c r="D90" i="19"/>
  <c r="W19" i="20"/>
  <c r="J69" i="23"/>
  <c r="J151" i="23"/>
  <c r="J52" i="23"/>
  <c r="J71" i="23"/>
  <c r="J74" i="23"/>
  <c r="J27" i="23"/>
  <c r="J34" i="23"/>
  <c r="J9" i="25"/>
  <c r="J28" i="25" s="1"/>
  <c r="J39" i="25" s="1"/>
  <c r="J42" i="25" s="1"/>
  <c r="J106" i="23"/>
  <c r="J109" i="23"/>
  <c r="J116" i="23"/>
  <c r="M16" i="22"/>
  <c r="J134" i="23"/>
  <c r="J153" i="23"/>
  <c r="J156" i="23"/>
  <c r="M18" i="22"/>
  <c r="M20" i="22"/>
  <c r="Q16" i="22"/>
  <c r="Q18" i="22"/>
  <c r="Q20" i="22"/>
  <c r="D18" i="23"/>
  <c r="D22" i="23"/>
  <c r="D24" i="23"/>
  <c r="D52" i="23" s="1"/>
  <c r="F67" i="19"/>
  <c r="F102" i="19" s="1"/>
  <c r="D29" i="23"/>
  <c r="D27" i="23" s="1"/>
  <c r="D34" i="23" s="1"/>
  <c r="J87" i="25" l="1"/>
  <c r="J90" i="25" s="1"/>
  <c r="D39" i="25"/>
  <c r="D42" i="25" s="1"/>
  <c r="D87" i="25" s="1"/>
  <c r="D90" i="25" s="1"/>
  <c r="D71" i="23"/>
  <c r="D76" i="23" s="1"/>
  <c r="D74" i="23" s="1"/>
  <c r="H9" i="25"/>
  <c r="H28" i="25" s="1"/>
  <c r="H106" i="23"/>
  <c r="H109" i="23" s="1"/>
  <c r="H116" i="23" s="1"/>
  <c r="F100" i="23"/>
  <c r="F104" i="23" s="1"/>
  <c r="F9" i="25" s="1"/>
  <c r="F28" i="25" s="1"/>
  <c r="D106" i="23"/>
  <c r="F52" i="23"/>
  <c r="F71" i="23" s="1"/>
  <c r="F76" i="23" s="1"/>
  <c r="F74" i="23" s="1"/>
  <c r="F29" i="23"/>
  <c r="F27" i="23" s="1"/>
  <c r="F34" i="23" s="1"/>
  <c r="H18" i="23"/>
  <c r="H22" i="23" s="1"/>
  <c r="H24" i="23" s="1"/>
  <c r="H27" i="23" s="1"/>
  <c r="H34" i="23" s="1"/>
  <c r="F39" i="25" l="1"/>
  <c r="F42" i="25" s="1"/>
  <c r="F87" i="25" s="1"/>
  <c r="F90" i="25" s="1"/>
  <c r="H39" i="25"/>
  <c r="H42" i="25" s="1"/>
  <c r="H87" i="25" s="1"/>
  <c r="H90" i="25" s="1"/>
  <c r="M23" i="22"/>
  <c r="Q23" i="22" s="1"/>
  <c r="Q25" i="22" s="1"/>
  <c r="Q27" i="22" s="1"/>
  <c r="H134" i="23"/>
  <c r="H153" i="23" s="1"/>
  <c r="H156" i="23" s="1"/>
  <c r="F106" i="23"/>
  <c r="D111" i="23"/>
  <c r="D109" i="23" s="1"/>
  <c r="D134" i="23"/>
  <c r="D153" i="23" s="1"/>
  <c r="D158" i="23" s="1"/>
  <c r="D156" i="23" s="1"/>
  <c r="F111" i="23"/>
  <c r="F109" i="23" s="1"/>
  <c r="F134" i="23"/>
  <c r="F153" i="23" s="1"/>
  <c r="F158" i="23" s="1"/>
  <c r="F156" i="23" s="1"/>
  <c r="H52" i="23"/>
  <c r="H71" i="23" s="1"/>
  <c r="H74" i="23" s="1"/>
  <c r="M25" i="22" l="1"/>
  <c r="M27" i="22" s="1"/>
  <c r="H97" i="19" s="1"/>
  <c r="H99" i="19" s="1"/>
  <c r="H101" i="19" s="1"/>
  <c r="H102" i="19" s="1"/>
  <c r="Q17" i="20"/>
  <c r="F116" i="23"/>
  <c r="D116" i="23"/>
  <c r="Q26" i="20"/>
  <c r="Q19" i="20" l="1"/>
  <c r="Q23" i="20" s="1"/>
  <c r="Y17" i="20"/>
  <c r="Q28" i="20"/>
  <c r="Q30" i="20" s="1"/>
  <c r="D97" i="19" s="1"/>
  <c r="D99" i="19" s="1"/>
  <c r="D101" i="19" s="1"/>
  <c r="D102" i="19" s="1"/>
  <c r="Y26" i="20"/>
  <c r="Y28" i="20" l="1"/>
  <c r="Y30" i="20" s="1"/>
  <c r="AC26" i="20"/>
  <c r="AC28" i="20" s="1"/>
  <c r="AC30" i="20" s="1"/>
  <c r="Y19" i="20"/>
  <c r="AC17" i="20"/>
  <c r="AC19" i="20" l="1"/>
  <c r="AC23" i="20" s="1"/>
  <c r="Y23" i="20"/>
</calcChain>
</file>

<file path=xl/sharedStrings.xml><?xml version="1.0" encoding="utf-8"?>
<sst xmlns="http://schemas.openxmlformats.org/spreadsheetml/2006/main" count="473" uniqueCount="269">
  <si>
    <t>Carabao Group Public Company Limited and its subsidiaries</t>
  </si>
  <si>
    <t xml:space="preserve">Statement of financial position </t>
  </si>
  <si>
    <t>(Unit: Thousand Baht)</t>
  </si>
  <si>
    <t>Consolidated financial statements</t>
  </si>
  <si>
    <t>Separate financial statements</t>
  </si>
  <si>
    <t xml:space="preserve">31 December 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</si>
  <si>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</si>
  <si>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</si>
  <si>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</si>
  <si>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</si>
  <si>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</si>
  <si>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</si>
  <si>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</si>
  <si>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</si>
  <si>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</si>
  <si>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</si>
  <si>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</si>
  <si>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</si>
  <si>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</si>
  <si>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Investment properties </t>
  </si>
  <si>
    <t xml:space="preserve">Property, plant and equipment </t>
  </si>
  <si>
    <t>Right-of-use assets</t>
  </si>
  <si>
    <t xml:space="preserve">Intangible assets </t>
  </si>
  <si>
    <t>Deferred tax assets</t>
  </si>
  <si>
    <t>Other long-term receivable - related party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</si>
  <si>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</si>
  <si>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</si>
  <si>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</si>
  <si>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</si>
  <si>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</si>
  <si>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</si>
  <si>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</si>
  <si>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</si>
  <si>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</si>
  <si>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</si>
  <si>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</si>
  <si>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Deposits received for rental 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</si>
  <si>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</si>
  <si>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</si>
  <si>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</si>
  <si>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</si>
  <si>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</si>
  <si>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</si>
  <si>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1,000,000,000 ordinary shares of Baht 1 each </t>
  </si>
  <si>
    <t xml:space="preserve">   Issued and fully paid up</t>
  </si>
  <si>
    <t>Share premium</t>
  </si>
  <si>
    <t>Surplus on business combination under common control</t>
  </si>
  <si>
    <t>Surplus on changes in percentage of shareholding</t>
  </si>
  <si>
    <t>Deficit on changes in percentage of shareholding</t>
  </si>
  <si>
    <t xml:space="preserve">Retained earnings 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</si>
  <si>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</si>
  <si>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</si>
  <si>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</si>
  <si>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</si>
  <si>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</si>
  <si>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</si>
  <si>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</si>
  <si>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</si>
  <si>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income</t>
  </si>
  <si>
    <t>(Unit: Thousand Baht except earnings per share expressed in Baht)</t>
  </si>
  <si>
    <t xml:space="preserve">Consolidated financial statements </t>
  </si>
  <si>
    <t>Revenues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</si>
  <si>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</si>
  <si>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</si>
  <si>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</si>
  <si>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</si>
  <si>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</si>
  <si>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</si>
  <si>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</si>
  <si>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cost</t>
  </si>
  <si>
    <t>Profit for the period</t>
  </si>
  <si>
    <t>Equity holders of the Company</t>
  </si>
  <si>
    <t xml:space="preserve">   Weighted average number of ordinary shares </t>
  </si>
  <si>
    <t xml:space="preserve">      (Thousand shares)</t>
  </si>
  <si>
    <t xml:space="preserve">Statement of comprehensive income </t>
  </si>
  <si>
    <t>Other comprehensive income:</t>
  </si>
  <si>
    <t xml:space="preserve">Other comprehensive income to be reclassified </t>
  </si>
  <si>
    <t xml:space="preserve">   to profit or loss in subsequent periods:</t>
  </si>
  <si>
    <t>Other comprehensive income for the period</t>
  </si>
  <si>
    <t>Total comprehensive income for the period</t>
  </si>
  <si>
    <t>Statement of cash flows</t>
  </si>
  <si>
    <t>Cash flows from operating activities</t>
  </si>
  <si>
    <t xml:space="preserve">   net cash provided by (paid from) operating activities</t>
  </si>
  <si>
    <t xml:space="preserve">      Depreciation and amortisation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</si>
  <si>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</si>
  <si>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</si>
  <si>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</si>
  <si>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</si>
  <si>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</si>
  <si>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</si>
  <si>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Interest paid</t>
  </si>
  <si>
    <t>Statement of cash flows (continued)</t>
  </si>
  <si>
    <t>Cash flows from investing activities</t>
  </si>
  <si>
    <t xml:space="preserve">   to related parties</t>
  </si>
  <si>
    <t>Cash flows from financing activities</t>
  </si>
  <si>
    <t xml:space="preserve">Cash paid for repayment of short-term loans </t>
  </si>
  <si>
    <t xml:space="preserve">   from financial institutions</t>
  </si>
  <si>
    <t>Cash and cash equivalents at beginning of period</t>
  </si>
  <si>
    <t>Cash and cash equivalents at end of period</t>
  </si>
  <si>
    <t>Supplemental disclosures of cash flows information</t>
  </si>
  <si>
    <t xml:space="preserve">Non-cash related transactions </t>
  </si>
  <si>
    <t xml:space="preserve">The accompanying notes are an integral part of the financial statements. </t>
  </si>
  <si>
    <t xml:space="preserve">Statement of changes in shareholders' equity </t>
  </si>
  <si>
    <t xml:space="preserve">Other components </t>
  </si>
  <si>
    <t xml:space="preserve">of equity </t>
  </si>
  <si>
    <t>Exchange</t>
  </si>
  <si>
    <t>Surplus on</t>
  </si>
  <si>
    <t xml:space="preserve">Surplus on </t>
  </si>
  <si>
    <t xml:space="preserve">Deficit on </t>
  </si>
  <si>
    <t>differences on</t>
  </si>
  <si>
    <t xml:space="preserve"> business </t>
  </si>
  <si>
    <t xml:space="preserve">changes in </t>
  </si>
  <si>
    <t xml:space="preserve">translation of </t>
  </si>
  <si>
    <t>Total equity</t>
  </si>
  <si>
    <t>Equity attributable</t>
  </si>
  <si>
    <t>Issued and</t>
  </si>
  <si>
    <t xml:space="preserve">combination </t>
  </si>
  <si>
    <t>percentage of</t>
  </si>
  <si>
    <t>Appropriated</t>
  </si>
  <si>
    <t>financial</t>
  </si>
  <si>
    <t>attributable to</t>
  </si>
  <si>
    <t xml:space="preserve"> to non-controlling</t>
  </si>
  <si>
    <t>Total</t>
  </si>
  <si>
    <t xml:space="preserve">under </t>
  </si>
  <si>
    <t>shareholding in</t>
  </si>
  <si>
    <t>- statutory</t>
  </si>
  <si>
    <t>statements in</t>
  </si>
  <si>
    <t>owners of</t>
  </si>
  <si>
    <t xml:space="preserve"> interests of</t>
  </si>
  <si>
    <t>shareholders'</t>
  </si>
  <si>
    <t>share capital</t>
  </si>
  <si>
    <t>common control</t>
  </si>
  <si>
    <t>reserve</t>
  </si>
  <si>
    <t>Unappropriated</t>
  </si>
  <si>
    <t>foreign currencies</t>
  </si>
  <si>
    <t>the Company</t>
  </si>
  <si>
    <t>the subsidiaries</t>
  </si>
  <si>
    <t>equity</t>
  </si>
  <si>
    <t>Statement of changes in shareholders' equity (continued)</t>
  </si>
  <si>
    <t xml:space="preserve">shareholding </t>
  </si>
  <si>
    <t>Appropriated -</t>
  </si>
  <si>
    <t>statutory reserve</t>
  </si>
  <si>
    <t xml:space="preserve">   Right-of-use assets increase from lease agreements</t>
  </si>
  <si>
    <t>Profit or loss attributable to</t>
  </si>
  <si>
    <t>Total comprehensive income attributable to</t>
  </si>
  <si>
    <t xml:space="preserve"> paid-up</t>
  </si>
  <si>
    <t>Increase in short-term loans to related parties</t>
  </si>
  <si>
    <t>Cash received from repayment of short-term loans</t>
  </si>
  <si>
    <t>Proceeds from disposals of equipment</t>
  </si>
  <si>
    <t>Cash paid for acquisitions of property, plant and equipment</t>
  </si>
  <si>
    <t>Cash paid for acquisitions of intangible assets</t>
  </si>
  <si>
    <t>Net cash from (used in) investing activities</t>
  </si>
  <si>
    <t xml:space="preserve">   Deposits received for rental</t>
  </si>
  <si>
    <t>Current portion of lease liabilities</t>
  </si>
  <si>
    <t>Non-controlling interests of the subsidiaries</t>
  </si>
  <si>
    <t>Finance income</t>
  </si>
  <si>
    <t xml:space="preserve">   in foreign currencies</t>
  </si>
  <si>
    <t xml:space="preserve">Exchange differences on translation of financial statements </t>
  </si>
  <si>
    <t xml:space="preserve">      Finance income</t>
  </si>
  <si>
    <t xml:space="preserve">      Finance cost</t>
  </si>
  <si>
    <t>Interest received</t>
  </si>
  <si>
    <t>Income tax paid</t>
  </si>
  <si>
    <t>Cash paid for principal portion of lease liabilities</t>
  </si>
  <si>
    <t xml:space="preserve">     the Company (Baht)</t>
  </si>
  <si>
    <t xml:space="preserve">   in subsidiary</t>
  </si>
  <si>
    <t xml:space="preserve">   in subsidiaries</t>
  </si>
  <si>
    <t>subsidiary</t>
  </si>
  <si>
    <t>subsidiaries</t>
  </si>
  <si>
    <t>in subsidiary</t>
  </si>
  <si>
    <t>Operating profit</t>
  </si>
  <si>
    <t>Profit before income tax expenses</t>
  </si>
  <si>
    <t>Income tax expenses</t>
  </si>
  <si>
    <t>Earnings per share</t>
  </si>
  <si>
    <t>Basic earnings per share</t>
  </si>
  <si>
    <t xml:space="preserve">   Profit attributable to equity holders of</t>
  </si>
  <si>
    <t>Profit before tax</t>
  </si>
  <si>
    <t xml:space="preserve">Adjustments to reconcile profit before tax to </t>
  </si>
  <si>
    <t>2, 3</t>
  </si>
  <si>
    <t xml:space="preserve">Profit from operating activities before  </t>
  </si>
  <si>
    <t xml:space="preserve">   financial institutions</t>
  </si>
  <si>
    <t xml:space="preserve">   Cash paid for long-term employee benefits</t>
  </si>
  <si>
    <t>Other non-current financial assets</t>
  </si>
  <si>
    <t xml:space="preserve">      Unrealised loss (gain) on exchange</t>
  </si>
  <si>
    <t>Operating assets (increase) decrease</t>
  </si>
  <si>
    <t>Revenues from sales</t>
  </si>
  <si>
    <t>Cash paid for repayment of long-term loans</t>
  </si>
  <si>
    <t>Effect of change in foreign exchange rate on cash at banks</t>
  </si>
  <si>
    <t xml:space="preserve">      Amortisation of transaction cost for debenture issuance</t>
  </si>
  <si>
    <t>Increase in investment in other non-current financial asset</t>
  </si>
  <si>
    <t>Lease liabilities, net of current portion</t>
  </si>
  <si>
    <t>Investments in associates</t>
  </si>
  <si>
    <t>Share of profit from investments in associates</t>
  </si>
  <si>
    <t xml:space="preserve">Other comprehensive income not be reclassified </t>
  </si>
  <si>
    <t xml:space="preserve">   to profit or loss in subsequent periods</t>
  </si>
  <si>
    <t>Other comprehensive income not to be reclassified</t>
  </si>
  <si>
    <t xml:space="preserve">   to profit or loss in subsequent periods - net of income tax</t>
  </si>
  <si>
    <t xml:space="preserve">Other components of equity </t>
  </si>
  <si>
    <t>at FVOCI</t>
  </si>
  <si>
    <t xml:space="preserve">financial assets </t>
  </si>
  <si>
    <t xml:space="preserve">reserve of </t>
  </si>
  <si>
    <t>Fair value</t>
  </si>
  <si>
    <t>Fair value reserve</t>
  </si>
  <si>
    <t xml:space="preserve">of financial assets </t>
  </si>
  <si>
    <t>Other comprehensive income</t>
  </si>
  <si>
    <t xml:space="preserve">Other </t>
  </si>
  <si>
    <t>comprehensive</t>
  </si>
  <si>
    <t xml:space="preserve"> income</t>
  </si>
  <si>
    <t xml:space="preserve">components </t>
  </si>
  <si>
    <t xml:space="preserve">other </t>
  </si>
  <si>
    <t xml:space="preserve">   at fair value through other comprehensive income - </t>
  </si>
  <si>
    <t xml:space="preserve">   net of income tax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</si>
  <si>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</si>
  <si>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</si>
  <si>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</si>
  <si>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</si>
  <si>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 Share of profit from investment in associate</t>
  </si>
  <si>
    <t xml:space="preserve">      Loss on write-off inventories</t>
  </si>
  <si>
    <t xml:space="preserve">      Net difference of right-of-use assets and lease liabilities arising </t>
  </si>
  <si>
    <t xml:space="preserve">         from termination of contract</t>
  </si>
  <si>
    <t xml:space="preserve">      Provision for employee benefits</t>
  </si>
  <si>
    <t>Increase in non-controlling interests of subsidiaries</t>
  </si>
  <si>
    <t xml:space="preserve">   from the acquisition of a new subsidiary</t>
  </si>
  <si>
    <t xml:space="preserve">Increase in bank overdrafts and short-term loans </t>
  </si>
  <si>
    <t xml:space="preserve">   Trade and other current receivables</t>
  </si>
  <si>
    <t xml:space="preserve">   Trade and other current payables</t>
  </si>
  <si>
    <t xml:space="preserve">Current portion of long-term loan from </t>
  </si>
  <si>
    <t>Current portion of debentures</t>
  </si>
  <si>
    <t>Increase in investment in subsidiaries</t>
  </si>
  <si>
    <t xml:space="preserve">Bank overdrafts and short-term loans from </t>
  </si>
  <si>
    <t xml:space="preserve">   net of current portion</t>
  </si>
  <si>
    <t>Long-term loan from financial institutions,</t>
  </si>
  <si>
    <t>Increase in long-term loans from financial institutions</t>
  </si>
  <si>
    <t>Other short-term loan</t>
  </si>
  <si>
    <t>Balance as at 1 January 2026</t>
  </si>
  <si>
    <t>Short-term loans from related party</t>
  </si>
  <si>
    <t>Other long-term loan</t>
  </si>
  <si>
    <t>2, 9</t>
  </si>
  <si>
    <t>Cash paid for repayment of other short-term loan</t>
  </si>
  <si>
    <t xml:space="preserve">   from related party</t>
  </si>
  <si>
    <t>2, 12</t>
  </si>
  <si>
    <t xml:space="preserve">      Gain on disposals/write off of equipment</t>
  </si>
  <si>
    <t>Increase in other long-term loan</t>
  </si>
  <si>
    <t xml:space="preserve">   from issuance of ordinary shares of subsidiary</t>
  </si>
  <si>
    <t>Cash received from non-controlling interests of the subsidiary</t>
  </si>
  <si>
    <t xml:space="preserve">   Increase in payable for purchasing of plant and equipment  </t>
  </si>
  <si>
    <t>As at 30 June 2026</t>
  </si>
  <si>
    <t xml:space="preserve">30 June 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</si>
  <si>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</si>
  <si>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</si>
  <si>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</si>
  <si>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</si>
  <si>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income from subsidiaries</t>
  </si>
  <si>
    <t>Dividend paid</t>
  </si>
  <si>
    <t xml:space="preserve">      Dividend income</t>
  </si>
  <si>
    <t>Cash paid for right-of-use assets</t>
  </si>
  <si>
    <t xml:space="preserve">Cash paid for debentures redeemed </t>
  </si>
  <si>
    <t>Profit (loss) on investments in equity instruments designated</t>
  </si>
  <si>
    <t xml:space="preserve">      Reduction of inventories to net realisable value </t>
  </si>
  <si>
    <t xml:space="preserve">         (reversal)</t>
  </si>
  <si>
    <t>Cash from operating activities</t>
  </si>
  <si>
    <t>Net cash from operating activities</t>
  </si>
  <si>
    <t>2, 4</t>
  </si>
  <si>
    <t xml:space="preserve">   Increase in payable for purchasing of intangible assets</t>
  </si>
  <si>
    <t xml:space="preserve">   Right-of-use assets decrease from lease reassessment</t>
  </si>
  <si>
    <t xml:space="preserve">      Expected credit losses (reversal)</t>
  </si>
  <si>
    <t>Net cash used in financing activities</t>
  </si>
  <si>
    <t>Net increase (decrease) in cash and cash equivalents</t>
  </si>
  <si>
    <t xml:space="preserve">   Increase in retention payable</t>
  </si>
  <si>
    <t>Increase (decrease) in translation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</si>
</sst>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_ ;[Red]\-#,##0\ "/>
    <numFmt numFmtId="171" formatCode="#,##0.0_);\(#,##0.0\)"/>
    <numFmt numFmtId="172" formatCode="#,##0;\(#,##0\);&quot;- &quot;;@"/>
    <numFmt numFmtId="173" formatCode="#,##0;[Red]\(#,##0\)"/>
    <numFmt numFmtId="174" formatCode="_(* #,##0.00_);_(* \(#,##0.00\);_(* &quot;-&quot;_);_(@_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8">
    <xf numFmtId="0" fontId="0" fillId="0" borderId="0"/>
    <xf numFmtId="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50">
    <xf numFmtId="0" fontId="0" fillId="0" borderId="0" xfId="0"/>
    <xf numFmtId="0" fontId="18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37" fontId="17" fillId="0" borderId="0" xfId="0" applyNumberFormat="1" applyFont="1" applyAlignment="1">
      <alignment horizontal="centerContinuous"/>
    </xf>
    <xf numFmtId="0" fontId="17" fillId="0" borderId="0" xfId="0" applyFont="1" applyAlignment="1">
      <alignment horizontal="centerContinuous"/>
    </xf>
    <xf numFmtId="41" fontId="17" fillId="0" borderId="0" xfId="0" applyNumberFormat="1" applyFont="1" applyAlignment="1">
      <alignment horizontal="centerContinuous"/>
    </xf>
    <xf numFmtId="41" fontId="17" fillId="0" borderId="0" xfId="0" applyNumberFormat="1" applyFont="1" applyAlignment="1">
      <alignment horizontal="center"/>
    </xf>
    <xf numFmtId="169" fontId="19" fillId="0" borderId="0" xfId="0" applyNumberFormat="1" applyFont="1" applyAlignment="1">
      <alignment horizontal="center"/>
    </xf>
    <xf numFmtId="0" fontId="19" fillId="0" borderId="0" xfId="1" quotePrefix="1" applyNumberFormat="1" applyFont="1" applyFill="1" applyBorder="1" applyAlignment="1">
      <alignment horizontal="center"/>
    </xf>
    <xf numFmtId="37" fontId="17" fillId="0" borderId="0" xfId="0" quotePrefix="1" applyNumberFormat="1" applyFont="1" applyAlignment="1">
      <alignment horizontal="center"/>
    </xf>
    <xf numFmtId="172" fontId="17" fillId="0" borderId="0" xfId="0" applyNumberFormat="1" applyFont="1" applyAlignment="1">
      <alignment horizontal="center"/>
    </xf>
    <xf numFmtId="41" fontId="17" fillId="0" borderId="0" xfId="1" applyNumberFormat="1" applyFont="1" applyFill="1" applyAlignment="1">
      <alignment horizontal="right"/>
    </xf>
    <xf numFmtId="41" fontId="17" fillId="0" borderId="0" xfId="1" applyNumberFormat="1" applyFont="1" applyFill="1" applyAlignment="1"/>
    <xf numFmtId="41" fontId="10" fillId="0" borderId="0" xfId="2" applyNumberFormat="1" applyFont="1" applyFill="1" applyAlignment="1"/>
    <xf numFmtId="41" fontId="10" fillId="0" borderId="3" xfId="2" applyNumberFormat="1" applyFont="1" applyFill="1" applyBorder="1" applyAlignment="1"/>
    <xf numFmtId="41" fontId="17" fillId="0" borderId="3" xfId="1" applyNumberFormat="1" applyFont="1" applyFill="1" applyBorder="1" applyAlignment="1"/>
    <xf numFmtId="41" fontId="17" fillId="0" borderId="4" xfId="1" applyNumberFormat="1" applyFont="1" applyFill="1" applyBorder="1" applyAlignme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12" fillId="0" borderId="0" xfId="28" applyFont="1" applyAlignment="1">
      <alignment horizontal="center"/>
    </xf>
    <xf numFmtId="0" fontId="10" fillId="0" borderId="0" xfId="28" applyFont="1" applyAlignment="1">
      <alignment horizontal="center"/>
    </xf>
    <xf numFmtId="169" fontId="10" fillId="0" borderId="0" xfId="0" applyNumberFormat="1" applyFont="1" applyAlignment="1">
      <alignment horizontal="center"/>
    </xf>
    <xf numFmtId="0" fontId="10" fillId="0" borderId="5" xfId="28" applyFont="1" applyBorder="1" applyAlignment="1">
      <alignment horizontal="center"/>
    </xf>
    <xf numFmtId="0" fontId="10" fillId="0" borderId="6" xfId="28" applyFont="1" applyBorder="1" applyAlignment="1">
      <alignment horizontal="center"/>
    </xf>
    <xf numFmtId="0" fontId="13" fillId="0" borderId="0" xfId="28" applyFont="1" applyAlignment="1">
      <alignment horizontal="center"/>
    </xf>
    <xf numFmtId="169" fontId="10" fillId="0" borderId="6" xfId="0" applyNumberFormat="1" applyFont="1" applyBorder="1" applyAlignment="1">
      <alignment horizontal="center"/>
    </xf>
    <xf numFmtId="169" fontId="10" fillId="0" borderId="0" xfId="0" quotePrefix="1" applyNumberFormat="1" applyFont="1" applyAlignment="1">
      <alignment horizontal="center"/>
    </xf>
    <xf numFmtId="37" fontId="14" fillId="0" borderId="0" xfId="28" applyNumberFormat="1" applyFont="1" applyAlignment="1">
      <alignment horizontal="center"/>
    </xf>
    <xf numFmtId="37" fontId="10" fillId="0" borderId="0" xfId="15" applyNumberFormat="1" applyFont="1" applyAlignment="1">
      <alignment horizontal="center"/>
    </xf>
    <xf numFmtId="0" fontId="14" fillId="0" borderId="0" xfId="28" applyFont="1" applyAlignment="1">
      <alignment horizontal="center"/>
    </xf>
    <xf numFmtId="169" fontId="10" fillId="0" borderId="6" xfId="0" quotePrefix="1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41" fontId="10" fillId="0" borderId="0" xfId="0" applyNumberFormat="1" applyFont="1" applyAlignment="1">
      <alignment horizontal="right"/>
    </xf>
    <xf numFmtId="169" fontId="10" fillId="0" borderId="0" xfId="0" quotePrefix="1" applyNumberFormat="1" applyFont="1" applyAlignment="1">
      <alignment horizontal="left"/>
    </xf>
    <xf numFmtId="9" fontId="10" fillId="0" borderId="0" xfId="29" applyFont="1" applyFill="1" applyAlignment="1"/>
    <xf numFmtId="0" fontId="10" fillId="0" borderId="0" xfId="28" applyFont="1" applyAlignment="1">
      <alignment horizontal="centerContinuous"/>
    </xf>
    <xf numFmtId="0" fontId="20" fillId="0" borderId="0" xfId="0" applyFont="1" applyAlignment="1">
      <alignment horizontal="center"/>
    </xf>
    <xf numFmtId="41" fontId="17" fillId="0" borderId="9" xfId="15" applyNumberFormat="1" applyFont="1" applyBorder="1" applyAlignment="1">
      <alignment horizontal="right"/>
    </xf>
    <xf numFmtId="37" fontId="17" fillId="0" borderId="0" xfId="15" applyNumberFormat="1" applyFont="1" applyAlignment="1">
      <alignment horizontal="centerContinuous"/>
    </xf>
    <xf numFmtId="41" fontId="17" fillId="0" borderId="0" xfId="15" applyNumberFormat="1" applyFont="1" applyAlignment="1">
      <alignment horizontal="right"/>
    </xf>
    <xf numFmtId="174" fontId="17" fillId="0" borderId="9" xfId="3" applyNumberFormat="1" applyFont="1" applyFill="1" applyBorder="1" applyAlignment="1"/>
    <xf numFmtId="174" fontId="17" fillId="0" borderId="0" xfId="24" applyNumberFormat="1" applyFont="1" applyAlignment="1">
      <alignment horizontal="right"/>
    </xf>
    <xf numFmtId="39" fontId="17" fillId="0" borderId="0" xfId="24" applyNumberFormat="1" applyFont="1" applyAlignment="1">
      <alignment horizontal="center"/>
    </xf>
    <xf numFmtId="37" fontId="17" fillId="0" borderId="0" xfId="24" applyNumberFormat="1" applyFont="1" applyAlignment="1">
      <alignment horizontal="right"/>
    </xf>
    <xf numFmtId="0" fontId="19" fillId="0" borderId="0" xfId="0" applyFont="1" applyAlignment="1">
      <alignment horizontal="center"/>
    </xf>
    <xf numFmtId="37" fontId="19" fillId="0" borderId="0" xfId="0" quotePrefix="1" applyNumberFormat="1" applyFont="1" applyAlignment="1">
      <alignment horizontal="center"/>
    </xf>
    <xf numFmtId="0" fontId="17" fillId="0" borderId="0" xfId="1" quotePrefix="1" applyNumberFormat="1" applyFont="1" applyFill="1" applyBorder="1" applyAlignment="1">
      <alignment horizontal="center"/>
    </xf>
    <xf numFmtId="37" fontId="17" fillId="0" borderId="0" xfId="0" applyNumberFormat="1" applyFont="1" applyAlignment="1">
      <alignment horizontal="center"/>
    </xf>
    <xf numFmtId="41" fontId="17" fillId="0" borderId="6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37" fontId="20" fillId="0" borderId="0" xfId="0" applyNumberFormat="1" applyFont="1" applyAlignment="1">
      <alignment horizontal="center"/>
    </xf>
    <xf numFmtId="41" fontId="17" fillId="0" borderId="9" xfId="0" applyNumberFormat="1" applyFont="1" applyBorder="1" applyAlignment="1">
      <alignment horizontal="right"/>
    </xf>
    <xf numFmtId="41" fontId="17" fillId="0" borderId="0" xfId="15" applyNumberFormat="1" applyFont="1" applyAlignment="1">
      <alignment horizontal="centerContinuous"/>
    </xf>
    <xf numFmtId="0" fontId="13" fillId="0" borderId="0" xfId="0" applyFont="1" applyAlignment="1">
      <alignment horizontal="center"/>
    </xf>
    <xf numFmtId="0" fontId="13" fillId="0" borderId="0" xfId="16" applyFont="1" applyAlignment="1">
      <alignment horizontal="center"/>
    </xf>
    <xf numFmtId="41" fontId="17" fillId="0" borderId="9" xfId="3" applyNumberFormat="1" applyFont="1" applyFill="1" applyBorder="1" applyAlignment="1"/>
    <xf numFmtId="41" fontId="17" fillId="0" borderId="0" xfId="24" applyNumberFormat="1" applyFont="1" applyAlignment="1">
      <alignment horizontal="center"/>
    </xf>
    <xf numFmtId="41" fontId="10" fillId="0" borderId="6" xfId="17" applyNumberFormat="1" applyFont="1" applyBorder="1" applyAlignment="1">
      <alignment horizontal="right"/>
    </xf>
    <xf numFmtId="41" fontId="10" fillId="0" borderId="0" xfId="17" applyNumberFormat="1" applyFont="1" applyAlignment="1">
      <alignment horizontal="centerContinuous"/>
    </xf>
    <xf numFmtId="3" fontId="10" fillId="0" borderId="0" xfId="1" applyNumberFormat="1" applyFont="1" applyFill="1" applyAlignment="1"/>
    <xf numFmtId="0" fontId="17" fillId="0" borderId="0" xfId="0" applyFont="1"/>
    <xf numFmtId="0" fontId="18" fillId="0" borderId="0" xfId="0" applyFont="1"/>
    <xf numFmtId="37" fontId="17" fillId="0" borderId="0" xfId="0" applyNumberFormat="1" applyFont="1"/>
    <xf numFmtId="41" fontId="17" fillId="0" borderId="0" xfId="0" applyNumberFormat="1" applyFont="1"/>
    <xf numFmtId="0" fontId="10" fillId="0" borderId="0" xfId="0" applyFont="1"/>
    <xf numFmtId="0" fontId="10" fillId="0" borderId="0" xfId="28" applyFont="1"/>
    <xf numFmtId="41" fontId="10" fillId="0" borderId="0" xfId="28" applyNumberFormat="1" applyFont="1"/>
    <xf numFmtId="41" fontId="10" fillId="0" borderId="7" xfId="28" applyNumberFormat="1" applyFont="1" applyBorder="1"/>
    <xf numFmtId="41" fontId="10" fillId="0" borderId="8" xfId="28" applyNumberFormat="1" applyFont="1" applyBorder="1"/>
    <xf numFmtId="0" fontId="11" fillId="0" borderId="0" xfId="28" applyFont="1"/>
    <xf numFmtId="41" fontId="10" fillId="0" borderId="4" xfId="28" applyNumberFormat="1" applyFont="1" applyBorder="1"/>
    <xf numFmtId="0" fontId="11" fillId="0" borderId="0" xfId="0" applyFont="1"/>
    <xf numFmtId="41" fontId="10" fillId="0" borderId="0" xfId="0" applyNumberFormat="1" applyFont="1"/>
    <xf numFmtId="41" fontId="10" fillId="0" borderId="6" xfId="0" applyNumberFormat="1" applyFont="1" applyBorder="1"/>
    <xf numFmtId="41" fontId="10" fillId="0" borderId="3" xfId="0" applyNumberFormat="1" applyFont="1" applyBorder="1"/>
    <xf numFmtId="41" fontId="10" fillId="0" borderId="4" xfId="0" applyNumberFormat="1" applyFont="1" applyBorder="1"/>
    <xf numFmtId="49" fontId="18" fillId="0" borderId="0" xfId="0" applyNumberFormat="1" applyFont="1"/>
    <xf numFmtId="49" fontId="17" fillId="0" borderId="0" xfId="0" applyNumberFormat="1" applyFont="1"/>
    <xf numFmtId="174" fontId="17" fillId="0" borderId="0" xfId="24" applyNumberFormat="1" applyFont="1"/>
    <xf numFmtId="49" fontId="20" fillId="0" borderId="0" xfId="0" applyNumberFormat="1" applyFont="1"/>
    <xf numFmtId="49" fontId="13" fillId="0" borderId="0" xfId="0" applyNumberFormat="1" applyFont="1"/>
    <xf numFmtId="49" fontId="10" fillId="0" borderId="0" xfId="0" applyNumberFormat="1" applyFont="1"/>
    <xf numFmtId="37" fontId="10" fillId="0" borderId="0" xfId="0" applyNumberFormat="1" applyFont="1"/>
    <xf numFmtId="0" fontId="10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7" fontId="11" fillId="0" borderId="0" xfId="27" applyNumberFormat="1" applyFont="1" applyAlignment="1">
      <alignment horizontal="left"/>
    </xf>
    <xf numFmtId="0" fontId="10" fillId="0" borderId="0" xfId="0" quotePrefix="1" applyFont="1" applyAlignment="1">
      <alignment horizontal="center"/>
    </xf>
    <xf numFmtId="172" fontId="10" fillId="0" borderId="0" xfId="0" applyNumberFormat="1" applyFont="1" applyAlignment="1">
      <alignment horizontal="center"/>
    </xf>
    <xf numFmtId="172" fontId="10" fillId="0" borderId="0" xfId="0" quotePrefix="1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0" fontId="10" fillId="0" borderId="6" xfId="15" quotePrefix="1" applyFont="1" applyBorder="1" applyAlignment="1">
      <alignment horizontal="center"/>
    </xf>
    <xf numFmtId="0" fontId="12" fillId="0" borderId="0" xfId="15" applyFont="1" applyAlignment="1">
      <alignment horizontal="center"/>
    </xf>
    <xf numFmtId="15" fontId="10" fillId="0" borderId="0" xfId="15" quotePrefix="1" applyNumberFormat="1" applyFont="1" applyAlignment="1">
      <alignment horizontal="center"/>
    </xf>
    <xf numFmtId="0" fontId="10" fillId="0" borderId="0" xfId="15" applyFont="1" applyAlignment="1">
      <alignment horizontal="center"/>
    </xf>
    <xf numFmtId="0" fontId="12" fillId="0" borderId="0" xfId="0" applyFont="1"/>
    <xf numFmtId="41" fontId="12" fillId="0" borderId="0" xfId="0" applyNumberFormat="1" applyFont="1"/>
    <xf numFmtId="37" fontId="13" fillId="0" borderId="0" xfId="16" applyNumberFormat="1" applyFont="1" applyAlignment="1">
      <alignment horizontal="center"/>
    </xf>
    <xf numFmtId="41" fontId="10" fillId="0" borderId="0" xfId="17" applyNumberFormat="1" applyFont="1"/>
    <xf numFmtId="41" fontId="10" fillId="0" borderId="0" xfId="16" applyNumberFormat="1" applyFont="1"/>
    <xf numFmtId="0" fontId="21" fillId="0" borderId="0" xfId="0" applyFont="1"/>
    <xf numFmtId="37" fontId="13" fillId="0" borderId="0" xfId="16" applyNumberFormat="1" applyFont="1"/>
    <xf numFmtId="37" fontId="10" fillId="0" borderId="0" xfId="16" applyNumberFormat="1" applyFont="1" applyAlignment="1">
      <alignment horizontal="center"/>
    </xf>
    <xf numFmtId="41" fontId="13" fillId="0" borderId="0" xfId="17" applyNumberFormat="1" applyFont="1" applyAlignment="1">
      <alignment horizontal="center"/>
    </xf>
    <xf numFmtId="41" fontId="10" fillId="0" borderId="0" xfId="16" applyNumberFormat="1" applyFont="1" applyAlignment="1">
      <alignment horizontal="right"/>
    </xf>
    <xf numFmtId="41" fontId="13" fillId="0" borderId="0" xfId="16" applyNumberFormat="1" applyFont="1" applyAlignment="1">
      <alignment horizontal="center"/>
    </xf>
    <xf numFmtId="41" fontId="13" fillId="0" borderId="0" xfId="15" applyNumberFormat="1" applyFont="1" applyAlignment="1">
      <alignment horizontal="center"/>
    </xf>
    <xf numFmtId="41" fontId="10" fillId="0" borderId="0" xfId="15" applyNumberFormat="1" applyFont="1" applyAlignment="1">
      <alignment horizontal="right"/>
    </xf>
    <xf numFmtId="41" fontId="10" fillId="0" borderId="3" xfId="16" applyNumberFormat="1" applyFont="1" applyBorder="1" applyAlignment="1">
      <alignment horizontal="right"/>
    </xf>
    <xf numFmtId="37" fontId="13" fillId="0" borderId="0" xfId="15" applyNumberFormat="1" applyFont="1" applyAlignment="1">
      <alignment horizontal="center"/>
    </xf>
    <xf numFmtId="41" fontId="10" fillId="0" borderId="4" xfId="16" applyNumberFormat="1" applyFont="1" applyBorder="1" applyAlignment="1">
      <alignment horizontal="right"/>
    </xf>
    <xf numFmtId="0" fontId="10" fillId="0" borderId="0" xfId="0" quotePrefix="1" applyFont="1" applyAlignment="1">
      <alignment horizontal="left"/>
    </xf>
    <xf numFmtId="41" fontId="10" fillId="0" borderId="0" xfId="0" applyNumberFormat="1" applyFont="1" applyAlignment="1">
      <alignment horizontal="center"/>
    </xf>
    <xf numFmtId="41" fontId="10" fillId="0" borderId="0" xfId="15" applyNumberFormat="1" applyFont="1"/>
    <xf numFmtId="37" fontId="10" fillId="0" borderId="0" xfId="16" applyNumberFormat="1" applyFont="1"/>
    <xf numFmtId="37" fontId="10" fillId="0" borderId="0" xfId="15" applyNumberFormat="1" applyFont="1"/>
    <xf numFmtId="41" fontId="10" fillId="0" borderId="3" xfId="16" applyNumberFormat="1" applyFont="1" applyBorder="1"/>
    <xf numFmtId="41" fontId="10" fillId="0" borderId="0" xfId="16" applyNumberFormat="1" applyFont="1" applyAlignment="1">
      <alignment horizontal="center"/>
    </xf>
    <xf numFmtId="41" fontId="10" fillId="0" borderId="0" xfId="17" applyNumberFormat="1" applyFont="1" applyAlignment="1">
      <alignment horizontal="center"/>
    </xf>
    <xf numFmtId="41" fontId="10" fillId="0" borderId="0" xfId="15" applyNumberFormat="1" applyFont="1" applyAlignment="1">
      <alignment horizontal="center"/>
    </xf>
    <xf numFmtId="41" fontId="10" fillId="0" borderId="0" xfId="17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41" fontId="10" fillId="0" borderId="9" xfId="15" applyNumberFormat="1" applyFont="1" applyBorder="1"/>
    <xf numFmtId="41" fontId="10" fillId="0" borderId="6" xfId="15" applyNumberFormat="1" applyFont="1" applyBorder="1"/>
    <xf numFmtId="171" fontId="13" fillId="0" borderId="0" xfId="15" applyNumberFormat="1" applyFont="1" applyAlignment="1">
      <alignment horizontal="center"/>
    </xf>
    <xf numFmtId="41" fontId="10" fillId="0" borderId="3" xfId="15" applyNumberFormat="1" applyFont="1" applyBorder="1"/>
    <xf numFmtId="170" fontId="10" fillId="0" borderId="0" xfId="0" applyNumberFormat="1" applyFont="1"/>
    <xf numFmtId="0" fontId="10" fillId="0" borderId="10" xfId="0" applyFont="1" applyBorder="1"/>
    <xf numFmtId="41" fontId="10" fillId="0" borderId="6" xfId="16" applyNumberFormat="1" applyFont="1" applyBorder="1"/>
    <xf numFmtId="41" fontId="10" fillId="0" borderId="6" xfId="17" applyNumberFormat="1" applyFont="1" applyBorder="1"/>
    <xf numFmtId="0" fontId="17" fillId="0" borderId="0" xfId="0" applyFont="1" applyAlignment="1">
      <alignment horizontal="left"/>
    </xf>
    <xf numFmtId="40" fontId="18" fillId="0" borderId="0" xfId="0" applyNumberFormat="1" applyFont="1"/>
    <xf numFmtId="40" fontId="17" fillId="0" borderId="0" xfId="0" applyNumberFormat="1" applyFont="1"/>
    <xf numFmtId="40" fontId="18" fillId="0" borderId="0" xfId="0" applyNumberFormat="1" applyFont="1" applyAlignment="1">
      <alignment horizontal="left"/>
    </xf>
    <xf numFmtId="0" fontId="17" fillId="0" borderId="0" xfId="15" applyFont="1"/>
    <xf numFmtId="0" fontId="20" fillId="0" borderId="0" xfId="15" applyFont="1" applyAlignment="1">
      <alignment horizontal="center"/>
    </xf>
    <xf numFmtId="0" fontId="10" fillId="0" borderId="0" xfId="16" applyFont="1"/>
    <xf numFmtId="173" fontId="18" fillId="0" borderId="0" xfId="0" applyNumberFormat="1" applyFont="1" applyAlignment="1">
      <alignment horizontal="left"/>
    </xf>
    <xf numFmtId="41" fontId="17" fillId="0" borderId="3" xfId="15" applyNumberFormat="1" applyFont="1" applyBorder="1"/>
    <xf numFmtId="0" fontId="17" fillId="0" borderId="6" xfId="0" applyFont="1" applyBorder="1" applyAlignment="1">
      <alignment horizontal="center"/>
    </xf>
    <xf numFmtId="172" fontId="17" fillId="0" borderId="6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15" fontId="10" fillId="0" borderId="6" xfId="15" quotePrefix="1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6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/>
    </xf>
    <xf numFmtId="0" fontId="10" fillId="0" borderId="3" xfId="28" applyFont="1" applyBorder="1" applyAlignment="1">
      <alignment horizontal="center"/>
    </xf>
  </cellXfs>
  <cellStyles count="38">
    <cellStyle name="Comma" xfId="1" builtinId="3"/>
    <cellStyle name="Comma 2" xfId="2" xr:uid="{B9F26B0C-3096-47D7-9DEB-C856FF38EDF4}"/>
    <cellStyle name="Comma 6" xfId="3" xr:uid="{6C3B7326-830B-4629-B375-F016E4834B2E}"/>
    <cellStyle name="comma zerodec" xfId="4" xr:uid="{BED314CA-AED4-46C1-AB55-65A50FADB021}"/>
    <cellStyle name="Currency1" xfId="5" xr:uid="{96CD4D3A-97EF-4792-8086-F2382339C815}"/>
    <cellStyle name="Dollar (zero dec)" xfId="6" xr:uid="{9B5BD864-3BFD-4EFF-A5B5-21BA986F9AF7}"/>
    <cellStyle name="Grey" xfId="7" xr:uid="{872E5851-7749-40E7-8F79-7846CA563547}"/>
    <cellStyle name="Input [yellow]" xfId="8" xr:uid="{616FC928-4520-4800-A751-CF2EE8EEDB6C}"/>
    <cellStyle name="no dec" xfId="9" xr:uid="{42EF8E45-C1BA-4375-8F07-AEAA96202033}"/>
    <cellStyle name="Normal" xfId="0" builtinId="0"/>
    <cellStyle name="Normal - Style1" xfId="10" xr:uid="{167EA882-5809-4947-91B8-55AC69D30888}"/>
    <cellStyle name="Normal 10" xfId="11" xr:uid="{6A246126-06F0-4873-BD7B-0E77F29F3B17}"/>
    <cellStyle name="Normal 11" xfId="12" xr:uid="{B05194D0-324F-4BEE-B507-4FC59EF0772B}"/>
    <cellStyle name="Normal 12" xfId="13" xr:uid="{C6EA6058-01F5-4FED-83A7-55CDD2975614}"/>
    <cellStyle name="Normal 13" xfId="14" xr:uid="{97679056-163A-4DAA-89C0-F8F19C95FA9F}"/>
    <cellStyle name="Normal 2" xfId="15" xr:uid="{C65D92B6-2CED-463E-AD94-F41F87E4BD9B}"/>
    <cellStyle name="Normal 2 2" xfId="16" xr:uid="{2409F6FA-32C8-4CF5-A2F3-2EF702879043}"/>
    <cellStyle name="Normal 2 2 2" xfId="17" xr:uid="{368BA2BC-8512-43FB-A84E-9930B5CCD15B}"/>
    <cellStyle name="Normal 3" xfId="18" xr:uid="{4D3B4231-5AA3-4EB6-AAB2-A51C59F6B80E}"/>
    <cellStyle name="Normal 3 2" xfId="19" xr:uid="{A0FF2A4B-023E-4BFE-80BC-6242B37EDA8E}"/>
    <cellStyle name="Normal 4" xfId="20" xr:uid="{BD03CA8D-D64E-4E63-A5A8-A809FA809376}"/>
    <cellStyle name="Normal 5" xfId="21" xr:uid="{6C1654E9-1366-468F-977A-067D22338592}"/>
    <cellStyle name="Normal 6" xfId="22" xr:uid="{5080384B-30C9-4610-A8A0-14B595A4FD38}"/>
    <cellStyle name="Normal 6 2" xfId="23" xr:uid="{C21D402D-CBD2-4621-8C81-218DCDA23FEA}"/>
    <cellStyle name="Normal 7" xfId="24" xr:uid="{6D64B4B4-74C8-4A37-AFF5-BC9F2333E247}"/>
    <cellStyle name="Normal 8" xfId="25" xr:uid="{54D1F69C-609E-4E42-A152-C2DAD6246049}"/>
    <cellStyle name="Normal 9" xfId="26" xr:uid="{3C212A5D-497F-4D65-9AAE-A098B6C4616E}"/>
    <cellStyle name="Normal_BS - E" xfId="27" xr:uid="{F3D9BE9F-DBAF-4926-BD46-CAD4EA879A30}"/>
    <cellStyle name="Normal_Bspl-T" xfId="28" xr:uid="{583D3869-878D-4C37-9131-3DCEAB60E472}"/>
    <cellStyle name="Percent" xfId="29" builtinId="5"/>
    <cellStyle name="Percent [2]" xfId="30" xr:uid="{DF2A7A63-0512-4D7D-A896-E21D98AD85BF}"/>
    <cellStyle name="Percent 2" xfId="31" xr:uid="{63C9551E-2FB0-4872-AF74-25B10AC349E6}"/>
    <cellStyle name="Percent 3" xfId="32" xr:uid="{7D3E4DF7-B7B3-477E-862D-CF146F657F7D}"/>
    <cellStyle name="Percent 4" xfId="33" xr:uid="{FE0B99BC-297D-4689-BEA8-CAF861CEBC33}"/>
    <cellStyle name="Percent 5" xfId="34" xr:uid="{297282CA-7C8C-43B8-B389-111BA75A5F38}"/>
    <cellStyle name="Percent 6" xfId="35" xr:uid="{B5ECAFE1-A53B-4B72-BABD-CEB044654479}"/>
    <cellStyle name="Percent 7" xfId="36" xr:uid="{4B99729F-A59F-4C70-9CB4-3C56A98879B0}"/>
    <cellStyle name="Quantity" xfId="37" xr:uid="{1DBD138F-A2CE-4377-8E15-3BC1C948BFF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81CEB-5937-44AE-950E-058D6328FACC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A25D-E6A1-4AEA-9413-FA102F1A4467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5A67A-045E-4402-B09F-F9021F46EEE6}">
  <dimension ref="A1:M109"/>
  <sheetViews>
    <sheetView showGridLines="0" view="pageBreakPreview" topLeftCell="A87" zoomScale="86" zoomScaleNormal="100" zoomScaleSheetLayoutView="86" workbookViewId="0">
      <selection activeCell="A100" sqref="A100"/>
    </sheetView>
  </sheetViews>
  <sheetFormatPr defaultColWidth="10.5546875" defaultRowHeight="20.85" customHeight="1"/>
  <cols>
    <col min="1" max="1" width="42.5546875" style="66" customWidth="1"/>
    <col min="2" max="2" width="5.5546875" style="66" customWidth="1"/>
    <col min="3" max="3" width="1.44140625" style="84" customWidth="1"/>
    <col min="4" max="4" width="14.5546875" style="66" customWidth="1"/>
    <col min="5" max="5" width="1.44140625" style="84" customWidth="1"/>
    <col min="6" max="6" width="14.5546875" style="66" customWidth="1"/>
    <col min="7" max="7" width="1.44140625" style="66" customWidth="1"/>
    <col min="8" max="8" width="14.5546875" style="66" customWidth="1"/>
    <col min="9" max="9" width="1.44140625" style="66" customWidth="1"/>
    <col min="10" max="10" width="14.5546875" style="66" customWidth="1"/>
    <col min="11" max="11" width="1.44140625" style="66" customWidth="1"/>
    <col min="12" max="16384" width="10.5546875" style="66"/>
  </cols>
  <sheetData>
    <row r="1" spans="1:13" ht="20.85" customHeight="1">
      <c r="A1" s="18" t="s">
        <v>0</v>
      </c>
      <c r="B1" s="85"/>
      <c r="C1" s="86"/>
      <c r="E1" s="86"/>
    </row>
    <row r="2" spans="1:13" ht="20.85" customHeight="1">
      <c r="A2" s="73" t="s">
        <v>1</v>
      </c>
      <c r="B2" s="85"/>
      <c r="C2" s="86"/>
      <c r="E2" s="86"/>
    </row>
    <row r="3" spans="1:13" ht="21" customHeight="1">
      <c r="A3" s="87" t="s">
        <v>245</v>
      </c>
      <c r="B3" s="85"/>
      <c r="C3" s="86"/>
      <c r="E3" s="86"/>
      <c r="F3" s="86"/>
    </row>
    <row r="4" spans="1:13" ht="21" customHeight="1">
      <c r="A4" s="18"/>
      <c r="B4" s="85"/>
      <c r="C4" s="86"/>
      <c r="E4" s="86"/>
      <c r="J4" s="17" t="s">
        <v>2</v>
      </c>
    </row>
    <row r="5" spans="1:13" ht="21" customHeight="1">
      <c r="A5" s="18"/>
      <c r="B5" s="85"/>
      <c r="C5" s="86"/>
      <c r="D5" s="144" t="s">
        <v>3</v>
      </c>
      <c r="E5" s="144"/>
      <c r="F5" s="144"/>
      <c r="H5" s="144" t="s">
        <v>4</v>
      </c>
      <c r="I5" s="144"/>
      <c r="J5" s="144"/>
    </row>
    <row r="6" spans="1:13" ht="21" customHeight="1">
      <c r="A6" s="18"/>
      <c r="B6" s="85"/>
      <c r="C6" s="86"/>
      <c r="D6" s="88" t="s">
        <v>246</v>
      </c>
      <c r="E6" s="89"/>
      <c r="F6" s="90" t="s">
        <v>5</v>
      </c>
      <c r="H6" s="90" t="s">
        <v>246</v>
      </c>
      <c r="I6" s="89"/>
      <c r="J6" s="90" t="s">
        <v>5</v>
      </c>
    </row>
    <row r="7" spans="1:13" ht="21" customHeight="1">
      <c r="B7" s="91" t="s">
        <v>6</v>
      </c>
      <c r="C7" s="86"/>
      <c r="D7" s="92">
        <v>2026</v>
      </c>
      <c r="E7" s="93"/>
      <c r="F7" s="92">
        <v>2025</v>
      </c>
      <c r="H7" s="92">
        <v>2026</v>
      </c>
      <c r="I7" s="93"/>
      <c r="J7" s="92">
        <v>2025</v>
      </c>
    </row>
    <row r="8" spans="1:13" ht="21" customHeight="1">
      <c r="B8" s="91"/>
      <c r="C8" s="86"/>
      <c r="D8" s="94" t="s">
        <v>7</v>
      </c>
      <c r="E8" s="95"/>
      <c r="F8" s="94" t="s">
        <v>8</v>
      </c>
      <c r="H8" s="94" t="s">
        <v>7</v>
      </c>
      <c r="I8" s="95"/>
      <c r="J8" s="94" t="s">
        <v>8</v>
      </c>
    </row>
    <row r="9" spans="1:13" ht="21" customHeight="1">
      <c r="B9" s="91"/>
      <c r="C9" s="86"/>
      <c r="D9" s="94" t="s">
        <v>9</v>
      </c>
      <c r="E9" s="95"/>
      <c r="F9" s="94"/>
      <c r="H9" s="94" t="s">
        <v>9</v>
      </c>
      <c r="I9" s="95"/>
      <c r="J9" s="94"/>
    </row>
    <row r="10" spans="1:13" ht="20.85" customHeight="1">
      <c r="A10" s="73" t="s">
        <v>10</v>
      </c>
      <c r="C10" s="74"/>
      <c r="D10" s="96"/>
      <c r="E10" s="97"/>
      <c r="F10" s="96"/>
      <c r="H10" s="96"/>
      <c r="I10" s="97"/>
      <c r="J10" s="96"/>
    </row>
    <row r="11" spans="1:13" ht="20.85" customHeight="1">
      <c r="A11" s="73" t="s">
        <v>11</v>
      </c>
      <c r="C11" s="74"/>
      <c r="D11" s="74"/>
      <c r="E11" s="74"/>
      <c r="F11" s="74"/>
      <c r="G11" s="74"/>
      <c r="H11" s="74"/>
      <c r="I11" s="74"/>
      <c r="J11" s="74"/>
    </row>
    <row r="12" spans="1:13" ht="20.85" customHeight="1">
      <c r="A12" s="66" t="s">
        <v>12</v>
      </c>
      <c r="B12" s="98"/>
      <c r="C12" s="98"/>
      <c r="D12" s="65">
        <v>2111630</v>
      </c>
      <c r="E12" s="99"/>
      <c r="F12" s="65">
        <v>1482906</v>
      </c>
      <c r="G12" s="100"/>
      <c r="H12" s="65">
        <v>550722</v>
      </c>
      <c r="I12" s="65"/>
      <c r="J12" s="65">
        <v>36690</v>
      </c>
      <c r="K12" s="100"/>
      <c r="M12" s="101"/>
    </row>
    <row r="13" spans="1:13" ht="20.85" customHeight="1">
      <c r="A13" s="66" t="s">
        <v>212</v>
      </c>
      <c r="B13" s="98" t="s">
        <v>177</v>
      </c>
      <c r="C13" s="102"/>
      <c r="D13" s="65">
        <v>1553909</v>
      </c>
      <c r="E13" s="99"/>
      <c r="F13" s="65">
        <v>1813800</v>
      </c>
      <c r="G13" s="100"/>
      <c r="H13" s="65">
        <v>3675</v>
      </c>
      <c r="I13" s="65"/>
      <c r="J13" s="65">
        <v>1744</v>
      </c>
      <c r="K13" s="100"/>
    </row>
    <row r="14" spans="1:13" ht="20.85" customHeight="1">
      <c r="A14" s="66" t="s">
        <v>13</v>
      </c>
      <c r="B14" s="98">
        <v>2</v>
      </c>
      <c r="C14" s="102"/>
      <c r="D14" s="65">
        <v>0</v>
      </c>
      <c r="E14" s="99"/>
      <c r="F14" s="65">
        <v>0</v>
      </c>
      <c r="G14" s="100"/>
      <c r="H14" s="65">
        <v>4315835</v>
      </c>
      <c r="I14" s="65"/>
      <c r="J14" s="65">
        <v>3355335</v>
      </c>
      <c r="K14" s="100"/>
    </row>
    <row r="15" spans="1:13" ht="20.85" customHeight="1">
      <c r="A15" s="66" t="s">
        <v>14</v>
      </c>
      <c r="B15" s="98"/>
      <c r="C15" s="102"/>
      <c r="D15" s="65">
        <v>2742549</v>
      </c>
      <c r="E15" s="99"/>
      <c r="F15" s="65">
        <v>1904697</v>
      </c>
      <c r="G15" s="100"/>
      <c r="H15" s="65">
        <v>0</v>
      </c>
      <c r="I15" s="65"/>
      <c r="J15" s="65">
        <v>0</v>
      </c>
      <c r="K15" s="100"/>
    </row>
    <row r="16" spans="1:13" ht="20.85" customHeight="1">
      <c r="A16" s="66" t="s">
        <v>15</v>
      </c>
      <c r="B16" s="98"/>
      <c r="C16" s="103"/>
      <c r="D16" s="65">
        <v>202121</v>
      </c>
      <c r="E16" s="104"/>
      <c r="F16" s="105">
        <v>187516</v>
      </c>
      <c r="G16" s="106"/>
      <c r="H16" s="105">
        <v>90</v>
      </c>
      <c r="I16" s="107"/>
      <c r="J16" s="108">
        <v>9</v>
      </c>
      <c r="K16" s="106"/>
    </row>
    <row r="17" spans="1:11" ht="20.85" customHeight="1">
      <c r="A17" s="73" t="s">
        <v>16</v>
      </c>
      <c r="B17" s="103"/>
      <c r="C17" s="30"/>
      <c r="D17" s="109">
        <f>SUM(D12:D16)</f>
        <v>6610209</v>
      </c>
      <c r="E17" s="106"/>
      <c r="F17" s="109">
        <f>SUM(F12:F16)</f>
        <v>5388919</v>
      </c>
      <c r="G17" s="106"/>
      <c r="H17" s="109">
        <f>SUM(H12:H16)</f>
        <v>4870322</v>
      </c>
      <c r="I17" s="106"/>
      <c r="J17" s="109">
        <f>SUM(J12:J16)</f>
        <v>3393778</v>
      </c>
    </row>
    <row r="18" spans="1:11" ht="20.85" customHeight="1">
      <c r="A18" s="73" t="s">
        <v>17</v>
      </c>
      <c r="B18" s="103"/>
      <c r="C18" s="30"/>
      <c r="D18" s="105"/>
      <c r="E18" s="106"/>
      <c r="F18" s="105"/>
      <c r="G18" s="106"/>
      <c r="H18" s="105"/>
      <c r="I18" s="106"/>
      <c r="J18" s="105"/>
    </row>
    <row r="19" spans="1:11" ht="20.85" customHeight="1">
      <c r="A19" s="66" t="s">
        <v>18</v>
      </c>
      <c r="B19" s="98">
        <v>4</v>
      </c>
      <c r="C19" s="30"/>
      <c r="D19" s="65">
        <v>0</v>
      </c>
      <c r="E19" s="65"/>
      <c r="F19" s="65">
        <v>0</v>
      </c>
      <c r="G19" s="65"/>
      <c r="H19" s="65">
        <v>4006506</v>
      </c>
      <c r="I19" s="65"/>
      <c r="J19" s="65">
        <v>4002311</v>
      </c>
    </row>
    <row r="20" spans="1:11" ht="20.85" customHeight="1">
      <c r="A20" s="66" t="s">
        <v>190</v>
      </c>
      <c r="B20" s="98">
        <v>5</v>
      </c>
      <c r="C20" s="30"/>
      <c r="D20" s="65">
        <v>102661</v>
      </c>
      <c r="E20" s="65"/>
      <c r="F20" s="65">
        <v>94265</v>
      </c>
      <c r="G20" s="65"/>
      <c r="H20" s="65">
        <v>51400</v>
      </c>
      <c r="I20" s="65"/>
      <c r="J20" s="65">
        <v>51400</v>
      </c>
    </row>
    <row r="21" spans="1:11" ht="20.85" customHeight="1">
      <c r="A21" s="66" t="s">
        <v>181</v>
      </c>
      <c r="B21" s="98">
        <v>6</v>
      </c>
      <c r="C21" s="110"/>
      <c r="D21" s="65">
        <v>40687</v>
      </c>
      <c r="E21" s="65"/>
      <c r="F21" s="65">
        <v>37762</v>
      </c>
      <c r="G21" s="65"/>
      <c r="H21" s="65">
        <v>40687</v>
      </c>
      <c r="I21" s="65"/>
      <c r="J21" s="65">
        <v>37762</v>
      </c>
    </row>
    <row r="22" spans="1:11" ht="20.85" customHeight="1">
      <c r="A22" s="66" t="s">
        <v>19</v>
      </c>
      <c r="B22" s="98"/>
      <c r="C22" s="110"/>
      <c r="D22" s="65">
        <v>82388</v>
      </c>
      <c r="E22" s="65"/>
      <c r="F22" s="65">
        <v>84620</v>
      </c>
      <c r="G22" s="65"/>
      <c r="H22" s="65">
        <v>0</v>
      </c>
      <c r="I22" s="65"/>
      <c r="J22" s="65">
        <v>0</v>
      </c>
    </row>
    <row r="23" spans="1:11" ht="20.85" customHeight="1">
      <c r="A23" s="66" t="s">
        <v>20</v>
      </c>
      <c r="B23" s="98">
        <v>7</v>
      </c>
      <c r="C23" s="110"/>
      <c r="D23" s="65">
        <v>12360766</v>
      </c>
      <c r="E23" s="65"/>
      <c r="F23" s="65">
        <v>12388620</v>
      </c>
      <c r="G23" s="65"/>
      <c r="H23" s="65">
        <v>2</v>
      </c>
      <c r="I23" s="65"/>
      <c r="J23" s="65">
        <v>7</v>
      </c>
    </row>
    <row r="24" spans="1:11" ht="20.85" customHeight="1">
      <c r="A24" s="66" t="s">
        <v>21</v>
      </c>
      <c r="B24" s="98">
        <v>8</v>
      </c>
      <c r="C24" s="110"/>
      <c r="D24" s="65">
        <v>870927</v>
      </c>
      <c r="E24" s="65"/>
      <c r="F24" s="65">
        <v>869556</v>
      </c>
      <c r="G24" s="65"/>
      <c r="H24" s="65">
        <v>7455</v>
      </c>
      <c r="I24" s="65"/>
      <c r="J24" s="65">
        <v>49945</v>
      </c>
    </row>
    <row r="25" spans="1:11" ht="20.85" customHeight="1">
      <c r="A25" s="66" t="s">
        <v>22</v>
      </c>
      <c r="B25" s="98"/>
      <c r="C25" s="110"/>
      <c r="D25" s="65">
        <v>73523</v>
      </c>
      <c r="E25" s="65"/>
      <c r="F25" s="65">
        <v>76216</v>
      </c>
      <c r="G25" s="65"/>
      <c r="H25" s="65">
        <v>6150</v>
      </c>
      <c r="I25" s="65"/>
      <c r="J25" s="65">
        <v>6856</v>
      </c>
    </row>
    <row r="26" spans="1:11" ht="20.85" customHeight="1">
      <c r="A26" s="33" t="s">
        <v>23</v>
      </c>
      <c r="B26" s="98"/>
      <c r="C26" s="110"/>
      <c r="D26" s="65">
        <v>87567</v>
      </c>
      <c r="E26" s="65"/>
      <c r="F26" s="65">
        <v>90871</v>
      </c>
      <c r="G26" s="65"/>
      <c r="H26" s="65">
        <v>15124</v>
      </c>
      <c r="I26" s="65"/>
      <c r="J26" s="65">
        <v>14951</v>
      </c>
    </row>
    <row r="27" spans="1:11" ht="20.85" customHeight="1">
      <c r="A27" s="33" t="s">
        <v>24</v>
      </c>
      <c r="B27" s="98">
        <v>2</v>
      </c>
      <c r="C27" s="110"/>
      <c r="D27" s="65">
        <v>0</v>
      </c>
      <c r="E27" s="65"/>
      <c r="F27" s="65">
        <v>0</v>
      </c>
      <c r="G27" s="65"/>
      <c r="H27" s="65">
        <v>20854</v>
      </c>
      <c r="I27" s="65"/>
      <c r="J27" s="65">
        <v>20854</v>
      </c>
    </row>
    <row r="28" spans="1:11" ht="20.85" customHeight="1">
      <c r="A28" s="66" t="s">
        <v>25</v>
      </c>
      <c r="B28" s="98"/>
      <c r="C28" s="103"/>
      <c r="D28" s="65">
        <v>21151</v>
      </c>
      <c r="E28" s="65"/>
      <c r="F28" s="65">
        <v>15157</v>
      </c>
      <c r="G28" s="65"/>
      <c r="H28" s="65">
        <v>0</v>
      </c>
      <c r="I28" s="65"/>
      <c r="J28" s="65">
        <v>0</v>
      </c>
      <c r="K28" s="106"/>
    </row>
    <row r="29" spans="1:11" ht="20.85" customHeight="1">
      <c r="A29" s="73" t="s">
        <v>26</v>
      </c>
      <c r="B29" s="19"/>
      <c r="C29" s="74"/>
      <c r="D29" s="109">
        <f>SUM(D19:D28)</f>
        <v>13639670</v>
      </c>
      <c r="E29" s="106"/>
      <c r="F29" s="109">
        <f>SUM(F19:F28)</f>
        <v>13657067</v>
      </c>
      <c r="G29" s="106"/>
      <c r="H29" s="109">
        <f>SUM(H19:H28)</f>
        <v>4148178</v>
      </c>
      <c r="I29" s="106"/>
      <c r="J29" s="109">
        <f>SUM(J19:J28)</f>
        <v>4184086</v>
      </c>
    </row>
    <row r="30" spans="1:11" ht="20.85" customHeight="1" thickBot="1">
      <c r="A30" s="73" t="s">
        <v>27</v>
      </c>
      <c r="B30" s="19"/>
      <c r="C30" s="74"/>
      <c r="D30" s="111">
        <f>SUM(D17,D29)</f>
        <v>20249879</v>
      </c>
      <c r="E30" s="100"/>
      <c r="F30" s="111">
        <f>SUM(F17,F29)</f>
        <v>19045986</v>
      </c>
      <c r="G30" s="100"/>
      <c r="H30" s="111">
        <f>SUM(H17,H29)</f>
        <v>9018500</v>
      </c>
      <c r="I30" s="100"/>
      <c r="J30" s="111">
        <f>SUM(J17,J29)</f>
        <v>7577864</v>
      </c>
    </row>
    <row r="31" spans="1:11" ht="20.85" customHeight="1" thickTop="1">
      <c r="B31" s="19"/>
      <c r="C31" s="74"/>
      <c r="E31" s="74"/>
    </row>
    <row r="32" spans="1:11" ht="20.85" customHeight="1">
      <c r="A32" s="112" t="s">
        <v>28</v>
      </c>
      <c r="B32" s="19"/>
      <c r="C32" s="74"/>
      <c r="E32" s="74"/>
    </row>
    <row r="33" spans="1:10" ht="20.85" customHeight="1">
      <c r="A33" s="112"/>
      <c r="B33" s="19"/>
      <c r="C33" s="74"/>
      <c r="E33" s="74"/>
    </row>
    <row r="34" spans="1:10" ht="20.85" customHeight="1">
      <c r="A34" s="112"/>
      <c r="B34" s="19"/>
      <c r="C34" s="74"/>
      <c r="E34" s="74"/>
    </row>
    <row r="35" spans="1:10" ht="20.85" customHeight="1">
      <c r="A35" s="112"/>
      <c r="B35" s="19"/>
      <c r="C35" s="74"/>
      <c r="E35" s="74"/>
    </row>
    <row r="36" spans="1:10" ht="20.85" customHeight="1">
      <c r="A36" s="18" t="s">
        <v>0</v>
      </c>
      <c r="B36" s="85"/>
      <c r="C36" s="86"/>
      <c r="E36" s="86"/>
    </row>
    <row r="37" spans="1:10" ht="20.85" customHeight="1">
      <c r="A37" s="73" t="s">
        <v>29</v>
      </c>
      <c r="B37" s="85"/>
      <c r="C37" s="86"/>
      <c r="E37" s="86"/>
    </row>
    <row r="38" spans="1:10" ht="21" customHeight="1">
      <c r="A38" s="87" t="s">
        <v>245</v>
      </c>
      <c r="B38" s="85"/>
      <c r="C38" s="86"/>
      <c r="E38" s="86"/>
      <c r="F38" s="86"/>
    </row>
    <row r="39" spans="1:10" ht="21" customHeight="1">
      <c r="A39" s="18"/>
      <c r="B39" s="85"/>
      <c r="C39" s="86"/>
      <c r="E39" s="86"/>
      <c r="J39" s="17" t="s">
        <v>2</v>
      </c>
    </row>
    <row r="40" spans="1:10" ht="21" customHeight="1">
      <c r="A40" s="18"/>
      <c r="B40" s="85"/>
      <c r="C40" s="86"/>
      <c r="D40" s="144" t="s">
        <v>3</v>
      </c>
      <c r="E40" s="144"/>
      <c r="F40" s="144"/>
      <c r="H40" s="144" t="s">
        <v>4</v>
      </c>
      <c r="I40" s="144"/>
      <c r="J40" s="144"/>
    </row>
    <row r="41" spans="1:10" ht="21" customHeight="1">
      <c r="A41" s="18"/>
      <c r="B41" s="85"/>
      <c r="C41" s="86"/>
      <c r="D41" s="90" t="s">
        <v>246</v>
      </c>
      <c r="E41" s="89"/>
      <c r="F41" s="90" t="s">
        <v>5</v>
      </c>
      <c r="H41" s="90" t="s">
        <v>246</v>
      </c>
      <c r="I41" s="89"/>
      <c r="J41" s="90" t="s">
        <v>5</v>
      </c>
    </row>
    <row r="42" spans="1:10" ht="21" customHeight="1">
      <c r="B42" s="91" t="s">
        <v>6</v>
      </c>
      <c r="C42" s="86"/>
      <c r="D42" s="92">
        <v>2026</v>
      </c>
      <c r="E42" s="93"/>
      <c r="F42" s="92">
        <v>2025</v>
      </c>
      <c r="H42" s="92">
        <v>2026</v>
      </c>
      <c r="I42" s="93"/>
      <c r="J42" s="92">
        <v>2025</v>
      </c>
    </row>
    <row r="43" spans="1:10" ht="21" customHeight="1">
      <c r="B43" s="91"/>
      <c r="C43" s="86"/>
      <c r="D43" s="94" t="s">
        <v>7</v>
      </c>
      <c r="E43" s="95"/>
      <c r="F43" s="94" t="s">
        <v>8</v>
      </c>
      <c r="H43" s="94" t="s">
        <v>7</v>
      </c>
      <c r="I43" s="95"/>
      <c r="J43" s="94" t="s">
        <v>8</v>
      </c>
    </row>
    <row r="44" spans="1:10" ht="21" customHeight="1">
      <c r="B44" s="91"/>
      <c r="C44" s="86"/>
      <c r="D44" s="94" t="s">
        <v>9</v>
      </c>
      <c r="E44" s="95"/>
      <c r="F44" s="94"/>
      <c r="H44" s="94" t="s">
        <v>9</v>
      </c>
      <c r="I44" s="95"/>
      <c r="J44" s="94"/>
    </row>
    <row r="45" spans="1:10" ht="20.85" customHeight="1">
      <c r="A45" s="73" t="s">
        <v>30</v>
      </c>
      <c r="C45" s="113"/>
      <c r="E45" s="113"/>
    </row>
    <row r="46" spans="1:10" ht="20.85" customHeight="1">
      <c r="A46" s="73" t="s">
        <v>31</v>
      </c>
      <c r="B46" s="55"/>
      <c r="C46" s="74"/>
      <c r="E46" s="74"/>
    </row>
    <row r="47" spans="1:10" ht="20.85" customHeight="1">
      <c r="A47" s="66" t="s">
        <v>228</v>
      </c>
      <c r="B47" s="55"/>
      <c r="C47" s="74"/>
      <c r="E47" s="74"/>
    </row>
    <row r="48" spans="1:10" ht="20.85" customHeight="1">
      <c r="A48" s="66" t="s">
        <v>179</v>
      </c>
      <c r="B48" s="98"/>
      <c r="C48" s="110"/>
      <c r="D48" s="99">
        <v>257272</v>
      </c>
      <c r="E48" s="99"/>
      <c r="F48" s="100">
        <v>439952</v>
      </c>
      <c r="G48" s="100"/>
      <c r="H48" s="100">
        <v>0</v>
      </c>
      <c r="I48" s="114"/>
      <c r="J48" s="114">
        <v>280000</v>
      </c>
    </row>
    <row r="49" spans="1:10" ht="20.85" customHeight="1">
      <c r="A49" s="66" t="s">
        <v>234</v>
      </c>
      <c r="B49" s="98"/>
      <c r="C49" s="110"/>
      <c r="D49" s="99">
        <v>0</v>
      </c>
      <c r="E49" s="99"/>
      <c r="F49" s="100">
        <v>0</v>
      </c>
      <c r="G49" s="100"/>
      <c r="H49" s="100">
        <v>0</v>
      </c>
      <c r="I49" s="114"/>
      <c r="J49" s="114">
        <v>250000</v>
      </c>
    </row>
    <row r="50" spans="1:10" ht="20.85" customHeight="1">
      <c r="A50" s="66" t="s">
        <v>232</v>
      </c>
      <c r="B50" s="98"/>
      <c r="C50" s="110"/>
      <c r="D50" s="99">
        <v>0</v>
      </c>
      <c r="E50" s="99"/>
      <c r="F50" s="100">
        <v>17295</v>
      </c>
      <c r="G50" s="100"/>
      <c r="H50" s="100">
        <v>0</v>
      </c>
      <c r="I50" s="114"/>
      <c r="J50" s="114">
        <v>0</v>
      </c>
    </row>
    <row r="51" spans="1:10" ht="20.85" customHeight="1">
      <c r="A51" s="66" t="s">
        <v>213</v>
      </c>
      <c r="B51" s="98" t="s">
        <v>236</v>
      </c>
      <c r="C51" s="110"/>
      <c r="D51" s="100">
        <v>2606832</v>
      </c>
      <c r="E51" s="99"/>
      <c r="F51" s="100">
        <v>1711411</v>
      </c>
      <c r="G51" s="100"/>
      <c r="H51" s="100">
        <v>36992</v>
      </c>
      <c r="I51" s="114"/>
      <c r="J51" s="114">
        <v>56959</v>
      </c>
    </row>
    <row r="52" spans="1:10" ht="20.85" customHeight="1">
      <c r="A52" s="66" t="s">
        <v>225</v>
      </c>
      <c r="B52" s="98"/>
      <c r="C52" s="110"/>
      <c r="D52" s="99"/>
      <c r="E52" s="99"/>
      <c r="F52" s="100"/>
      <c r="G52" s="115"/>
      <c r="H52" s="115"/>
      <c r="I52" s="116"/>
      <c r="J52" s="114"/>
    </row>
    <row r="53" spans="1:10" ht="20.85" customHeight="1">
      <c r="A53" s="66" t="s">
        <v>179</v>
      </c>
      <c r="B53" s="98">
        <v>10</v>
      </c>
      <c r="C53" s="110"/>
      <c r="D53" s="99">
        <v>266560</v>
      </c>
      <c r="E53" s="99"/>
      <c r="F53" s="100">
        <v>166600</v>
      </c>
      <c r="G53" s="100"/>
      <c r="H53" s="100">
        <v>266560</v>
      </c>
      <c r="I53" s="114"/>
      <c r="J53" s="114">
        <v>166600</v>
      </c>
    </row>
    <row r="54" spans="1:10" ht="20.85" customHeight="1">
      <c r="A54" s="66" t="s">
        <v>153</v>
      </c>
      <c r="B54" s="98" t="s">
        <v>239</v>
      </c>
      <c r="C54" s="98"/>
      <c r="D54" s="99">
        <v>209001</v>
      </c>
      <c r="E54" s="99"/>
      <c r="F54" s="100">
        <v>211213</v>
      </c>
      <c r="G54" s="100"/>
      <c r="H54" s="100">
        <v>4012</v>
      </c>
      <c r="I54" s="114"/>
      <c r="J54" s="114">
        <v>2249</v>
      </c>
    </row>
    <row r="55" spans="1:10" ht="20.85" customHeight="1">
      <c r="A55" s="66" t="s">
        <v>226</v>
      </c>
      <c r="B55" s="98">
        <v>13</v>
      </c>
      <c r="C55" s="98"/>
      <c r="D55" s="99">
        <v>0</v>
      </c>
      <c r="E55" s="99"/>
      <c r="F55" s="100">
        <v>541868</v>
      </c>
      <c r="G55" s="100"/>
      <c r="H55" s="100">
        <v>0</v>
      </c>
      <c r="I55" s="114"/>
      <c r="J55" s="114">
        <v>541868</v>
      </c>
    </row>
    <row r="56" spans="1:10" ht="20.85" customHeight="1">
      <c r="A56" s="66" t="s">
        <v>32</v>
      </c>
      <c r="B56" s="98"/>
      <c r="C56" s="98"/>
      <c r="D56" s="99">
        <v>381084</v>
      </c>
      <c r="E56" s="99"/>
      <c r="F56" s="100">
        <v>422620</v>
      </c>
      <c r="G56" s="100"/>
      <c r="H56" s="100">
        <v>13084</v>
      </c>
      <c r="I56" s="114"/>
      <c r="J56" s="114">
        <v>11068</v>
      </c>
    </row>
    <row r="57" spans="1:10" ht="20.85" customHeight="1">
      <c r="A57" s="66" t="s">
        <v>33</v>
      </c>
      <c r="B57" s="98"/>
      <c r="C57" s="98"/>
      <c r="D57" s="99">
        <v>60030</v>
      </c>
      <c r="E57" s="99"/>
      <c r="F57" s="100">
        <v>15305</v>
      </c>
      <c r="G57" s="100"/>
      <c r="H57" s="100">
        <v>0</v>
      </c>
      <c r="I57" s="114"/>
      <c r="J57" s="114">
        <v>0</v>
      </c>
    </row>
    <row r="58" spans="1:10" ht="20.85" customHeight="1">
      <c r="A58" s="73" t="s">
        <v>34</v>
      </c>
      <c r="B58" s="110"/>
      <c r="C58" s="107"/>
      <c r="D58" s="117">
        <f>SUM(D48:D57)</f>
        <v>3780779</v>
      </c>
      <c r="E58" s="118"/>
      <c r="F58" s="117">
        <f>SUM(F48:F57)</f>
        <v>3526264</v>
      </c>
      <c r="G58" s="118"/>
      <c r="H58" s="117">
        <f>SUM(H48:H57)</f>
        <v>320648</v>
      </c>
      <c r="I58" s="118"/>
      <c r="J58" s="117">
        <f>SUM(J48:J57)</f>
        <v>1308744</v>
      </c>
    </row>
    <row r="59" spans="1:10" ht="20.85" customHeight="1">
      <c r="A59" s="73" t="s">
        <v>35</v>
      </c>
      <c r="B59" s="110"/>
      <c r="C59" s="107"/>
      <c r="D59" s="100"/>
      <c r="E59" s="118"/>
      <c r="F59" s="100"/>
      <c r="G59" s="118"/>
      <c r="H59" s="100"/>
      <c r="I59" s="118"/>
      <c r="J59" s="100"/>
    </row>
    <row r="60" spans="1:10" ht="20.85" customHeight="1">
      <c r="A60" s="66" t="s">
        <v>230</v>
      </c>
      <c r="B60" s="110"/>
      <c r="C60" s="107"/>
      <c r="D60" s="100"/>
      <c r="E60" s="118"/>
      <c r="F60" s="100"/>
      <c r="G60" s="118"/>
      <c r="H60" s="100"/>
      <c r="I60" s="118"/>
      <c r="J60" s="100"/>
    </row>
    <row r="61" spans="1:10" ht="20.85" customHeight="1">
      <c r="A61" s="66" t="s">
        <v>229</v>
      </c>
      <c r="B61" s="110">
        <v>10</v>
      </c>
      <c r="C61" s="107"/>
      <c r="D61" s="100">
        <v>358510</v>
      </c>
      <c r="E61" s="118"/>
      <c r="F61" s="100">
        <v>291750</v>
      </c>
      <c r="G61" s="118"/>
      <c r="H61" s="100">
        <v>358510</v>
      </c>
      <c r="I61" s="118"/>
      <c r="J61" s="100">
        <v>291750</v>
      </c>
    </row>
    <row r="62" spans="1:10" ht="20.85" customHeight="1">
      <c r="A62" s="66" t="s">
        <v>235</v>
      </c>
      <c r="B62" s="110">
        <v>11</v>
      </c>
      <c r="C62" s="107"/>
      <c r="D62" s="100">
        <v>399243</v>
      </c>
      <c r="E62" s="118"/>
      <c r="F62" s="100">
        <v>126330</v>
      </c>
      <c r="G62" s="118"/>
      <c r="H62" s="100">
        <v>0</v>
      </c>
      <c r="I62" s="118"/>
      <c r="J62" s="100">
        <v>0</v>
      </c>
    </row>
    <row r="63" spans="1:10" ht="20.85" customHeight="1">
      <c r="A63" s="66" t="s">
        <v>189</v>
      </c>
      <c r="B63" s="98" t="s">
        <v>239</v>
      </c>
      <c r="C63" s="107"/>
      <c r="D63" s="99">
        <v>553602</v>
      </c>
      <c r="E63" s="119"/>
      <c r="F63" s="100">
        <v>721200</v>
      </c>
      <c r="G63" s="118"/>
      <c r="H63" s="100">
        <v>7253</v>
      </c>
      <c r="I63" s="120"/>
      <c r="J63" s="114">
        <v>51690</v>
      </c>
    </row>
    <row r="64" spans="1:10" ht="20.85" customHeight="1">
      <c r="A64" s="66" t="s">
        <v>214</v>
      </c>
      <c r="B64" s="98"/>
      <c r="C64" s="110"/>
      <c r="D64" s="99">
        <v>303628</v>
      </c>
      <c r="E64" s="119"/>
      <c r="F64" s="105">
        <v>297871</v>
      </c>
      <c r="G64" s="118"/>
      <c r="H64" s="100">
        <v>92483</v>
      </c>
      <c r="I64" s="120"/>
      <c r="J64" s="108">
        <v>91512</v>
      </c>
    </row>
    <row r="65" spans="1:10" ht="20.85" customHeight="1">
      <c r="A65" s="66" t="s">
        <v>36</v>
      </c>
      <c r="B65" s="98">
        <v>2</v>
      </c>
      <c r="C65" s="110"/>
      <c r="D65" s="121">
        <v>17092</v>
      </c>
      <c r="E65" s="119"/>
      <c r="F65" s="105">
        <v>16109</v>
      </c>
      <c r="G65" s="118"/>
      <c r="H65" s="105">
        <v>0</v>
      </c>
      <c r="I65" s="120"/>
      <c r="J65" s="108">
        <v>0</v>
      </c>
    </row>
    <row r="66" spans="1:10" ht="20.85" customHeight="1">
      <c r="A66" s="73" t="s">
        <v>37</v>
      </c>
      <c r="B66" s="122"/>
      <c r="C66" s="113"/>
      <c r="D66" s="117">
        <f>SUM(D61:D65)</f>
        <v>1632075</v>
      </c>
      <c r="E66" s="74"/>
      <c r="F66" s="117">
        <f>SUM(F61:F65)</f>
        <v>1453260</v>
      </c>
      <c r="G66" s="118"/>
      <c r="H66" s="117">
        <f>SUM(H61:H65)</f>
        <v>458246</v>
      </c>
      <c r="I66" s="118"/>
      <c r="J66" s="117">
        <f>SUM(J61:J65)</f>
        <v>434952</v>
      </c>
    </row>
    <row r="67" spans="1:10" ht="20.85" customHeight="1">
      <c r="A67" s="73" t="s">
        <v>38</v>
      </c>
      <c r="B67" s="122"/>
      <c r="C67" s="113"/>
      <c r="D67" s="75">
        <f>D58+D66</f>
        <v>5412854</v>
      </c>
      <c r="E67" s="74"/>
      <c r="F67" s="117">
        <f>F58+F66</f>
        <v>4979524</v>
      </c>
      <c r="G67" s="118"/>
      <c r="H67" s="117">
        <f>H58+H66</f>
        <v>778894</v>
      </c>
      <c r="I67" s="118"/>
      <c r="J67" s="117">
        <f>J58+J66</f>
        <v>1743696</v>
      </c>
    </row>
    <row r="68" spans="1:10" ht="20.85" customHeight="1">
      <c r="B68" s="19"/>
      <c r="C68" s="74"/>
      <c r="E68" s="74"/>
    </row>
    <row r="69" spans="1:10" ht="20.85" customHeight="1">
      <c r="A69" s="112" t="s">
        <v>28</v>
      </c>
      <c r="B69" s="19"/>
      <c r="C69" s="74"/>
      <c r="E69" s="74"/>
    </row>
    <row r="70" spans="1:10" ht="20.85" customHeight="1">
      <c r="A70" s="112"/>
      <c r="B70" s="19"/>
      <c r="C70" s="74"/>
      <c r="E70" s="74"/>
    </row>
    <row r="71" spans="1:10" ht="20.85" customHeight="1">
      <c r="A71" s="112"/>
      <c r="B71" s="19"/>
      <c r="C71" s="74"/>
      <c r="E71" s="74"/>
    </row>
    <row r="72" spans="1:10" ht="20.85" customHeight="1">
      <c r="A72" s="112"/>
      <c r="B72" s="19"/>
      <c r="C72" s="74"/>
      <c r="E72" s="74"/>
    </row>
    <row r="73" spans="1:10" ht="20.85" customHeight="1">
      <c r="A73" s="18" t="s">
        <v>0</v>
      </c>
      <c r="B73" s="85"/>
      <c r="C73" s="86"/>
      <c r="E73" s="86"/>
    </row>
    <row r="74" spans="1:10" ht="20.85" customHeight="1">
      <c r="A74" s="73" t="s">
        <v>29</v>
      </c>
      <c r="B74" s="85"/>
      <c r="C74" s="86"/>
      <c r="E74" s="86"/>
    </row>
    <row r="75" spans="1:10" ht="21" customHeight="1">
      <c r="A75" s="87" t="s">
        <v>245</v>
      </c>
      <c r="B75" s="85"/>
      <c r="C75" s="86"/>
      <c r="E75" s="86"/>
      <c r="F75" s="86"/>
    </row>
    <row r="76" spans="1:10" ht="21" customHeight="1">
      <c r="A76" s="18"/>
      <c r="B76" s="85"/>
      <c r="C76" s="86"/>
      <c r="E76" s="86"/>
      <c r="J76" s="17" t="s">
        <v>2</v>
      </c>
    </row>
    <row r="77" spans="1:10" ht="21" customHeight="1">
      <c r="A77" s="18"/>
      <c r="B77" s="85"/>
      <c r="C77" s="86"/>
      <c r="D77" s="144" t="s">
        <v>3</v>
      </c>
      <c r="E77" s="144"/>
      <c r="F77" s="144"/>
      <c r="H77" s="144" t="s">
        <v>4</v>
      </c>
      <c r="I77" s="144"/>
      <c r="J77" s="144"/>
    </row>
    <row r="78" spans="1:10" ht="21" customHeight="1">
      <c r="A78" s="18"/>
      <c r="B78" s="85"/>
      <c r="C78" s="86"/>
      <c r="D78" s="90" t="s">
        <v>246</v>
      </c>
      <c r="E78" s="89"/>
      <c r="F78" s="90" t="s">
        <v>5</v>
      </c>
      <c r="H78" s="90" t="s">
        <v>246</v>
      </c>
      <c r="I78" s="89"/>
      <c r="J78" s="90" t="s">
        <v>5</v>
      </c>
    </row>
    <row r="79" spans="1:10" ht="21" customHeight="1">
      <c r="B79" s="91"/>
      <c r="C79" s="86"/>
      <c r="D79" s="92">
        <v>2026</v>
      </c>
      <c r="E79" s="93"/>
      <c r="F79" s="92">
        <v>2025</v>
      </c>
      <c r="H79" s="92">
        <v>2026</v>
      </c>
      <c r="I79" s="93"/>
      <c r="J79" s="92">
        <v>2025</v>
      </c>
    </row>
    <row r="80" spans="1:10" ht="21" customHeight="1">
      <c r="B80" s="91"/>
      <c r="C80" s="86"/>
      <c r="D80" s="94" t="s">
        <v>7</v>
      </c>
      <c r="E80" s="95"/>
      <c r="F80" s="94" t="s">
        <v>8</v>
      </c>
      <c r="H80" s="94" t="s">
        <v>7</v>
      </c>
      <c r="I80" s="95"/>
      <c r="J80" s="94" t="s">
        <v>8</v>
      </c>
    </row>
    <row r="81" spans="1:10" ht="21" customHeight="1">
      <c r="B81" s="91"/>
      <c r="C81" s="86"/>
      <c r="D81" s="94" t="s">
        <v>9</v>
      </c>
      <c r="E81" s="95"/>
      <c r="F81" s="94"/>
      <c r="H81" s="94" t="s">
        <v>9</v>
      </c>
      <c r="I81" s="95"/>
      <c r="J81" s="94"/>
    </row>
    <row r="82" spans="1:10" ht="20.85" customHeight="1">
      <c r="A82" s="73" t="s">
        <v>39</v>
      </c>
      <c r="C82" s="113"/>
      <c r="E82" s="113"/>
    </row>
    <row r="83" spans="1:10" ht="20.85" customHeight="1">
      <c r="A83" s="73" t="s">
        <v>40</v>
      </c>
      <c r="B83" s="123"/>
      <c r="C83" s="123"/>
      <c r="E83" s="113"/>
    </row>
    <row r="84" spans="1:10" ht="20.85" customHeight="1">
      <c r="A84" s="66" t="s">
        <v>41</v>
      </c>
      <c r="B84" s="110"/>
      <c r="C84" s="116"/>
      <c r="D84" s="116"/>
      <c r="E84" s="114"/>
      <c r="F84" s="116"/>
    </row>
    <row r="85" spans="1:10" ht="20.85" customHeight="1">
      <c r="A85" s="66" t="s">
        <v>42</v>
      </c>
      <c r="B85" s="114"/>
      <c r="C85" s="110"/>
      <c r="D85" s="110"/>
      <c r="E85" s="120"/>
      <c r="F85" s="110"/>
    </row>
    <row r="86" spans="1:10" ht="20.85" customHeight="1" thickBot="1">
      <c r="A86" s="33" t="s">
        <v>43</v>
      </c>
      <c r="C86" s="66"/>
      <c r="D86" s="124">
        <v>1000000</v>
      </c>
      <c r="E86" s="120"/>
      <c r="F86" s="124">
        <v>1000000</v>
      </c>
      <c r="G86" s="120"/>
      <c r="H86" s="124">
        <v>1000000</v>
      </c>
      <c r="J86" s="124">
        <v>1000000</v>
      </c>
    </row>
    <row r="87" spans="1:10" ht="20.85" customHeight="1" thickTop="1">
      <c r="A87" s="66" t="s">
        <v>44</v>
      </c>
      <c r="B87" s="114"/>
      <c r="C87" s="110"/>
    </row>
    <row r="88" spans="1:10" ht="20.85" customHeight="1">
      <c r="A88" s="33" t="s">
        <v>43</v>
      </c>
      <c r="B88" s="110"/>
      <c r="C88" s="110"/>
      <c r="D88" s="114">
        <f>Consolidated!E30</f>
        <v>1000000</v>
      </c>
      <c r="E88" s="120"/>
      <c r="F88" s="114">
        <f>Consolidated!E25</f>
        <v>1000000</v>
      </c>
      <c r="H88" s="114">
        <f>Company!E27</f>
        <v>1000000</v>
      </c>
      <c r="I88" s="120"/>
      <c r="J88" s="114">
        <f>Company!E22</f>
        <v>1000000</v>
      </c>
    </row>
    <row r="89" spans="1:10" ht="20.85" customHeight="1">
      <c r="A89" s="33" t="s">
        <v>45</v>
      </c>
      <c r="B89" s="110"/>
      <c r="C89" s="110"/>
      <c r="D89" s="114">
        <f>Consolidated!G30</f>
        <v>3962980</v>
      </c>
      <c r="E89" s="120"/>
      <c r="F89" s="114">
        <f>Consolidated!G25</f>
        <v>3962980</v>
      </c>
      <c r="H89" s="114">
        <f>Company!G27</f>
        <v>3962980</v>
      </c>
      <c r="I89" s="120"/>
      <c r="J89" s="114">
        <f>Company!G22</f>
        <v>3962980</v>
      </c>
    </row>
    <row r="90" spans="1:10" ht="20.85" customHeight="1">
      <c r="A90" s="33" t="s">
        <v>46</v>
      </c>
      <c r="B90" s="110"/>
      <c r="C90" s="110"/>
      <c r="D90" s="114">
        <f>Consolidated!I30</f>
        <v>323216</v>
      </c>
      <c r="E90" s="120"/>
      <c r="F90" s="114">
        <f>Consolidated!I25</f>
        <v>323216</v>
      </c>
      <c r="H90" s="114">
        <v>0</v>
      </c>
      <c r="I90" s="120"/>
      <c r="J90" s="114">
        <v>0</v>
      </c>
    </row>
    <row r="91" spans="1:10" ht="20.85" customHeight="1">
      <c r="A91" s="33" t="s">
        <v>47</v>
      </c>
      <c r="B91" s="110"/>
      <c r="C91" s="110"/>
      <c r="D91" s="114"/>
      <c r="E91" s="120"/>
      <c r="F91" s="114"/>
      <c r="H91" s="114"/>
      <c r="I91" s="120"/>
      <c r="J91" s="114"/>
    </row>
    <row r="92" spans="1:10" ht="20.85" customHeight="1">
      <c r="A92" s="33" t="s">
        <v>164</v>
      </c>
      <c r="B92" s="110"/>
      <c r="C92" s="110"/>
      <c r="D92" s="114">
        <f>Consolidated!K30</f>
        <v>108959</v>
      </c>
      <c r="E92" s="120"/>
      <c r="F92" s="114">
        <f>Consolidated!K25</f>
        <v>108959</v>
      </c>
      <c r="H92" s="114">
        <f>Company!I27</f>
        <v>108959</v>
      </c>
      <c r="I92" s="120"/>
      <c r="J92" s="114">
        <f>Company!I22</f>
        <v>108959</v>
      </c>
    </row>
    <row r="93" spans="1:10" ht="20.85" customHeight="1">
      <c r="A93" s="33" t="s">
        <v>48</v>
      </c>
      <c r="B93" s="110"/>
      <c r="C93" s="110"/>
      <c r="D93" s="114"/>
      <c r="E93" s="120"/>
      <c r="F93" s="114"/>
      <c r="H93" s="114"/>
      <c r="I93" s="120"/>
      <c r="J93" s="114"/>
    </row>
    <row r="94" spans="1:10" ht="20.85" customHeight="1">
      <c r="A94" s="33" t="s">
        <v>165</v>
      </c>
      <c r="B94" s="110"/>
      <c r="C94" s="110"/>
      <c r="D94" s="114">
        <f>Consolidated!M30</f>
        <v>-653181</v>
      </c>
      <c r="E94" s="120"/>
      <c r="F94" s="114">
        <f>Consolidated!M25</f>
        <v>-653181</v>
      </c>
      <c r="H94" s="114">
        <v>0</v>
      </c>
      <c r="I94" s="120"/>
      <c r="J94" s="114">
        <v>0</v>
      </c>
    </row>
    <row r="95" spans="1:10" ht="20.85" customHeight="1">
      <c r="A95" s="33" t="s">
        <v>49</v>
      </c>
      <c r="B95" s="110"/>
      <c r="C95" s="110"/>
      <c r="D95" s="114"/>
      <c r="E95" s="120"/>
      <c r="F95" s="114"/>
      <c r="H95" s="114"/>
      <c r="I95" s="120"/>
      <c r="J95" s="114"/>
    </row>
    <row r="96" spans="1:10" ht="20.85" customHeight="1">
      <c r="A96" s="33" t="s">
        <v>50</v>
      </c>
      <c r="B96" s="110"/>
      <c r="C96" s="110"/>
      <c r="D96" s="114">
        <f>Consolidated!O30</f>
        <v>100000</v>
      </c>
      <c r="E96" s="120"/>
      <c r="F96" s="114">
        <f>Consolidated!O25</f>
        <v>100000</v>
      </c>
      <c r="H96" s="114">
        <f>Company!K27</f>
        <v>100000</v>
      </c>
      <c r="I96" s="120"/>
      <c r="J96" s="114">
        <f>Company!K22</f>
        <v>100000</v>
      </c>
    </row>
    <row r="97" spans="1:10" ht="20.85" customHeight="1">
      <c r="A97" s="33" t="s">
        <v>51</v>
      </c>
      <c r="B97" s="110"/>
      <c r="C97" s="110"/>
      <c r="D97" s="114">
        <f>Consolidated!Q30</f>
        <v>10115684</v>
      </c>
      <c r="E97" s="120"/>
      <c r="F97" s="114">
        <f>Consolidated!Q25</f>
        <v>9368543</v>
      </c>
      <c r="H97" s="114">
        <f>Company!M27</f>
        <v>3069730</v>
      </c>
      <c r="I97" s="120"/>
      <c r="J97" s="114">
        <f>Company!M22</f>
        <v>667217</v>
      </c>
    </row>
    <row r="98" spans="1:10" ht="20.85" customHeight="1">
      <c r="A98" s="116" t="s">
        <v>52</v>
      </c>
      <c r="B98" s="114"/>
      <c r="C98" s="116"/>
      <c r="D98" s="125">
        <f>Consolidated!W30</f>
        <v>-64543</v>
      </c>
      <c r="E98" s="114"/>
      <c r="F98" s="125">
        <f>Consolidated!W25</f>
        <v>-107772</v>
      </c>
      <c r="H98" s="125">
        <f>Company!O27</f>
        <v>-2063</v>
      </c>
      <c r="I98" s="114"/>
      <c r="J98" s="125">
        <f>Company!O22</f>
        <v>-4988</v>
      </c>
    </row>
    <row r="99" spans="1:10" ht="20.85" customHeight="1">
      <c r="A99" s="66" t="s">
        <v>53</v>
      </c>
      <c r="B99" s="126"/>
      <c r="C99" s="116"/>
      <c r="D99" s="114">
        <f>SUM(D88:D98)</f>
        <v>14893115</v>
      </c>
      <c r="E99" s="114"/>
      <c r="F99" s="114">
        <f>SUM(F88:F98)</f>
        <v>14102745</v>
      </c>
      <c r="H99" s="114">
        <f>SUM(H88:H98)</f>
        <v>8239606</v>
      </c>
      <c r="I99" s="114"/>
      <c r="J99" s="114">
        <f>SUM(J88:J98)</f>
        <v>5834168</v>
      </c>
    </row>
    <row r="100" spans="1:10" ht="20.85" customHeight="1">
      <c r="A100" s="66" t="s">
        <v>154</v>
      </c>
      <c r="B100" s="126"/>
      <c r="C100" s="110"/>
      <c r="D100" s="114">
        <f>Consolidated!AA30</f>
        <v>-56090</v>
      </c>
      <c r="E100" s="114"/>
      <c r="F100" s="114">
        <f>Consolidated!AA25</f>
        <v>-36283</v>
      </c>
      <c r="H100" s="114">
        <v>0</v>
      </c>
      <c r="I100" s="114"/>
      <c r="J100" s="114">
        <v>0</v>
      </c>
    </row>
    <row r="101" spans="1:10" ht="20.85" customHeight="1">
      <c r="A101" s="73" t="s">
        <v>54</v>
      </c>
      <c r="B101" s="116"/>
      <c r="C101" s="116"/>
      <c r="D101" s="127">
        <f>SUM(D99:D100)</f>
        <v>14837025</v>
      </c>
      <c r="E101" s="114"/>
      <c r="F101" s="127">
        <f>SUM(F99:F100)</f>
        <v>14066462</v>
      </c>
      <c r="H101" s="127">
        <f>SUM(H99:H100)</f>
        <v>8239606</v>
      </c>
      <c r="I101" s="114"/>
      <c r="J101" s="127">
        <f>SUM(J99:J100)</f>
        <v>5834168</v>
      </c>
    </row>
    <row r="102" spans="1:10" ht="20.85" customHeight="1" thickBot="1">
      <c r="A102" s="73" t="s">
        <v>55</v>
      </c>
      <c r="B102" s="116"/>
      <c r="C102" s="116"/>
      <c r="D102" s="124">
        <f>D101+D67</f>
        <v>20249879</v>
      </c>
      <c r="E102" s="114"/>
      <c r="F102" s="124">
        <f>F101+F67</f>
        <v>19045986</v>
      </c>
      <c r="H102" s="124">
        <f>H101+H67</f>
        <v>9018500</v>
      </c>
      <c r="I102" s="114"/>
      <c r="J102" s="124">
        <f>J101+J67</f>
        <v>7577864</v>
      </c>
    </row>
    <row r="103" spans="1:10" ht="20.85" customHeight="1" thickTop="1">
      <c r="B103" s="19"/>
      <c r="C103" s="128"/>
      <c r="D103" s="74"/>
      <c r="E103" s="128"/>
      <c r="F103" s="74"/>
      <c r="H103" s="74"/>
      <c r="I103" s="128"/>
      <c r="J103" s="74"/>
    </row>
    <row r="104" spans="1:10" ht="20.85" customHeight="1">
      <c r="A104" s="112" t="s">
        <v>28</v>
      </c>
      <c r="B104" s="19"/>
      <c r="C104" s="74"/>
      <c r="E104" s="74"/>
    </row>
    <row r="105" spans="1:10" ht="20.85" customHeight="1">
      <c r="B105" s="19"/>
      <c r="C105" s="74"/>
      <c r="E105" s="74"/>
    </row>
    <row r="106" spans="1:10" ht="20.85" customHeight="1">
      <c r="A106" s="129"/>
      <c r="C106" s="74"/>
      <c r="E106" s="74"/>
    </row>
    <row r="107" spans="1:10" ht="20.85" customHeight="1">
      <c r="C107" s="74"/>
      <c r="E107" s="74"/>
    </row>
    <row r="108" spans="1:10" ht="20.85" customHeight="1">
      <c r="B108" s="33" t="s">
        <v>56</v>
      </c>
      <c r="C108" s="74"/>
      <c r="E108" s="74"/>
    </row>
    <row r="109" spans="1:10" ht="20.85" customHeight="1">
      <c r="A109" s="129"/>
      <c r="C109" s="74"/>
      <c r="E109" s="74"/>
    </row>
  </sheetData>
  <mergeCells count="6">
    <mergeCell ref="D5:F5"/>
    <mergeCell ref="H5:J5"/>
    <mergeCell ref="D77:F77"/>
    <mergeCell ref="H77:J77"/>
    <mergeCell ref="D40:F40"/>
    <mergeCell ref="H40:J40"/>
  </mergeCells>
  <printOptions horizontalCentered="1" gridLinesSet="0"/>
  <pageMargins left="0.90551181102362199" right="0.39370078740157499" top="0.70866141732283505" bottom="0" header="0.511811023622047" footer="0.511811023622047"/>
  <pageSetup paperSize="9" scale="80" orientation="portrait" r:id="rId1"/>
  <headerFooter alignWithMargins="0"/>
  <rowBreaks count="2" manualBreakCount="2">
    <brk id="35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A37AD-2A72-4847-978E-22507AAEF785}">
  <dimension ref="A1:J160"/>
  <sheetViews>
    <sheetView showGridLines="0" tabSelected="1" view="pageBreakPreview" topLeftCell="A97" zoomScale="85" zoomScaleNormal="100" zoomScaleSheetLayoutView="85" workbookViewId="0">
      <selection activeCell="R107" sqref="R107"/>
    </sheetView>
  </sheetViews>
  <sheetFormatPr defaultColWidth="10.5546875" defaultRowHeight="21" customHeight="1"/>
  <cols>
    <col min="1" max="1" width="46" style="62" customWidth="1"/>
    <col min="2" max="2" width="5.5546875" style="2" customWidth="1"/>
    <col min="3" max="3" width="1.44140625" style="64" customWidth="1"/>
    <col min="4" max="4" width="14.5546875" style="62" customWidth="1"/>
    <col min="5" max="5" width="1.44140625" style="64" customWidth="1"/>
    <col min="6" max="6" width="14.5546875" style="62" customWidth="1"/>
    <col min="7" max="7" width="1.44140625" style="62" customWidth="1"/>
    <col min="8" max="8" width="13.5546875" style="62" customWidth="1"/>
    <col min="9" max="9" width="1.44140625" style="62" customWidth="1"/>
    <col min="10" max="10" width="13.5546875" style="62" customWidth="1"/>
    <col min="11" max="11" width="1.44140625" style="62" customWidth="1"/>
    <col min="12" max="16384" width="10.5546875" style="62"/>
  </cols>
  <sheetData>
    <row r="1" spans="1:10" ht="21" customHeight="1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21" customHeight="1">
      <c r="A2" s="1" t="s">
        <v>0</v>
      </c>
      <c r="C2" s="3"/>
      <c r="D2" s="3"/>
      <c r="E2" s="3"/>
      <c r="F2" s="3"/>
      <c r="G2" s="4"/>
    </row>
    <row r="3" spans="1:10" ht="21" customHeight="1">
      <c r="A3" s="63" t="s">
        <v>58</v>
      </c>
      <c r="C3" s="3"/>
      <c r="D3" s="3"/>
      <c r="E3" s="3"/>
      <c r="F3" s="3"/>
      <c r="G3" s="4"/>
    </row>
    <row r="4" spans="1:10" ht="21" customHeight="1">
      <c r="A4" s="63" t="s">
        <v>247</v>
      </c>
      <c r="C4" s="5"/>
      <c r="D4" s="5"/>
      <c r="E4" s="5"/>
      <c r="F4" s="5"/>
      <c r="G4" s="2"/>
    </row>
    <row r="5" spans="1:10" ht="21" customHeight="1">
      <c r="A5" s="143" t="s">
        <v>59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0" ht="21" customHeight="1">
      <c r="A6" s="1"/>
      <c r="C6" s="5"/>
      <c r="D6" s="141" t="s">
        <v>60</v>
      </c>
      <c r="E6" s="141"/>
      <c r="F6" s="141"/>
      <c r="G6" s="6"/>
      <c r="H6" s="142" t="s">
        <v>4</v>
      </c>
      <c r="I6" s="142"/>
      <c r="J6" s="142"/>
    </row>
    <row r="7" spans="1:10" ht="21" customHeight="1">
      <c r="B7" s="7" t="s">
        <v>6</v>
      </c>
      <c r="C7" s="5"/>
      <c r="D7" s="8">
        <v>2026</v>
      </c>
      <c r="E7" s="9"/>
      <c r="F7" s="8">
        <v>2025</v>
      </c>
      <c r="G7" s="10"/>
      <c r="H7" s="8">
        <v>2026</v>
      </c>
      <c r="I7" s="9"/>
      <c r="J7" s="8">
        <v>2025</v>
      </c>
    </row>
    <row r="8" spans="1:10" ht="21" customHeight="1">
      <c r="A8" s="63" t="s">
        <v>61</v>
      </c>
      <c r="D8" s="64"/>
      <c r="F8" s="64"/>
      <c r="G8" s="2"/>
    </row>
    <row r="9" spans="1:10" ht="21" customHeight="1">
      <c r="A9" s="62" t="s">
        <v>184</v>
      </c>
      <c r="B9" s="38"/>
      <c r="C9" s="65"/>
      <c r="D9" s="74">
        <v>5828842</v>
      </c>
      <c r="E9" s="74"/>
      <c r="F9" s="74">
        <v>5577046</v>
      </c>
      <c r="G9" s="74"/>
      <c r="H9" s="74">
        <v>0</v>
      </c>
      <c r="I9" s="74"/>
      <c r="J9" s="74">
        <v>0</v>
      </c>
    </row>
    <row r="10" spans="1:10" ht="21" customHeight="1">
      <c r="A10" s="66" t="s">
        <v>251</v>
      </c>
      <c r="B10" s="38" t="s">
        <v>261</v>
      </c>
      <c r="C10" s="65"/>
      <c r="D10" s="74">
        <v>0</v>
      </c>
      <c r="E10" s="74"/>
      <c r="F10" s="74">
        <v>0</v>
      </c>
      <c r="G10" s="74"/>
      <c r="H10" s="74">
        <v>2929983</v>
      </c>
      <c r="I10" s="74"/>
      <c r="J10" s="74">
        <v>699986</v>
      </c>
    </row>
    <row r="11" spans="1:10" ht="21" customHeight="1">
      <c r="A11" s="62" t="s">
        <v>62</v>
      </c>
      <c r="B11" s="55"/>
      <c r="C11" s="65"/>
      <c r="D11" s="75">
        <v>47370</v>
      </c>
      <c r="E11" s="74"/>
      <c r="F11" s="75">
        <v>49597</v>
      </c>
      <c r="G11" s="74"/>
      <c r="H11" s="75">
        <v>80467</v>
      </c>
      <c r="I11" s="74"/>
      <c r="J11" s="75">
        <v>80703</v>
      </c>
    </row>
    <row r="12" spans="1:10" ht="21" customHeight="1">
      <c r="A12" s="63" t="s">
        <v>63</v>
      </c>
      <c r="B12" s="19"/>
      <c r="C12" s="65"/>
      <c r="D12" s="75">
        <f>SUM(D9:D11)</f>
        <v>5876212</v>
      </c>
      <c r="E12" s="74"/>
      <c r="F12" s="75">
        <f>SUM(F9:F11)</f>
        <v>5626643</v>
      </c>
      <c r="G12" s="74"/>
      <c r="H12" s="75">
        <f>SUM(H9:H11)</f>
        <v>3010450</v>
      </c>
      <c r="I12" s="74"/>
      <c r="J12" s="75">
        <f>SUM(J9:J11)</f>
        <v>780689</v>
      </c>
    </row>
    <row r="13" spans="1:10" ht="21" customHeight="1">
      <c r="A13" s="63" t="s">
        <v>64</v>
      </c>
      <c r="B13" s="19"/>
      <c r="C13" s="65"/>
      <c r="D13" s="66"/>
      <c r="E13" s="74"/>
      <c r="F13" s="66"/>
      <c r="G13" s="74"/>
      <c r="H13" s="66"/>
      <c r="I13" s="74"/>
      <c r="J13" s="66"/>
    </row>
    <row r="14" spans="1:10" ht="21" customHeight="1">
      <c r="A14" s="62" t="s">
        <v>65</v>
      </c>
      <c r="B14" s="55"/>
      <c r="C14" s="65"/>
      <c r="D14" s="74">
        <v>4290371</v>
      </c>
      <c r="E14" s="74"/>
      <c r="F14" s="74">
        <v>4072943</v>
      </c>
      <c r="G14" s="74"/>
      <c r="H14" s="74">
        <v>0</v>
      </c>
      <c r="I14" s="74"/>
      <c r="J14" s="74">
        <v>0</v>
      </c>
    </row>
    <row r="15" spans="1:10" ht="21" customHeight="1">
      <c r="A15" s="62" t="s">
        <v>66</v>
      </c>
      <c r="B15" s="55"/>
      <c r="C15" s="65"/>
      <c r="D15" s="74">
        <v>351060</v>
      </c>
      <c r="E15" s="74"/>
      <c r="F15" s="74">
        <v>322645</v>
      </c>
      <c r="G15" s="74"/>
      <c r="H15" s="74">
        <v>0</v>
      </c>
      <c r="I15" s="74"/>
      <c r="J15" s="74">
        <v>0</v>
      </c>
    </row>
    <row r="16" spans="1:10" ht="21" customHeight="1">
      <c r="A16" s="62" t="s">
        <v>67</v>
      </c>
      <c r="B16" s="55"/>
      <c r="C16" s="65"/>
      <c r="D16" s="74">
        <v>285177</v>
      </c>
      <c r="E16" s="74"/>
      <c r="F16" s="74">
        <v>230389</v>
      </c>
      <c r="G16" s="74"/>
      <c r="H16" s="74">
        <v>54539</v>
      </c>
      <c r="I16" s="74"/>
      <c r="J16" s="74">
        <v>55156</v>
      </c>
    </row>
    <row r="17" spans="1:10" ht="21" customHeight="1">
      <c r="A17" s="63" t="s">
        <v>68</v>
      </c>
      <c r="B17" s="55"/>
      <c r="C17" s="65"/>
      <c r="D17" s="76">
        <f>SUM(D14:D16)</f>
        <v>4926608</v>
      </c>
      <c r="E17" s="74"/>
      <c r="F17" s="76">
        <f>SUM(F14:F16)</f>
        <v>4625977</v>
      </c>
      <c r="G17" s="74"/>
      <c r="H17" s="76">
        <f>SUM(H14:H16)</f>
        <v>54539</v>
      </c>
      <c r="I17" s="74"/>
      <c r="J17" s="76">
        <f>SUM(J14:J16)</f>
        <v>55156</v>
      </c>
    </row>
    <row r="18" spans="1:10" ht="21" customHeight="1">
      <c r="A18" s="63" t="s">
        <v>169</v>
      </c>
      <c r="B18" s="55"/>
      <c r="C18" s="65"/>
      <c r="D18" s="74">
        <f>D12-D17</f>
        <v>949604</v>
      </c>
      <c r="E18" s="74"/>
      <c r="F18" s="74">
        <f>F12-F17</f>
        <v>1000666</v>
      </c>
      <c r="G18" s="74"/>
      <c r="H18" s="74">
        <f>H12-H17</f>
        <v>2955911</v>
      </c>
      <c r="I18" s="74"/>
      <c r="J18" s="74">
        <f>J12-J17</f>
        <v>725533</v>
      </c>
    </row>
    <row r="19" spans="1:10" ht="21" customHeight="1">
      <c r="A19" s="62" t="s">
        <v>155</v>
      </c>
      <c r="B19" s="55"/>
      <c r="C19" s="65"/>
      <c r="D19" s="74">
        <v>2878</v>
      </c>
      <c r="E19" s="74"/>
      <c r="F19" s="74">
        <v>2651</v>
      </c>
      <c r="G19" s="74"/>
      <c r="H19" s="74">
        <v>19142</v>
      </c>
      <c r="I19" s="74"/>
      <c r="J19" s="74">
        <v>24878</v>
      </c>
    </row>
    <row r="20" spans="1:10" ht="21" customHeight="1">
      <c r="A20" s="62" t="s">
        <v>69</v>
      </c>
      <c r="B20" s="55"/>
      <c r="C20" s="65"/>
      <c r="D20" s="74">
        <v>-23371</v>
      </c>
      <c r="E20" s="74"/>
      <c r="F20" s="74">
        <v>-17248</v>
      </c>
      <c r="G20" s="74"/>
      <c r="H20" s="74">
        <v>-3985</v>
      </c>
      <c r="I20" s="74"/>
      <c r="J20" s="74">
        <v>-12784</v>
      </c>
    </row>
    <row r="21" spans="1:10" ht="21" customHeight="1">
      <c r="A21" s="62" t="s">
        <v>191</v>
      </c>
      <c r="B21" s="55">
        <v>5.2</v>
      </c>
      <c r="C21" s="65"/>
      <c r="D21" s="75">
        <v>4838</v>
      </c>
      <c r="E21" s="74"/>
      <c r="F21" s="75">
        <v>3986</v>
      </c>
      <c r="G21" s="74"/>
      <c r="H21" s="75">
        <v>0</v>
      </c>
      <c r="I21" s="74"/>
      <c r="J21" s="75">
        <v>0</v>
      </c>
    </row>
    <row r="22" spans="1:10" ht="21" customHeight="1">
      <c r="A22" s="63" t="s">
        <v>170</v>
      </c>
      <c r="B22" s="55"/>
      <c r="C22" s="65"/>
      <c r="D22" s="74">
        <f>SUM(D18:D21)</f>
        <v>933949</v>
      </c>
      <c r="E22" s="74"/>
      <c r="F22" s="74">
        <f>SUM(F18:F21)</f>
        <v>990055</v>
      </c>
      <c r="G22" s="74"/>
      <c r="H22" s="74">
        <f>SUM(H18:H21)</f>
        <v>2971068</v>
      </c>
      <c r="I22" s="74"/>
      <c r="J22" s="74">
        <f>SUM(J18:J21)</f>
        <v>737627</v>
      </c>
    </row>
    <row r="23" spans="1:10" ht="21" customHeight="1">
      <c r="A23" s="62" t="s">
        <v>171</v>
      </c>
      <c r="B23" s="55">
        <v>15</v>
      </c>
      <c r="C23" s="65"/>
      <c r="D23" s="75">
        <v>-210381</v>
      </c>
      <c r="E23" s="74"/>
      <c r="F23" s="75">
        <v>-197534</v>
      </c>
      <c r="G23" s="74"/>
      <c r="H23" s="75">
        <v>-8210</v>
      </c>
      <c r="I23" s="74"/>
      <c r="J23" s="75">
        <v>-7378</v>
      </c>
    </row>
    <row r="24" spans="1:10" ht="21" customHeight="1" thickBot="1">
      <c r="A24" s="63" t="s">
        <v>70</v>
      </c>
      <c r="B24" s="38"/>
      <c r="C24" s="65"/>
      <c r="D24" s="77">
        <f>SUM(D22:D23)</f>
        <v>723568</v>
      </c>
      <c r="E24" s="74"/>
      <c r="F24" s="77">
        <f>SUM(F22:F23)</f>
        <v>792521</v>
      </c>
      <c r="G24" s="74"/>
      <c r="H24" s="77">
        <f>SUM(H22:H23)</f>
        <v>2962858</v>
      </c>
      <c r="I24" s="74"/>
      <c r="J24" s="77">
        <f>SUM(J22:J23)</f>
        <v>730249</v>
      </c>
    </row>
    <row r="25" spans="1:10" ht="21" customHeight="1" thickTop="1">
      <c r="A25" s="63"/>
      <c r="B25" s="38"/>
      <c r="C25" s="65"/>
      <c r="D25" s="65"/>
      <c r="E25" s="65"/>
      <c r="F25" s="65"/>
      <c r="G25" s="6"/>
      <c r="H25" s="65"/>
      <c r="I25" s="65"/>
      <c r="J25" s="65"/>
    </row>
    <row r="26" spans="1:10" ht="21" customHeight="1">
      <c r="A26" s="78" t="s">
        <v>143</v>
      </c>
      <c r="B26" s="38"/>
      <c r="C26" s="65"/>
      <c r="D26" s="65"/>
      <c r="E26" s="65"/>
      <c r="F26" s="65"/>
      <c r="G26" s="6"/>
      <c r="H26" s="65"/>
      <c r="I26" s="65"/>
      <c r="J26" s="65"/>
    </row>
    <row r="27" spans="1:10" ht="21" customHeight="1" thickBot="1">
      <c r="A27" s="79" t="s">
        <v>71</v>
      </c>
      <c r="B27" s="38"/>
      <c r="C27" s="65"/>
      <c r="D27" s="65">
        <f>D29-D28</f>
        <v>736081</v>
      </c>
      <c r="E27" s="62"/>
      <c r="F27" s="65">
        <f>F29-F28</f>
        <v>800495</v>
      </c>
      <c r="G27" s="6"/>
      <c r="H27" s="39">
        <f>SUM(H24)</f>
        <v>2962858</v>
      </c>
      <c r="I27" s="40"/>
      <c r="J27" s="39">
        <f>SUM(J24)</f>
        <v>730249</v>
      </c>
    </row>
    <row r="28" spans="1:10" ht="21" customHeight="1" thickTop="1">
      <c r="A28" s="79" t="s">
        <v>154</v>
      </c>
      <c r="B28" s="38"/>
      <c r="C28" s="65"/>
      <c r="D28" s="59">
        <v>-12513</v>
      </c>
      <c r="E28" s="60"/>
      <c r="F28" s="59">
        <v>-7974</v>
      </c>
      <c r="G28" s="6"/>
      <c r="H28" s="41"/>
      <c r="I28" s="40"/>
      <c r="J28" s="41"/>
    </row>
    <row r="29" spans="1:10" ht="21" customHeight="1" thickBot="1">
      <c r="A29" s="79"/>
      <c r="B29" s="38"/>
      <c r="C29" s="65"/>
      <c r="D29" s="39">
        <f>SUM(D24)</f>
        <v>723568</v>
      </c>
      <c r="E29" s="40"/>
      <c r="F29" s="39">
        <f>SUM(F24)</f>
        <v>792521</v>
      </c>
      <c r="G29" s="6"/>
      <c r="H29" s="41"/>
      <c r="I29" s="40"/>
      <c r="J29" s="41"/>
    </row>
    <row r="30" spans="1:10" ht="21" customHeight="1" thickTop="1">
      <c r="A30" s="79"/>
      <c r="B30" s="38"/>
      <c r="C30" s="65"/>
      <c r="D30" s="41"/>
      <c r="E30" s="40"/>
      <c r="F30" s="41"/>
      <c r="G30" s="6"/>
      <c r="H30" s="41"/>
      <c r="I30" s="40"/>
      <c r="J30" s="41"/>
    </row>
    <row r="31" spans="1:10" ht="21" customHeight="1">
      <c r="A31" s="63" t="s">
        <v>172</v>
      </c>
      <c r="B31" s="56">
        <v>16</v>
      </c>
      <c r="C31" s="65"/>
      <c r="D31" s="65"/>
      <c r="E31" s="65"/>
      <c r="F31" s="65"/>
      <c r="G31" s="6"/>
      <c r="H31" s="65"/>
      <c r="I31" s="65"/>
      <c r="J31" s="65"/>
    </row>
    <row r="32" spans="1:10" ht="21" customHeight="1">
      <c r="A32" s="62" t="s">
        <v>173</v>
      </c>
      <c r="D32" s="64"/>
      <c r="F32" s="64"/>
      <c r="G32" s="2"/>
      <c r="H32" s="64"/>
      <c r="I32" s="64"/>
      <c r="J32" s="64"/>
    </row>
    <row r="33" spans="1:10" ht="21" customHeight="1">
      <c r="A33" s="62" t="s">
        <v>174</v>
      </c>
      <c r="D33" s="64"/>
      <c r="F33" s="64"/>
      <c r="G33" s="2"/>
      <c r="H33" s="64"/>
      <c r="I33" s="64"/>
      <c r="J33" s="64"/>
    </row>
    <row r="34" spans="1:10" ht="21" customHeight="1" thickBot="1">
      <c r="A34" s="62" t="s">
        <v>163</v>
      </c>
      <c r="D34" s="42">
        <f>SUM(D27/D37)</f>
        <v>0.73608099999999999</v>
      </c>
      <c r="E34" s="43"/>
      <c r="F34" s="42">
        <f>SUM(F27/F37)</f>
        <v>0.80049499999999996</v>
      </c>
      <c r="G34" s="43"/>
      <c r="H34" s="42">
        <f>SUM(H27/H37)</f>
        <v>2.9628580000000002</v>
      </c>
      <c r="I34" s="80"/>
      <c r="J34" s="42">
        <f>SUM(J27/J37)</f>
        <v>0.73024900000000004</v>
      </c>
    </row>
    <row r="35" spans="1:10" ht="21" customHeight="1" thickTop="1">
      <c r="D35" s="44"/>
      <c r="E35" s="45"/>
      <c r="F35" s="44"/>
      <c r="G35" s="45"/>
      <c r="H35" s="44"/>
      <c r="I35" s="2"/>
      <c r="J35" s="44"/>
    </row>
    <row r="36" spans="1:10" ht="21" customHeight="1">
      <c r="A36" s="62" t="s">
        <v>72</v>
      </c>
      <c r="D36" s="44"/>
      <c r="E36" s="45"/>
      <c r="F36" s="44"/>
      <c r="G36" s="45"/>
      <c r="H36" s="44"/>
      <c r="I36" s="2"/>
      <c r="J36" s="44"/>
    </row>
    <row r="37" spans="1:10" ht="21" customHeight="1" thickBot="1">
      <c r="A37" s="62" t="s">
        <v>73</v>
      </c>
      <c r="D37" s="57">
        <v>1000000</v>
      </c>
      <c r="E37" s="58"/>
      <c r="F37" s="57">
        <v>1000000</v>
      </c>
      <c r="G37" s="58"/>
      <c r="H37" s="57">
        <v>1000000</v>
      </c>
      <c r="I37" s="58"/>
      <c r="J37" s="57">
        <v>1000000</v>
      </c>
    </row>
    <row r="38" spans="1:10" ht="21" customHeight="1" thickTop="1">
      <c r="D38" s="64"/>
      <c r="F38" s="64"/>
      <c r="G38" s="2"/>
    </row>
    <row r="39" spans="1:10" ht="21" customHeight="1">
      <c r="A39" s="62" t="s">
        <v>28</v>
      </c>
      <c r="D39" s="64"/>
      <c r="F39" s="64"/>
      <c r="G39" s="2"/>
    </row>
    <row r="40" spans="1:10" ht="21" customHeight="1">
      <c r="D40" s="64"/>
      <c r="F40" s="64"/>
      <c r="G40" s="2"/>
    </row>
    <row r="41" spans="1:10" ht="21" customHeight="1">
      <c r="D41" s="64"/>
      <c r="F41" s="64"/>
      <c r="G41" s="2"/>
    </row>
    <row r="42" spans="1:10" ht="21" customHeight="1">
      <c r="D42" s="64"/>
      <c r="F42" s="64"/>
      <c r="G42" s="2"/>
    </row>
    <row r="43" spans="1:10" ht="21" customHeight="1">
      <c r="D43" s="64"/>
      <c r="F43" s="64"/>
      <c r="G43" s="2"/>
    </row>
    <row r="44" spans="1:10" ht="21" customHeight="1">
      <c r="A44" s="143" t="s">
        <v>57</v>
      </c>
      <c r="B44" s="143"/>
      <c r="C44" s="143"/>
      <c r="D44" s="143"/>
      <c r="E44" s="143"/>
      <c r="F44" s="143"/>
      <c r="G44" s="143"/>
      <c r="H44" s="143"/>
      <c r="I44" s="143"/>
      <c r="J44" s="143"/>
    </row>
    <row r="45" spans="1:10" ht="21" customHeight="1">
      <c r="A45" s="1" t="s">
        <v>0</v>
      </c>
      <c r="C45" s="3"/>
      <c r="D45" s="3"/>
      <c r="E45" s="3"/>
      <c r="F45" s="3"/>
      <c r="G45" s="4"/>
    </row>
    <row r="46" spans="1:10" ht="21" customHeight="1">
      <c r="A46" s="63" t="s">
        <v>74</v>
      </c>
      <c r="C46" s="3"/>
      <c r="D46" s="3"/>
      <c r="E46" s="3"/>
      <c r="F46" s="3"/>
      <c r="G46" s="4"/>
    </row>
    <row r="47" spans="1:10" ht="21" customHeight="1">
      <c r="A47" s="63" t="s">
        <v>247</v>
      </c>
      <c r="C47" s="5"/>
      <c r="D47" s="5"/>
      <c r="E47" s="5"/>
      <c r="F47" s="5"/>
      <c r="G47" s="2"/>
    </row>
    <row r="48" spans="1:10" ht="21" customHeight="1">
      <c r="A48" s="143" t="s">
        <v>2</v>
      </c>
      <c r="B48" s="143"/>
      <c r="C48" s="143"/>
      <c r="D48" s="143"/>
      <c r="E48" s="143"/>
      <c r="F48" s="143"/>
      <c r="G48" s="143"/>
      <c r="H48" s="143"/>
      <c r="I48" s="143"/>
      <c r="J48" s="143"/>
    </row>
    <row r="49" spans="1:10" ht="21" customHeight="1">
      <c r="A49" s="1"/>
      <c r="C49" s="5"/>
      <c r="D49" s="141" t="s">
        <v>60</v>
      </c>
      <c r="E49" s="141"/>
      <c r="F49" s="141"/>
      <c r="G49" s="6"/>
      <c r="H49" s="142" t="s">
        <v>4</v>
      </c>
      <c r="I49" s="142"/>
      <c r="J49" s="142"/>
    </row>
    <row r="50" spans="1:10" ht="21" customHeight="1">
      <c r="B50" s="7"/>
      <c r="C50" s="5"/>
      <c r="D50" s="8">
        <v>2026</v>
      </c>
      <c r="E50" s="9"/>
      <c r="F50" s="8">
        <v>2025</v>
      </c>
      <c r="G50" s="10"/>
      <c r="H50" s="8">
        <v>2026</v>
      </c>
      <c r="I50" s="9"/>
      <c r="J50" s="8">
        <v>2025</v>
      </c>
    </row>
    <row r="51" spans="1:10" ht="21" customHeight="1">
      <c r="A51" s="4"/>
      <c r="B51" s="46"/>
      <c r="C51" s="9"/>
      <c r="D51" s="47"/>
      <c r="E51" s="9"/>
      <c r="F51" s="48"/>
      <c r="G51" s="2"/>
    </row>
    <row r="52" spans="1:10" s="64" customFormat="1" ht="21" customHeight="1">
      <c r="A52" s="78" t="s">
        <v>70</v>
      </c>
      <c r="B52" s="49"/>
      <c r="D52" s="50">
        <f>SUM(D24)</f>
        <v>723568</v>
      </c>
      <c r="E52" s="51"/>
      <c r="F52" s="50">
        <f>SUM(F24)</f>
        <v>792521</v>
      </c>
      <c r="H52" s="50">
        <f>SUM(H24)</f>
        <v>2962858</v>
      </c>
      <c r="I52" s="51"/>
      <c r="J52" s="50">
        <f>SUM(J24)</f>
        <v>730249</v>
      </c>
    </row>
    <row r="53" spans="1:10" s="64" customFormat="1" ht="21" customHeight="1">
      <c r="A53" s="79"/>
      <c r="B53" s="49"/>
      <c r="D53" s="65"/>
      <c r="E53" s="65"/>
      <c r="F53" s="65"/>
      <c r="H53" s="65"/>
      <c r="I53" s="65"/>
      <c r="J53" s="65"/>
    </row>
    <row r="54" spans="1:10" s="64" customFormat="1" ht="21" customHeight="1">
      <c r="A54" s="78" t="s">
        <v>75</v>
      </c>
      <c r="B54" s="49"/>
      <c r="D54" s="65"/>
      <c r="E54" s="65"/>
      <c r="F54" s="65"/>
      <c r="H54" s="65"/>
      <c r="I54" s="65"/>
      <c r="J54" s="65"/>
    </row>
    <row r="55" spans="1:10" s="64" customFormat="1" ht="21" customHeight="1">
      <c r="A55" s="81" t="s">
        <v>76</v>
      </c>
      <c r="B55" s="49"/>
      <c r="D55" s="65"/>
      <c r="E55" s="65"/>
      <c r="F55" s="65"/>
      <c r="H55" s="65"/>
      <c r="I55" s="65"/>
      <c r="J55" s="65"/>
    </row>
    <row r="56" spans="1:10" s="64" customFormat="1" ht="21" customHeight="1">
      <c r="A56" s="81" t="s">
        <v>77</v>
      </c>
      <c r="B56" s="49"/>
      <c r="D56" s="65"/>
      <c r="E56" s="65"/>
      <c r="F56" s="65"/>
      <c r="H56" s="65"/>
      <c r="I56" s="65"/>
      <c r="J56" s="65"/>
    </row>
    <row r="57" spans="1:10" s="64" customFormat="1" ht="20.100000000000001" customHeight="1">
      <c r="A57" s="79" t="s">
        <v>157</v>
      </c>
      <c r="B57" s="49"/>
      <c r="D57" s="65"/>
      <c r="E57" s="65"/>
      <c r="F57" s="65"/>
      <c r="H57" s="65"/>
      <c r="I57" s="65"/>
      <c r="J57" s="65"/>
    </row>
    <row r="58" spans="1:10" s="64" customFormat="1" ht="20.100000000000001" customHeight="1">
      <c r="A58" s="79" t="s">
        <v>156</v>
      </c>
      <c r="B58" s="49"/>
      <c r="D58" s="75">
        <v>9531</v>
      </c>
      <c r="E58" s="74"/>
      <c r="F58" s="75">
        <v>-17745</v>
      </c>
      <c r="G58" s="74"/>
      <c r="H58" s="75">
        <v>0</v>
      </c>
      <c r="I58" s="74"/>
      <c r="J58" s="75">
        <v>0</v>
      </c>
    </row>
    <row r="59" spans="1:10" s="64" customFormat="1" ht="20.100000000000001" customHeight="1">
      <c r="A59" s="79" t="s">
        <v>76</v>
      </c>
      <c r="B59" s="49"/>
      <c r="D59" s="74"/>
      <c r="E59" s="74"/>
      <c r="F59" s="74"/>
      <c r="G59" s="74"/>
      <c r="H59" s="74"/>
      <c r="I59" s="74"/>
      <c r="J59" s="74"/>
    </row>
    <row r="60" spans="1:10" s="64" customFormat="1" ht="20.100000000000001" customHeight="1">
      <c r="A60" s="79" t="s">
        <v>193</v>
      </c>
      <c r="B60" s="49"/>
      <c r="D60" s="75">
        <f>D58</f>
        <v>9531</v>
      </c>
      <c r="E60" s="74"/>
      <c r="F60" s="75">
        <f>F58</f>
        <v>-17745</v>
      </c>
      <c r="G60" s="74"/>
      <c r="H60" s="75">
        <f>H58</f>
        <v>0</v>
      </c>
      <c r="I60" s="74"/>
      <c r="J60" s="75">
        <f>J58</f>
        <v>0</v>
      </c>
    </row>
    <row r="61" spans="1:10" s="64" customFormat="1" ht="20.100000000000001" customHeight="1">
      <c r="A61" s="79"/>
      <c r="B61" s="49"/>
      <c r="D61" s="74"/>
      <c r="E61" s="74"/>
      <c r="F61" s="74"/>
      <c r="G61" s="74"/>
      <c r="H61" s="74"/>
      <c r="I61" s="74"/>
      <c r="J61" s="74"/>
    </row>
    <row r="62" spans="1:10" s="64" customFormat="1" ht="20.100000000000001" customHeight="1">
      <c r="A62" s="82" t="s">
        <v>192</v>
      </c>
      <c r="B62" s="49"/>
      <c r="D62" s="74"/>
      <c r="E62" s="74"/>
      <c r="F62" s="74"/>
      <c r="G62" s="74"/>
      <c r="H62" s="74"/>
      <c r="I62" s="74"/>
      <c r="J62" s="74"/>
    </row>
    <row r="63" spans="1:10" s="64" customFormat="1" ht="20.100000000000001" customHeight="1">
      <c r="A63" s="82" t="s">
        <v>193</v>
      </c>
      <c r="B63" s="49"/>
      <c r="D63" s="74"/>
      <c r="E63" s="74"/>
      <c r="F63" s="74"/>
      <c r="G63" s="74"/>
      <c r="H63" s="74"/>
      <c r="I63" s="74"/>
      <c r="J63" s="74"/>
    </row>
    <row r="64" spans="1:10" s="64" customFormat="1" ht="20.100000000000001" customHeight="1">
      <c r="A64" s="83" t="s">
        <v>256</v>
      </c>
      <c r="B64" s="49"/>
      <c r="D64" s="74"/>
      <c r="E64" s="74"/>
      <c r="F64" s="74"/>
      <c r="G64" s="74"/>
      <c r="H64" s="74"/>
      <c r="I64" s="74"/>
      <c r="J64" s="74"/>
    </row>
    <row r="65" spans="1:10" s="64" customFormat="1" ht="20.100000000000001" customHeight="1">
      <c r="A65" s="83" t="s">
        <v>209</v>
      </c>
      <c r="B65" s="49"/>
      <c r="D65" s="74"/>
      <c r="E65" s="74"/>
      <c r="F65" s="74"/>
      <c r="G65" s="74"/>
      <c r="H65" s="74"/>
      <c r="I65" s="74"/>
      <c r="J65" s="74"/>
    </row>
    <row r="66" spans="1:10" s="64" customFormat="1" ht="20.100000000000001" customHeight="1">
      <c r="A66" s="64" t="s">
        <v>210</v>
      </c>
      <c r="B66" s="49"/>
      <c r="D66" s="75">
        <v>2061</v>
      </c>
      <c r="E66" s="74"/>
      <c r="F66" s="75">
        <v>50</v>
      </c>
      <c r="G66" s="74"/>
      <c r="H66" s="75">
        <v>2061</v>
      </c>
      <c r="I66" s="84"/>
      <c r="J66" s="75">
        <v>50</v>
      </c>
    </row>
    <row r="67" spans="1:10" s="64" customFormat="1" ht="20.100000000000001" customHeight="1">
      <c r="A67" s="79" t="s">
        <v>194</v>
      </c>
      <c r="B67" s="49"/>
      <c r="D67" s="74"/>
      <c r="E67" s="74"/>
      <c r="F67" s="74"/>
      <c r="G67" s="74"/>
      <c r="H67" s="74"/>
      <c r="I67" s="74"/>
      <c r="J67" s="74"/>
    </row>
    <row r="68" spans="1:10" s="64" customFormat="1" ht="20.100000000000001" customHeight="1">
      <c r="A68" s="79" t="s">
        <v>195</v>
      </c>
      <c r="B68" s="49"/>
      <c r="D68" s="75">
        <f>SUM(D66:D67)</f>
        <v>2061</v>
      </c>
      <c r="E68" s="74"/>
      <c r="F68" s="75">
        <f>SUM(F66:F67)</f>
        <v>50</v>
      </c>
      <c r="G68" s="74"/>
      <c r="H68" s="75">
        <f>SUM(H66:H67)</f>
        <v>2061</v>
      </c>
      <c r="I68" s="74"/>
      <c r="J68" s="75">
        <f>SUM(J66:J67)</f>
        <v>50</v>
      </c>
    </row>
    <row r="69" spans="1:10" s="64" customFormat="1" ht="21" customHeight="1">
      <c r="A69" s="78" t="s">
        <v>78</v>
      </c>
      <c r="B69" s="49"/>
      <c r="C69" s="52"/>
      <c r="D69" s="75">
        <f>SUM(D68,D60)</f>
        <v>11592</v>
      </c>
      <c r="E69" s="65"/>
      <c r="F69" s="75">
        <f>SUM(F68,F60)</f>
        <v>-17695</v>
      </c>
      <c r="H69" s="75">
        <f>SUM(H68,H60)</f>
        <v>2061</v>
      </c>
      <c r="I69" s="65"/>
      <c r="J69" s="75">
        <f>SUM(J68,J60)</f>
        <v>50</v>
      </c>
    </row>
    <row r="70" spans="1:10" s="64" customFormat="1" ht="21" customHeight="1">
      <c r="A70" s="78"/>
      <c r="B70" s="49"/>
      <c r="C70" s="52"/>
      <c r="D70" s="65"/>
      <c r="E70" s="65"/>
      <c r="F70" s="65"/>
      <c r="H70" s="65"/>
      <c r="I70" s="65"/>
      <c r="J70" s="65"/>
    </row>
    <row r="71" spans="1:10" s="64" customFormat="1" ht="21" customHeight="1" thickBot="1">
      <c r="A71" s="78" t="s">
        <v>79</v>
      </c>
      <c r="B71" s="49"/>
      <c r="C71" s="52"/>
      <c r="D71" s="53">
        <f>D52+D69</f>
        <v>735160</v>
      </c>
      <c r="E71" s="51"/>
      <c r="F71" s="53">
        <f>F52+F69</f>
        <v>774826</v>
      </c>
      <c r="H71" s="53">
        <f>H52+H69</f>
        <v>2964919</v>
      </c>
      <c r="I71" s="51"/>
      <c r="J71" s="53">
        <f>J52+J69</f>
        <v>730299</v>
      </c>
    </row>
    <row r="72" spans="1:10" s="64" customFormat="1" ht="21" customHeight="1" thickTop="1">
      <c r="A72" s="78"/>
      <c r="B72" s="49"/>
      <c r="C72" s="52"/>
      <c r="D72" s="51"/>
      <c r="E72" s="51"/>
      <c r="F72" s="51"/>
      <c r="H72" s="51"/>
      <c r="I72" s="51"/>
      <c r="J72" s="51"/>
    </row>
    <row r="73" spans="1:10" s="64" customFormat="1" ht="21" customHeight="1">
      <c r="A73" s="78" t="s">
        <v>144</v>
      </c>
      <c r="B73" s="49"/>
      <c r="C73" s="52"/>
      <c r="D73" s="51"/>
      <c r="E73" s="51"/>
      <c r="F73" s="51"/>
      <c r="H73" s="51"/>
      <c r="I73" s="51"/>
      <c r="J73" s="51"/>
    </row>
    <row r="74" spans="1:10" s="64" customFormat="1" ht="21" customHeight="1" thickBot="1">
      <c r="A74" s="79" t="s">
        <v>71</v>
      </c>
      <c r="B74" s="49"/>
      <c r="C74" s="52"/>
      <c r="D74" s="51">
        <f>SUM(D76-D75)</f>
        <v>749717</v>
      </c>
      <c r="E74" s="51"/>
      <c r="F74" s="51">
        <f>SUM(F76-F75)</f>
        <v>794348</v>
      </c>
      <c r="H74" s="53">
        <f>SUM(H71)</f>
        <v>2964919</v>
      </c>
      <c r="I74" s="51"/>
      <c r="J74" s="53">
        <f>SUM(J71)</f>
        <v>730299</v>
      </c>
    </row>
    <row r="75" spans="1:10" s="64" customFormat="1" ht="20.100000000000001" customHeight="1" thickTop="1">
      <c r="A75" s="79" t="s">
        <v>154</v>
      </c>
      <c r="B75" s="49"/>
      <c r="C75" s="52"/>
      <c r="D75" s="59">
        <v>-14557</v>
      </c>
      <c r="E75" s="60"/>
      <c r="F75" s="59">
        <v>-19522</v>
      </c>
      <c r="H75" s="41"/>
      <c r="I75" s="54"/>
      <c r="J75" s="41"/>
    </row>
    <row r="76" spans="1:10" s="64" customFormat="1" ht="20.100000000000001" customHeight="1" thickBot="1">
      <c r="A76" s="78" t="s">
        <v>79</v>
      </c>
      <c r="B76" s="49"/>
      <c r="C76" s="52"/>
      <c r="D76" s="53">
        <f>SUM(D71)</f>
        <v>735160</v>
      </c>
      <c r="E76" s="51"/>
      <c r="F76" s="53">
        <f>SUM(F71)</f>
        <v>774826</v>
      </c>
      <c r="H76" s="65"/>
      <c r="I76" s="65"/>
      <c r="J76" s="65"/>
    </row>
    <row r="77" spans="1:10" s="64" customFormat="1" ht="21" customHeight="1" thickTop="1">
      <c r="B77" s="49"/>
      <c r="C77" s="52"/>
      <c r="D77" s="65"/>
      <c r="E77" s="65"/>
      <c r="F77" s="65"/>
    </row>
    <row r="78" spans="1:10" s="64" customFormat="1" ht="21" customHeight="1">
      <c r="A78" s="62" t="s">
        <v>28</v>
      </c>
      <c r="B78" s="49"/>
      <c r="C78" s="52"/>
      <c r="D78" s="65"/>
      <c r="E78" s="65"/>
      <c r="F78" s="65"/>
    </row>
    <row r="83" spans="1:10" ht="21" customHeight="1">
      <c r="A83" s="143" t="s">
        <v>57</v>
      </c>
      <c r="B83" s="143"/>
      <c r="C83" s="143"/>
      <c r="D83" s="143"/>
      <c r="E83" s="143"/>
      <c r="F83" s="143"/>
      <c r="G83" s="143"/>
      <c r="H83" s="143"/>
      <c r="I83" s="143"/>
      <c r="J83" s="143"/>
    </row>
    <row r="84" spans="1:10" ht="21" customHeight="1">
      <c r="A84" s="1" t="s">
        <v>0</v>
      </c>
      <c r="C84" s="3"/>
      <c r="D84" s="3"/>
      <c r="E84" s="3"/>
      <c r="F84" s="3"/>
      <c r="G84" s="4"/>
    </row>
    <row r="85" spans="1:10" ht="21" customHeight="1">
      <c r="A85" s="63" t="s">
        <v>58</v>
      </c>
      <c r="C85" s="3"/>
      <c r="D85" s="3"/>
      <c r="E85" s="3"/>
      <c r="F85" s="3"/>
      <c r="G85" s="4"/>
    </row>
    <row r="86" spans="1:10" ht="21" customHeight="1">
      <c r="A86" s="63" t="s">
        <v>250</v>
      </c>
      <c r="C86" s="5"/>
      <c r="D86" s="5"/>
      <c r="E86" s="5"/>
      <c r="F86" s="5"/>
      <c r="G86" s="2"/>
    </row>
    <row r="87" spans="1:10" ht="21" customHeight="1">
      <c r="A87" s="143" t="s">
        <v>59</v>
      </c>
      <c r="B87" s="143"/>
      <c r="C87" s="143"/>
      <c r="D87" s="143"/>
      <c r="E87" s="143"/>
      <c r="F87" s="143"/>
      <c r="G87" s="143"/>
      <c r="H87" s="143"/>
      <c r="I87" s="143"/>
      <c r="J87" s="143"/>
    </row>
    <row r="88" spans="1:10" ht="21" customHeight="1">
      <c r="A88" s="1"/>
      <c r="C88" s="5"/>
      <c r="D88" s="141" t="s">
        <v>60</v>
      </c>
      <c r="E88" s="141"/>
      <c r="F88" s="141"/>
      <c r="G88" s="6"/>
      <c r="H88" s="142" t="s">
        <v>4</v>
      </c>
      <c r="I88" s="142"/>
      <c r="J88" s="142"/>
    </row>
    <row r="89" spans="1:10" ht="21" customHeight="1">
      <c r="B89" s="7" t="s">
        <v>6</v>
      </c>
      <c r="C89" s="5"/>
      <c r="D89" s="8">
        <v>2026</v>
      </c>
      <c r="E89" s="9"/>
      <c r="F89" s="8">
        <v>2025</v>
      </c>
      <c r="G89" s="10"/>
      <c r="H89" s="8">
        <v>2026</v>
      </c>
      <c r="I89" s="9"/>
      <c r="J89" s="8">
        <v>2025</v>
      </c>
    </row>
    <row r="90" spans="1:10" ht="21" customHeight="1">
      <c r="A90" s="63" t="s">
        <v>61</v>
      </c>
      <c r="D90" s="64"/>
      <c r="F90" s="64"/>
      <c r="G90" s="2"/>
    </row>
    <row r="91" spans="1:10" ht="21" customHeight="1">
      <c r="A91" s="62" t="s">
        <v>184</v>
      </c>
      <c r="B91" s="38"/>
      <c r="C91" s="65"/>
      <c r="D91" s="74">
        <v>11149344</v>
      </c>
      <c r="E91" s="74"/>
      <c r="F91" s="74">
        <v>10905209</v>
      </c>
      <c r="G91" s="74"/>
      <c r="H91" s="74">
        <v>0</v>
      </c>
      <c r="I91" s="74"/>
      <c r="J91" s="74">
        <v>0</v>
      </c>
    </row>
    <row r="92" spans="1:10" ht="21" customHeight="1">
      <c r="A92" s="66" t="s">
        <v>251</v>
      </c>
      <c r="B92" s="38" t="s">
        <v>261</v>
      </c>
      <c r="C92" s="65"/>
      <c r="D92" s="74">
        <v>0</v>
      </c>
      <c r="E92" s="74"/>
      <c r="F92" s="74">
        <v>0</v>
      </c>
      <c r="G92" s="74"/>
      <c r="H92" s="74">
        <v>2929983</v>
      </c>
      <c r="I92" s="74"/>
      <c r="J92" s="74">
        <v>699986</v>
      </c>
    </row>
    <row r="93" spans="1:10" ht="21" customHeight="1">
      <c r="A93" s="62" t="s">
        <v>62</v>
      </c>
      <c r="B93" s="55"/>
      <c r="C93" s="65"/>
      <c r="D93" s="75">
        <v>100122</v>
      </c>
      <c r="E93" s="74"/>
      <c r="F93" s="75">
        <v>89356</v>
      </c>
      <c r="G93" s="74"/>
      <c r="H93" s="75">
        <v>160997</v>
      </c>
      <c r="I93" s="74"/>
      <c r="J93" s="75">
        <v>161958</v>
      </c>
    </row>
    <row r="94" spans="1:10" ht="21" customHeight="1">
      <c r="A94" s="63" t="s">
        <v>63</v>
      </c>
      <c r="B94" s="19"/>
      <c r="C94" s="65"/>
      <c r="D94" s="75">
        <f>SUM(D91:D93)</f>
        <v>11249466</v>
      </c>
      <c r="E94" s="74"/>
      <c r="F94" s="75">
        <f>SUM(F91:F93)</f>
        <v>10994565</v>
      </c>
      <c r="G94" s="74"/>
      <c r="H94" s="75">
        <f>SUM(H91:H93)</f>
        <v>3090980</v>
      </c>
      <c r="I94" s="74"/>
      <c r="J94" s="75">
        <f>SUM(J91:J93)</f>
        <v>861944</v>
      </c>
    </row>
    <row r="95" spans="1:10" ht="21" customHeight="1">
      <c r="A95" s="63" t="s">
        <v>64</v>
      </c>
      <c r="B95" s="19"/>
      <c r="C95" s="65"/>
      <c r="D95" s="66"/>
      <c r="E95" s="74"/>
      <c r="F95" s="66"/>
      <c r="G95" s="74"/>
      <c r="H95" s="66"/>
      <c r="I95" s="74"/>
      <c r="J95" s="66"/>
    </row>
    <row r="96" spans="1:10" ht="21" customHeight="1">
      <c r="A96" s="62" t="s">
        <v>65</v>
      </c>
      <c r="B96" s="55"/>
      <c r="C96" s="65"/>
      <c r="D96" s="74">
        <v>8233054</v>
      </c>
      <c r="E96" s="74"/>
      <c r="F96" s="74">
        <v>7938939</v>
      </c>
      <c r="G96" s="74"/>
      <c r="H96" s="74">
        <v>0</v>
      </c>
      <c r="I96" s="74"/>
      <c r="J96" s="74">
        <v>0</v>
      </c>
    </row>
    <row r="97" spans="1:10" ht="21" customHeight="1">
      <c r="A97" s="62" t="s">
        <v>66</v>
      </c>
      <c r="B97" s="55"/>
      <c r="C97" s="65"/>
      <c r="D97" s="74">
        <v>658744</v>
      </c>
      <c r="E97" s="74"/>
      <c r="F97" s="74">
        <v>630648</v>
      </c>
      <c r="G97" s="74"/>
      <c r="H97" s="74">
        <v>0</v>
      </c>
      <c r="I97" s="74"/>
      <c r="J97" s="74">
        <v>0</v>
      </c>
    </row>
    <row r="98" spans="1:10" ht="21" customHeight="1">
      <c r="A98" s="62" t="s">
        <v>67</v>
      </c>
      <c r="B98" s="55"/>
      <c r="C98" s="65"/>
      <c r="D98" s="74">
        <v>601827</v>
      </c>
      <c r="E98" s="74"/>
      <c r="F98" s="74">
        <v>458954</v>
      </c>
      <c r="G98" s="74"/>
      <c r="H98" s="74">
        <v>100744</v>
      </c>
      <c r="I98" s="74"/>
      <c r="J98" s="74">
        <v>104570</v>
      </c>
    </row>
    <row r="99" spans="1:10" ht="21" customHeight="1">
      <c r="A99" s="63" t="s">
        <v>68</v>
      </c>
      <c r="B99" s="55"/>
      <c r="C99" s="65"/>
      <c r="D99" s="76">
        <f>SUM(D96:D98)</f>
        <v>9493625</v>
      </c>
      <c r="E99" s="74"/>
      <c r="F99" s="76">
        <f>SUM(F96:F98)</f>
        <v>9028541</v>
      </c>
      <c r="G99" s="74"/>
      <c r="H99" s="76">
        <f>SUM(H96:H98)</f>
        <v>100744</v>
      </c>
      <c r="I99" s="74"/>
      <c r="J99" s="76">
        <f>SUM(J96:J98)</f>
        <v>104570</v>
      </c>
    </row>
    <row r="100" spans="1:10" ht="21" customHeight="1">
      <c r="A100" s="63" t="s">
        <v>169</v>
      </c>
      <c r="B100" s="55"/>
      <c r="C100" s="65"/>
      <c r="D100" s="74">
        <f>D94-D99</f>
        <v>1755841</v>
      </c>
      <c r="E100" s="74"/>
      <c r="F100" s="74">
        <f>F94-F99</f>
        <v>1966024</v>
      </c>
      <c r="G100" s="74"/>
      <c r="H100" s="74">
        <f>H94-H99</f>
        <v>2990236</v>
      </c>
      <c r="I100" s="74"/>
      <c r="J100" s="74">
        <f>J94-J99</f>
        <v>757374</v>
      </c>
    </row>
    <row r="101" spans="1:10" ht="21" customHeight="1">
      <c r="A101" s="62" t="s">
        <v>155</v>
      </c>
      <c r="B101" s="55"/>
      <c r="C101" s="65"/>
      <c r="D101" s="74">
        <v>3400</v>
      </c>
      <c r="E101" s="74"/>
      <c r="F101" s="74">
        <v>2653</v>
      </c>
      <c r="G101" s="74"/>
      <c r="H101" s="74">
        <v>43402</v>
      </c>
      <c r="I101" s="74"/>
      <c r="J101" s="74">
        <v>56105</v>
      </c>
    </row>
    <row r="102" spans="1:10" ht="21" customHeight="1">
      <c r="A102" s="62" t="s">
        <v>69</v>
      </c>
      <c r="B102" s="55"/>
      <c r="C102" s="65"/>
      <c r="D102" s="74">
        <v>-49527</v>
      </c>
      <c r="E102" s="74"/>
      <c r="F102" s="74">
        <v>-41832</v>
      </c>
      <c r="G102" s="74"/>
      <c r="H102" s="74">
        <v>-12998</v>
      </c>
      <c r="I102" s="74"/>
      <c r="J102" s="74">
        <v>-31935</v>
      </c>
    </row>
    <row r="103" spans="1:10" ht="21" customHeight="1">
      <c r="A103" s="62" t="s">
        <v>191</v>
      </c>
      <c r="B103" s="55">
        <v>5.2</v>
      </c>
      <c r="C103" s="65"/>
      <c r="D103" s="75">
        <v>8396</v>
      </c>
      <c r="E103" s="74"/>
      <c r="F103" s="75">
        <v>7637</v>
      </c>
      <c r="G103" s="74"/>
      <c r="H103" s="75">
        <v>0</v>
      </c>
      <c r="I103" s="74"/>
      <c r="J103" s="75">
        <v>0</v>
      </c>
    </row>
    <row r="104" spans="1:10" ht="21" customHeight="1">
      <c r="A104" s="63" t="s">
        <v>170</v>
      </c>
      <c r="B104" s="55"/>
      <c r="C104" s="65"/>
      <c r="D104" s="74">
        <f>SUM(D100:D103)</f>
        <v>1718110</v>
      </c>
      <c r="E104" s="74"/>
      <c r="F104" s="74">
        <f>SUM(F100:F103)</f>
        <v>1934482</v>
      </c>
      <c r="G104" s="74"/>
      <c r="H104" s="74">
        <f>SUM(H100:H103)</f>
        <v>3020640</v>
      </c>
      <c r="I104" s="74"/>
      <c r="J104" s="74">
        <f>SUM(J100:J103)</f>
        <v>781544</v>
      </c>
    </row>
    <row r="105" spans="1:10" ht="21" customHeight="1">
      <c r="A105" s="62" t="s">
        <v>171</v>
      </c>
      <c r="B105" s="55">
        <v>15</v>
      </c>
      <c r="C105" s="65"/>
      <c r="D105" s="75">
        <v>-402395</v>
      </c>
      <c r="E105" s="74"/>
      <c r="F105" s="75">
        <v>-388057</v>
      </c>
      <c r="G105" s="74"/>
      <c r="H105" s="75">
        <v>-18127</v>
      </c>
      <c r="I105" s="74"/>
      <c r="J105" s="75">
        <v>-16311</v>
      </c>
    </row>
    <row r="106" spans="1:10" ht="21" customHeight="1" thickBot="1">
      <c r="A106" s="63" t="s">
        <v>70</v>
      </c>
      <c r="B106" s="38"/>
      <c r="C106" s="65"/>
      <c r="D106" s="77">
        <f>SUM(D104:D105)</f>
        <v>1315715</v>
      </c>
      <c r="E106" s="74"/>
      <c r="F106" s="77">
        <f>SUM(F104:F105)</f>
        <v>1546425</v>
      </c>
      <c r="G106" s="74"/>
      <c r="H106" s="77">
        <f>SUM(H104:H105)</f>
        <v>3002513</v>
      </c>
      <c r="I106" s="74"/>
      <c r="J106" s="77">
        <f>SUM(J104:J105)</f>
        <v>765233</v>
      </c>
    </row>
    <row r="107" spans="1:10" ht="21" customHeight="1" thickTop="1">
      <c r="A107" s="63"/>
      <c r="B107" s="38"/>
      <c r="C107" s="65"/>
      <c r="D107" s="65"/>
      <c r="E107" s="65"/>
      <c r="F107" s="65"/>
      <c r="G107" s="6"/>
      <c r="H107" s="65"/>
      <c r="I107" s="65"/>
      <c r="J107" s="65"/>
    </row>
    <row r="108" spans="1:10" ht="21" customHeight="1">
      <c r="A108" s="78" t="s">
        <v>143</v>
      </c>
      <c r="B108" s="38"/>
      <c r="C108" s="65"/>
      <c r="D108" s="65"/>
      <c r="E108" s="65"/>
      <c r="F108" s="65"/>
      <c r="G108" s="6"/>
      <c r="H108" s="65"/>
      <c r="I108" s="65"/>
      <c r="J108" s="65"/>
    </row>
    <row r="109" spans="1:10" ht="21" customHeight="1" thickBot="1">
      <c r="A109" s="79" t="s">
        <v>71</v>
      </c>
      <c r="B109" s="38"/>
      <c r="C109" s="65"/>
      <c r="D109" s="65">
        <f>D111-D110</f>
        <v>1347141</v>
      </c>
      <c r="E109" s="62"/>
      <c r="F109" s="65">
        <f>F111-F110</f>
        <v>1560977</v>
      </c>
      <c r="G109" s="6"/>
      <c r="H109" s="39">
        <f>SUM(H106)</f>
        <v>3002513</v>
      </c>
      <c r="I109" s="40"/>
      <c r="J109" s="39">
        <f>SUM(J106)</f>
        <v>765233</v>
      </c>
    </row>
    <row r="110" spans="1:10" ht="21" customHeight="1" thickTop="1">
      <c r="A110" s="79" t="s">
        <v>154</v>
      </c>
      <c r="B110" s="38"/>
      <c r="C110" s="65"/>
      <c r="D110" s="59">
        <v>-31426</v>
      </c>
      <c r="E110" s="60"/>
      <c r="F110" s="59">
        <v>-14552</v>
      </c>
      <c r="G110" s="6"/>
      <c r="H110" s="41"/>
      <c r="I110" s="40"/>
      <c r="J110" s="41"/>
    </row>
    <row r="111" spans="1:10" ht="21" customHeight="1" thickBot="1">
      <c r="A111" s="79"/>
      <c r="B111" s="38"/>
      <c r="C111" s="65"/>
      <c r="D111" s="39">
        <f>SUM(D106)</f>
        <v>1315715</v>
      </c>
      <c r="E111" s="40"/>
      <c r="F111" s="39">
        <f>SUM(F106)</f>
        <v>1546425</v>
      </c>
      <c r="G111" s="6"/>
      <c r="H111" s="41"/>
      <c r="I111" s="40"/>
      <c r="J111" s="41"/>
    </row>
    <row r="112" spans="1:10" ht="21" customHeight="1" thickTop="1">
      <c r="A112" s="79"/>
      <c r="B112" s="38"/>
      <c r="C112" s="65"/>
      <c r="D112" s="41"/>
      <c r="E112" s="40"/>
      <c r="F112" s="41"/>
      <c r="G112" s="6"/>
      <c r="H112" s="41"/>
      <c r="I112" s="40"/>
      <c r="J112" s="41"/>
    </row>
    <row r="113" spans="1:10" ht="21" customHeight="1">
      <c r="A113" s="63" t="s">
        <v>172</v>
      </c>
      <c r="B113" s="56">
        <v>16</v>
      </c>
      <c r="C113" s="65"/>
      <c r="D113" s="65"/>
      <c r="E113" s="65"/>
      <c r="F113" s="65"/>
      <c r="G113" s="6"/>
      <c r="H113" s="65"/>
      <c r="I113" s="65"/>
      <c r="J113" s="65"/>
    </row>
    <row r="114" spans="1:10" ht="21" customHeight="1">
      <c r="A114" s="62" t="s">
        <v>173</v>
      </c>
      <c r="D114" s="64"/>
      <c r="F114" s="64"/>
      <c r="G114" s="2"/>
      <c r="H114" s="64"/>
      <c r="I114" s="64"/>
      <c r="J114" s="64"/>
    </row>
    <row r="115" spans="1:10" ht="21" customHeight="1">
      <c r="A115" s="62" t="s">
        <v>174</v>
      </c>
      <c r="D115" s="64"/>
      <c r="F115" s="64"/>
      <c r="G115" s="2"/>
      <c r="H115" s="64"/>
      <c r="I115" s="64"/>
      <c r="J115" s="64"/>
    </row>
    <row r="116" spans="1:10" ht="21" customHeight="1" thickBot="1">
      <c r="A116" s="62" t="s">
        <v>163</v>
      </c>
      <c r="D116" s="42">
        <f>SUM(D109/D119)</f>
        <v>1.3471409999999999</v>
      </c>
      <c r="E116" s="43"/>
      <c r="F116" s="42">
        <f>SUM(F109/F119)</f>
        <v>1.5609770000000001</v>
      </c>
      <c r="G116" s="43"/>
      <c r="H116" s="42">
        <f>SUM(H109/H119)</f>
        <v>3.002513</v>
      </c>
      <c r="I116" s="80"/>
      <c r="J116" s="42">
        <f>SUM(J109/J119)</f>
        <v>0.76523300000000005</v>
      </c>
    </row>
    <row r="117" spans="1:10" ht="21" customHeight="1" thickTop="1">
      <c r="D117" s="44"/>
      <c r="E117" s="45"/>
      <c r="F117" s="44"/>
      <c r="G117" s="45"/>
      <c r="H117" s="44"/>
      <c r="I117" s="2"/>
      <c r="J117" s="44"/>
    </row>
    <row r="118" spans="1:10" ht="21" customHeight="1">
      <c r="A118" s="62" t="s">
        <v>72</v>
      </c>
      <c r="D118" s="44"/>
      <c r="E118" s="45"/>
      <c r="F118" s="44"/>
      <c r="G118" s="45"/>
      <c r="H118" s="44"/>
      <c r="I118" s="2"/>
      <c r="J118" s="44"/>
    </row>
    <row r="119" spans="1:10" ht="21" customHeight="1" thickBot="1">
      <c r="A119" s="62" t="s">
        <v>73</v>
      </c>
      <c r="D119" s="57">
        <v>1000000</v>
      </c>
      <c r="E119" s="58"/>
      <c r="F119" s="57">
        <v>1000000</v>
      </c>
      <c r="G119" s="58"/>
      <c r="H119" s="57">
        <v>1000000</v>
      </c>
      <c r="I119" s="58"/>
      <c r="J119" s="57">
        <v>1000000</v>
      </c>
    </row>
    <row r="120" spans="1:10" ht="21" customHeight="1" thickTop="1">
      <c r="D120" s="64"/>
      <c r="F120" s="64"/>
      <c r="G120" s="2"/>
    </row>
    <row r="121" spans="1:10" ht="21" customHeight="1">
      <c r="A121" s="62" t="s">
        <v>28</v>
      </c>
      <c r="D121" s="64"/>
      <c r="F121" s="64"/>
      <c r="G121" s="2"/>
    </row>
    <row r="122" spans="1:10" ht="21" customHeight="1">
      <c r="D122" s="64"/>
      <c r="F122" s="64"/>
      <c r="G122" s="2"/>
    </row>
    <row r="123" spans="1:10" ht="21" customHeight="1">
      <c r="D123" s="64"/>
      <c r="F123" s="64"/>
      <c r="G123" s="2"/>
    </row>
    <row r="124" spans="1:10" ht="21" customHeight="1">
      <c r="D124" s="64"/>
      <c r="F124" s="64"/>
      <c r="G124" s="2"/>
    </row>
    <row r="125" spans="1:10" ht="21" customHeight="1">
      <c r="D125" s="64"/>
      <c r="F125" s="64"/>
      <c r="G125" s="2"/>
    </row>
    <row r="126" spans="1:10" ht="21" customHeight="1">
      <c r="A126" s="143" t="s">
        <v>57</v>
      </c>
      <c r="B126" s="143"/>
      <c r="C126" s="143"/>
      <c r="D126" s="143"/>
      <c r="E126" s="143"/>
      <c r="F126" s="143"/>
      <c r="G126" s="143"/>
      <c r="H126" s="143"/>
      <c r="I126" s="143"/>
      <c r="J126" s="143"/>
    </row>
    <row r="127" spans="1:10" ht="21" customHeight="1">
      <c r="A127" s="1" t="s">
        <v>0</v>
      </c>
      <c r="C127" s="3"/>
      <c r="D127" s="3"/>
      <c r="E127" s="3"/>
      <c r="F127" s="3"/>
      <c r="G127" s="4"/>
    </row>
    <row r="128" spans="1:10" ht="21" customHeight="1">
      <c r="A128" s="63" t="s">
        <v>74</v>
      </c>
      <c r="C128" s="3"/>
      <c r="D128" s="3"/>
      <c r="E128" s="3"/>
      <c r="F128" s="3"/>
      <c r="G128" s="4"/>
    </row>
    <row r="129" spans="1:10" ht="21" customHeight="1">
      <c r="A129" s="63" t="s">
        <v>250</v>
      </c>
      <c r="C129" s="5"/>
      <c r="D129" s="5"/>
      <c r="E129" s="5"/>
      <c r="F129" s="5"/>
      <c r="G129" s="2"/>
    </row>
    <row r="130" spans="1:10" ht="21" customHeight="1">
      <c r="A130" s="143" t="s">
        <v>2</v>
      </c>
      <c r="B130" s="143"/>
      <c r="C130" s="143"/>
      <c r="D130" s="143"/>
      <c r="E130" s="143"/>
      <c r="F130" s="143"/>
      <c r="G130" s="143"/>
      <c r="H130" s="143"/>
      <c r="I130" s="143"/>
      <c r="J130" s="143"/>
    </row>
    <row r="131" spans="1:10" ht="21" customHeight="1">
      <c r="A131" s="1"/>
      <c r="C131" s="5"/>
      <c r="D131" s="141" t="s">
        <v>60</v>
      </c>
      <c r="E131" s="141"/>
      <c r="F131" s="141"/>
      <c r="G131" s="6"/>
      <c r="H131" s="142" t="s">
        <v>4</v>
      </c>
      <c r="I131" s="142"/>
      <c r="J131" s="142"/>
    </row>
    <row r="132" spans="1:10" ht="21" customHeight="1">
      <c r="B132" s="7"/>
      <c r="C132" s="5"/>
      <c r="D132" s="8">
        <v>2026</v>
      </c>
      <c r="E132" s="9"/>
      <c r="F132" s="8">
        <v>2025</v>
      </c>
      <c r="G132" s="10"/>
      <c r="H132" s="8">
        <v>2026</v>
      </c>
      <c r="I132" s="9"/>
      <c r="J132" s="8">
        <v>2025</v>
      </c>
    </row>
    <row r="133" spans="1:10" ht="21" customHeight="1">
      <c r="A133" s="4"/>
      <c r="B133" s="46"/>
      <c r="C133" s="9"/>
      <c r="D133" s="47"/>
      <c r="E133" s="9"/>
      <c r="F133" s="48"/>
      <c r="G133" s="2"/>
    </row>
    <row r="134" spans="1:10" s="64" customFormat="1" ht="21" customHeight="1">
      <c r="A134" s="78" t="s">
        <v>70</v>
      </c>
      <c r="B134" s="49"/>
      <c r="D134" s="50">
        <f>SUM(D106)</f>
        <v>1315715</v>
      </c>
      <c r="E134" s="51"/>
      <c r="F134" s="50">
        <f>SUM(F106)</f>
        <v>1546425</v>
      </c>
      <c r="H134" s="50">
        <f>SUM(H106)</f>
        <v>3002513</v>
      </c>
      <c r="I134" s="51"/>
      <c r="J134" s="50">
        <f>SUM(J106)</f>
        <v>765233</v>
      </c>
    </row>
    <row r="135" spans="1:10" s="64" customFormat="1" ht="21" customHeight="1">
      <c r="A135" s="79"/>
      <c r="B135" s="49"/>
      <c r="D135" s="65"/>
      <c r="E135" s="65"/>
      <c r="F135" s="65"/>
      <c r="H135" s="65"/>
      <c r="I135" s="65"/>
      <c r="J135" s="65"/>
    </row>
    <row r="136" spans="1:10" s="64" customFormat="1" ht="21" customHeight="1">
      <c r="A136" s="78" t="s">
        <v>75</v>
      </c>
      <c r="B136" s="49"/>
      <c r="D136" s="65"/>
      <c r="E136" s="65"/>
      <c r="F136" s="65"/>
      <c r="H136" s="65"/>
      <c r="I136" s="65"/>
      <c r="J136" s="65"/>
    </row>
    <row r="137" spans="1:10" s="64" customFormat="1" ht="21" customHeight="1">
      <c r="A137" s="81" t="s">
        <v>76</v>
      </c>
      <c r="B137" s="49"/>
      <c r="D137" s="65"/>
      <c r="E137" s="65"/>
      <c r="F137" s="65"/>
      <c r="H137" s="65"/>
      <c r="I137" s="65"/>
      <c r="J137" s="65"/>
    </row>
    <row r="138" spans="1:10" s="64" customFormat="1" ht="21" customHeight="1">
      <c r="A138" s="81" t="s">
        <v>77</v>
      </c>
      <c r="B138" s="49"/>
      <c r="D138" s="65"/>
      <c r="E138" s="65"/>
      <c r="F138" s="65"/>
      <c r="H138" s="65"/>
      <c r="I138" s="65"/>
      <c r="J138" s="65"/>
    </row>
    <row r="139" spans="1:10" s="64" customFormat="1" ht="20.100000000000001" customHeight="1">
      <c r="A139" s="79" t="s">
        <v>157</v>
      </c>
      <c r="B139" s="49"/>
      <c r="D139" s="65"/>
      <c r="E139" s="65"/>
      <c r="F139" s="65"/>
      <c r="H139" s="65"/>
      <c r="I139" s="65"/>
      <c r="J139" s="65"/>
    </row>
    <row r="140" spans="1:10" s="64" customFormat="1" ht="20.100000000000001" customHeight="1">
      <c r="A140" s="79" t="s">
        <v>156</v>
      </c>
      <c r="B140" s="49"/>
      <c r="D140" s="75">
        <v>51923</v>
      </c>
      <c r="E140" s="74"/>
      <c r="F140" s="75">
        <v>-6324</v>
      </c>
      <c r="G140" s="74"/>
      <c r="H140" s="75">
        <v>0</v>
      </c>
      <c r="I140" s="74"/>
      <c r="J140" s="75">
        <v>0</v>
      </c>
    </row>
    <row r="141" spans="1:10" s="64" customFormat="1" ht="20.100000000000001" customHeight="1">
      <c r="A141" s="79" t="s">
        <v>76</v>
      </c>
      <c r="B141" s="49"/>
      <c r="D141" s="74"/>
      <c r="E141" s="74"/>
      <c r="F141" s="74"/>
      <c r="G141" s="74"/>
      <c r="H141" s="74"/>
      <c r="I141" s="74"/>
      <c r="J141" s="74"/>
    </row>
    <row r="142" spans="1:10" s="64" customFormat="1" ht="20.100000000000001" customHeight="1">
      <c r="A142" s="79" t="s">
        <v>193</v>
      </c>
      <c r="B142" s="49"/>
      <c r="D142" s="75">
        <f>D140</f>
        <v>51923</v>
      </c>
      <c r="E142" s="74"/>
      <c r="F142" s="75">
        <f>F140</f>
        <v>-6324</v>
      </c>
      <c r="G142" s="74"/>
      <c r="H142" s="75">
        <f>H140</f>
        <v>0</v>
      </c>
      <c r="I142" s="74"/>
      <c r="J142" s="75">
        <f>J140</f>
        <v>0</v>
      </c>
    </row>
    <row r="143" spans="1:10" s="64" customFormat="1" ht="20.100000000000001" customHeight="1">
      <c r="A143" s="79"/>
      <c r="B143" s="49"/>
      <c r="D143" s="74"/>
      <c r="E143" s="74"/>
      <c r="F143" s="74"/>
      <c r="G143" s="74"/>
      <c r="H143" s="74"/>
      <c r="I143" s="74"/>
      <c r="J143" s="74"/>
    </row>
    <row r="144" spans="1:10" s="64" customFormat="1" ht="20.100000000000001" customHeight="1">
      <c r="A144" s="82" t="s">
        <v>192</v>
      </c>
      <c r="B144" s="49"/>
      <c r="D144" s="74"/>
      <c r="E144" s="74"/>
      <c r="F144" s="74"/>
      <c r="G144" s="74"/>
      <c r="H144" s="74"/>
      <c r="I144" s="74"/>
      <c r="J144" s="74"/>
    </row>
    <row r="145" spans="1:10" s="64" customFormat="1" ht="20.100000000000001" customHeight="1">
      <c r="A145" s="82" t="s">
        <v>193</v>
      </c>
      <c r="B145" s="49"/>
      <c r="D145" s="74"/>
      <c r="E145" s="74"/>
      <c r="F145" s="74"/>
      <c r="G145" s="74"/>
      <c r="H145" s="74"/>
      <c r="I145" s="74"/>
      <c r="J145" s="74"/>
    </row>
    <row r="146" spans="1:10" s="64" customFormat="1" ht="20.100000000000001" customHeight="1">
      <c r="A146" s="83" t="s">
        <v>256</v>
      </c>
      <c r="B146" s="49"/>
      <c r="D146" s="74"/>
      <c r="E146" s="74"/>
      <c r="F146" s="74"/>
      <c r="G146" s="74"/>
      <c r="H146" s="74"/>
      <c r="I146" s="74"/>
      <c r="J146" s="74"/>
    </row>
    <row r="147" spans="1:10" s="64" customFormat="1" ht="20.100000000000001" customHeight="1">
      <c r="A147" s="83" t="s">
        <v>209</v>
      </c>
      <c r="B147" s="49"/>
      <c r="D147" s="74"/>
      <c r="E147" s="74"/>
      <c r="F147" s="74"/>
      <c r="G147" s="74"/>
      <c r="H147" s="74"/>
      <c r="I147" s="74"/>
      <c r="J147" s="74"/>
    </row>
    <row r="148" spans="1:10" s="64" customFormat="1" ht="20.100000000000001" customHeight="1">
      <c r="A148" s="64" t="s">
        <v>210</v>
      </c>
      <c r="B148" s="49"/>
      <c r="D148" s="75">
        <v>2925</v>
      </c>
      <c r="E148" s="74"/>
      <c r="F148" s="75">
        <v>-484</v>
      </c>
      <c r="G148" s="74"/>
      <c r="H148" s="75">
        <v>2925</v>
      </c>
      <c r="I148" s="84"/>
      <c r="J148" s="75">
        <v>-484</v>
      </c>
    </row>
    <row r="149" spans="1:10" s="64" customFormat="1" ht="20.100000000000001" customHeight="1">
      <c r="A149" s="79" t="s">
        <v>194</v>
      </c>
      <c r="B149" s="49"/>
      <c r="D149" s="74"/>
      <c r="E149" s="74"/>
      <c r="F149" s="74"/>
      <c r="G149" s="74"/>
      <c r="H149" s="74"/>
      <c r="I149" s="74"/>
      <c r="J149" s="74"/>
    </row>
    <row r="150" spans="1:10" s="64" customFormat="1" ht="20.100000000000001" customHeight="1">
      <c r="A150" s="79" t="s">
        <v>195</v>
      </c>
      <c r="B150" s="49"/>
      <c r="D150" s="75">
        <f>SUM(D148:D149)</f>
        <v>2925</v>
      </c>
      <c r="E150" s="74"/>
      <c r="F150" s="75">
        <f>SUM(F148:F149)</f>
        <v>-484</v>
      </c>
      <c r="G150" s="74"/>
      <c r="H150" s="75">
        <f>SUM(H148:H149)</f>
        <v>2925</v>
      </c>
      <c r="I150" s="74"/>
      <c r="J150" s="75">
        <f>SUM(J148:J149)</f>
        <v>-484</v>
      </c>
    </row>
    <row r="151" spans="1:10" s="64" customFormat="1" ht="21" customHeight="1">
      <c r="A151" s="78" t="s">
        <v>78</v>
      </c>
      <c r="B151" s="49"/>
      <c r="C151" s="52"/>
      <c r="D151" s="75">
        <f>SUM(D150,D142)</f>
        <v>54848</v>
      </c>
      <c r="E151" s="65"/>
      <c r="F151" s="75">
        <f>SUM(F150,F142)</f>
        <v>-6808</v>
      </c>
      <c r="H151" s="75">
        <f>SUM(H150,H142)</f>
        <v>2925</v>
      </c>
      <c r="I151" s="65"/>
      <c r="J151" s="75">
        <f>SUM(J150,J142)</f>
        <v>-484</v>
      </c>
    </row>
    <row r="152" spans="1:10" s="64" customFormat="1" ht="21" customHeight="1">
      <c r="A152" s="78"/>
      <c r="B152" s="49"/>
      <c r="C152" s="52"/>
      <c r="D152" s="65"/>
      <c r="E152" s="65"/>
      <c r="F152" s="65"/>
      <c r="H152" s="65"/>
      <c r="I152" s="65"/>
      <c r="J152" s="65"/>
    </row>
    <row r="153" spans="1:10" s="64" customFormat="1" ht="21" customHeight="1" thickBot="1">
      <c r="A153" s="78" t="s">
        <v>79</v>
      </c>
      <c r="B153" s="49"/>
      <c r="C153" s="52"/>
      <c r="D153" s="53">
        <f>D134+D151</f>
        <v>1370563</v>
      </c>
      <c r="E153" s="51"/>
      <c r="F153" s="53">
        <f>F134+F151</f>
        <v>1539617</v>
      </c>
      <c r="H153" s="53">
        <f>H134+H151</f>
        <v>3005438</v>
      </c>
      <c r="I153" s="51"/>
      <c r="J153" s="53">
        <f>J134+J151</f>
        <v>764749</v>
      </c>
    </row>
    <row r="154" spans="1:10" s="64" customFormat="1" ht="21" customHeight="1" thickTop="1">
      <c r="A154" s="78"/>
      <c r="B154" s="49"/>
      <c r="C154" s="52"/>
      <c r="D154" s="51"/>
      <c r="E154" s="51"/>
      <c r="F154" s="51"/>
      <c r="H154" s="51"/>
      <c r="I154" s="51"/>
      <c r="J154" s="51"/>
    </row>
    <row r="155" spans="1:10" s="64" customFormat="1" ht="21" customHeight="1">
      <c r="A155" s="78" t="s">
        <v>144</v>
      </c>
      <c r="B155" s="49"/>
      <c r="C155" s="52"/>
      <c r="D155" s="51"/>
      <c r="E155" s="51"/>
      <c r="F155" s="51"/>
      <c r="H155" s="51"/>
      <c r="I155" s="51"/>
      <c r="J155" s="51"/>
    </row>
    <row r="156" spans="1:10" s="64" customFormat="1" ht="21" customHeight="1" thickBot="1">
      <c r="A156" s="79" t="s">
        <v>71</v>
      </c>
      <c r="B156" s="49"/>
      <c r="C156" s="52"/>
      <c r="D156" s="51">
        <f>SUM(D158-D157)</f>
        <v>1390370</v>
      </c>
      <c r="E156" s="51"/>
      <c r="F156" s="51">
        <f>SUM(F158-F157)</f>
        <v>1572475</v>
      </c>
      <c r="H156" s="53">
        <f>SUM(H153)</f>
        <v>3005438</v>
      </c>
      <c r="I156" s="51"/>
      <c r="J156" s="53">
        <f>SUM(J153)</f>
        <v>764749</v>
      </c>
    </row>
    <row r="157" spans="1:10" s="64" customFormat="1" ht="20.100000000000001" customHeight="1" thickTop="1">
      <c r="A157" s="79" t="s">
        <v>154</v>
      </c>
      <c r="B157" s="49"/>
      <c r="C157" s="52"/>
      <c r="D157" s="59">
        <v>-19807</v>
      </c>
      <c r="E157" s="60"/>
      <c r="F157" s="59">
        <v>-32858</v>
      </c>
      <c r="H157" s="41"/>
      <c r="I157" s="54"/>
      <c r="J157" s="41"/>
    </row>
    <row r="158" spans="1:10" s="64" customFormat="1" ht="20.100000000000001" customHeight="1" thickBot="1">
      <c r="A158" s="78" t="s">
        <v>79</v>
      </c>
      <c r="B158" s="49"/>
      <c r="C158" s="52"/>
      <c r="D158" s="53">
        <f>SUM(D153)</f>
        <v>1370563</v>
      </c>
      <c r="E158" s="51"/>
      <c r="F158" s="53">
        <f>SUM(F153)</f>
        <v>1539617</v>
      </c>
      <c r="H158" s="65"/>
      <c r="I158" s="65"/>
      <c r="J158" s="65"/>
    </row>
    <row r="159" spans="1:10" s="64" customFormat="1" ht="21" customHeight="1" thickTop="1">
      <c r="B159" s="49"/>
      <c r="C159" s="52"/>
      <c r="D159" s="65"/>
      <c r="E159" s="65"/>
      <c r="F159" s="65"/>
    </row>
    <row r="160" spans="1:10" s="64" customFormat="1" ht="21" customHeight="1">
      <c r="A160" s="62" t="s">
        <v>28</v>
      </c>
      <c r="B160" s="49"/>
      <c r="C160" s="52"/>
      <c r="D160" s="65"/>
      <c r="E160" s="65"/>
      <c r="F160" s="65"/>
    </row>
  </sheetData>
  <mergeCells count="16">
    <mergeCell ref="D131:F131"/>
    <mergeCell ref="H131:J131"/>
    <mergeCell ref="A87:J87"/>
    <mergeCell ref="A83:J83"/>
    <mergeCell ref="D88:F88"/>
    <mergeCell ref="H88:J88"/>
    <mergeCell ref="A130:J130"/>
    <mergeCell ref="A126:J126"/>
    <mergeCell ref="D49:F49"/>
    <mergeCell ref="H49:J49"/>
    <mergeCell ref="A1:J1"/>
    <mergeCell ref="A5:J5"/>
    <mergeCell ref="D6:F6"/>
    <mergeCell ref="H6:J6"/>
    <mergeCell ref="A44:J44"/>
    <mergeCell ref="A48:J48"/>
  </mergeCells>
  <printOptions horizontalCentered="1" gridLinesSet="0"/>
  <pageMargins left="0.84" right="0.39370078740157499" top="0.70866141732283505" bottom="0" header="0.511811023622047" footer="0.511811023622047"/>
  <pageSetup paperSize="9" scale="80" fitToHeight="0" orientation="portrait" r:id="rId1"/>
  <headerFooter alignWithMargins="0"/>
  <rowBreaks count="3" manualBreakCount="3">
    <brk id="43" max="9" man="1"/>
    <brk id="82" max="9" man="1"/>
    <brk id="1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63427-F3D3-426A-8B11-47D4F6633C1A}">
  <sheetPr>
    <pageSetUpPr fitToPage="1"/>
  </sheetPr>
  <dimension ref="A1:AD96"/>
  <sheetViews>
    <sheetView showGridLines="0" view="pageBreakPreview" topLeftCell="A16" zoomScale="70" zoomScaleNormal="100" zoomScaleSheetLayoutView="70" workbookViewId="0">
      <selection activeCell="C30" sqref="C30"/>
    </sheetView>
  </sheetViews>
  <sheetFormatPr defaultColWidth="9.44140625" defaultRowHeight="21.9" customHeight="1"/>
  <cols>
    <col min="1" max="1" width="35.6640625" style="66" customWidth="1"/>
    <col min="2" max="2" width="1.6640625" style="66" customWidth="1"/>
    <col min="3" max="3" width="3.6640625" style="66" customWidth="1"/>
    <col min="4" max="4" width="1.6640625" style="66" customWidth="1"/>
    <col min="5" max="5" width="13.6640625" style="66" customWidth="1"/>
    <col min="6" max="6" width="1.33203125" style="66" customWidth="1"/>
    <col min="7" max="7" width="13.6640625" style="66" customWidth="1"/>
    <col min="8" max="8" width="1.33203125" style="66" customWidth="1"/>
    <col min="9" max="9" width="13.6640625" style="66" customWidth="1"/>
    <col min="10" max="10" width="1.33203125" style="66" customWidth="1"/>
    <col min="11" max="11" width="13.6640625" style="66" customWidth="1"/>
    <col min="12" max="12" width="1.33203125" style="66" customWidth="1"/>
    <col min="13" max="13" width="13.6640625" style="66" customWidth="1"/>
    <col min="14" max="14" width="1.33203125" style="66" customWidth="1"/>
    <col min="15" max="15" width="13.6640625" style="66" customWidth="1"/>
    <col min="16" max="16" width="1.33203125" style="66" customWidth="1"/>
    <col min="17" max="17" width="13.6640625" style="66" customWidth="1"/>
    <col min="18" max="18" width="1.33203125" style="66" customWidth="1"/>
    <col min="19" max="19" width="13.6640625" style="66" customWidth="1"/>
    <col min="20" max="20" width="1.33203125" style="66" customWidth="1"/>
    <col min="21" max="21" width="13.6640625" style="66" customWidth="1"/>
    <col min="22" max="22" width="1.33203125" style="66" customWidth="1"/>
    <col min="23" max="23" width="13.6640625" style="66" customWidth="1"/>
    <col min="24" max="24" width="1.33203125" style="66" customWidth="1"/>
    <col min="25" max="25" width="13.6640625" style="66" customWidth="1"/>
    <col min="26" max="26" width="1.33203125" style="66" customWidth="1"/>
    <col min="27" max="27" width="13.6640625" style="66" customWidth="1"/>
    <col min="28" max="28" width="1.33203125" style="66" customWidth="1"/>
    <col min="29" max="29" width="13.6640625" style="66" customWidth="1"/>
    <col min="30" max="30" width="1.5546875" style="66" customWidth="1"/>
    <col min="31" max="16384" width="9.44140625" style="66"/>
  </cols>
  <sheetData>
    <row r="1" spans="1:30" ht="21.9" customHeight="1">
      <c r="AC1" s="17" t="s">
        <v>57</v>
      </c>
    </row>
    <row r="2" spans="1:30" ht="21.9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</row>
    <row r="3" spans="1:30" ht="21.9" customHeight="1">
      <c r="A3" s="146" t="s">
        <v>102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</row>
    <row r="4" spans="1:30" ht="21.9" customHeight="1">
      <c r="A4" s="146" t="s">
        <v>250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</row>
    <row r="5" spans="1:30" s="19" customFormat="1" ht="21.9" customHeight="1"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20" t="s">
        <v>2</v>
      </c>
    </row>
    <row r="6" spans="1:30" s="19" customFormat="1" ht="21.9" customHeight="1">
      <c r="E6" s="147" t="s">
        <v>3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</row>
    <row r="7" spans="1:30" s="67" customFormat="1" ht="21.9" customHeight="1">
      <c r="A7" s="37"/>
      <c r="B7" s="37"/>
      <c r="D7" s="22"/>
      <c r="E7" s="149" t="s">
        <v>53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22"/>
      <c r="AB7" s="24"/>
      <c r="AC7" s="24"/>
      <c r="AD7" s="37"/>
    </row>
    <row r="8" spans="1:30" s="67" customFormat="1" ht="21.9" customHeight="1">
      <c r="A8" s="37"/>
      <c r="B8" s="3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149" t="s">
        <v>196</v>
      </c>
      <c r="T8" s="149"/>
      <c r="U8" s="149"/>
      <c r="V8" s="149"/>
      <c r="W8" s="149"/>
      <c r="X8" s="22"/>
      <c r="Y8" s="22"/>
      <c r="Z8" s="22"/>
      <c r="AA8" s="22"/>
      <c r="AB8" s="22"/>
      <c r="AC8" s="22"/>
      <c r="AD8" s="37"/>
    </row>
    <row r="9" spans="1:30" s="67" customFormat="1" ht="21.9" customHeight="1">
      <c r="A9" s="37"/>
      <c r="B9" s="3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149" t="s">
        <v>203</v>
      </c>
      <c r="T9" s="149"/>
      <c r="U9" s="149"/>
      <c r="V9" s="22"/>
      <c r="W9" s="22"/>
      <c r="X9" s="22"/>
      <c r="Y9" s="22"/>
      <c r="Z9" s="22"/>
      <c r="AA9" s="22"/>
      <c r="AB9" s="22"/>
      <c r="AC9" s="22"/>
      <c r="AD9" s="37"/>
    </row>
    <row r="10" spans="1:30" s="67" customFormat="1" ht="21.9" customHeight="1">
      <c r="A10" s="37"/>
      <c r="B10" s="37"/>
      <c r="D10" s="22"/>
      <c r="E10" s="22"/>
      <c r="F10" s="22"/>
      <c r="G10" s="22"/>
      <c r="H10" s="22"/>
      <c r="I10" s="22"/>
      <c r="J10" s="22"/>
      <c r="K10" s="22"/>
      <c r="L10" s="22"/>
      <c r="N10" s="22"/>
      <c r="O10" s="22"/>
      <c r="P10" s="22"/>
      <c r="Q10" s="22"/>
      <c r="R10" s="22"/>
      <c r="S10" s="28" t="s">
        <v>105</v>
      </c>
      <c r="T10" s="28"/>
      <c r="U10" s="28"/>
      <c r="V10" s="28"/>
      <c r="W10" s="28"/>
      <c r="X10" s="22"/>
      <c r="Y10" s="22"/>
      <c r="Z10" s="22"/>
      <c r="AA10" s="22"/>
      <c r="AB10" s="22"/>
      <c r="AC10" s="22"/>
      <c r="AD10" s="37"/>
    </row>
    <row r="11" spans="1:30" s="67" customFormat="1" ht="21.9" customHeight="1">
      <c r="A11" s="37"/>
      <c r="B11" s="37"/>
      <c r="D11" s="22"/>
      <c r="E11" s="22"/>
      <c r="F11" s="22"/>
      <c r="G11" s="22"/>
      <c r="H11" s="22"/>
      <c r="I11" s="22" t="s">
        <v>106</v>
      </c>
      <c r="J11" s="22"/>
      <c r="K11" s="22" t="s">
        <v>107</v>
      </c>
      <c r="L11" s="22"/>
      <c r="M11" s="22" t="s">
        <v>108</v>
      </c>
      <c r="N11" s="22"/>
      <c r="O11" s="22"/>
      <c r="P11" s="22"/>
      <c r="Q11" s="22"/>
      <c r="R11" s="22"/>
      <c r="S11" s="28" t="s">
        <v>109</v>
      </c>
      <c r="T11" s="28"/>
      <c r="U11" s="28"/>
      <c r="V11" s="28"/>
      <c r="W11" s="28"/>
      <c r="X11" s="22"/>
      <c r="Y11" s="22"/>
      <c r="Z11" s="22"/>
      <c r="AA11" s="22"/>
      <c r="AB11" s="22"/>
      <c r="AC11" s="22"/>
      <c r="AD11" s="37"/>
    </row>
    <row r="12" spans="1:30" s="21" customFormat="1" ht="21.9" customHeight="1">
      <c r="I12" s="22" t="s">
        <v>110</v>
      </c>
      <c r="J12" s="22"/>
      <c r="K12" s="22" t="s">
        <v>111</v>
      </c>
      <c r="M12" s="22" t="s">
        <v>111</v>
      </c>
      <c r="O12" s="148" t="s">
        <v>49</v>
      </c>
      <c r="P12" s="148"/>
      <c r="Q12" s="148"/>
      <c r="S12" s="28" t="s">
        <v>112</v>
      </c>
      <c r="T12" s="28"/>
      <c r="U12" s="23" t="s">
        <v>200</v>
      </c>
      <c r="V12" s="28"/>
      <c r="W12" s="23" t="s">
        <v>122</v>
      </c>
      <c r="Y12" s="23" t="s">
        <v>113</v>
      </c>
      <c r="AA12" s="23" t="s">
        <v>114</v>
      </c>
      <c r="AC12" s="23"/>
    </row>
    <row r="13" spans="1:30" s="21" customFormat="1" ht="21.9" customHeight="1">
      <c r="E13" s="23" t="s">
        <v>115</v>
      </c>
      <c r="F13" s="23"/>
      <c r="G13" s="23"/>
      <c r="H13" s="23"/>
      <c r="I13" s="22" t="s">
        <v>116</v>
      </c>
      <c r="J13" s="22"/>
      <c r="K13" s="22" t="s">
        <v>117</v>
      </c>
      <c r="L13" s="29"/>
      <c r="M13" s="22" t="s">
        <v>117</v>
      </c>
      <c r="N13" s="29"/>
      <c r="O13" s="23" t="s">
        <v>118</v>
      </c>
      <c r="P13" s="26"/>
      <c r="Q13" s="23"/>
      <c r="R13" s="29"/>
      <c r="S13" s="28" t="s">
        <v>119</v>
      </c>
      <c r="T13" s="28"/>
      <c r="U13" s="23" t="s">
        <v>199</v>
      </c>
      <c r="V13" s="28"/>
      <c r="W13" s="23" t="s">
        <v>208</v>
      </c>
      <c r="X13" s="29"/>
      <c r="Y13" s="23" t="s">
        <v>120</v>
      </c>
      <c r="Z13" s="29"/>
      <c r="AA13" s="23" t="s">
        <v>121</v>
      </c>
      <c r="AB13" s="29"/>
      <c r="AC13" s="23" t="s">
        <v>122</v>
      </c>
    </row>
    <row r="14" spans="1:30" s="21" customFormat="1" ht="21.9" customHeight="1">
      <c r="E14" s="23" t="s">
        <v>145</v>
      </c>
      <c r="F14" s="23"/>
      <c r="G14" s="23"/>
      <c r="H14" s="23"/>
      <c r="I14" s="22" t="s">
        <v>123</v>
      </c>
      <c r="J14" s="22"/>
      <c r="K14" s="22" t="s">
        <v>124</v>
      </c>
      <c r="L14" s="29"/>
      <c r="M14" s="22" t="s">
        <v>124</v>
      </c>
      <c r="N14" s="29"/>
      <c r="O14" s="28" t="s">
        <v>125</v>
      </c>
      <c r="P14" s="26"/>
      <c r="Q14" s="23"/>
      <c r="R14" s="29"/>
      <c r="S14" s="28" t="s">
        <v>126</v>
      </c>
      <c r="T14" s="28"/>
      <c r="U14" s="28" t="s">
        <v>198</v>
      </c>
      <c r="V14" s="28"/>
      <c r="W14" s="23" t="s">
        <v>207</v>
      </c>
      <c r="X14" s="29"/>
      <c r="Y14" s="23" t="s">
        <v>127</v>
      </c>
      <c r="Z14" s="29"/>
      <c r="AA14" s="23" t="s">
        <v>128</v>
      </c>
      <c r="AB14" s="29"/>
      <c r="AC14" s="23" t="s">
        <v>129</v>
      </c>
    </row>
    <row r="15" spans="1:30" s="21" customFormat="1" ht="21.9" customHeight="1">
      <c r="C15" s="7" t="s">
        <v>6</v>
      </c>
      <c r="D15" s="30"/>
      <c r="E15" s="27" t="s">
        <v>130</v>
      </c>
      <c r="F15" s="23"/>
      <c r="G15" s="27" t="s">
        <v>45</v>
      </c>
      <c r="H15" s="23"/>
      <c r="I15" s="25" t="s">
        <v>131</v>
      </c>
      <c r="J15" s="22"/>
      <c r="K15" s="25" t="s">
        <v>166</v>
      </c>
      <c r="L15" s="29"/>
      <c r="M15" s="25" t="s">
        <v>167</v>
      </c>
      <c r="N15" s="29"/>
      <c r="O15" s="32" t="s">
        <v>132</v>
      </c>
      <c r="P15" s="31"/>
      <c r="Q15" s="32" t="s">
        <v>133</v>
      </c>
      <c r="R15" s="29"/>
      <c r="S15" s="32" t="s">
        <v>134</v>
      </c>
      <c r="T15" s="28"/>
      <c r="U15" s="32" t="s">
        <v>197</v>
      </c>
      <c r="V15" s="28"/>
      <c r="W15" s="27" t="s">
        <v>104</v>
      </c>
      <c r="X15" s="29"/>
      <c r="Y15" s="27" t="s">
        <v>135</v>
      </c>
      <c r="Z15" s="29"/>
      <c r="AA15" s="27" t="s">
        <v>136</v>
      </c>
      <c r="AB15" s="29"/>
      <c r="AC15" s="27" t="s">
        <v>137</v>
      </c>
    </row>
    <row r="16" spans="1:30" s="67" customFormat="1" ht="21.9" customHeight="1">
      <c r="A16" s="18" t="s">
        <v>211</v>
      </c>
      <c r="C16" s="26"/>
      <c r="E16" s="68">
        <v>1000000</v>
      </c>
      <c r="F16" s="68"/>
      <c r="G16" s="68">
        <v>3962980</v>
      </c>
      <c r="H16" s="68"/>
      <c r="I16" s="68">
        <v>323216</v>
      </c>
      <c r="J16" s="68"/>
      <c r="K16" s="68">
        <v>108959</v>
      </c>
      <c r="L16" s="68"/>
      <c r="M16" s="68">
        <v>-653181</v>
      </c>
      <c r="N16" s="68"/>
      <c r="O16" s="68">
        <v>100000</v>
      </c>
      <c r="P16" s="68"/>
      <c r="Q16" s="68">
        <v>8460147</v>
      </c>
      <c r="R16" s="68"/>
      <c r="S16" s="68">
        <v>-87256</v>
      </c>
      <c r="T16" s="68"/>
      <c r="U16" s="68">
        <v>-5600</v>
      </c>
      <c r="V16" s="68"/>
      <c r="W16" s="68">
        <f>SUM(S16:U16)</f>
        <v>-92856</v>
      </c>
      <c r="X16" s="68"/>
      <c r="Y16" s="68">
        <f>SUM(E16:U16)</f>
        <v>13209265</v>
      </c>
      <c r="Z16" s="68"/>
      <c r="AA16" s="68">
        <v>-118515</v>
      </c>
      <c r="AB16" s="68"/>
      <c r="AC16" s="68">
        <f>SUM(Y16:AA16)</f>
        <v>13090750</v>
      </c>
    </row>
    <row r="17" spans="1:29" s="67" customFormat="1" ht="21.9" customHeight="1">
      <c r="A17" s="67" t="s">
        <v>70</v>
      </c>
      <c r="C17" s="26"/>
      <c r="E17" s="69">
        <v>0</v>
      </c>
      <c r="F17" s="68"/>
      <c r="G17" s="69">
        <v>0</v>
      </c>
      <c r="H17" s="68"/>
      <c r="I17" s="69">
        <v>0</v>
      </c>
      <c r="J17" s="68"/>
      <c r="K17" s="69">
        <v>0</v>
      </c>
      <c r="L17" s="68"/>
      <c r="M17" s="69">
        <v>0</v>
      </c>
      <c r="N17" s="68"/>
      <c r="O17" s="69">
        <v>0</v>
      </c>
      <c r="P17" s="68"/>
      <c r="Q17" s="69">
        <f>PL!F109</f>
        <v>1560977</v>
      </c>
      <c r="R17" s="68"/>
      <c r="S17" s="69">
        <v>0</v>
      </c>
      <c r="T17" s="68"/>
      <c r="U17" s="69">
        <v>0</v>
      </c>
      <c r="V17" s="68"/>
      <c r="W17" s="69">
        <f>SUM(S17:U17)</f>
        <v>0</v>
      </c>
      <c r="X17" s="68"/>
      <c r="Y17" s="69">
        <f>SUM(E17:U17)</f>
        <v>1560977</v>
      </c>
      <c r="Z17" s="68"/>
      <c r="AA17" s="69">
        <f>PL!F110</f>
        <v>-14552</v>
      </c>
      <c r="AB17" s="68"/>
      <c r="AC17" s="69">
        <f>SUM(Y17:AA17)</f>
        <v>1546425</v>
      </c>
    </row>
    <row r="18" spans="1:29" s="67" customFormat="1" ht="21.9" customHeight="1">
      <c r="A18" s="33" t="s">
        <v>78</v>
      </c>
      <c r="C18" s="26"/>
      <c r="E18" s="70">
        <v>0</v>
      </c>
      <c r="F18" s="68"/>
      <c r="G18" s="70">
        <v>0</v>
      </c>
      <c r="H18" s="68"/>
      <c r="I18" s="70">
        <v>0</v>
      </c>
      <c r="J18" s="68"/>
      <c r="K18" s="70">
        <v>0</v>
      </c>
      <c r="L18" s="68"/>
      <c r="M18" s="70">
        <v>0</v>
      </c>
      <c r="N18" s="68"/>
      <c r="O18" s="70">
        <v>0</v>
      </c>
      <c r="P18" s="68"/>
      <c r="Q18" s="70">
        <v>0</v>
      </c>
      <c r="R18" s="68"/>
      <c r="S18" s="70">
        <v>11982</v>
      </c>
      <c r="T18" s="68"/>
      <c r="U18" s="70">
        <v>-484</v>
      </c>
      <c r="V18" s="68"/>
      <c r="W18" s="70">
        <f>SUM(S18:U18)</f>
        <v>11498</v>
      </c>
      <c r="X18" s="68"/>
      <c r="Y18" s="70">
        <f>SUM(E18:U18)</f>
        <v>11498</v>
      </c>
      <c r="Z18" s="68"/>
      <c r="AA18" s="70">
        <v>-18306</v>
      </c>
      <c r="AB18" s="68"/>
      <c r="AC18" s="70">
        <f>SUM(Y18:AA18)</f>
        <v>-6808</v>
      </c>
    </row>
    <row r="19" spans="1:29" s="67" customFormat="1" ht="21.9" customHeight="1">
      <c r="A19" s="33" t="s">
        <v>79</v>
      </c>
      <c r="C19" s="26"/>
      <c r="E19" s="68">
        <f>SUM(E17:E18)</f>
        <v>0</v>
      </c>
      <c r="F19" s="68"/>
      <c r="G19" s="68">
        <f>SUM(G17:G18)</f>
        <v>0</v>
      </c>
      <c r="H19" s="68"/>
      <c r="I19" s="68">
        <f>SUM(I17:I18)</f>
        <v>0</v>
      </c>
      <c r="J19" s="68"/>
      <c r="K19" s="68">
        <f>SUM(K17:K18)</f>
        <v>0</v>
      </c>
      <c r="L19" s="68"/>
      <c r="M19" s="68">
        <f>SUM(M17:M18)</f>
        <v>0</v>
      </c>
      <c r="N19" s="68"/>
      <c r="O19" s="68">
        <f>SUM(O17:O18)</f>
        <v>0</v>
      </c>
      <c r="P19" s="68"/>
      <c r="Q19" s="68">
        <f>SUM(Q17:Q18)</f>
        <v>1560977</v>
      </c>
      <c r="R19" s="68"/>
      <c r="S19" s="68">
        <f>SUM(S17:S18)</f>
        <v>11982</v>
      </c>
      <c r="T19" s="68"/>
      <c r="U19" s="68">
        <f>SUM(U17:U18)</f>
        <v>-484</v>
      </c>
      <c r="V19" s="68"/>
      <c r="W19" s="68">
        <f>SUM(W17:W18)</f>
        <v>11498</v>
      </c>
      <c r="X19" s="68"/>
      <c r="Y19" s="68">
        <f>SUM(Y17:Y18)</f>
        <v>1572475</v>
      </c>
      <c r="Z19" s="68"/>
      <c r="AA19" s="68">
        <f>SUM(AA17:AA18)</f>
        <v>-32858</v>
      </c>
      <c r="AB19" s="68"/>
      <c r="AC19" s="68">
        <f>SUM(Y19:AA19)</f>
        <v>1539617</v>
      </c>
    </row>
    <row r="20" spans="1:29" s="67" customFormat="1" ht="21.9" customHeight="1">
      <c r="A20" s="33" t="s">
        <v>220</v>
      </c>
      <c r="C20" s="26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</row>
    <row r="21" spans="1:29" s="67" customFormat="1" ht="21.9" customHeight="1">
      <c r="A21" s="33" t="s">
        <v>221</v>
      </c>
      <c r="C21" s="26"/>
      <c r="E21" s="68">
        <v>0</v>
      </c>
      <c r="F21" s="68"/>
      <c r="G21" s="68">
        <v>0</v>
      </c>
      <c r="H21" s="68"/>
      <c r="I21" s="68">
        <v>0</v>
      </c>
      <c r="J21" s="68"/>
      <c r="K21" s="68">
        <v>0</v>
      </c>
      <c r="L21" s="68"/>
      <c r="M21" s="68">
        <v>0</v>
      </c>
      <c r="N21" s="68"/>
      <c r="O21" s="68">
        <v>0</v>
      </c>
      <c r="P21" s="68"/>
      <c r="Q21" s="68">
        <v>0</v>
      </c>
      <c r="R21" s="68"/>
      <c r="S21" s="68">
        <v>0</v>
      </c>
      <c r="T21" s="68"/>
      <c r="U21" s="68">
        <v>0</v>
      </c>
      <c r="V21" s="68"/>
      <c r="W21" s="68">
        <f>SUM(S21:U21)</f>
        <v>0</v>
      </c>
      <c r="X21" s="68"/>
      <c r="Y21" s="68">
        <f>SUM(E21:U21)</f>
        <v>0</v>
      </c>
      <c r="Z21" s="68"/>
      <c r="AA21" s="68">
        <v>134840</v>
      </c>
      <c r="AB21" s="68"/>
      <c r="AC21" s="68">
        <f>SUM(Y21:AA21)</f>
        <v>134840</v>
      </c>
    </row>
    <row r="22" spans="1:29" s="67" customFormat="1" ht="21.9" customHeight="1">
      <c r="A22" s="33" t="s">
        <v>252</v>
      </c>
      <c r="C22" s="26">
        <v>18</v>
      </c>
      <c r="E22" s="68">
        <f>SUM(E20:E21)</f>
        <v>0</v>
      </c>
      <c r="F22" s="68"/>
      <c r="G22" s="68">
        <f>SUM(G20:G21)</f>
        <v>0</v>
      </c>
      <c r="H22" s="68"/>
      <c r="I22" s="68">
        <f>SUM(I20:I21)</f>
        <v>0</v>
      </c>
      <c r="J22" s="68"/>
      <c r="K22" s="68">
        <f>SUM(K20:K21)</f>
        <v>0</v>
      </c>
      <c r="L22" s="68"/>
      <c r="M22" s="68">
        <f>SUM(M20:M21)</f>
        <v>0</v>
      </c>
      <c r="N22" s="68"/>
      <c r="O22" s="68">
        <f>SUM(O20:O21)</f>
        <v>0</v>
      </c>
      <c r="P22" s="68"/>
      <c r="Q22" s="68">
        <v>-700000</v>
      </c>
      <c r="R22" s="68"/>
      <c r="S22" s="68">
        <v>0</v>
      </c>
      <c r="T22" s="68"/>
      <c r="U22" s="68">
        <v>0</v>
      </c>
      <c r="V22" s="68"/>
      <c r="W22" s="68">
        <f>SUM(S22:U22)</f>
        <v>0</v>
      </c>
      <c r="X22" s="68"/>
      <c r="Y22" s="68">
        <f>SUM(E22:U22)</f>
        <v>-700000</v>
      </c>
      <c r="AA22" s="68">
        <v>0</v>
      </c>
      <c r="AC22" s="68">
        <f>SUM(Y22:AA22)</f>
        <v>-700000</v>
      </c>
    </row>
    <row r="23" spans="1:29" s="67" customFormat="1" ht="21.9" customHeight="1" thickBot="1">
      <c r="A23" s="18" t="s">
        <v>248</v>
      </c>
      <c r="E23" s="72">
        <f>SUM(E16:E22)-E19</f>
        <v>1000000</v>
      </c>
      <c r="F23" s="68"/>
      <c r="G23" s="72">
        <f>SUM(G16:G22)-G19</f>
        <v>3962980</v>
      </c>
      <c r="H23" s="68"/>
      <c r="I23" s="72">
        <f>SUM(I16:I22)-I19</f>
        <v>323216</v>
      </c>
      <c r="J23" s="68"/>
      <c r="K23" s="72">
        <f>SUM(K16:K22)-K19</f>
        <v>108959</v>
      </c>
      <c r="L23" s="68"/>
      <c r="M23" s="72">
        <f>SUM(M16:M22)-M19</f>
        <v>-653181</v>
      </c>
      <c r="N23" s="68"/>
      <c r="O23" s="72">
        <f>SUM(O16:O22)-O19</f>
        <v>100000</v>
      </c>
      <c r="P23" s="68"/>
      <c r="Q23" s="72">
        <f>SUM(Q16:Q22)-Q19</f>
        <v>9321124</v>
      </c>
      <c r="R23" s="68"/>
      <c r="S23" s="72">
        <f>SUM(S16:S22)-S19</f>
        <v>-75274</v>
      </c>
      <c r="T23" s="68"/>
      <c r="U23" s="72">
        <f>SUM(U16:U22)-U19</f>
        <v>-6084</v>
      </c>
      <c r="V23" s="68"/>
      <c r="W23" s="72">
        <f>SUM(W16:W22)-W19</f>
        <v>-81358</v>
      </c>
      <c r="X23" s="68"/>
      <c r="Y23" s="72">
        <f>SUM(Y16:Y22)-Y19</f>
        <v>14081740</v>
      </c>
      <c r="Z23" s="68"/>
      <c r="AA23" s="72">
        <f>SUM(AA16:AA22)-AA19</f>
        <v>-16533</v>
      </c>
      <c r="AB23" s="68"/>
      <c r="AC23" s="72">
        <f>SUM(AC16:AC22)-AC19</f>
        <v>14065207</v>
      </c>
    </row>
    <row r="24" spans="1:29" s="67" customFormat="1" ht="21.9" customHeight="1" thickTop="1">
      <c r="A24" s="18"/>
      <c r="C24" s="26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</row>
    <row r="25" spans="1:29" s="67" customFormat="1" ht="21.9" customHeight="1">
      <c r="A25" s="18" t="s">
        <v>233</v>
      </c>
      <c r="C25" s="26"/>
      <c r="E25" s="68">
        <v>1000000</v>
      </c>
      <c r="F25" s="68"/>
      <c r="G25" s="68">
        <v>3962980</v>
      </c>
      <c r="H25" s="68"/>
      <c r="I25" s="68">
        <v>323216</v>
      </c>
      <c r="J25" s="68"/>
      <c r="K25" s="68">
        <v>108959</v>
      </c>
      <c r="L25" s="68"/>
      <c r="M25" s="68">
        <v>-653181</v>
      </c>
      <c r="N25" s="68"/>
      <c r="O25" s="68">
        <v>100000</v>
      </c>
      <c r="P25" s="68"/>
      <c r="Q25" s="68">
        <v>9368543</v>
      </c>
      <c r="R25" s="68"/>
      <c r="S25" s="68">
        <v>-102784</v>
      </c>
      <c r="T25" s="68"/>
      <c r="U25" s="68">
        <v>-4988</v>
      </c>
      <c r="V25" s="68"/>
      <c r="W25" s="68">
        <f>SUM(S25:U25)</f>
        <v>-107772</v>
      </c>
      <c r="X25" s="68"/>
      <c r="Y25" s="68">
        <f>SUM(E25:U25)</f>
        <v>14102745</v>
      </c>
      <c r="Z25" s="68"/>
      <c r="AA25" s="68">
        <v>-36283</v>
      </c>
      <c r="AB25" s="68"/>
      <c r="AC25" s="68">
        <f>SUM(Y25:AA25)</f>
        <v>14066462</v>
      </c>
    </row>
    <row r="26" spans="1:29" s="67" customFormat="1" ht="21.9" customHeight="1">
      <c r="A26" s="67" t="s">
        <v>70</v>
      </c>
      <c r="C26" s="26"/>
      <c r="E26" s="69">
        <v>0</v>
      </c>
      <c r="F26" s="68"/>
      <c r="G26" s="69">
        <v>0</v>
      </c>
      <c r="H26" s="68"/>
      <c r="I26" s="69">
        <v>0</v>
      </c>
      <c r="J26" s="68"/>
      <c r="K26" s="69">
        <v>0</v>
      </c>
      <c r="L26" s="68"/>
      <c r="M26" s="69">
        <v>0</v>
      </c>
      <c r="N26" s="68"/>
      <c r="O26" s="69">
        <v>0</v>
      </c>
      <c r="P26" s="68"/>
      <c r="Q26" s="69">
        <f>PL!D109</f>
        <v>1347141</v>
      </c>
      <c r="R26" s="68"/>
      <c r="S26" s="69">
        <v>0</v>
      </c>
      <c r="T26" s="68"/>
      <c r="U26" s="69">
        <v>0</v>
      </c>
      <c r="V26" s="68"/>
      <c r="W26" s="69">
        <f>SUM(S26:U26)</f>
        <v>0</v>
      </c>
      <c r="X26" s="68"/>
      <c r="Y26" s="69">
        <f>SUM(E26:U26)</f>
        <v>1347141</v>
      </c>
      <c r="Z26" s="68"/>
      <c r="AA26" s="69">
        <f>PL!D110</f>
        <v>-31426</v>
      </c>
      <c r="AB26" s="68"/>
      <c r="AC26" s="69">
        <f>SUM(Y26:AA26)</f>
        <v>1315715</v>
      </c>
    </row>
    <row r="27" spans="1:29" s="67" customFormat="1" ht="21.9" customHeight="1">
      <c r="A27" s="33" t="s">
        <v>78</v>
      </c>
      <c r="C27" s="26"/>
      <c r="E27" s="70">
        <v>0</v>
      </c>
      <c r="F27" s="68"/>
      <c r="G27" s="70">
        <v>0</v>
      </c>
      <c r="H27" s="68"/>
      <c r="I27" s="70">
        <v>0</v>
      </c>
      <c r="J27" s="68"/>
      <c r="K27" s="70">
        <v>0</v>
      </c>
      <c r="L27" s="68"/>
      <c r="M27" s="70">
        <v>0</v>
      </c>
      <c r="N27" s="68"/>
      <c r="O27" s="70">
        <v>0</v>
      </c>
      <c r="P27" s="68"/>
      <c r="Q27" s="70">
        <v>0</v>
      </c>
      <c r="R27" s="68"/>
      <c r="S27" s="70">
        <v>40304</v>
      </c>
      <c r="T27" s="68"/>
      <c r="U27" s="70">
        <v>2925</v>
      </c>
      <c r="V27" s="68"/>
      <c r="W27" s="70">
        <f>SUM(S27:U27)</f>
        <v>43229</v>
      </c>
      <c r="X27" s="68"/>
      <c r="Y27" s="70">
        <f>SUM(E27:U27)</f>
        <v>43229</v>
      </c>
      <c r="Z27" s="68"/>
      <c r="AA27" s="70">
        <v>11619</v>
      </c>
      <c r="AB27" s="68"/>
      <c r="AC27" s="70">
        <f>SUM(Y27:AA27)</f>
        <v>54848</v>
      </c>
    </row>
    <row r="28" spans="1:29" s="67" customFormat="1" ht="21.9" customHeight="1">
      <c r="A28" s="33" t="s">
        <v>79</v>
      </c>
      <c r="C28" s="26"/>
      <c r="E28" s="68">
        <f>SUM(E26:E27)</f>
        <v>0</v>
      </c>
      <c r="F28" s="68"/>
      <c r="G28" s="68">
        <f>SUM(G26:G27)</f>
        <v>0</v>
      </c>
      <c r="H28" s="68"/>
      <c r="I28" s="68">
        <f>SUM(I26:I27)</f>
        <v>0</v>
      </c>
      <c r="J28" s="68"/>
      <c r="K28" s="68">
        <f>SUM(K26:K27)</f>
        <v>0</v>
      </c>
      <c r="L28" s="68"/>
      <c r="M28" s="68">
        <f>SUM(M26:M27)</f>
        <v>0</v>
      </c>
      <c r="N28" s="68"/>
      <c r="O28" s="68">
        <f>SUM(O26:O27)</f>
        <v>0</v>
      </c>
      <c r="P28" s="68"/>
      <c r="Q28" s="68">
        <f>SUM(Q26:Q27)</f>
        <v>1347141</v>
      </c>
      <c r="R28" s="68"/>
      <c r="S28" s="68">
        <f>SUM(S26:S27)</f>
        <v>40304</v>
      </c>
      <c r="T28" s="68"/>
      <c r="U28" s="68">
        <f>SUM(U26:U27)</f>
        <v>2925</v>
      </c>
      <c r="V28" s="68"/>
      <c r="W28" s="68">
        <f>SUM(W26:W27)</f>
        <v>43229</v>
      </c>
      <c r="X28" s="68"/>
      <c r="Y28" s="68">
        <f>SUM(Y26:Y27)</f>
        <v>1390370</v>
      </c>
      <c r="Z28" s="68"/>
      <c r="AA28" s="68">
        <f>SUM(AA26:AA27)</f>
        <v>-19807</v>
      </c>
      <c r="AB28" s="68"/>
      <c r="AC28" s="68">
        <f>SUM(AC26:AC27)</f>
        <v>1370563</v>
      </c>
    </row>
    <row r="29" spans="1:29" s="67" customFormat="1" ht="21.9" customHeight="1">
      <c r="A29" s="33" t="s">
        <v>252</v>
      </c>
      <c r="C29" s="26">
        <v>18</v>
      </c>
      <c r="E29" s="68">
        <f>SUM(E27:E28)</f>
        <v>0</v>
      </c>
      <c r="F29" s="68"/>
      <c r="G29" s="68">
        <f>SUM(G27:G28)</f>
        <v>0</v>
      </c>
      <c r="H29" s="68"/>
      <c r="I29" s="68">
        <f>SUM(I27:I28)</f>
        <v>0</v>
      </c>
      <c r="J29" s="68"/>
      <c r="K29" s="68">
        <f>SUM(K27:K28)</f>
        <v>0</v>
      </c>
      <c r="L29" s="68"/>
      <c r="M29" s="68">
        <f>SUM(M27:M28)</f>
        <v>0</v>
      </c>
      <c r="N29" s="68"/>
      <c r="O29" s="68">
        <f>SUM(O27:O28)</f>
        <v>0</v>
      </c>
      <c r="P29" s="68"/>
      <c r="Q29" s="68">
        <v>-600000</v>
      </c>
      <c r="R29" s="68"/>
      <c r="S29" s="68">
        <v>0</v>
      </c>
      <c r="T29" s="68"/>
      <c r="U29" s="68">
        <v>0</v>
      </c>
      <c r="V29" s="68"/>
      <c r="W29" s="68">
        <f>SUM(S29:U29)</f>
        <v>0</v>
      </c>
      <c r="X29" s="68"/>
      <c r="Y29" s="68">
        <f>SUM(E29:U29)</f>
        <v>-600000</v>
      </c>
      <c r="AA29" s="68">
        <v>0</v>
      </c>
      <c r="AC29" s="68">
        <f>SUM(Y29:AA29)</f>
        <v>-600000</v>
      </c>
    </row>
    <row r="30" spans="1:29" s="67" customFormat="1" ht="21.9" customHeight="1" thickBot="1">
      <c r="A30" s="18" t="s">
        <v>249</v>
      </c>
      <c r="E30" s="72">
        <f>SUM(E25:E29)-E28</f>
        <v>1000000</v>
      </c>
      <c r="F30" s="68"/>
      <c r="G30" s="72">
        <f>SUM(G25:G29)-G28</f>
        <v>3962980</v>
      </c>
      <c r="H30" s="68"/>
      <c r="I30" s="72">
        <f>SUM(I25:I29)-I28</f>
        <v>323216</v>
      </c>
      <c r="J30" s="68"/>
      <c r="K30" s="72">
        <f>SUM(K25:K29)-K28</f>
        <v>108959</v>
      </c>
      <c r="L30" s="68"/>
      <c r="M30" s="72">
        <f>SUM(M25:M29)-M28</f>
        <v>-653181</v>
      </c>
      <c r="N30" s="68"/>
      <c r="O30" s="72">
        <f>SUM(O25:O29)-O28</f>
        <v>100000</v>
      </c>
      <c r="P30" s="68"/>
      <c r="Q30" s="72">
        <f>SUM(Q25:Q29)-Q28</f>
        <v>10115684</v>
      </c>
      <c r="R30" s="68"/>
      <c r="S30" s="72">
        <f>SUM(S25:S29)-S28</f>
        <v>-62480</v>
      </c>
      <c r="T30" s="68"/>
      <c r="U30" s="72">
        <f>SUM(U25:U29)-U28</f>
        <v>-2063</v>
      </c>
      <c r="V30" s="68"/>
      <c r="W30" s="72">
        <f>SUM(W25:W29)-W28</f>
        <v>-64543</v>
      </c>
      <c r="X30" s="68"/>
      <c r="Y30" s="72">
        <f>SUM(Y25:Y29)-Y28</f>
        <v>14893115</v>
      </c>
      <c r="Z30" s="68"/>
      <c r="AA30" s="72">
        <f>SUM(AA25:AA29)-AA28</f>
        <v>-56090</v>
      </c>
      <c r="AB30" s="68"/>
      <c r="AC30" s="72">
        <f>SUM(AC25:AC29)-AC28</f>
        <v>14837025</v>
      </c>
    </row>
    <row r="31" spans="1:29" ht="21.9" customHeight="1" thickTop="1">
      <c r="A31" s="73"/>
      <c r="B31" s="73"/>
      <c r="C31" s="73"/>
      <c r="D31" s="73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B31" s="34"/>
      <c r="AC31" s="34"/>
    </row>
    <row r="32" spans="1:29" ht="21.9" customHeight="1">
      <c r="A32" s="145" t="s">
        <v>28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34"/>
      <c r="R32" s="34"/>
      <c r="S32" s="34"/>
      <c r="T32" s="34"/>
      <c r="U32" s="34"/>
      <c r="V32" s="34"/>
      <c r="W32" s="34"/>
      <c r="X32" s="34"/>
      <c r="Y32" s="34"/>
      <c r="Z32" s="34"/>
      <c r="AB32" s="34"/>
      <c r="AC32" s="34"/>
    </row>
    <row r="33" spans="1:29" ht="21.9" customHeight="1">
      <c r="A33" s="73"/>
      <c r="B33" s="73"/>
      <c r="C33" s="73"/>
      <c r="D33" s="73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B33" s="34"/>
      <c r="AC33" s="34"/>
    </row>
    <row r="34" spans="1:29" ht="21.9" customHeight="1">
      <c r="A34" s="35"/>
      <c r="B34" s="35"/>
      <c r="AC34" s="36"/>
    </row>
    <row r="54" spans="5:30" ht="21.9" customHeight="1"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</row>
    <row r="55" spans="5:30" ht="21.9" customHeight="1"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</row>
    <row r="56" spans="5:30" ht="21.9" customHeight="1"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</row>
    <row r="57" spans="5:30" ht="21.9" customHeight="1"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</row>
    <row r="58" spans="5:30" ht="21.9" customHeight="1"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</row>
    <row r="59" spans="5:30" ht="21.9" customHeight="1"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5:30" ht="21.9" customHeight="1"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5:30" ht="21.9" customHeight="1"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5:30" ht="21.9" customHeight="1"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5:30" ht="21.9" customHeight="1"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5:30" ht="21.9" customHeight="1"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5:30" ht="21.9" customHeight="1"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5:30" ht="21.9" customHeight="1"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5:30" ht="21.9" customHeight="1"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  <row r="68" spans="5:30" ht="21.9" customHeight="1"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</row>
    <row r="69" spans="5:30" ht="21.9" customHeight="1"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</row>
    <row r="70" spans="5:30" ht="21.9" customHeight="1"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</row>
    <row r="71" spans="5:30" ht="21.9" customHeight="1"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</row>
    <row r="72" spans="5:30" ht="21.9" customHeight="1"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</row>
    <row r="73" spans="5:30" ht="21.9" customHeight="1"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</row>
    <row r="74" spans="5:30" ht="21.9" customHeight="1"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</row>
    <row r="75" spans="5:30" ht="21.9" customHeight="1"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</row>
    <row r="76" spans="5:30" ht="21.9" customHeight="1"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</row>
    <row r="77" spans="5:30" ht="21.9" customHeight="1"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</row>
    <row r="78" spans="5:30" ht="21.9" customHeight="1"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</row>
    <row r="79" spans="5:30" ht="21.9" customHeight="1"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</row>
    <row r="80" spans="5:30" ht="21.9" customHeight="1"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</row>
    <row r="81" spans="5:30" ht="21.9" customHeight="1"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</row>
    <row r="82" spans="5:30" ht="21.9" customHeight="1"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</row>
    <row r="83" spans="5:30" ht="21.9" customHeight="1"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</row>
    <row r="84" spans="5:30" ht="21.9" customHeight="1"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</row>
    <row r="85" spans="5:30" ht="21.9" customHeight="1"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</row>
    <row r="86" spans="5:30" ht="21.9" customHeight="1"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</row>
    <row r="87" spans="5:30" ht="21.9" customHeight="1"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</row>
    <row r="88" spans="5:30" ht="21.9" customHeight="1"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</row>
    <row r="89" spans="5:30" ht="21.9" customHeight="1"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</row>
    <row r="90" spans="5:30" ht="21.9" customHeight="1"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</row>
    <row r="91" spans="5:30" ht="21.9" customHeight="1"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</row>
    <row r="92" spans="5:30" ht="21.9" customHeight="1"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</row>
    <row r="93" spans="5:30" ht="21.9" customHeight="1"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</row>
    <row r="94" spans="5:30" ht="21.9" customHeight="1"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</row>
    <row r="95" spans="5:30" ht="21.9" customHeight="1"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</row>
    <row r="96" spans="5:30" ht="21.9" customHeight="1"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</row>
  </sheetData>
  <mergeCells count="9">
    <mergeCell ref="A32:P32"/>
    <mergeCell ref="A3:AC3"/>
    <mergeCell ref="A4:AC4"/>
    <mergeCell ref="A2:AC2"/>
    <mergeCell ref="E6:AC6"/>
    <mergeCell ref="O12:Q12"/>
    <mergeCell ref="E7:Z7"/>
    <mergeCell ref="S8:W8"/>
    <mergeCell ref="S9:U9"/>
  </mergeCells>
  <printOptions horizontalCentered="1"/>
  <pageMargins left="0.39370078740157499" right="0.196850393700787" top="0.78740157480314998" bottom="0.196850393700787" header="0.196850393700787" footer="0.196850393700787"/>
  <pageSetup paperSize="9" scale="61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71A60-5CB6-43BC-9A83-62CE3B48DE9A}">
  <sheetPr>
    <pageSetUpPr fitToPage="1"/>
  </sheetPr>
  <dimension ref="A1:AG45"/>
  <sheetViews>
    <sheetView showGridLines="0" view="pageBreakPreview" topLeftCell="B13" zoomScale="80" zoomScaleNormal="100" zoomScaleSheetLayoutView="80" workbookViewId="0">
      <selection activeCell="C27" sqref="C27"/>
    </sheetView>
  </sheetViews>
  <sheetFormatPr defaultColWidth="9.44140625" defaultRowHeight="20.100000000000001" customHeight="1"/>
  <cols>
    <col min="1" max="1" width="32" style="66" customWidth="1"/>
    <col min="2" max="2" width="1.5546875" style="66" customWidth="1"/>
    <col min="3" max="3" width="5.5546875" style="66" customWidth="1"/>
    <col min="4" max="4" width="1.6640625" style="66" customWidth="1"/>
    <col min="5" max="5" width="15.6640625" style="66" customWidth="1"/>
    <col min="6" max="6" width="1.6640625" style="66" customWidth="1"/>
    <col min="7" max="7" width="15.6640625" style="66" customWidth="1"/>
    <col min="8" max="8" width="1.6640625" style="66" customWidth="1"/>
    <col min="9" max="9" width="15.6640625" style="66" customWidth="1"/>
    <col min="10" max="10" width="1.6640625" style="66" customWidth="1"/>
    <col min="11" max="11" width="15.6640625" style="66" customWidth="1"/>
    <col min="12" max="12" width="1.6640625" style="66" customWidth="1"/>
    <col min="13" max="13" width="15.6640625" style="66" customWidth="1"/>
    <col min="14" max="14" width="1.6640625" style="66" customWidth="1"/>
    <col min="15" max="15" width="15.6640625" style="66" customWidth="1"/>
    <col min="16" max="16" width="1.6640625" style="66" customWidth="1"/>
    <col min="17" max="17" width="15.6640625" style="66" customWidth="1"/>
    <col min="18" max="18" width="1.5546875" style="66" customWidth="1"/>
    <col min="19" max="16384" width="9.44140625" style="66"/>
  </cols>
  <sheetData>
    <row r="1" spans="1:19" ht="20.100000000000001" customHeight="1">
      <c r="Q1" s="17" t="s">
        <v>57</v>
      </c>
    </row>
    <row r="2" spans="1:19" ht="20.100000000000001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8"/>
    </row>
    <row r="3" spans="1:19" ht="20.100000000000001" customHeight="1">
      <c r="A3" s="18" t="s">
        <v>138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20.100000000000001" customHeight="1">
      <c r="A4" s="146" t="s">
        <v>250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8"/>
    </row>
    <row r="5" spans="1:19" s="19" customFormat="1" ht="20.100000000000001" customHeight="1">
      <c r="E5" s="66"/>
      <c r="F5" s="66"/>
      <c r="G5" s="66"/>
      <c r="H5" s="66"/>
      <c r="K5" s="66"/>
      <c r="L5" s="66"/>
      <c r="M5" s="66"/>
      <c r="N5" s="66"/>
      <c r="O5" s="66"/>
      <c r="P5" s="66"/>
      <c r="Q5" s="20" t="s">
        <v>2</v>
      </c>
    </row>
    <row r="6" spans="1:19" s="19" customFormat="1" ht="20.100000000000001" customHeight="1">
      <c r="E6" s="147" t="s">
        <v>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9" s="21" customFormat="1" ht="20.100000000000001" customHeight="1">
      <c r="J7" s="22"/>
      <c r="K7" s="23"/>
      <c r="L7" s="23"/>
      <c r="M7" s="23"/>
      <c r="N7" s="23"/>
      <c r="O7" s="24" t="s">
        <v>103</v>
      </c>
      <c r="Q7" s="22"/>
    </row>
    <row r="8" spans="1:19" s="21" customFormat="1" ht="20.100000000000001" customHeight="1">
      <c r="J8" s="22"/>
      <c r="O8" s="25" t="s">
        <v>104</v>
      </c>
      <c r="Q8" s="23"/>
    </row>
    <row r="9" spans="1:19" s="21" customFormat="1" ht="20.100000000000001" customHeight="1">
      <c r="I9" s="22"/>
      <c r="J9" s="22"/>
      <c r="O9" s="23" t="s">
        <v>204</v>
      </c>
      <c r="Q9" s="23"/>
    </row>
    <row r="10" spans="1:19" s="21" customFormat="1" ht="20.100000000000001" customHeight="1">
      <c r="I10" s="22" t="s">
        <v>107</v>
      </c>
      <c r="J10" s="22"/>
      <c r="O10" s="23" t="s">
        <v>205</v>
      </c>
      <c r="Q10" s="23"/>
    </row>
    <row r="11" spans="1:19" s="21" customFormat="1" ht="20.100000000000001" customHeight="1">
      <c r="I11" s="22" t="s">
        <v>111</v>
      </c>
      <c r="J11" s="22"/>
      <c r="O11" s="27" t="s">
        <v>206</v>
      </c>
      <c r="Q11" s="23"/>
    </row>
    <row r="12" spans="1:19" s="21" customFormat="1" ht="20.100000000000001" customHeight="1">
      <c r="E12" s="23" t="s">
        <v>115</v>
      </c>
      <c r="F12" s="23"/>
      <c r="G12" s="23"/>
      <c r="H12" s="26"/>
      <c r="I12" s="22" t="s">
        <v>117</v>
      </c>
      <c r="J12" s="22"/>
      <c r="K12" s="148" t="s">
        <v>49</v>
      </c>
      <c r="L12" s="148"/>
      <c r="M12" s="148"/>
      <c r="N12" s="23"/>
      <c r="O12" s="28" t="s">
        <v>201</v>
      </c>
      <c r="P12" s="29"/>
    </row>
    <row r="13" spans="1:19" s="21" customFormat="1" ht="20.100000000000001" customHeight="1">
      <c r="E13" s="23" t="s">
        <v>145</v>
      </c>
      <c r="F13" s="23"/>
      <c r="G13" s="23"/>
      <c r="H13" s="26"/>
      <c r="I13" s="22" t="s">
        <v>139</v>
      </c>
      <c r="J13" s="22"/>
      <c r="K13" s="23" t="s">
        <v>140</v>
      </c>
      <c r="L13" s="26"/>
      <c r="M13" s="23"/>
      <c r="N13" s="23"/>
      <c r="O13" s="28" t="s">
        <v>202</v>
      </c>
      <c r="P13" s="29"/>
    </row>
    <row r="14" spans="1:19" s="21" customFormat="1" ht="20.100000000000001" customHeight="1">
      <c r="C14" s="7" t="s">
        <v>6</v>
      </c>
      <c r="D14" s="30"/>
      <c r="E14" s="27" t="s">
        <v>130</v>
      </c>
      <c r="F14" s="23"/>
      <c r="G14" s="27" t="s">
        <v>45</v>
      </c>
      <c r="H14" s="31"/>
      <c r="I14" s="25" t="s">
        <v>168</v>
      </c>
      <c r="J14" s="22"/>
      <c r="K14" s="32" t="s">
        <v>141</v>
      </c>
      <c r="L14" s="31"/>
      <c r="M14" s="32" t="s">
        <v>133</v>
      </c>
      <c r="N14" s="28"/>
      <c r="O14" s="32" t="s">
        <v>197</v>
      </c>
      <c r="P14" s="29"/>
      <c r="Q14" s="25" t="s">
        <v>122</v>
      </c>
    </row>
    <row r="15" spans="1:19" s="67" customFormat="1" ht="20.100000000000001" customHeight="1">
      <c r="A15" s="18" t="s">
        <v>211</v>
      </c>
      <c r="C15" s="26"/>
      <c r="E15" s="68">
        <v>1000000</v>
      </c>
      <c r="F15" s="68"/>
      <c r="G15" s="68">
        <v>3962980</v>
      </c>
      <c r="H15" s="68"/>
      <c r="I15" s="68">
        <v>108959</v>
      </c>
      <c r="J15" s="68"/>
      <c r="K15" s="68">
        <v>100000</v>
      </c>
      <c r="L15" s="68"/>
      <c r="M15" s="68">
        <v>972573</v>
      </c>
      <c r="N15" s="68"/>
      <c r="O15" s="68">
        <v>-5600</v>
      </c>
      <c r="P15" s="68"/>
      <c r="Q15" s="68">
        <f>SUM(E15:P15)</f>
        <v>6138912</v>
      </c>
    </row>
    <row r="16" spans="1:19" s="67" customFormat="1" ht="20.100000000000001" customHeight="1">
      <c r="A16" s="67" t="s">
        <v>70</v>
      </c>
      <c r="E16" s="69">
        <v>0</v>
      </c>
      <c r="F16" s="68"/>
      <c r="G16" s="69">
        <v>0</v>
      </c>
      <c r="H16" s="68"/>
      <c r="I16" s="69">
        <v>0</v>
      </c>
      <c r="J16" s="68"/>
      <c r="K16" s="69">
        <v>0</v>
      </c>
      <c r="L16" s="68"/>
      <c r="M16" s="69">
        <f>PL!J106</f>
        <v>765233</v>
      </c>
      <c r="N16" s="68"/>
      <c r="O16" s="69">
        <v>0</v>
      </c>
      <c r="P16" s="68"/>
      <c r="Q16" s="69">
        <f>SUM(E16:P16)</f>
        <v>765233</v>
      </c>
    </row>
    <row r="17" spans="1:17" s="67" customFormat="1" ht="20.100000000000001" customHeight="1">
      <c r="A17" s="33" t="s">
        <v>78</v>
      </c>
      <c r="E17" s="70">
        <v>0</v>
      </c>
      <c r="F17" s="68"/>
      <c r="G17" s="70">
        <v>0</v>
      </c>
      <c r="H17" s="68"/>
      <c r="I17" s="70">
        <v>0</v>
      </c>
      <c r="J17" s="68"/>
      <c r="K17" s="70">
        <v>0</v>
      </c>
      <c r="L17" s="68"/>
      <c r="M17" s="70">
        <f>SUM(PL!H133)</f>
        <v>0</v>
      </c>
      <c r="N17" s="68"/>
      <c r="O17" s="70">
        <v>-484</v>
      </c>
      <c r="P17" s="68"/>
      <c r="Q17" s="70">
        <f>SUM(E17:P17)</f>
        <v>-484</v>
      </c>
    </row>
    <row r="18" spans="1:17" s="67" customFormat="1" ht="20.100000000000001" customHeight="1">
      <c r="A18" s="33" t="s">
        <v>79</v>
      </c>
      <c r="E18" s="68">
        <f>SUM(E16:E17)</f>
        <v>0</v>
      </c>
      <c r="F18" s="68"/>
      <c r="G18" s="68">
        <f>SUM(G16:G17)</f>
        <v>0</v>
      </c>
      <c r="H18" s="68"/>
      <c r="I18" s="68">
        <f>SUM(I16:I17)</f>
        <v>0</v>
      </c>
      <c r="J18" s="68"/>
      <c r="K18" s="68">
        <f>SUM(K16:K17)</f>
        <v>0</v>
      </c>
      <c r="L18" s="68"/>
      <c r="M18" s="68">
        <f>SUM(M16:M17)</f>
        <v>765233</v>
      </c>
      <c r="N18" s="68"/>
      <c r="O18" s="68">
        <f>SUM(O16:O17)</f>
        <v>-484</v>
      </c>
      <c r="P18" s="68"/>
      <c r="Q18" s="68">
        <f>SUM(Q16:Q17)</f>
        <v>764749</v>
      </c>
    </row>
    <row r="19" spans="1:17" s="67" customFormat="1" ht="20.100000000000001" customHeight="1">
      <c r="A19" s="33" t="s">
        <v>252</v>
      </c>
      <c r="C19" s="26">
        <v>18</v>
      </c>
      <c r="E19" s="68">
        <v>0</v>
      </c>
      <c r="F19" s="68"/>
      <c r="G19" s="68">
        <v>0</v>
      </c>
      <c r="H19" s="68"/>
      <c r="I19" s="68">
        <v>0</v>
      </c>
      <c r="J19" s="68"/>
      <c r="K19" s="68">
        <v>0</v>
      </c>
      <c r="L19" s="68"/>
      <c r="M19" s="68">
        <v>-700000</v>
      </c>
      <c r="N19" s="68"/>
      <c r="O19" s="68">
        <v>0</v>
      </c>
      <c r="P19" s="68"/>
      <c r="Q19" s="68">
        <f>SUM(E19:P19)</f>
        <v>-700000</v>
      </c>
    </row>
    <row r="20" spans="1:17" s="67" customFormat="1" ht="20.100000000000001" customHeight="1" thickBot="1">
      <c r="A20" s="18" t="s">
        <v>248</v>
      </c>
      <c r="C20" s="71"/>
      <c r="E20" s="72">
        <f>SUM(E15:E19)-E18</f>
        <v>1000000</v>
      </c>
      <c r="F20" s="68"/>
      <c r="G20" s="72">
        <f>SUM(G15:G19)-G18</f>
        <v>3962980</v>
      </c>
      <c r="H20" s="68"/>
      <c r="I20" s="72">
        <f>SUM(I15:I19)-I18</f>
        <v>108959</v>
      </c>
      <c r="J20" s="68"/>
      <c r="K20" s="72">
        <f>SUM(K15:K19)-K18</f>
        <v>100000</v>
      </c>
      <c r="L20" s="68"/>
      <c r="M20" s="72">
        <f>SUM(M15:M19)-M18</f>
        <v>1037806</v>
      </c>
      <c r="N20" s="68"/>
      <c r="O20" s="72">
        <f>SUM(O15:O19)-O18</f>
        <v>-6084</v>
      </c>
      <c r="P20" s="68"/>
      <c r="Q20" s="72">
        <f>SUM(Q15:Q19)-Q18</f>
        <v>6203661</v>
      </c>
    </row>
    <row r="21" spans="1:17" s="67" customFormat="1" ht="20.100000000000001" customHeight="1" thickTop="1">
      <c r="A21" s="18"/>
      <c r="C21" s="26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spans="1:17" s="67" customFormat="1" ht="20.100000000000001" customHeight="1">
      <c r="A22" s="18" t="s">
        <v>233</v>
      </c>
      <c r="C22" s="26"/>
      <c r="E22" s="68">
        <v>1000000</v>
      </c>
      <c r="F22" s="68"/>
      <c r="G22" s="68">
        <v>3962980</v>
      </c>
      <c r="H22" s="68"/>
      <c r="I22" s="68">
        <v>108959</v>
      </c>
      <c r="J22" s="68"/>
      <c r="K22" s="68">
        <v>100000</v>
      </c>
      <c r="L22" s="68"/>
      <c r="M22" s="68">
        <v>667217</v>
      </c>
      <c r="N22" s="68"/>
      <c r="O22" s="68">
        <v>-4988</v>
      </c>
      <c r="P22" s="68"/>
      <c r="Q22" s="68">
        <f>SUM(E22:P22)</f>
        <v>5834168</v>
      </c>
    </row>
    <row r="23" spans="1:17" s="67" customFormat="1" ht="20.100000000000001" customHeight="1">
      <c r="A23" s="67" t="s">
        <v>70</v>
      </c>
      <c r="E23" s="69">
        <v>0</v>
      </c>
      <c r="F23" s="68"/>
      <c r="G23" s="69">
        <v>0</v>
      </c>
      <c r="H23" s="68"/>
      <c r="I23" s="69">
        <v>0</v>
      </c>
      <c r="J23" s="68"/>
      <c r="K23" s="69">
        <v>0</v>
      </c>
      <c r="L23" s="68"/>
      <c r="M23" s="69">
        <f>PL!H106</f>
        <v>3002513</v>
      </c>
      <c r="N23" s="68"/>
      <c r="O23" s="69">
        <v>0</v>
      </c>
      <c r="P23" s="68"/>
      <c r="Q23" s="69">
        <f>SUM(E23:P23)</f>
        <v>3002513</v>
      </c>
    </row>
    <row r="24" spans="1:17" s="67" customFormat="1" ht="20.100000000000001" customHeight="1">
      <c r="A24" s="33" t="s">
        <v>78</v>
      </c>
      <c r="E24" s="70">
        <v>0</v>
      </c>
      <c r="F24" s="68"/>
      <c r="G24" s="70">
        <v>0</v>
      </c>
      <c r="H24" s="68"/>
      <c r="I24" s="70">
        <v>0</v>
      </c>
      <c r="J24" s="68"/>
      <c r="K24" s="70">
        <v>0</v>
      </c>
      <c r="L24" s="68"/>
      <c r="M24" s="70">
        <v>0</v>
      </c>
      <c r="N24" s="68"/>
      <c r="O24" s="70">
        <v>2925</v>
      </c>
      <c r="P24" s="68"/>
      <c r="Q24" s="70">
        <f>SUM(E24:P24)</f>
        <v>2925</v>
      </c>
    </row>
    <row r="25" spans="1:17" s="67" customFormat="1" ht="20.100000000000001" customHeight="1">
      <c r="A25" s="33" t="s">
        <v>79</v>
      </c>
      <c r="E25" s="68">
        <f>SUM(E23:E24)</f>
        <v>0</v>
      </c>
      <c r="F25" s="68"/>
      <c r="G25" s="68">
        <f>SUM(G23:G24)</f>
        <v>0</v>
      </c>
      <c r="H25" s="68"/>
      <c r="I25" s="68">
        <f>SUM(I23:I24)</f>
        <v>0</v>
      </c>
      <c r="J25" s="68"/>
      <c r="K25" s="68">
        <f>SUM(K23:K24)</f>
        <v>0</v>
      </c>
      <c r="L25" s="68"/>
      <c r="M25" s="68">
        <f>SUM(M23:M24)</f>
        <v>3002513</v>
      </c>
      <c r="N25" s="68"/>
      <c r="O25" s="68">
        <f>SUM(O23:O24)</f>
        <v>2925</v>
      </c>
      <c r="P25" s="68"/>
      <c r="Q25" s="68">
        <f>SUM(Q23:Q24)</f>
        <v>3005438</v>
      </c>
    </row>
    <row r="26" spans="1:17" s="67" customFormat="1" ht="20.100000000000001" customHeight="1">
      <c r="A26" s="33" t="s">
        <v>252</v>
      </c>
      <c r="C26" s="26">
        <v>18</v>
      </c>
      <c r="E26" s="68">
        <v>0</v>
      </c>
      <c r="F26" s="68"/>
      <c r="G26" s="68">
        <v>0</v>
      </c>
      <c r="H26" s="68"/>
      <c r="I26" s="68">
        <v>0</v>
      </c>
      <c r="J26" s="68"/>
      <c r="K26" s="68">
        <v>0</v>
      </c>
      <c r="L26" s="68"/>
      <c r="M26" s="68">
        <v>-600000</v>
      </c>
      <c r="N26" s="68"/>
      <c r="O26" s="68">
        <v>0</v>
      </c>
      <c r="P26" s="68"/>
      <c r="Q26" s="68">
        <f>SUM(E26:P26)</f>
        <v>-600000</v>
      </c>
    </row>
    <row r="27" spans="1:17" s="67" customFormat="1" ht="20.100000000000001" customHeight="1" thickBot="1">
      <c r="A27" s="18" t="s">
        <v>249</v>
      </c>
      <c r="C27" s="71"/>
      <c r="E27" s="72">
        <f>SUM(E22:E26)-E25</f>
        <v>1000000</v>
      </c>
      <c r="F27" s="68"/>
      <c r="G27" s="72">
        <f>SUM(G22:G26)-G25</f>
        <v>3962980</v>
      </c>
      <c r="H27" s="68"/>
      <c r="I27" s="72">
        <f>SUM(I22:I26)-I25</f>
        <v>108959</v>
      </c>
      <c r="J27" s="68"/>
      <c r="K27" s="72">
        <f>SUM(K22:K26)-K25</f>
        <v>100000</v>
      </c>
      <c r="L27" s="68"/>
      <c r="M27" s="72">
        <f>SUM(M22:M26)-M25</f>
        <v>3069730</v>
      </c>
      <c r="N27" s="68"/>
      <c r="O27" s="72">
        <f>SUM(O22:O26)-O25</f>
        <v>-2063</v>
      </c>
      <c r="P27" s="68"/>
      <c r="Q27" s="72">
        <f>SUM(Q22:Q26)-Q25</f>
        <v>8239606</v>
      </c>
    </row>
    <row r="28" spans="1:17" ht="20.100000000000001" customHeight="1" thickTop="1">
      <c r="A28" s="73"/>
      <c r="B28" s="73"/>
      <c r="C28" s="73"/>
      <c r="D28" s="73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ht="20.100000000000001" customHeight="1">
      <c r="A29" s="145" t="s">
        <v>28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34"/>
    </row>
    <row r="30" spans="1:17" ht="20.100000000000001" customHeight="1">
      <c r="A30" s="73"/>
      <c r="B30" s="73"/>
      <c r="C30" s="73"/>
      <c r="D30" s="73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1:17" ht="20.100000000000001" customHeight="1">
      <c r="A31" s="35"/>
      <c r="B31" s="35"/>
      <c r="I31" s="36"/>
      <c r="J31" s="36"/>
      <c r="Q31" s="36"/>
    </row>
    <row r="33" spans="5:33" ht="20.100000000000001" customHeight="1"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</row>
    <row r="34" spans="5:33" ht="20.100000000000001" customHeight="1"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</row>
    <row r="35" spans="5:33" ht="20.100000000000001" customHeight="1"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</row>
    <row r="36" spans="5:33" ht="20.100000000000001" customHeight="1"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</row>
    <row r="37" spans="5:33" ht="20.100000000000001" customHeight="1"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</row>
    <row r="38" spans="5:33" ht="20.100000000000001" customHeight="1"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</row>
    <row r="39" spans="5:33" ht="20.100000000000001" customHeight="1"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</row>
    <row r="40" spans="5:33" ht="20.100000000000001" customHeight="1"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</row>
    <row r="41" spans="5:33" ht="20.100000000000001" customHeight="1"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</row>
    <row r="42" spans="5:33" ht="20.100000000000001" customHeight="1"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</row>
    <row r="43" spans="5:33" ht="20.100000000000001" customHeight="1"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</row>
    <row r="44" spans="5:33" ht="20.100000000000001" customHeight="1"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</row>
    <row r="45" spans="5:33" ht="20.100000000000001" customHeight="1"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</row>
  </sheetData>
  <mergeCells count="5">
    <mergeCell ref="A2:P2"/>
    <mergeCell ref="A4:P4"/>
    <mergeCell ref="K12:M12"/>
    <mergeCell ref="E6:Q6"/>
    <mergeCell ref="A29:P29"/>
  </mergeCells>
  <printOptions horizontalCentered="1"/>
  <pageMargins left="0.511811023622047" right="0.43307086614173201" top="0.78740157480314998" bottom="0.196850393700787" header="0.196850393700787" footer="0.196850393700787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5823-532C-4AC5-BF7E-40205A056FF2}">
  <dimension ref="A1:L108"/>
  <sheetViews>
    <sheetView showGridLines="0" view="pageBreakPreview" topLeftCell="A74" zoomScale="85" zoomScaleNormal="100" zoomScaleSheetLayoutView="85" workbookViewId="0">
      <selection activeCell="H91" sqref="H91"/>
    </sheetView>
  </sheetViews>
  <sheetFormatPr defaultColWidth="10.5546875" defaultRowHeight="21" customHeight="1"/>
  <cols>
    <col min="1" max="1" width="46.6640625" style="62" customWidth="1"/>
    <col min="2" max="2" width="5.5546875" style="2" customWidth="1"/>
    <col min="3" max="3" width="0.88671875" style="64" customWidth="1"/>
    <col min="4" max="4" width="14.6640625" style="62" customWidth="1"/>
    <col min="5" max="5" width="0.88671875" style="64" customWidth="1"/>
    <col min="6" max="6" width="14.6640625" style="62" customWidth="1"/>
    <col min="7" max="7" width="0.88671875" style="62" customWidth="1"/>
    <col min="8" max="8" width="14.6640625" style="62" customWidth="1"/>
    <col min="9" max="9" width="0.88671875" style="62" customWidth="1"/>
    <col min="10" max="10" width="14.6640625" style="62" customWidth="1"/>
    <col min="11" max="11" width="1.44140625" style="62" customWidth="1"/>
    <col min="12" max="16384" width="10.5546875" style="62"/>
  </cols>
  <sheetData>
    <row r="1" spans="1:11" ht="21" customHeight="1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1" ht="21" customHeight="1">
      <c r="A2" s="1" t="s">
        <v>0</v>
      </c>
      <c r="C2" s="3"/>
      <c r="D2" s="3"/>
      <c r="E2" s="3"/>
      <c r="F2" s="3"/>
      <c r="G2" s="4"/>
    </row>
    <row r="3" spans="1:11" ht="21" customHeight="1">
      <c r="A3" s="63" t="s">
        <v>80</v>
      </c>
      <c r="C3" s="3"/>
      <c r="D3" s="3"/>
      <c r="E3" s="3"/>
      <c r="F3" s="3"/>
      <c r="G3" s="4"/>
    </row>
    <row r="4" spans="1:11" ht="21" customHeight="1">
      <c r="A4" s="63" t="s">
        <v>250</v>
      </c>
      <c r="C4" s="5"/>
      <c r="D4" s="5"/>
      <c r="E4" s="5"/>
      <c r="F4" s="5"/>
      <c r="G4" s="2"/>
    </row>
    <row r="5" spans="1:11" ht="21" customHeight="1">
      <c r="A5" s="143" t="s">
        <v>2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1" ht="21" customHeight="1">
      <c r="A6" s="1"/>
      <c r="C6" s="5"/>
      <c r="D6" s="141" t="s">
        <v>60</v>
      </c>
      <c r="E6" s="141"/>
      <c r="F6" s="141"/>
      <c r="G6" s="6"/>
      <c r="H6" s="142" t="s">
        <v>4</v>
      </c>
      <c r="I6" s="142"/>
      <c r="J6" s="142"/>
    </row>
    <row r="7" spans="1:11" ht="21" customHeight="1">
      <c r="B7" s="7"/>
      <c r="C7" s="5"/>
      <c r="D7" s="8">
        <v>2026</v>
      </c>
      <c r="E7" s="9"/>
      <c r="F7" s="8">
        <v>2025</v>
      </c>
      <c r="G7" s="10"/>
      <c r="H7" s="8">
        <v>2026</v>
      </c>
      <c r="I7" s="9"/>
      <c r="J7" s="8">
        <v>2025</v>
      </c>
    </row>
    <row r="8" spans="1:11" ht="21" customHeight="1">
      <c r="A8" s="63" t="s">
        <v>81</v>
      </c>
      <c r="D8" s="64"/>
      <c r="F8" s="64"/>
      <c r="G8" s="2"/>
    </row>
    <row r="9" spans="1:11" ht="21" customHeight="1">
      <c r="A9" s="62" t="s">
        <v>175</v>
      </c>
      <c r="D9" s="11">
        <f>PL!D104</f>
        <v>1718110</v>
      </c>
      <c r="F9" s="11">
        <f>PL!F104</f>
        <v>1934482</v>
      </c>
      <c r="G9" s="2"/>
      <c r="H9" s="11">
        <f>PL!H104</f>
        <v>3020640</v>
      </c>
      <c r="I9" s="64"/>
      <c r="J9" s="11">
        <f>PL!J104</f>
        <v>781544</v>
      </c>
    </row>
    <row r="10" spans="1:11" ht="21" customHeight="1">
      <c r="A10" s="62" t="s">
        <v>176</v>
      </c>
      <c r="D10" s="12"/>
      <c r="F10" s="12"/>
      <c r="G10" s="2"/>
      <c r="H10" s="12"/>
      <c r="I10" s="64"/>
      <c r="J10" s="12"/>
    </row>
    <row r="11" spans="1:11" ht="21" customHeight="1">
      <c r="A11" s="62" t="s">
        <v>82</v>
      </c>
      <c r="D11" s="12"/>
      <c r="F11" s="12"/>
      <c r="G11" s="2"/>
      <c r="H11" s="12"/>
      <c r="I11" s="64"/>
      <c r="J11" s="12"/>
    </row>
    <row r="12" spans="1:11" ht="21" customHeight="1">
      <c r="A12" s="62" t="s">
        <v>253</v>
      </c>
      <c r="B12" s="38"/>
      <c r="D12" s="100">
        <v>0</v>
      </c>
      <c r="E12" s="105"/>
      <c r="F12" s="100">
        <v>0</v>
      </c>
      <c r="G12" s="105"/>
      <c r="H12" s="100">
        <v>-2929983</v>
      </c>
      <c r="I12" s="118"/>
      <c r="J12" s="100">
        <v>-699986</v>
      </c>
      <c r="K12" s="118"/>
    </row>
    <row r="13" spans="1:11" ht="21" customHeight="1">
      <c r="A13" s="62" t="s">
        <v>83</v>
      </c>
      <c r="B13" s="38"/>
      <c r="D13" s="100">
        <v>399375</v>
      </c>
      <c r="E13" s="118"/>
      <c r="F13" s="100">
        <v>396933</v>
      </c>
      <c r="G13" s="118"/>
      <c r="H13" s="100">
        <v>2072</v>
      </c>
      <c r="I13" s="118"/>
      <c r="J13" s="100">
        <v>2084</v>
      </c>
      <c r="K13" s="118"/>
    </row>
    <row r="14" spans="1:11" ht="21" customHeight="1">
      <c r="A14" s="62" t="s">
        <v>264</v>
      </c>
      <c r="B14" s="38"/>
      <c r="D14" s="100">
        <v>-15414</v>
      </c>
      <c r="E14" s="118"/>
      <c r="F14" s="100">
        <v>8202</v>
      </c>
      <c r="G14" s="118"/>
      <c r="H14" s="100">
        <v>0</v>
      </c>
      <c r="I14" s="118"/>
      <c r="J14" s="100">
        <v>0</v>
      </c>
      <c r="K14" s="118"/>
    </row>
    <row r="15" spans="1:11" ht="21" customHeight="1">
      <c r="A15" s="62" t="s">
        <v>215</v>
      </c>
      <c r="B15" s="38"/>
      <c r="D15" s="100">
        <v>-8396</v>
      </c>
      <c r="E15" s="118"/>
      <c r="F15" s="100">
        <v>-7637</v>
      </c>
      <c r="G15" s="118"/>
      <c r="H15" s="100">
        <v>0</v>
      </c>
      <c r="I15" s="118"/>
      <c r="J15" s="100">
        <v>0</v>
      </c>
      <c r="K15" s="118"/>
    </row>
    <row r="16" spans="1:11" ht="21" customHeight="1">
      <c r="A16" s="62" t="s">
        <v>257</v>
      </c>
      <c r="B16" s="38"/>
      <c r="D16" s="100"/>
      <c r="E16" s="118"/>
      <c r="F16" s="100"/>
      <c r="G16" s="118"/>
      <c r="H16" s="100"/>
      <c r="I16" s="118"/>
      <c r="J16" s="100"/>
      <c r="K16" s="118"/>
    </row>
    <row r="17" spans="1:10" ht="21" customHeight="1">
      <c r="A17" s="62" t="s">
        <v>258</v>
      </c>
      <c r="B17" s="38"/>
      <c r="D17" s="100">
        <v>-22467</v>
      </c>
      <c r="E17" s="118"/>
      <c r="F17" s="100">
        <v>5578</v>
      </c>
      <c r="G17" s="118"/>
      <c r="H17" s="100">
        <v>0</v>
      </c>
      <c r="I17" s="118"/>
      <c r="J17" s="100">
        <v>0</v>
      </c>
    </row>
    <row r="18" spans="1:10" ht="21" customHeight="1">
      <c r="A18" s="62" t="s">
        <v>216</v>
      </c>
      <c r="B18" s="38"/>
      <c r="D18" s="100">
        <v>23710</v>
      </c>
      <c r="E18" s="118"/>
      <c r="F18" s="100">
        <v>143</v>
      </c>
      <c r="G18" s="118"/>
      <c r="H18" s="100">
        <v>0</v>
      </c>
      <c r="I18" s="118"/>
      <c r="J18" s="100">
        <v>0</v>
      </c>
    </row>
    <row r="19" spans="1:10" ht="21" customHeight="1">
      <c r="A19" s="62" t="s">
        <v>217</v>
      </c>
      <c r="B19" s="38"/>
      <c r="D19" s="100"/>
      <c r="E19" s="118"/>
      <c r="F19" s="100"/>
      <c r="G19" s="118"/>
      <c r="H19" s="100"/>
      <c r="I19" s="118"/>
      <c r="J19" s="100"/>
    </row>
    <row r="20" spans="1:10" ht="21" customHeight="1">
      <c r="A20" s="62" t="s">
        <v>218</v>
      </c>
      <c r="B20" s="38"/>
      <c r="D20" s="100">
        <v>-2163</v>
      </c>
      <c r="E20" s="118"/>
      <c r="F20" s="100">
        <v>-496</v>
      </c>
      <c r="G20" s="118"/>
      <c r="H20" s="100">
        <v>0</v>
      </c>
      <c r="I20" s="118"/>
      <c r="J20" s="100">
        <v>0</v>
      </c>
    </row>
    <row r="21" spans="1:10" ht="21" customHeight="1">
      <c r="A21" s="62" t="s">
        <v>240</v>
      </c>
      <c r="B21" s="38"/>
      <c r="D21" s="100">
        <v>-330</v>
      </c>
      <c r="E21" s="118"/>
      <c r="F21" s="100">
        <v>-52</v>
      </c>
      <c r="G21" s="118"/>
      <c r="H21" s="100">
        <v>0</v>
      </c>
      <c r="I21" s="118"/>
      <c r="J21" s="100">
        <v>0</v>
      </c>
    </row>
    <row r="22" spans="1:10" ht="21" customHeight="1">
      <c r="A22" s="62" t="s">
        <v>219</v>
      </c>
      <c r="B22" s="38"/>
      <c r="D22" s="100">
        <v>15585</v>
      </c>
      <c r="E22" s="118"/>
      <c r="F22" s="100">
        <v>25508</v>
      </c>
      <c r="G22" s="118"/>
      <c r="H22" s="100">
        <v>996</v>
      </c>
      <c r="I22" s="118"/>
      <c r="J22" s="100">
        <v>1013</v>
      </c>
    </row>
    <row r="23" spans="1:10" ht="21" customHeight="1">
      <c r="A23" s="62" t="s">
        <v>187</v>
      </c>
      <c r="B23" s="38"/>
      <c r="D23" s="100">
        <v>76</v>
      </c>
      <c r="E23" s="105"/>
      <c r="F23" s="100">
        <v>439</v>
      </c>
      <c r="G23" s="105"/>
      <c r="H23" s="100">
        <v>76</v>
      </c>
      <c r="I23" s="121"/>
      <c r="J23" s="99">
        <v>439</v>
      </c>
    </row>
    <row r="24" spans="1:10" ht="21" customHeight="1">
      <c r="A24" s="62" t="s">
        <v>182</v>
      </c>
      <c r="B24" s="38"/>
      <c r="D24" s="100">
        <v>955</v>
      </c>
      <c r="E24" s="105"/>
      <c r="F24" s="100">
        <v>360</v>
      </c>
      <c r="G24" s="105"/>
      <c r="H24" s="100">
        <v>-1515</v>
      </c>
      <c r="I24" s="121"/>
      <c r="J24" s="99">
        <v>-2478</v>
      </c>
    </row>
    <row r="25" spans="1:10" ht="21" customHeight="1">
      <c r="A25" s="62" t="s">
        <v>158</v>
      </c>
      <c r="B25" s="38"/>
      <c r="D25" s="100">
        <v>-3400</v>
      </c>
      <c r="E25" s="105"/>
      <c r="F25" s="100">
        <v>-2653</v>
      </c>
      <c r="G25" s="105"/>
      <c r="H25" s="100">
        <v>-43402</v>
      </c>
      <c r="I25" s="121"/>
      <c r="J25" s="99">
        <v>-56105</v>
      </c>
    </row>
    <row r="26" spans="1:10" ht="21" customHeight="1">
      <c r="A26" s="62" t="s">
        <v>159</v>
      </c>
      <c r="B26" s="62"/>
      <c r="D26" s="130">
        <v>47669</v>
      </c>
      <c r="E26" s="105"/>
      <c r="F26" s="130">
        <v>39890</v>
      </c>
      <c r="G26" s="105"/>
      <c r="H26" s="130">
        <v>12679</v>
      </c>
      <c r="I26" s="121"/>
      <c r="J26" s="131">
        <v>31276</v>
      </c>
    </row>
    <row r="27" spans="1:10" ht="21" customHeight="1">
      <c r="A27" s="1" t="s">
        <v>178</v>
      </c>
      <c r="B27" s="62"/>
      <c r="E27" s="105"/>
      <c r="F27" s="99"/>
      <c r="G27" s="121"/>
      <c r="H27" s="99"/>
      <c r="I27" s="121"/>
      <c r="J27" s="99"/>
    </row>
    <row r="28" spans="1:10" ht="21" customHeight="1">
      <c r="A28" s="63" t="s">
        <v>84</v>
      </c>
      <c r="B28" s="62"/>
      <c r="D28" s="100">
        <f>SUM(D9:D26)</f>
        <v>2153310</v>
      </c>
      <c r="E28" s="105"/>
      <c r="F28" s="100">
        <f>SUM(F9:F26)</f>
        <v>2400697</v>
      </c>
      <c r="G28" s="105"/>
      <c r="H28" s="100">
        <f>SUM(H9:H26)</f>
        <v>61563</v>
      </c>
      <c r="I28" s="105"/>
      <c r="J28" s="100">
        <f>SUM(J9:J26)</f>
        <v>57787</v>
      </c>
    </row>
    <row r="29" spans="1:10" ht="21" customHeight="1">
      <c r="A29" s="62" t="s">
        <v>183</v>
      </c>
      <c r="B29" s="62"/>
      <c r="D29" s="100"/>
      <c r="E29" s="105"/>
      <c r="F29" s="100"/>
      <c r="G29" s="105"/>
      <c r="H29" s="100"/>
      <c r="I29" s="105"/>
      <c r="J29" s="100"/>
    </row>
    <row r="30" spans="1:10" ht="21" customHeight="1">
      <c r="A30" s="62" t="s">
        <v>223</v>
      </c>
      <c r="B30" s="62"/>
      <c r="D30" s="100">
        <v>277710</v>
      </c>
      <c r="E30" s="105"/>
      <c r="F30" s="100">
        <v>-12832</v>
      </c>
      <c r="G30" s="105"/>
      <c r="H30" s="100">
        <v>-1606</v>
      </c>
      <c r="I30" s="105"/>
      <c r="J30" s="100">
        <v>-1388</v>
      </c>
    </row>
    <row r="31" spans="1:10" ht="21" customHeight="1">
      <c r="A31" s="62" t="s">
        <v>85</v>
      </c>
      <c r="B31" s="62"/>
      <c r="D31" s="100">
        <v>-839135</v>
      </c>
      <c r="E31" s="105"/>
      <c r="F31" s="100">
        <v>120691</v>
      </c>
      <c r="G31" s="105"/>
      <c r="H31" s="100">
        <v>0</v>
      </c>
      <c r="I31" s="105"/>
      <c r="J31" s="100">
        <v>0</v>
      </c>
    </row>
    <row r="32" spans="1:10" ht="21" customHeight="1">
      <c r="A32" s="132" t="s">
        <v>86</v>
      </c>
      <c r="B32" s="62"/>
      <c r="D32" s="100">
        <v>-14605</v>
      </c>
      <c r="E32" s="105"/>
      <c r="F32" s="100">
        <v>-44605</v>
      </c>
      <c r="G32" s="105"/>
      <c r="H32" s="100">
        <v>-81</v>
      </c>
      <c r="I32" s="105"/>
      <c r="J32" s="100">
        <v>-106</v>
      </c>
    </row>
    <row r="33" spans="1:10" ht="21" customHeight="1">
      <c r="A33" s="62" t="s">
        <v>87</v>
      </c>
      <c r="B33" s="62"/>
      <c r="D33" s="100">
        <v>-5994</v>
      </c>
      <c r="E33" s="105"/>
      <c r="F33" s="100">
        <v>-1363</v>
      </c>
      <c r="G33" s="105"/>
      <c r="H33" s="100">
        <v>0</v>
      </c>
      <c r="I33" s="105"/>
      <c r="J33" s="100">
        <v>0</v>
      </c>
    </row>
    <row r="34" spans="1:10" ht="21" customHeight="1">
      <c r="A34" s="62" t="s">
        <v>88</v>
      </c>
      <c r="B34" s="62"/>
      <c r="D34" s="100"/>
      <c r="E34" s="105"/>
      <c r="F34" s="100"/>
      <c r="G34" s="105"/>
      <c r="H34" s="100"/>
      <c r="I34" s="105"/>
      <c r="J34" s="100"/>
    </row>
    <row r="35" spans="1:10" ht="21" customHeight="1">
      <c r="A35" s="132" t="s">
        <v>224</v>
      </c>
      <c r="B35" s="62"/>
      <c r="D35" s="100">
        <v>851367</v>
      </c>
      <c r="E35" s="105"/>
      <c r="F35" s="100">
        <v>262082</v>
      </c>
      <c r="G35" s="105"/>
      <c r="H35" s="100">
        <v>-19941</v>
      </c>
      <c r="I35" s="105"/>
      <c r="J35" s="100">
        <v>-24418</v>
      </c>
    </row>
    <row r="36" spans="1:10" ht="21" customHeight="1">
      <c r="A36" s="62" t="s">
        <v>89</v>
      </c>
      <c r="B36" s="62"/>
      <c r="D36" s="100">
        <v>44725</v>
      </c>
      <c r="E36" s="105"/>
      <c r="F36" s="100">
        <v>-4484</v>
      </c>
      <c r="G36" s="105"/>
      <c r="H36" s="100">
        <v>0</v>
      </c>
      <c r="I36" s="105"/>
      <c r="J36" s="100">
        <v>0</v>
      </c>
    </row>
    <row r="37" spans="1:10" ht="21" customHeight="1">
      <c r="A37" s="62" t="s">
        <v>152</v>
      </c>
      <c r="B37" s="62"/>
      <c r="D37" s="100">
        <v>983</v>
      </c>
      <c r="E37" s="118"/>
      <c r="F37" s="100">
        <v>544</v>
      </c>
      <c r="G37" s="118"/>
      <c r="H37" s="100">
        <v>0</v>
      </c>
      <c r="I37" s="118"/>
      <c r="J37" s="100">
        <v>0</v>
      </c>
    </row>
    <row r="38" spans="1:10" ht="21" customHeight="1">
      <c r="A38" s="132" t="s">
        <v>180</v>
      </c>
      <c r="B38" s="62"/>
      <c r="D38" s="130">
        <v>-9828</v>
      </c>
      <c r="E38" s="118"/>
      <c r="F38" s="130">
        <v>-6491</v>
      </c>
      <c r="G38" s="118"/>
      <c r="H38" s="130">
        <v>-25</v>
      </c>
      <c r="I38" s="118"/>
      <c r="J38" s="130">
        <v>-79</v>
      </c>
    </row>
    <row r="39" spans="1:10" ht="21" customHeight="1">
      <c r="A39" s="133" t="s">
        <v>259</v>
      </c>
      <c r="B39" s="62"/>
      <c r="D39" s="13">
        <f>SUM(D28:D38)</f>
        <v>2458533</v>
      </c>
      <c r="E39" s="105"/>
      <c r="F39" s="13">
        <f>SUM(F28:F38)</f>
        <v>2714239</v>
      </c>
      <c r="G39" s="105"/>
      <c r="H39" s="13">
        <f>SUM(H28:H38)</f>
        <v>39910</v>
      </c>
      <c r="I39" s="105"/>
      <c r="J39" s="13">
        <f>SUM(J28:J38)</f>
        <v>31796</v>
      </c>
    </row>
    <row r="40" spans="1:10" ht="21" customHeight="1">
      <c r="A40" s="134" t="s">
        <v>160</v>
      </c>
      <c r="B40" s="62"/>
      <c r="D40" s="100">
        <v>3400</v>
      </c>
      <c r="E40" s="105"/>
      <c r="F40" s="100">
        <v>2654</v>
      </c>
      <c r="G40" s="105"/>
      <c r="H40" s="100">
        <v>196</v>
      </c>
      <c r="I40" s="105"/>
      <c r="J40" s="100">
        <v>251</v>
      </c>
    </row>
    <row r="41" spans="1:10" ht="21" customHeight="1">
      <c r="A41" s="62" t="s">
        <v>161</v>
      </c>
      <c r="B41" s="62"/>
      <c r="D41" s="100">
        <v>-440627</v>
      </c>
      <c r="E41" s="105"/>
      <c r="F41" s="100">
        <v>-403043</v>
      </c>
      <c r="G41" s="105"/>
      <c r="H41" s="100">
        <v>-16284</v>
      </c>
      <c r="I41" s="105"/>
      <c r="J41" s="100">
        <v>-7567</v>
      </c>
    </row>
    <row r="42" spans="1:10" ht="21" customHeight="1">
      <c r="A42" s="1" t="s">
        <v>260</v>
      </c>
      <c r="B42" s="62"/>
      <c r="D42" s="14">
        <f>SUM(D39:D41)</f>
        <v>2021306</v>
      </c>
      <c r="E42" s="105"/>
      <c r="F42" s="14">
        <f>SUM(F39:F41)</f>
        <v>2313850</v>
      </c>
      <c r="G42" s="105"/>
      <c r="H42" s="117">
        <f>SUM(H39:H41)</f>
        <v>23822</v>
      </c>
      <c r="I42" s="64"/>
      <c r="J42" s="15">
        <f>SUM(J39:J41)</f>
        <v>24480</v>
      </c>
    </row>
    <row r="43" spans="1:10" ht="21" customHeight="1">
      <c r="A43" s="134"/>
      <c r="D43" s="64"/>
      <c r="F43" s="64"/>
      <c r="G43" s="2"/>
    </row>
    <row r="44" spans="1:10" ht="21" customHeight="1">
      <c r="A44" s="132" t="s">
        <v>28</v>
      </c>
      <c r="D44" s="64"/>
      <c r="F44" s="64"/>
      <c r="G44" s="2"/>
    </row>
    <row r="45" spans="1:10" ht="21" customHeight="1">
      <c r="A45" s="132"/>
      <c r="D45" s="64"/>
      <c r="F45" s="64"/>
      <c r="G45" s="2"/>
    </row>
    <row r="46" spans="1:10" ht="21" customHeight="1">
      <c r="A46" s="143" t="s">
        <v>57</v>
      </c>
      <c r="B46" s="143"/>
      <c r="C46" s="143"/>
      <c r="D46" s="143"/>
      <c r="E46" s="143"/>
      <c r="F46" s="143"/>
      <c r="G46" s="143"/>
      <c r="H46" s="143"/>
      <c r="I46" s="143"/>
      <c r="J46" s="143"/>
    </row>
    <row r="47" spans="1:10" ht="21" customHeight="1">
      <c r="A47" s="1" t="s">
        <v>0</v>
      </c>
      <c r="C47" s="3"/>
      <c r="D47" s="3"/>
      <c r="E47" s="3"/>
      <c r="F47" s="3"/>
      <c r="G47" s="4"/>
    </row>
    <row r="48" spans="1:10" ht="21" customHeight="1">
      <c r="A48" s="135" t="s">
        <v>91</v>
      </c>
      <c r="C48" s="3"/>
      <c r="D48" s="3"/>
      <c r="E48" s="3"/>
      <c r="F48" s="3"/>
      <c r="G48" s="4"/>
    </row>
    <row r="49" spans="1:10" ht="21" customHeight="1">
      <c r="A49" s="63" t="s">
        <v>250</v>
      </c>
      <c r="C49" s="5"/>
      <c r="D49" s="5"/>
      <c r="E49" s="5"/>
      <c r="F49" s="5"/>
      <c r="G49" s="2"/>
    </row>
    <row r="50" spans="1:10" ht="21" customHeight="1">
      <c r="A50" s="143" t="s">
        <v>2</v>
      </c>
      <c r="B50" s="143"/>
      <c r="C50" s="143"/>
      <c r="D50" s="143"/>
      <c r="E50" s="143"/>
      <c r="F50" s="143"/>
      <c r="G50" s="143"/>
      <c r="H50" s="143"/>
      <c r="I50" s="143"/>
      <c r="J50" s="143"/>
    </row>
    <row r="51" spans="1:10" ht="21" customHeight="1">
      <c r="A51" s="1"/>
      <c r="C51" s="5"/>
      <c r="D51" s="141" t="s">
        <v>60</v>
      </c>
      <c r="E51" s="141"/>
      <c r="F51" s="141"/>
      <c r="G51" s="6"/>
      <c r="H51" s="142" t="s">
        <v>4</v>
      </c>
      <c r="I51" s="142"/>
      <c r="J51" s="142"/>
    </row>
    <row r="52" spans="1:10" ht="21" customHeight="1">
      <c r="B52" s="7"/>
      <c r="C52" s="5"/>
      <c r="D52" s="8">
        <v>2026</v>
      </c>
      <c r="E52" s="9"/>
      <c r="F52" s="8">
        <v>2025</v>
      </c>
      <c r="G52" s="10"/>
      <c r="H52" s="8">
        <v>2026</v>
      </c>
      <c r="I52" s="9"/>
      <c r="J52" s="8">
        <v>2025</v>
      </c>
    </row>
    <row r="53" spans="1:10" ht="21" customHeight="1">
      <c r="A53" s="63" t="s">
        <v>92</v>
      </c>
      <c r="D53" s="64"/>
      <c r="F53" s="64"/>
      <c r="G53" s="2"/>
    </row>
    <row r="54" spans="1:10" ht="21" customHeight="1">
      <c r="A54" s="136" t="s">
        <v>146</v>
      </c>
      <c r="B54" s="137"/>
      <c r="D54" s="100">
        <v>0</v>
      </c>
      <c r="E54" s="105"/>
      <c r="F54" s="100">
        <v>0</v>
      </c>
      <c r="G54" s="105"/>
      <c r="H54" s="100">
        <v>-2680000</v>
      </c>
      <c r="I54" s="105"/>
      <c r="J54" s="100">
        <v>-170000</v>
      </c>
    </row>
    <row r="55" spans="1:10" ht="21" customHeight="1">
      <c r="A55" s="136" t="s">
        <v>147</v>
      </c>
      <c r="B55" s="137"/>
      <c r="G55" s="64"/>
      <c r="H55" s="100"/>
    </row>
    <row r="56" spans="1:10" ht="21" customHeight="1">
      <c r="A56" s="136" t="s">
        <v>93</v>
      </c>
      <c r="B56" s="62"/>
      <c r="D56" s="100">
        <v>0</v>
      </c>
      <c r="E56" s="105"/>
      <c r="F56" s="100">
        <v>0</v>
      </c>
      <c r="G56" s="105"/>
      <c r="H56" s="100">
        <v>1721000</v>
      </c>
      <c r="I56" s="105"/>
      <c r="J56" s="100">
        <v>1784000</v>
      </c>
    </row>
    <row r="57" spans="1:10" ht="21" customHeight="1">
      <c r="A57" s="62" t="s">
        <v>227</v>
      </c>
      <c r="B57" s="62"/>
      <c r="D57" s="100">
        <v>0</v>
      </c>
      <c r="E57" s="105"/>
      <c r="F57" s="100">
        <v>0</v>
      </c>
      <c r="G57" s="105"/>
      <c r="H57" s="100">
        <v>-4195</v>
      </c>
      <c r="I57" s="105"/>
      <c r="J57" s="100">
        <v>-376600</v>
      </c>
    </row>
    <row r="58" spans="1:10" ht="21" customHeight="1">
      <c r="A58" s="62" t="s">
        <v>188</v>
      </c>
      <c r="B58" s="137"/>
      <c r="D58" s="100">
        <v>0</v>
      </c>
      <c r="E58" s="105"/>
      <c r="F58" s="100">
        <v>-16800</v>
      </c>
      <c r="G58" s="105"/>
      <c r="H58" s="100">
        <v>0</v>
      </c>
      <c r="I58" s="105"/>
      <c r="J58" s="100">
        <v>-16800</v>
      </c>
    </row>
    <row r="59" spans="1:10" ht="21" customHeight="1">
      <c r="A59" s="62" t="s">
        <v>148</v>
      </c>
      <c r="B59" s="137"/>
      <c r="D59" s="100">
        <v>648</v>
      </c>
      <c r="E59" s="105"/>
      <c r="F59" s="100">
        <v>76</v>
      </c>
      <c r="G59" s="105"/>
      <c r="H59" s="100">
        <v>0</v>
      </c>
      <c r="I59" s="105"/>
      <c r="J59" s="100">
        <v>0</v>
      </c>
    </row>
    <row r="60" spans="1:10" ht="21" customHeight="1">
      <c r="A60" s="136" t="s">
        <v>149</v>
      </c>
      <c r="B60" s="137"/>
      <c r="D60" s="100">
        <v>-216344</v>
      </c>
      <c r="E60" s="105"/>
      <c r="F60" s="100">
        <v>-364156</v>
      </c>
      <c r="G60" s="105"/>
      <c r="H60" s="100">
        <v>0</v>
      </c>
      <c r="I60" s="105"/>
      <c r="J60" s="100">
        <v>0</v>
      </c>
    </row>
    <row r="61" spans="1:10" ht="21" customHeight="1">
      <c r="A61" s="62" t="s">
        <v>254</v>
      </c>
      <c r="B61" s="137"/>
      <c r="D61" s="100">
        <v>0</v>
      </c>
      <c r="E61" s="105"/>
      <c r="F61" s="100">
        <v>-10883</v>
      </c>
      <c r="G61" s="105"/>
      <c r="H61" s="100">
        <v>0</v>
      </c>
      <c r="I61" s="105"/>
      <c r="J61" s="100">
        <v>0</v>
      </c>
    </row>
    <row r="62" spans="1:10" ht="21" customHeight="1">
      <c r="A62" s="136" t="s">
        <v>150</v>
      </c>
      <c r="B62" s="137"/>
      <c r="D62" s="100">
        <v>-1741</v>
      </c>
      <c r="E62" s="105"/>
      <c r="F62" s="100">
        <v>-256</v>
      </c>
      <c r="G62" s="105"/>
      <c r="H62" s="100">
        <v>0</v>
      </c>
      <c r="I62" s="105"/>
      <c r="J62" s="100">
        <v>0</v>
      </c>
    </row>
    <row r="63" spans="1:10" ht="21" customHeight="1">
      <c r="A63" s="136" t="s">
        <v>160</v>
      </c>
      <c r="B63" s="137"/>
      <c r="D63" s="100">
        <v>0</v>
      </c>
      <c r="E63" s="105"/>
      <c r="F63" s="100">
        <v>0</v>
      </c>
      <c r="G63" s="105"/>
      <c r="H63" s="100">
        <v>42896</v>
      </c>
      <c r="I63" s="105"/>
      <c r="J63" s="100">
        <v>55532</v>
      </c>
    </row>
    <row r="64" spans="1:10" ht="21" customHeight="1">
      <c r="A64" s="136" t="s">
        <v>251</v>
      </c>
      <c r="B64" s="137"/>
      <c r="D64" s="100">
        <v>0</v>
      </c>
      <c r="E64" s="105"/>
      <c r="F64" s="100">
        <v>0</v>
      </c>
      <c r="G64" s="105"/>
      <c r="H64" s="100">
        <v>2929983</v>
      </c>
      <c r="I64" s="105"/>
      <c r="J64" s="100">
        <v>699986</v>
      </c>
    </row>
    <row r="65" spans="1:12" ht="21" customHeight="1">
      <c r="A65" s="63" t="s">
        <v>151</v>
      </c>
      <c r="B65" s="62"/>
      <c r="D65" s="15">
        <f>SUM(D54:D64)</f>
        <v>-217437</v>
      </c>
      <c r="F65" s="15">
        <f>SUM(F54:F64)</f>
        <v>-392019</v>
      </c>
      <c r="G65" s="64"/>
      <c r="H65" s="15">
        <f>SUM(H54:H64)</f>
        <v>2009684</v>
      </c>
      <c r="I65" s="64"/>
      <c r="J65" s="15">
        <f>SUM(J54:J64)</f>
        <v>1976118</v>
      </c>
    </row>
    <row r="66" spans="1:12" ht="21" customHeight="1">
      <c r="A66" s="63" t="s">
        <v>94</v>
      </c>
      <c r="D66" s="65"/>
      <c r="F66" s="65"/>
      <c r="G66" s="64"/>
      <c r="H66" s="65"/>
      <c r="I66" s="64"/>
      <c r="J66" s="65"/>
    </row>
    <row r="67" spans="1:12" ht="21" customHeight="1">
      <c r="A67" s="62" t="s">
        <v>222</v>
      </c>
      <c r="D67" s="65"/>
      <c r="F67" s="65"/>
      <c r="G67" s="64"/>
      <c r="H67" s="65"/>
      <c r="I67" s="64"/>
      <c r="J67" s="65"/>
    </row>
    <row r="68" spans="1:12" ht="21" customHeight="1">
      <c r="A68" s="62" t="s">
        <v>96</v>
      </c>
      <c r="D68" s="100">
        <v>478146</v>
      </c>
      <c r="E68" s="105"/>
      <c r="F68" s="100">
        <v>1011586</v>
      </c>
      <c r="G68" s="105"/>
      <c r="H68" s="100">
        <v>380000</v>
      </c>
      <c r="I68" s="105"/>
      <c r="J68" s="100">
        <v>990000</v>
      </c>
      <c r="K68" s="138"/>
      <c r="L68" s="138"/>
    </row>
    <row r="69" spans="1:12" ht="21" customHeight="1">
      <c r="A69" s="62" t="s">
        <v>95</v>
      </c>
      <c r="E69" s="105"/>
      <c r="F69" s="100"/>
      <c r="G69" s="105"/>
      <c r="H69" s="100"/>
      <c r="I69" s="105"/>
      <c r="J69" s="100"/>
    </row>
    <row r="70" spans="1:12" ht="21" customHeight="1">
      <c r="A70" s="62" t="s">
        <v>96</v>
      </c>
      <c r="D70" s="100">
        <v>-669303</v>
      </c>
      <c r="E70" s="105"/>
      <c r="F70" s="100">
        <v>-400000</v>
      </c>
      <c r="G70" s="105"/>
      <c r="H70" s="100">
        <v>-660000</v>
      </c>
      <c r="I70" s="105"/>
      <c r="J70" s="100">
        <v>-400000</v>
      </c>
    </row>
    <row r="71" spans="1:12" ht="21" customHeight="1">
      <c r="A71" s="62" t="s">
        <v>237</v>
      </c>
      <c r="D71" s="100">
        <v>-17552</v>
      </c>
      <c r="E71" s="105"/>
      <c r="F71" s="100">
        <v>0</v>
      </c>
      <c r="G71" s="105"/>
      <c r="H71" s="100">
        <v>0</v>
      </c>
      <c r="I71" s="105"/>
      <c r="J71" s="100">
        <v>0</v>
      </c>
    </row>
    <row r="72" spans="1:12" ht="21" customHeight="1">
      <c r="A72" s="62" t="s">
        <v>234</v>
      </c>
      <c r="D72" s="100">
        <v>0</v>
      </c>
      <c r="E72" s="105"/>
      <c r="F72" s="100">
        <v>0</v>
      </c>
      <c r="G72" s="105"/>
      <c r="H72" s="100">
        <v>100000</v>
      </c>
      <c r="I72" s="105"/>
      <c r="J72" s="100">
        <v>0</v>
      </c>
    </row>
    <row r="73" spans="1:12" ht="21" customHeight="1">
      <c r="A73" s="62" t="s">
        <v>237</v>
      </c>
      <c r="D73" s="100"/>
      <c r="E73" s="105"/>
      <c r="F73" s="100"/>
      <c r="G73" s="105"/>
      <c r="H73" s="100"/>
      <c r="I73" s="105"/>
      <c r="J73" s="100">
        <v>0</v>
      </c>
    </row>
    <row r="74" spans="1:12" ht="21" customHeight="1">
      <c r="A74" s="62" t="s">
        <v>238</v>
      </c>
      <c r="D74" s="100">
        <v>0</v>
      </c>
      <c r="E74" s="105"/>
      <c r="F74" s="100">
        <v>0</v>
      </c>
      <c r="G74" s="105"/>
      <c r="H74" s="100">
        <v>-350000</v>
      </c>
      <c r="I74" s="105"/>
      <c r="J74" s="100">
        <v>0</v>
      </c>
    </row>
    <row r="75" spans="1:12" ht="21" customHeight="1">
      <c r="A75" s="62" t="s">
        <v>231</v>
      </c>
      <c r="D75" s="100">
        <v>300000</v>
      </c>
      <c r="E75" s="105"/>
      <c r="F75" s="100">
        <v>0</v>
      </c>
      <c r="G75" s="105"/>
      <c r="H75" s="100">
        <v>300000</v>
      </c>
      <c r="I75" s="105"/>
      <c r="J75" s="100">
        <v>0</v>
      </c>
    </row>
    <row r="76" spans="1:12" ht="21" customHeight="1">
      <c r="A76" s="62" t="s">
        <v>185</v>
      </c>
      <c r="D76" s="100"/>
      <c r="G76" s="64"/>
      <c r="H76" s="100"/>
    </row>
    <row r="77" spans="1:12" ht="21" customHeight="1">
      <c r="A77" s="62" t="s">
        <v>96</v>
      </c>
      <c r="D77" s="100">
        <v>-133280</v>
      </c>
      <c r="E77" s="105"/>
      <c r="F77" s="100">
        <v>-300000</v>
      </c>
      <c r="G77" s="105"/>
      <c r="H77" s="100">
        <v>-133280</v>
      </c>
      <c r="I77" s="105"/>
      <c r="J77" s="100">
        <v>-300000</v>
      </c>
    </row>
    <row r="78" spans="1:12" ht="21" customHeight="1">
      <c r="A78" s="62" t="s">
        <v>241</v>
      </c>
      <c r="D78" s="100">
        <v>256769</v>
      </c>
      <c r="E78" s="105"/>
      <c r="F78" s="100">
        <v>0</v>
      </c>
      <c r="G78" s="105"/>
      <c r="H78" s="100">
        <v>0</v>
      </c>
      <c r="I78" s="105"/>
      <c r="J78" s="100">
        <v>0</v>
      </c>
    </row>
    <row r="79" spans="1:12" ht="21" customHeight="1">
      <c r="A79" s="62" t="s">
        <v>162</v>
      </c>
      <c r="D79" s="100">
        <v>-210916</v>
      </c>
      <c r="E79" s="105"/>
      <c r="F79" s="100">
        <v>-44514</v>
      </c>
      <c r="G79" s="105"/>
      <c r="H79" s="100">
        <v>-1545</v>
      </c>
      <c r="I79" s="105"/>
      <c r="J79" s="100">
        <v>-1083</v>
      </c>
    </row>
    <row r="80" spans="1:12" ht="21" customHeight="1">
      <c r="A80" s="62" t="s">
        <v>255</v>
      </c>
      <c r="D80" s="100">
        <v>-546000</v>
      </c>
      <c r="E80" s="105"/>
      <c r="F80" s="100">
        <v>-1585000</v>
      </c>
      <c r="G80" s="105"/>
      <c r="H80" s="100">
        <v>-546000</v>
      </c>
      <c r="I80" s="105"/>
      <c r="J80" s="100">
        <v>-1585000</v>
      </c>
    </row>
    <row r="81" spans="1:10" ht="21" customHeight="1">
      <c r="A81" s="62" t="s">
        <v>243</v>
      </c>
      <c r="D81" s="138"/>
      <c r="E81" s="105"/>
      <c r="F81" s="138"/>
      <c r="G81" s="105"/>
      <c r="H81" s="100"/>
      <c r="I81" s="105"/>
      <c r="J81" s="100"/>
    </row>
    <row r="82" spans="1:10" ht="21" customHeight="1">
      <c r="A82" s="62" t="s">
        <v>242</v>
      </c>
      <c r="D82" s="100">
        <v>0</v>
      </c>
      <c r="E82" s="105"/>
      <c r="F82" s="100">
        <v>134840</v>
      </c>
      <c r="G82" s="105"/>
      <c r="H82" s="100">
        <v>0</v>
      </c>
      <c r="I82" s="105"/>
      <c r="J82" s="100">
        <v>0</v>
      </c>
    </row>
    <row r="83" spans="1:10" ht="21" customHeight="1">
      <c r="A83" s="33" t="s">
        <v>90</v>
      </c>
      <c r="D83" s="100">
        <v>-35677</v>
      </c>
      <c r="E83" s="105"/>
      <c r="F83" s="100">
        <v>-21104</v>
      </c>
      <c r="G83" s="105"/>
      <c r="H83" s="100">
        <v>-8649</v>
      </c>
      <c r="I83" s="105"/>
      <c r="J83" s="100">
        <v>-12490</v>
      </c>
    </row>
    <row r="84" spans="1:10" ht="21" customHeight="1">
      <c r="A84" s="62" t="s">
        <v>252</v>
      </c>
      <c r="D84" s="100">
        <v>-600000</v>
      </c>
      <c r="E84" s="105"/>
      <c r="F84" s="100">
        <v>-700000</v>
      </c>
      <c r="G84" s="105"/>
      <c r="H84" s="100">
        <v>-600000</v>
      </c>
      <c r="I84" s="105"/>
      <c r="J84" s="100">
        <v>-700000</v>
      </c>
    </row>
    <row r="85" spans="1:10" ht="21" customHeight="1">
      <c r="A85" s="139" t="s">
        <v>265</v>
      </c>
      <c r="B85" s="62"/>
      <c r="D85" s="140">
        <f>SUM(D68:D84)</f>
        <v>-1177813</v>
      </c>
      <c r="E85" s="41"/>
      <c r="F85" s="140">
        <f>SUM(F68:F84)</f>
        <v>-1904192</v>
      </c>
      <c r="G85" s="41"/>
      <c r="H85" s="140">
        <f>SUM(H68:H84)</f>
        <v>-1519474</v>
      </c>
      <c r="I85" s="41"/>
      <c r="J85" s="140">
        <f>SUM(J68:J84)</f>
        <v>-2008573</v>
      </c>
    </row>
    <row r="86" spans="1:10" ht="20.100000000000001" customHeight="1">
      <c r="A86" s="62" t="s">
        <v>268</v>
      </c>
      <c r="D86" s="130">
        <v>1533</v>
      </c>
      <c r="E86" s="105"/>
      <c r="F86" s="130">
        <v>-10174</v>
      </c>
      <c r="G86" s="105"/>
      <c r="H86" s="130">
        <v>0</v>
      </c>
      <c r="I86" s="105"/>
      <c r="J86" s="130">
        <v>0</v>
      </c>
    </row>
    <row r="87" spans="1:10" ht="21" customHeight="1">
      <c r="A87" s="63" t="s">
        <v>266</v>
      </c>
      <c r="B87" s="62"/>
      <c r="D87" s="12">
        <f>SUM(D42,D65,D86)+D85</f>
        <v>627589</v>
      </c>
      <c r="F87" s="12">
        <f>SUM(F42,F65,F86)+F85</f>
        <v>7465</v>
      </c>
      <c r="G87" s="64"/>
      <c r="H87" s="12">
        <f>SUM(H42,H65,H86)+H85</f>
        <v>514032</v>
      </c>
      <c r="I87" s="64"/>
      <c r="J87" s="12">
        <f>SUM(J42,J65,J86)+J85</f>
        <v>-7975</v>
      </c>
    </row>
    <row r="88" spans="1:10" ht="21" customHeight="1">
      <c r="A88" s="132" t="s">
        <v>97</v>
      </c>
      <c r="B88" s="62"/>
      <c r="D88" s="100">
        <v>1482906</v>
      </c>
      <c r="E88" s="105"/>
      <c r="F88" s="100">
        <v>1384142</v>
      </c>
      <c r="G88" s="105"/>
      <c r="H88" s="100">
        <v>36690</v>
      </c>
      <c r="I88" s="105"/>
      <c r="J88" s="100">
        <v>32853</v>
      </c>
    </row>
    <row r="89" spans="1:10" ht="21" customHeight="1">
      <c r="A89" s="132" t="s">
        <v>186</v>
      </c>
      <c r="B89" s="62"/>
      <c r="D89" s="100">
        <v>1135</v>
      </c>
      <c r="E89" s="105"/>
      <c r="F89" s="100">
        <v>18</v>
      </c>
      <c r="G89" s="105"/>
      <c r="H89" s="100">
        <v>0</v>
      </c>
      <c r="I89" s="105"/>
      <c r="J89" s="100">
        <v>0</v>
      </c>
    </row>
    <row r="90" spans="1:10" ht="21" customHeight="1" thickBot="1">
      <c r="A90" s="1" t="s">
        <v>98</v>
      </c>
      <c r="B90" s="62"/>
      <c r="D90" s="16">
        <f>SUM(D87:D89)</f>
        <v>2111630</v>
      </c>
      <c r="F90" s="16">
        <f>SUM(F87:F89)</f>
        <v>1391625</v>
      </c>
      <c r="G90" s="64"/>
      <c r="H90" s="16">
        <f>SUM(H87:H89)</f>
        <v>550722</v>
      </c>
      <c r="I90" s="2"/>
      <c r="J90" s="16">
        <f>SUM(J87:J89)</f>
        <v>24878</v>
      </c>
    </row>
    <row r="91" spans="1:10" ht="21" customHeight="1" thickTop="1">
      <c r="D91" s="65"/>
      <c r="F91" s="64"/>
      <c r="G91" s="2"/>
      <c r="H91" s="65"/>
    </row>
    <row r="92" spans="1:10" ht="21" customHeight="1">
      <c r="A92" s="132" t="s">
        <v>28</v>
      </c>
      <c r="D92" s="64"/>
      <c r="F92" s="64"/>
      <c r="G92" s="2"/>
    </row>
    <row r="93" spans="1:10" ht="21" customHeight="1">
      <c r="A93" s="143" t="s">
        <v>57</v>
      </c>
      <c r="B93" s="143"/>
      <c r="C93" s="143"/>
      <c r="D93" s="143"/>
      <c r="E93" s="143"/>
      <c r="F93" s="143"/>
      <c r="G93" s="143"/>
      <c r="H93" s="143"/>
      <c r="I93" s="143"/>
      <c r="J93" s="143"/>
    </row>
    <row r="94" spans="1:10" ht="21" customHeight="1">
      <c r="A94" s="1" t="s">
        <v>0</v>
      </c>
      <c r="C94" s="3"/>
      <c r="D94" s="3"/>
      <c r="E94" s="3"/>
      <c r="F94" s="3"/>
      <c r="G94" s="4"/>
    </row>
    <row r="95" spans="1:10" ht="21" customHeight="1">
      <c r="A95" s="135" t="s">
        <v>91</v>
      </c>
      <c r="C95" s="3"/>
      <c r="D95" s="3"/>
      <c r="E95" s="3"/>
      <c r="F95" s="3"/>
      <c r="G95" s="4"/>
    </row>
    <row r="96" spans="1:10" ht="21" customHeight="1">
      <c r="A96" s="63" t="s">
        <v>250</v>
      </c>
      <c r="C96" s="5"/>
      <c r="D96" s="5"/>
      <c r="E96" s="5"/>
      <c r="F96" s="5"/>
      <c r="G96" s="2"/>
    </row>
    <row r="97" spans="1:10" ht="21" customHeight="1">
      <c r="A97" s="143" t="s">
        <v>2</v>
      </c>
      <c r="B97" s="143"/>
      <c r="C97" s="143"/>
      <c r="D97" s="143"/>
      <c r="E97" s="143"/>
      <c r="F97" s="143"/>
      <c r="G97" s="143"/>
      <c r="H97" s="143"/>
      <c r="I97" s="143"/>
      <c r="J97" s="143"/>
    </row>
    <row r="98" spans="1:10" ht="21" customHeight="1">
      <c r="A98" s="1"/>
      <c r="C98" s="5"/>
      <c r="D98" s="141" t="s">
        <v>60</v>
      </c>
      <c r="E98" s="141"/>
      <c r="F98" s="141"/>
      <c r="G98" s="6"/>
      <c r="H98" s="142" t="s">
        <v>4</v>
      </c>
      <c r="I98" s="142"/>
      <c r="J98" s="142"/>
    </row>
    <row r="99" spans="1:10" ht="21" customHeight="1">
      <c r="B99" s="7"/>
      <c r="C99" s="5"/>
      <c r="D99" s="8">
        <v>2026</v>
      </c>
      <c r="E99" s="9"/>
      <c r="F99" s="8">
        <v>2025</v>
      </c>
      <c r="G99" s="10"/>
      <c r="H99" s="8">
        <v>2026</v>
      </c>
      <c r="I99" s="9"/>
      <c r="J99" s="8">
        <v>2025</v>
      </c>
    </row>
    <row r="100" spans="1:10" ht="21" customHeight="1">
      <c r="A100" s="133" t="s">
        <v>99</v>
      </c>
      <c r="B100" s="62"/>
      <c r="D100" s="12"/>
      <c r="F100" s="12"/>
      <c r="G100" s="64"/>
      <c r="H100" s="12"/>
      <c r="I100" s="2"/>
      <c r="J100" s="12"/>
    </row>
    <row r="101" spans="1:10" ht="21" customHeight="1">
      <c r="A101" s="132" t="s">
        <v>100</v>
      </c>
      <c r="B101" s="62"/>
      <c r="D101" s="12"/>
      <c r="F101" s="12"/>
      <c r="G101" s="64"/>
    </row>
    <row r="102" spans="1:10" ht="21" customHeight="1">
      <c r="A102" s="132" t="s">
        <v>244</v>
      </c>
      <c r="B102" s="62"/>
      <c r="D102" s="13">
        <v>41130</v>
      </c>
      <c r="E102" s="100"/>
      <c r="F102" s="13">
        <v>55523</v>
      </c>
      <c r="G102" s="100"/>
      <c r="H102" s="13">
        <v>0</v>
      </c>
      <c r="I102" s="100"/>
      <c r="J102" s="13">
        <v>0</v>
      </c>
    </row>
    <row r="103" spans="1:10" ht="21" customHeight="1">
      <c r="A103" s="132" t="s">
        <v>262</v>
      </c>
      <c r="B103" s="62"/>
      <c r="D103" s="13">
        <v>390</v>
      </c>
      <c r="E103" s="100"/>
      <c r="F103" s="13">
        <v>0</v>
      </c>
      <c r="G103" s="100"/>
      <c r="H103" s="13">
        <v>0</v>
      </c>
      <c r="I103" s="100"/>
      <c r="J103" s="13">
        <v>0</v>
      </c>
    </row>
    <row r="104" spans="1:10" ht="21" customHeight="1">
      <c r="A104" s="132" t="s">
        <v>267</v>
      </c>
      <c r="B104" s="62"/>
      <c r="D104" s="13">
        <v>4415</v>
      </c>
      <c r="E104" s="100"/>
      <c r="F104" s="13">
        <v>5524</v>
      </c>
      <c r="G104" s="100"/>
      <c r="H104" s="13">
        <v>0</v>
      </c>
      <c r="I104" s="100"/>
      <c r="J104" s="13">
        <v>0</v>
      </c>
    </row>
    <row r="105" spans="1:10" ht="21" customHeight="1">
      <c r="A105" s="134" t="s">
        <v>142</v>
      </c>
      <c r="B105" s="62"/>
      <c r="D105" s="13">
        <v>45970</v>
      </c>
      <c r="E105" s="100"/>
      <c r="F105" s="13">
        <v>608074</v>
      </c>
      <c r="G105" s="100"/>
      <c r="H105" s="13">
        <v>0</v>
      </c>
      <c r="I105" s="100"/>
      <c r="J105" s="13">
        <v>0</v>
      </c>
    </row>
    <row r="106" spans="1:10" ht="21" customHeight="1">
      <c r="A106" s="134" t="s">
        <v>263</v>
      </c>
      <c r="B106" s="62"/>
      <c r="D106" s="13">
        <v>0</v>
      </c>
      <c r="E106" s="100"/>
      <c r="F106" s="13">
        <v>0</v>
      </c>
      <c r="G106" s="100"/>
      <c r="H106" s="13">
        <v>-41129</v>
      </c>
      <c r="I106" s="100"/>
      <c r="J106" s="13">
        <v>0</v>
      </c>
    </row>
    <row r="107" spans="1:10" ht="21" customHeight="1">
      <c r="A107" s="134"/>
      <c r="E107" s="62"/>
    </row>
    <row r="108" spans="1:10" ht="21" customHeight="1">
      <c r="A108" s="132" t="s">
        <v>101</v>
      </c>
    </row>
  </sheetData>
  <mergeCells count="12">
    <mergeCell ref="A1:J1"/>
    <mergeCell ref="A5:J5"/>
    <mergeCell ref="D6:F6"/>
    <mergeCell ref="H6:J6"/>
    <mergeCell ref="A46:J46"/>
    <mergeCell ref="D98:F98"/>
    <mergeCell ref="H98:J98"/>
    <mergeCell ref="A50:J50"/>
    <mergeCell ref="D51:F51"/>
    <mergeCell ref="H51:J51"/>
    <mergeCell ref="A93:J93"/>
    <mergeCell ref="A97:J97"/>
  </mergeCells>
  <printOptions horizontalCentered="1" gridLinesSet="0"/>
  <pageMargins left="0.78740157480314998" right="0.39370078740157499" top="0.70866141732283505" bottom="0" header="0.511811023622047" footer="0.511811023622047"/>
  <pageSetup paperSize="9" scale="80" fitToHeight="0" orientation="portrait" r:id="rId1"/>
  <headerFooter alignWithMargins="0"/>
  <rowBreaks count="2" manualBreakCount="2">
    <brk id="45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DF25E-5CC5-4459-A13F-2D9525E38534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7783-DC02-42E5-BC3A-4D792542C4A4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9" ma:contentTypeDescription="สร้างเอกสารใหม่" ma:contentTypeScope="" ma:versionID="98d5cfd9a2aef6109df8d92be7e4fbc6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aa240996dbeec3b08a6b30cc3f06e385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431294-E356-48CB-8D69-C9A918381A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A6C4472-405E-4930-B46D-7757ECFB5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FE6DB0-8FF5-4048-BD82-7CA4EE3B0E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Wanwimon Unanuya</cp:lastModifiedBy>
  <cp:revision/>
  <cp:lastPrinted>2026-08-14T07:35:38Z</cp:lastPrinted>
  <dcterms:created xsi:type="dcterms:W3CDTF">1999-07-16T06:31:12Z</dcterms:created>
  <dcterms:modified xsi:type="dcterms:W3CDTF">2026-08-14T07:37:19Z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