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Forth Smart Service\2026\Q2'2026\SET\"/>
    </mc:Choice>
  </mc:AlternateContent>
  <xr:revisionPtr revIDLastSave="0" documentId="13_ncr:1_{63C6DA88-0743-40A7-8B09-26E0396677BB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pldt" sheetId="1" state="veryHidden" r:id="rId1"/>
    <sheet name="BS" sheetId="10" r:id="rId2"/>
    <sheet name="PL" sheetId="11" r:id="rId3"/>
    <sheet name="SC" sheetId="4" r:id="rId4"/>
    <sheet name="the Company" sheetId="6" r:id="rId5"/>
    <sheet name="CF " sheetId="7" r:id="rId6"/>
    <sheet name="000" sheetId="3" state="veryHidden" r:id="rId7"/>
  </sheets>
  <definedNames>
    <definedName name="_xlnm.Print_Area" localSheetId="1">BS!$A$1:$M$85</definedName>
    <definedName name="_xlnm.Print_Area" localSheetId="5">'CF '!$A$1:$K$90</definedName>
    <definedName name="_xlnm.Print_Area" localSheetId="2">PL!$A$1:$L$116</definedName>
    <definedName name="_xlnm.Print_Area" localSheetId="3">SC!$A$1:$P$26</definedName>
    <definedName name="_xlnm.Print_Area" localSheetId="4">'the Company'!$A$1:$J$23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50" i="7" l="1"/>
  <c r="BD14" i="7" l="1"/>
  <c r="BD44" i="7"/>
  <c r="BE14" i="7"/>
  <c r="BD47" i="7"/>
  <c r="BD72" i="7" l="1"/>
  <c r="BD65" i="7" l="1"/>
  <c r="BD86" i="7" l="1"/>
  <c r="BD12" i="7" s="1"/>
  <c r="BE39" i="7"/>
  <c r="BD39" i="7"/>
  <c r="BE86" i="7"/>
  <c r="BE12" i="7" s="1"/>
  <c r="BE75" i="7"/>
  <c r="BD75" i="7"/>
  <c r="BE26" i="7"/>
  <c r="BE65" i="7"/>
  <c r="BE64" i="7"/>
  <c r="BD64" i="7"/>
  <c r="BE62" i="7"/>
  <c r="BD62" i="7"/>
  <c r="BD61" i="7"/>
  <c r="BD23" i="7"/>
  <c r="BE23" i="7"/>
  <c r="BE20" i="7" l="1"/>
  <c r="BD20" i="7"/>
  <c r="BE47" i="7"/>
  <c r="BD78" i="7"/>
  <c r="BE66" i="7"/>
  <c r="BE67" i="7"/>
  <c r="BD67" i="7"/>
  <c r="BE32" i="7"/>
  <c r="BD32" i="7"/>
  <c r="H81" i="7"/>
  <c r="BE31" i="7"/>
  <c r="BD31" i="7"/>
  <c r="D81" i="7"/>
  <c r="BE76" i="7"/>
  <c r="BD76" i="7"/>
  <c r="BE72" i="7"/>
  <c r="BE70" i="7"/>
  <c r="BD70" i="7"/>
  <c r="BE63" i="7"/>
  <c r="BD63" i="7"/>
  <c r="BE61" i="7"/>
  <c r="BE60" i="7"/>
  <c r="BD60" i="7"/>
  <c r="BE59" i="7"/>
  <c r="BD59" i="7"/>
  <c r="BE45" i="7"/>
  <c r="BD45" i="7"/>
  <c r="BE44" i="7"/>
  <c r="BE42" i="7"/>
  <c r="BD42" i="7"/>
  <c r="BE41" i="7"/>
  <c r="BD41" i="7"/>
  <c r="BE40" i="7"/>
  <c r="BE37" i="7"/>
  <c r="BD37" i="7"/>
  <c r="BE36" i="7"/>
  <c r="BD36" i="7"/>
  <c r="BE34" i="7"/>
  <c r="BD34" i="7"/>
  <c r="BE33" i="7"/>
  <c r="BD33" i="7"/>
  <c r="BD40" i="7"/>
  <c r="BE27" i="7"/>
  <c r="BD27" i="7"/>
  <c r="BD26" i="7"/>
  <c r="BE25" i="7"/>
  <c r="BD24" i="7"/>
  <c r="BI24" i="10" l="1"/>
  <c r="BH24" i="10"/>
  <c r="BG24" i="10"/>
  <c r="BF24" i="10"/>
  <c r="BF15" i="10"/>
  <c r="BG17" i="10"/>
  <c r="BF17" i="10"/>
  <c r="BI59" i="10"/>
  <c r="BH59" i="10"/>
  <c r="BG59" i="10"/>
  <c r="BF59" i="10"/>
  <c r="BI54" i="10"/>
  <c r="BH54" i="10"/>
  <c r="BG54" i="10"/>
  <c r="BF54" i="10"/>
  <c r="BI49" i="10"/>
  <c r="BH49" i="10"/>
  <c r="BG49" i="10"/>
  <c r="BF49" i="10"/>
  <c r="BI47" i="10"/>
  <c r="BH47" i="10"/>
  <c r="BG47" i="10"/>
  <c r="BF47" i="10"/>
  <c r="BI28" i="10"/>
  <c r="BH28" i="10"/>
  <c r="BG28" i="10"/>
  <c r="BF28" i="10"/>
  <c r="BI27" i="10"/>
  <c r="BH27" i="10"/>
  <c r="BG27" i="10"/>
  <c r="BF27" i="10"/>
  <c r="BI25" i="10"/>
  <c r="BH25" i="10"/>
  <c r="BG25" i="10"/>
  <c r="BF25" i="10"/>
  <c r="BI18" i="10"/>
  <c r="BH18" i="10"/>
  <c r="BG18" i="10"/>
  <c r="BF18" i="10"/>
  <c r="BI12" i="10"/>
  <c r="BH12" i="10"/>
  <c r="BG12" i="10"/>
  <c r="BF12" i="10"/>
  <c r="BI11" i="10"/>
  <c r="BH11" i="10"/>
  <c r="BG11" i="10"/>
  <c r="BF11" i="10"/>
  <c r="BI10" i="10"/>
  <c r="BH10" i="10"/>
  <c r="BG10" i="10"/>
  <c r="BF10" i="10"/>
  <c r="F23" i="11" l="1"/>
  <c r="H23" i="4"/>
  <c r="F23" i="4"/>
  <c r="D23" i="4"/>
  <c r="B23" i="4"/>
  <c r="F82" i="11" l="1"/>
  <c r="J82" i="11"/>
  <c r="K33" i="10" l="1"/>
  <c r="K20" i="10"/>
  <c r="J79" i="7" l="1"/>
  <c r="H79" i="7"/>
  <c r="F79" i="7"/>
  <c r="D79" i="7"/>
  <c r="G56" i="10" l="1"/>
  <c r="G62" i="10"/>
  <c r="G20" i="10"/>
  <c r="J23" i="11"/>
  <c r="J16" i="11"/>
  <c r="J24" i="11" l="1"/>
  <c r="J27" i="11" s="1"/>
  <c r="J29" i="11" s="1"/>
  <c r="G33" i="10"/>
  <c r="G34" i="10" s="1"/>
  <c r="J43" i="11" l="1"/>
  <c r="J48" i="11" s="1"/>
  <c r="J32" i="11"/>
  <c r="K34" i="10"/>
  <c r="K62" i="10"/>
  <c r="K56" i="10"/>
  <c r="K63" i="10" s="1"/>
  <c r="L22" i="4" l="1"/>
  <c r="P22" i="4" s="1"/>
  <c r="F21" i="6"/>
  <c r="D21" i="6"/>
  <c r="B21" i="6"/>
  <c r="J20" i="6"/>
  <c r="H23" i="11"/>
  <c r="L23" i="11"/>
  <c r="L82" i="11" l="1"/>
  <c r="H82" i="11"/>
  <c r="F29" i="7" l="1"/>
  <c r="J68" i="7" l="1"/>
  <c r="F68" i="7"/>
  <c r="J29" i="7"/>
  <c r="J43" i="7" s="1"/>
  <c r="J48" i="7" s="1"/>
  <c r="F43" i="7"/>
  <c r="F48" i="7" s="1"/>
  <c r="L75" i="11"/>
  <c r="L83" i="11" s="1"/>
  <c r="L86" i="11" s="1"/>
  <c r="L88" i="11" s="1"/>
  <c r="L91" i="11" s="1"/>
  <c r="H75" i="11"/>
  <c r="H83" i="11" s="1"/>
  <c r="H86" i="11" s="1"/>
  <c r="H88" i="11" s="1"/>
  <c r="H91" i="11" s="1"/>
  <c r="H109" i="11" s="1"/>
  <c r="H107" i="11" s="1"/>
  <c r="H113" i="11" s="1"/>
  <c r="L16" i="11"/>
  <c r="H16" i="11"/>
  <c r="H68" i="7"/>
  <c r="N18" i="4"/>
  <c r="F16" i="11"/>
  <c r="H24" i="11" l="1"/>
  <c r="H27" i="11" s="1"/>
  <c r="H29" i="11" s="1"/>
  <c r="L24" i="11"/>
  <c r="L27" i="11" s="1"/>
  <c r="L29" i="11" s="1"/>
  <c r="L32" i="11" s="1"/>
  <c r="F80" i="7"/>
  <c r="F82" i="7" s="1"/>
  <c r="H104" i="11"/>
  <c r="H102" i="11" s="1"/>
  <c r="J80" i="7"/>
  <c r="J82" i="7" s="1"/>
  <c r="D68" i="7"/>
  <c r="J75" i="11"/>
  <c r="F75" i="11"/>
  <c r="H32" i="11" l="1"/>
  <c r="H50" i="11" s="1"/>
  <c r="H48" i="11" s="1"/>
  <c r="H54" i="11" s="1"/>
  <c r="H45" i="11"/>
  <c r="H43" i="11" s="1"/>
  <c r="F24" i="11"/>
  <c r="F27" i="11" s="1"/>
  <c r="F29" i="11" s="1"/>
  <c r="F32" i="11" s="1"/>
  <c r="F50" i="11" s="1"/>
  <c r="F83" i="11"/>
  <c r="F86" i="11" s="1"/>
  <c r="J83" i="11"/>
  <c r="J86" i="11" s="1"/>
  <c r="J88" i="11" s="1"/>
  <c r="J91" i="11" l="1"/>
  <c r="J102" i="11"/>
  <c r="D9" i="7"/>
  <c r="F88" i="11"/>
  <c r="F91" i="11" s="1"/>
  <c r="F109" i="11" s="1"/>
  <c r="F107" i="11" s="1"/>
  <c r="F113" i="11" s="1"/>
  <c r="F48" i="11"/>
  <c r="F54" i="11" s="1"/>
  <c r="F45" i="11"/>
  <c r="F43" i="11" s="1"/>
  <c r="H9" i="7"/>
  <c r="J54" i="11"/>
  <c r="F104" i="11" l="1"/>
  <c r="F102" i="11" s="1"/>
  <c r="J18" i="4" s="1"/>
  <c r="J107" i="11"/>
  <c r="J113" i="11" s="1"/>
  <c r="H17" i="6"/>
  <c r="L102" i="11" l="1"/>
  <c r="J18" i="6"/>
  <c r="L107" i="11" l="1"/>
  <c r="L113" i="11" s="1"/>
  <c r="F13" i="6"/>
  <c r="F14" i="6" s="1"/>
  <c r="D13" i="6"/>
  <c r="D14" i="6" s="1"/>
  <c r="B13" i="6"/>
  <c r="B14" i="6"/>
  <c r="J12" i="6"/>
  <c r="L17" i="4"/>
  <c r="N14" i="4"/>
  <c r="N15" i="4" s="1"/>
  <c r="J14" i="4"/>
  <c r="J15" i="4" s="1"/>
  <c r="H14" i="4"/>
  <c r="H15" i="4" s="1"/>
  <c r="F14" i="4"/>
  <c r="F15" i="4" s="1"/>
  <c r="D14" i="4"/>
  <c r="D15" i="4" s="1"/>
  <c r="B14" i="4"/>
  <c r="B15" i="4" s="1"/>
  <c r="L13" i="4"/>
  <c r="L12" i="4"/>
  <c r="L11" i="4"/>
  <c r="L14" i="4" l="1"/>
  <c r="L15" i="4" s="1"/>
  <c r="P13" i="4"/>
  <c r="M75" i="10"/>
  <c r="M77" i="10" s="1"/>
  <c r="I75" i="10"/>
  <c r="I77" i="10" s="1"/>
  <c r="M62" i="10"/>
  <c r="I62" i="10"/>
  <c r="M56" i="10"/>
  <c r="I56" i="10"/>
  <c r="M33" i="10"/>
  <c r="I33" i="10"/>
  <c r="M20" i="10"/>
  <c r="I20" i="10"/>
  <c r="P12" i="4" l="1"/>
  <c r="P14" i="4" s="1"/>
  <c r="G63" i="10"/>
  <c r="M63" i="10"/>
  <c r="M78" i="10" s="1"/>
  <c r="I63" i="10"/>
  <c r="I78" i="10" s="1"/>
  <c r="I34" i="10"/>
  <c r="M34" i="10"/>
  <c r="M79" i="10" l="1"/>
  <c r="I79" i="10"/>
  <c r="F19" i="6" l="1"/>
  <c r="D19" i="6"/>
  <c r="B19" i="6"/>
  <c r="J16" i="6"/>
  <c r="P17" i="4"/>
  <c r="L19" i="4" l="1"/>
  <c r="P19" i="4" s="1"/>
  <c r="H20" i="4"/>
  <c r="F20" i="4"/>
  <c r="D20" i="4"/>
  <c r="B20" i="4"/>
  <c r="G69" i="10" s="1"/>
  <c r="P11" i="4" l="1"/>
  <c r="N20" i="4"/>
  <c r="N23" i="4" s="1"/>
  <c r="G76" i="10" l="1"/>
  <c r="D29" i="7"/>
  <c r="D43" i="7" s="1"/>
  <c r="H13" i="6" l="1"/>
  <c r="H14" i="6" s="1"/>
  <c r="J11" i="6"/>
  <c r="J13" i="6" s="1"/>
  <c r="L43" i="11" l="1"/>
  <c r="L48" i="11" s="1"/>
  <c r="L54" i="11" s="1"/>
  <c r="J20" i="4"/>
  <c r="J23" i="4" s="1"/>
  <c r="J10" i="6"/>
  <c r="J14" i="6" s="1"/>
  <c r="G71" i="10"/>
  <c r="G73" i="10"/>
  <c r="G70" i="10"/>
  <c r="K73" i="10"/>
  <c r="K70" i="10"/>
  <c r="K69" i="10"/>
  <c r="G74" i="10" l="1"/>
  <c r="G75" i="10" s="1"/>
  <c r="G77" i="10" s="1"/>
  <c r="H29" i="7"/>
  <c r="H43" i="7" s="1"/>
  <c r="H48" i="7" s="1"/>
  <c r="H80" i="7" s="1"/>
  <c r="H82" i="7" s="1"/>
  <c r="H83" i="7" s="1"/>
  <c r="D48" i="7"/>
  <c r="D80" i="7" s="1"/>
  <c r="G78" i="10" l="1"/>
  <c r="G79" i="10" s="1"/>
  <c r="L18" i="4"/>
  <c r="P18" i="4" s="1"/>
  <c r="P20" i="4" s="1"/>
  <c r="P23" i="4" s="1"/>
  <c r="P24" i="4" l="1"/>
  <c r="L20" i="4"/>
  <c r="L23" i="4" s="1"/>
  <c r="D82" i="7"/>
  <c r="D83" i="7" s="1"/>
  <c r="H19" i="6" l="1"/>
  <c r="H21" i="6" s="1"/>
  <c r="K74" i="10" s="1"/>
  <c r="J17" i="6"/>
  <c r="J19" i="6" s="1"/>
  <c r="J21" i="6" s="1"/>
  <c r="K75" i="10" l="1"/>
  <c r="K77" i="10" s="1"/>
  <c r="K78" i="10" s="1"/>
  <c r="K79" i="10" s="1"/>
  <c r="J22" i="6" l="1"/>
  <c r="P15" i="4"/>
</calcChain>
</file>

<file path=xl/sharedStrings.xml><?xml version="1.0" encoding="utf-8"?>
<sst xmlns="http://schemas.openxmlformats.org/spreadsheetml/2006/main" count="460" uniqueCount="230">
  <si>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</si>
  <si>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</si>
  <si>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</si>
  <si>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</si>
  <si>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</si>
  <si>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</si>
  <si>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กรรมการ</t>
  </si>
  <si>
    <t>รวม</t>
  </si>
  <si>
    <t>รวมหนี้สินและส่วนของผู้ถือหุ้น</t>
  </si>
  <si>
    <t>สินทรัพย์</t>
  </si>
  <si>
    <t>สินทรัพย์หมุนเวียนอื่น</t>
  </si>
  <si>
    <t>หนี้สินและส่วนของผู้ถือหุ้น</t>
  </si>
  <si>
    <t xml:space="preserve">ทุนเรือนหุ้น </t>
  </si>
  <si>
    <t>รายได้</t>
  </si>
  <si>
    <t>ค่าใช้จ่าย</t>
  </si>
  <si>
    <t>หนี้สินหมุนเวียนอื่น</t>
  </si>
  <si>
    <t>รวมรายได้</t>
  </si>
  <si>
    <t>รวมค่าใช้จ่าย</t>
  </si>
  <si>
    <t xml:space="preserve">เงินสดและรายการเทียบเท่าเงินสด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</si>
  <si>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</si>
  <si>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</si>
  <si>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</si>
  <si>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รายได้อื่น</t>
  </si>
  <si>
    <t>ค่าใช้จ่ายในการบริหาร</t>
  </si>
  <si>
    <t xml:space="preserve">เงินจ่ายล่วงหน้าค่าบริการโทรศัพท์ </t>
  </si>
  <si>
    <t xml:space="preserve">   อื่นๆ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</si>
  <si>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</si>
  <si>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</si>
  <si>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</si>
  <si>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สินทรัพย์ไม่หมุนเวียนอื่น</t>
  </si>
  <si>
    <t xml:space="preserve">   ทุนจดทะเบียน</t>
  </si>
  <si>
    <t xml:space="preserve">   เงินประกันรับจากผู้แทนบริการ</t>
  </si>
  <si>
    <t>เจ้าหนี้การค้าและเจ้าหนี้อื่น</t>
  </si>
  <si>
    <t>ทุนเรือนหุ้นที่ออก</t>
  </si>
  <si>
    <t>และชำระแล้ว</t>
  </si>
  <si>
    <t>รายได้ค้างรับและลูกหนี้อื่น</t>
  </si>
  <si>
    <t>ส่วนปรับปรุงอาคารเช่าและอุปกรณ์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</si>
  <si>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</si>
  <si>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</si>
  <si>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</si>
  <si>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</si>
  <si>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</si>
  <si>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</si>
  <si>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</si>
  <si>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</si>
  <si>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</si>
  <si>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</si>
  <si>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</si>
  <si>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</si>
  <si>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</si>
  <si>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</si>
  <si>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</si>
  <si>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รายได้ค้างรับและลูกหนี้อื่น</t>
  </si>
  <si>
    <t xml:space="preserve">   สินทรัพย์ไม่หมุนเวียนอื่น</t>
  </si>
  <si>
    <t>(ยังไม่ได้ตรวจสอบ แต่สอบทานแล้ว)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</si>
  <si>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</si>
  <si>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</si>
  <si>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</si>
  <si>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ยกเว้นกำไรต่อหุ้นขั้นพื้นฐานแสดงเป็นบาท)</t>
  </si>
  <si>
    <t xml:space="preserve">ค่าใช้จ่ายภาษีเงินได้ </t>
  </si>
  <si>
    <t>สินทรัพย์ภาษีเงินได้รอการตัดบัญชี</t>
  </si>
  <si>
    <t>สินทรัพย์ไม่มีตัวตน</t>
  </si>
  <si>
    <t>งบกำไรขาดทุนเบ็ดเสร็จ</t>
  </si>
  <si>
    <t>กำไรขาดทุนเบ็ดเสร็จรวมสำหรับงวด</t>
  </si>
  <si>
    <t>กำไรขาดทุน:</t>
  </si>
  <si>
    <t xml:space="preserve">   ทุนออกจำหน่ายและเรียกชำระแล้ว</t>
  </si>
  <si>
    <t>กำไรก่อนค่าใช้จ่ายภาษีเงินได้</t>
  </si>
  <si>
    <t>กำไรสำหรับงวด</t>
  </si>
  <si>
    <t>กำไรสะสม</t>
  </si>
  <si>
    <t xml:space="preserve">ยังไม่ได้จัดสรร </t>
  </si>
  <si>
    <t>จัดสรรแล้ว</t>
  </si>
  <si>
    <t xml:space="preserve">   จัดสรรแล้ว - สำรองตามกฎหมาย</t>
  </si>
  <si>
    <t>กำไรก่อนภาษี</t>
  </si>
  <si>
    <t>รวมส่วนของผู้ถือหุ้น</t>
  </si>
  <si>
    <t>รายได้ผลตอบแทนจากการให้บริการเติมเงินโทรศัพท์</t>
  </si>
  <si>
    <t xml:space="preserve">รายการปรับกระทบยอดกำไรก่อนภาษีเป็นเงินสดรับ (จ่าย) </t>
  </si>
  <si>
    <t>ส่วนเกินมูลค่าหุ้นสามัญ</t>
  </si>
  <si>
    <t xml:space="preserve">   ยังไม่ได้จัดสรร</t>
  </si>
  <si>
    <t>ส่วนเกินมูลค่า</t>
  </si>
  <si>
    <t>หุ้นสามัญ</t>
  </si>
  <si>
    <t xml:space="preserve">   ระบบเติมเงินล่วงหน้าและรับชำระเงินออนไลน์อื่นๆ </t>
  </si>
  <si>
    <t>เงินสดจ่ายซื้ออุปกรณ์</t>
  </si>
  <si>
    <t>เงินลงทุนในบริษัทย่อย</t>
  </si>
  <si>
    <t>งบการเงินรวม</t>
  </si>
  <si>
    <t>งบการเงินเฉพาะกิจการ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</si>
  <si>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</si>
  <si>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</si>
  <si>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</si>
  <si>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</si>
  <si>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</si>
  <si>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</si>
  <si>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</si>
  <si>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>บริษัท ฟอร์ท สมาร์ท เซอร์วิส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</si>
  <si>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</si>
  <si>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</si>
  <si>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</si>
  <si>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กำไรขาดทุนเบ็ดเสร็จอื่นสำหรับงวด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</si>
  <si>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</si>
  <si>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</si>
  <si>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</si>
  <si>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</si>
  <si>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สำรองตามกฎหมาย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</si>
  <si>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</si>
  <si>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</si>
  <si>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 xml:space="preserve">   เงินจ่ายล่วงหน้าค่าบริการโทรศัพท์ </t>
  </si>
  <si>
    <t xml:space="preserve">   รับคืนภาษีเงินได้</t>
  </si>
  <si>
    <t>จ่ายชำระหนี้สินตามสัญญาเช่า</t>
  </si>
  <si>
    <t>หนี้สินตามสัญญาเช่า - สุทธิจากส่วนที่ถึงกำหนดชำระภายในหนึ่งปี</t>
  </si>
  <si>
    <t xml:space="preserve">   ลูกหนี้เงินให้กู้ยืม</t>
  </si>
  <si>
    <t xml:space="preserve">   รับดอกเบี้ย</t>
  </si>
  <si>
    <t xml:space="preserve">   รายได้ดอกเบี้ย</t>
  </si>
  <si>
    <t>ข้อมูลกระแสเงินสดเปิดเผยเพิ่มเติม</t>
  </si>
  <si>
    <t>รายการที่ไม่ใช่เงินสด</t>
  </si>
  <si>
    <t>ส่วนต่ำกว่าทุนจากการเปลี่ยนแปลงสัดส่วนการถือหุ้นในบริษัทย่อย</t>
  </si>
  <si>
    <t>กำไรจากการดำเนินงาน</t>
  </si>
  <si>
    <t>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</si>
  <si>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</si>
  <si>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>เงินสดสุทธิใช้ไปในกิจกรรมลงทุน</t>
  </si>
  <si>
    <t>เงินลงทุนในบริษัทร่วม</t>
  </si>
  <si>
    <t xml:space="preserve">   เงินประกันรับจากกิจการที่เกี่ยวข้องกัน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</si>
  <si>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</si>
  <si>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</si>
  <si>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 xml:space="preserve">   อื่น ๆ</t>
  </si>
  <si>
    <t xml:space="preserve">   ส่วนแบ่งกำไรจากเงินลงทุนในบริษัทร่วม</t>
  </si>
  <si>
    <t>ต้นทุนบริการ</t>
  </si>
  <si>
    <t>ส่วนแบ่งกำไรจากเงินลงทุนในบริษัทร่วม</t>
  </si>
  <si>
    <t>ส่วนต่ำกว่าทุนจาก</t>
  </si>
  <si>
    <t>การเปลี่ยนแปลงสัดส่วน</t>
  </si>
  <si>
    <t xml:space="preserve">   ค่าตัดจำหน่าย</t>
  </si>
  <si>
    <t xml:space="preserve">   เงินประกันรับจากกิจการที่เกี่ยวขัองกัน</t>
  </si>
  <si>
    <t>หนี้สินดำเนินงานเพิ่มขึ้น (ลดลง)</t>
  </si>
  <si>
    <t xml:space="preserve">   สินทรัพย์สิทธิการใช้เพิ่มขึ้นจากการทำสัญญาเช่า</t>
  </si>
  <si>
    <t>หมายเหตุประกอบงบการเงินเป็นส่วนหนึ่งของงบการเงินระหว่างกาลนี้</t>
  </si>
  <si>
    <t>เงินให้กู้ยืมระยะสั้นแก่กิจการที่เกี่ยวข้องกัน</t>
  </si>
  <si>
    <t>เงินฝากธนาคารที่มีข้อจำกัดในการเบิกใช้</t>
  </si>
  <si>
    <t xml:space="preserve">      หุ้นสามัญ 753,141,300 หุ้น มูลค่าหุ้นละ 0.5 บาท</t>
  </si>
  <si>
    <t>รายได้จากการให้บริการ</t>
  </si>
  <si>
    <t xml:space="preserve">   โอนกลับเจ้าหนี้อื่น</t>
  </si>
  <si>
    <t xml:space="preserve">   เงินปันผลรับจากบริษัทร่วม</t>
  </si>
  <si>
    <t>รายได้จากการขายสินค้า</t>
  </si>
  <si>
    <t>ต้นทุนขาย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</si>
  <si>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</si>
  <si>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</si>
  <si>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</si>
  <si>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</si>
  <si>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ซื้ออุปกรณ์ที่ยังไม่ได้จ่ายชำระ</t>
  </si>
  <si>
    <t>เงินสดจ่ายซื้อเงินลงทุนในบริษัทย่อย</t>
  </si>
  <si>
    <t xml:space="preserve">   ต้นทุนทางการเงิน</t>
  </si>
  <si>
    <t>เงินฝากธนาคารสำหรับเงินรับล่วงหน้าจากลูกค้า</t>
  </si>
  <si>
    <t>สินค้าคงเหลือและอะไหล่ที่ใช้ในการซ่อมบำรุง</t>
  </si>
  <si>
    <t>ลูกหนี้เงินให้กู้ยืม - 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</si>
  <si>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</si>
  <si>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ยอดคงเหลือ ณ วันที่ 1 มกราคม 2568</t>
  </si>
  <si>
    <t>กำไรต่อหุ้นขั้นพื้นฐาน</t>
  </si>
  <si>
    <t>กำไรต่อหุ้น</t>
  </si>
  <si>
    <t xml:space="preserve">   กำไรส่วนที่เป็นของผู้ถือหุ้นของบริษัทฯ</t>
  </si>
  <si>
    <t xml:space="preserve">   สินค้าคงเหลือและอะไหล่ที่ใช้ในการซ่อมบำรุง</t>
  </si>
  <si>
    <t>ภาษีเงินได้นิติบุคคลค้างจ่าย</t>
  </si>
  <si>
    <t>เงินสดสุทธิจากกิจกรรมดำเนินงาน</t>
  </si>
  <si>
    <t>เงินสดจ่ายเจ้าหนี้ค่าซื้ออุปกรณ์</t>
  </si>
  <si>
    <t>เงินปันผลรับจากบริษัทร่วม</t>
  </si>
  <si>
    <t>จ่ายเงินปันผล</t>
  </si>
  <si>
    <t>ยอดคงเหลือ ณ วันที่ 30 มิถุนายน 2568</t>
  </si>
  <si>
    <t xml:space="preserve">   ขาดทุนจากการตัดจำหน่ายอุปกรณ์</t>
  </si>
  <si>
    <t>เงินฝากธนาคารที่มีภาระค้ำประกันลดลง</t>
  </si>
  <si>
    <t>เงินสดและรายการเทียบเท่าเงินสดเพิ่มขึ้น (ลดลง) สุทธิ</t>
  </si>
  <si>
    <t>เงินสดรับจากการจำหน่ายอุปกรณ์</t>
  </si>
  <si>
    <t>เงินให้กู้ยืมระยะยาวแก่กิจการที่เกี่ยวข้องกัน</t>
  </si>
  <si>
    <t xml:space="preserve">   - ส่วนที่ถึงกำหนดชำระภายในหนึ่งปี</t>
  </si>
  <si>
    <t xml:space="preserve">   - สุทธิจากส่วนที่ถึงกำหนดชำระภายในหนึ่งปี</t>
  </si>
  <si>
    <t>เงินสดรับจากเงินกู้ยืมระยะยาวจากสถาบันการเงิน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</si>
  <si>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</si>
  <si>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</si>
  <si>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เงินกู้ยืมระยะยาวจากสถาบันการเงิน </t>
  </si>
  <si>
    <t xml:space="preserve">   กำไรจากการยกเลิกสัญญาเช่า</t>
  </si>
  <si>
    <t xml:space="preserve">   ซื้อสินทรัพย์ไม่มีตัวตนที่ยังไม่ได้จ่ายชำระ</t>
  </si>
  <si>
    <t>เงินกู้ยืมระยะสั้นจากสถาบันการเงิน</t>
  </si>
  <si>
    <t xml:space="preserve">      หุ้นสามัญ 800,000,000 หุ้น มูลค่าหุ้นละ 0.5 บาท</t>
  </si>
  <si>
    <t>เงินสดสุทธิจาก (ใช้ไปใน) กิจกรรมจัดหาเงิน</t>
  </si>
  <si>
    <t>การแบ่งปันกำไร (ขาดทุน)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</si>
  <si>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</si>
  <si>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</si>
  <si>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</si>
  <si>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</si>
  <si>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</si>
  <si>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</si>
  <si>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</si>
  <si>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ประมาณการหนี้สินสำหรับผลประโยชน์พนักงาน</t>
  </si>
  <si>
    <t>รายได้ดอกเบี้ยจากเงินให้กู้ยืม</t>
  </si>
  <si>
    <t>ค่าใช้จ่ายในการขายและบริการ</t>
  </si>
  <si>
    <t>ผลขาดทุนด้านเครดิตที่คาดว่าจะเกิดขึ้น (โอนกลับ)</t>
  </si>
  <si>
    <t xml:space="preserve">   ขาดทุนจากการตัดจำหน่ายอะไหล่ที่ใช้ในการซ่อมบำรุง</t>
  </si>
  <si>
    <t xml:space="preserve">   ขาดทุนจากการชำระบัญชีของบริษัทร่วม</t>
  </si>
  <si>
    <t xml:space="preserve">   ประมาณการหนี้สินสำหรับผลประโยชน์พนักงาน</t>
  </si>
  <si>
    <t>เงินสดจ่ายค่าพัฒนาคอมพิวเตอร์ซอฟต์แวร์</t>
  </si>
  <si>
    <t>เงินให้กู้ยืมระยะสั้นแก่บริษัทที่เกี่ยวข้องเพิ่มขึ้น</t>
  </si>
  <si>
    <t>เงินให้กู้ยืมระยะยาวแก่บริษัทที่เกี่ยวข้องกันลดลง (เพิ่มขึ้น)</t>
  </si>
  <si>
    <t>เงินสดจ่ายค่าใช้จ่ายในการกู้ยืม</t>
  </si>
  <si>
    <t>จ่ายชำระเงินกู้ยืมระยะยาวจากสถาบันการเงิน</t>
  </si>
  <si>
    <t>ส่วนของผู้มีส่วนได้เสียที่ไม่มีอำนาจควบคุมเพิ่มขึ้น</t>
  </si>
  <si>
    <t>เงินปันผลจ่าย (หมายเหตุ 13)</t>
  </si>
  <si>
    <t>IA</t>
  </si>
  <si>
    <t>FA</t>
  </si>
  <si>
    <t>N/A</t>
  </si>
  <si>
    <t>IV</t>
  </si>
  <si>
    <t xml:space="preserve">   เงินฝากธนาคารสำหรับเงินรับล่วงหน้าจากลูกค้า</t>
  </si>
  <si>
    <t xml:space="preserve">   โอนกลับค่าเผื่อการด้อยค่าของอุปกรณ์</t>
  </si>
  <si>
    <t xml:space="preserve">   กำไรจากการจำหน่ายอุปกรณ์</t>
  </si>
  <si>
    <t>&gt;&gt; Prepaid WHT</t>
  </si>
  <si>
    <t>OK</t>
  </si>
  <si>
    <t>FA/LE</t>
  </si>
  <si>
    <t>EP</t>
  </si>
  <si>
    <t>II</t>
  </si>
  <si>
    <t>IE</t>
  </si>
  <si>
    <t>LL</t>
  </si>
  <si>
    <t>ROU/LL</t>
  </si>
  <si>
    <t>&gt;&gt; Depreciation exp.</t>
  </si>
  <si>
    <t>&gt;&gt; Accrued interest exp.</t>
  </si>
  <si>
    <t>&gt;&gt; Accrued interest inc. (NFS Loan receivables)</t>
  </si>
  <si>
    <t>&gt;&gt; Check with NFS FA</t>
  </si>
  <si>
    <t>&gt;&gt; Check with NFS AP</t>
  </si>
  <si>
    <t>&gt;&gt; Interest inc. from bank deposit</t>
  </si>
  <si>
    <t xml:space="preserve">&gt;&gt; Agree with NFS FA </t>
  </si>
  <si>
    <t>&gt;&gt; Agree with NFS AP (Change of AP FA)</t>
  </si>
  <si>
    <t>ROU</t>
  </si>
  <si>
    <t xml:space="preserve">   จากการจัดตั้งบริษัทย่อยใหม่</t>
  </si>
  <si>
    <t>Amortise front-end fee</t>
  </si>
  <si>
    <t>&gt;&gt; WHT</t>
  </si>
  <si>
    <t xml:space="preserve">   การปรับลดมูลค่าอะไหล่ที่ใช้ในการซ่อมบำรุงเป็นมูลค่าสุทธิที่จะได้รับ (โอนกลับ)</t>
  </si>
  <si>
    <t>จัดตั้งบริษัทย่อยใหม่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</si>
</sst>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#,##0.0_);\(#,##0.0\)"/>
  </numFmts>
  <fonts count="18"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1"/>
    </font>
    <font>
      <sz val="14"/>
      <name val="CordiaUPC"/>
      <family val="2"/>
      <charset val="222"/>
    </font>
    <font>
      <sz val="10"/>
      <name val="ApFont"/>
    </font>
    <font>
      <sz val="15"/>
      <name val="Angsana New"/>
      <family val="1"/>
    </font>
    <font>
      <sz val="12.5"/>
      <name val="Angsana New"/>
      <family val="1"/>
      <charset val="222"/>
    </font>
    <font>
      <sz val="16"/>
      <color rgb="FFFF0000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167" fontId="2" fillId="0" borderId="0"/>
    <xf numFmtId="165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39" fontId="10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</cellStyleXfs>
  <cellXfs count="101">
    <xf numFmtId="0" fontId="0" fillId="0" borderId="0" xfId="0"/>
    <xf numFmtId="37" fontId="9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8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37" fontId="9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169" fontId="6" fillId="0" borderId="0" xfId="0" applyNumberFormat="1" applyFont="1" applyAlignment="1">
      <alignment vertical="top"/>
    </xf>
    <xf numFmtId="37" fontId="8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41" fontId="6" fillId="0" borderId="0" xfId="0" applyNumberFormat="1" applyFont="1" applyAlignment="1">
      <alignment vertical="top"/>
    </xf>
    <xf numFmtId="41" fontId="6" fillId="0" borderId="3" xfId="0" applyNumberFormat="1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center" vertical="top"/>
    </xf>
    <xf numFmtId="168" fontId="6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37" fontId="6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37" fontId="6" fillId="0" borderId="0" xfId="0" quotePrefix="1" applyNumberFormat="1" applyFont="1" applyAlignment="1">
      <alignment vertical="top"/>
    </xf>
    <xf numFmtId="41" fontId="6" fillId="0" borderId="6" xfId="0" applyNumberFormat="1" applyFont="1" applyBorder="1" applyAlignment="1">
      <alignment horizontal="center" vertical="top"/>
    </xf>
    <xf numFmtId="37" fontId="6" fillId="0" borderId="8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39" fontId="9" fillId="0" borderId="0" xfId="8" applyFont="1" applyAlignment="1">
      <alignment horizontal="left" vertical="top"/>
    </xf>
    <xf numFmtId="41" fontId="6" fillId="0" borderId="7" xfId="0" applyNumberFormat="1" applyFont="1" applyBorder="1" applyAlignment="1">
      <alignment vertical="top"/>
    </xf>
    <xf numFmtId="39" fontId="6" fillId="0" borderId="0" xfId="8" applyFont="1" applyAlignment="1">
      <alignment horizontal="left" vertical="top"/>
    </xf>
    <xf numFmtId="41" fontId="6" fillId="0" borderId="3" xfId="0" applyNumberFormat="1" applyFont="1" applyBorder="1" applyAlignment="1">
      <alignment vertical="top"/>
    </xf>
    <xf numFmtId="0" fontId="8" fillId="0" borderId="0" xfId="0" applyFont="1" applyAlignment="1">
      <alignment horizontal="center" vertical="top"/>
    </xf>
    <xf numFmtId="41" fontId="6" fillId="0" borderId="3" xfId="0" applyNumberFormat="1" applyFont="1" applyBorder="1" applyAlignment="1">
      <alignment horizontal="center" vertical="top"/>
    </xf>
    <xf numFmtId="41" fontId="6" fillId="0" borderId="5" xfId="0" applyNumberFormat="1" applyFont="1" applyBorder="1" applyAlignment="1">
      <alignment vertical="top"/>
    </xf>
    <xf numFmtId="41" fontId="6" fillId="0" borderId="6" xfId="0" applyNumberFormat="1" applyFont="1" applyBorder="1" applyAlignment="1">
      <alignment vertical="top"/>
    </xf>
    <xf numFmtId="169" fontId="6" fillId="0" borderId="5" xfId="0" applyNumberFormat="1" applyFont="1" applyBorder="1" applyAlignment="1">
      <alignment vertical="top"/>
    </xf>
    <xf numFmtId="3" fontId="14" fillId="0" borderId="0" xfId="0" applyNumberFormat="1" applyFont="1" applyAlignment="1">
      <alignment vertical="center" wrapText="1"/>
    </xf>
    <xf numFmtId="37" fontId="6" fillId="4" borderId="0" xfId="0" applyNumberFormat="1" applyFont="1" applyFill="1" applyAlignment="1">
      <alignment vertical="top"/>
    </xf>
    <xf numFmtId="37" fontId="6" fillId="4" borderId="0" xfId="0" applyNumberFormat="1" applyFont="1" applyFill="1" applyAlignment="1">
      <alignment horizontal="center" vertical="top"/>
    </xf>
    <xf numFmtId="41" fontId="6" fillId="4" borderId="0" xfId="0" applyNumberFormat="1" applyFont="1" applyFill="1" applyAlignment="1">
      <alignment horizontal="center" vertical="top"/>
    </xf>
    <xf numFmtId="41" fontId="6" fillId="4" borderId="0" xfId="0" applyNumberFormat="1" applyFont="1" applyFill="1" applyAlignment="1">
      <alignment vertical="top"/>
    </xf>
    <xf numFmtId="37" fontId="6" fillId="4" borderId="0" xfId="0" applyNumberFormat="1" applyFont="1" applyFill="1"/>
    <xf numFmtId="168" fontId="6" fillId="0" borderId="0" xfId="13" applyNumberFormat="1" applyFont="1" applyAlignment="1">
      <alignment vertical="top"/>
    </xf>
    <xf numFmtId="37" fontId="6" fillId="4" borderId="0" xfId="0" quotePrefix="1" applyNumberFormat="1" applyFont="1" applyFill="1" applyAlignment="1">
      <alignment vertical="top"/>
    </xf>
    <xf numFmtId="168" fontId="6" fillId="4" borderId="0" xfId="13" applyNumberFormat="1" applyFont="1" applyFill="1" applyAlignment="1">
      <alignment vertical="top"/>
    </xf>
    <xf numFmtId="168" fontId="6" fillId="0" borderId="0" xfId="13" applyNumberFormat="1" applyFont="1" applyAlignment="1">
      <alignment horizontal="left" vertical="top"/>
    </xf>
    <xf numFmtId="168" fontId="15" fillId="0" borderId="0" xfId="13" applyNumberFormat="1" applyFont="1" applyAlignment="1">
      <alignment horizontal="left" vertical="top"/>
    </xf>
    <xf numFmtId="168" fontId="6" fillId="4" borderId="0" xfId="13" applyNumberFormat="1" applyFont="1" applyFill="1"/>
    <xf numFmtId="168" fontId="6" fillId="4" borderId="0" xfId="0" applyNumberFormat="1" applyFont="1" applyFill="1" applyAlignment="1">
      <alignment horizontal="center" vertical="top"/>
    </xf>
    <xf numFmtId="168" fontId="6" fillId="4" borderId="0" xfId="13" applyNumberFormat="1" applyFont="1" applyFill="1" applyAlignment="1">
      <alignment horizontal="left" vertical="top"/>
    </xf>
    <xf numFmtId="0" fontId="9" fillId="0" borderId="0" xfId="0" applyFont="1" applyAlignment="1">
      <alignment horizontal="left" vertical="top"/>
    </xf>
    <xf numFmtId="37" fontId="6" fillId="0" borderId="0" xfId="0" applyNumberFormat="1" applyFont="1" applyAlignment="1">
      <alignment horizontal="centerContinuous" vertical="top"/>
    </xf>
    <xf numFmtId="169" fontId="6" fillId="0" borderId="0" xfId="0" applyNumberFormat="1" applyFont="1" applyAlignment="1">
      <alignment horizontal="centerContinuous" vertical="top"/>
    </xf>
    <xf numFmtId="37" fontId="7" fillId="0" borderId="0" xfId="0" applyNumberFormat="1" applyFont="1" applyAlignment="1">
      <alignment horizontal="center" vertical="top"/>
    </xf>
    <xf numFmtId="49" fontId="7" fillId="0" borderId="0" xfId="0" quotePrefix="1" applyNumberFormat="1" applyFont="1" applyAlignment="1">
      <alignment horizontal="center" vertical="top"/>
    </xf>
    <xf numFmtId="15" fontId="7" fillId="0" borderId="0" xfId="0" quotePrefix="1" applyNumberFormat="1" applyFont="1" applyAlignment="1">
      <alignment horizontal="center" vertical="top"/>
    </xf>
    <xf numFmtId="0" fontId="7" fillId="0" borderId="0" xfId="0" quotePrefix="1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3" fontId="16" fillId="0" borderId="0" xfId="0" applyNumberFormat="1" applyFont="1" applyAlignment="1">
      <alignment vertical="center" wrapText="1"/>
    </xf>
    <xf numFmtId="168" fontId="6" fillId="0" borderId="0" xfId="13" applyNumberFormat="1" applyFont="1" applyFill="1" applyAlignment="1">
      <alignment vertical="top"/>
    </xf>
    <xf numFmtId="0" fontId="6" fillId="0" borderId="0" xfId="0" applyFont="1" applyAlignment="1">
      <alignment horizontal="left" vertical="top"/>
    </xf>
    <xf numFmtId="43" fontId="16" fillId="0" borderId="0" xfId="13" applyFont="1" applyFill="1" applyAlignment="1">
      <alignment vertical="center" wrapText="1"/>
    </xf>
    <xf numFmtId="0" fontId="9" fillId="0" borderId="0" xfId="0" quotePrefix="1" applyFont="1" applyAlignment="1">
      <alignment horizontal="left" vertical="top"/>
    </xf>
    <xf numFmtId="41" fontId="6" fillId="0" borderId="7" xfId="0" applyNumberFormat="1" applyFont="1" applyBorder="1" applyAlignment="1">
      <alignment horizontal="right" vertical="top"/>
    </xf>
    <xf numFmtId="3" fontId="14" fillId="0" borderId="0" xfId="0" applyNumberFormat="1" applyFont="1"/>
    <xf numFmtId="41" fontId="6" fillId="0" borderId="6" xfId="0" applyNumberFormat="1" applyFont="1" applyBorder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3" fontId="13" fillId="0" borderId="0" xfId="0" applyNumberFormat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11" applyFont="1" applyAlignment="1">
      <alignment vertical="top"/>
    </xf>
    <xf numFmtId="0" fontId="8" fillId="0" borderId="0" xfId="11" applyFont="1" applyAlignment="1">
      <alignment horizontal="center" vertical="top"/>
    </xf>
    <xf numFmtId="41" fontId="6" fillId="0" borderId="0" xfId="11" applyNumberFormat="1" applyFont="1" applyAlignment="1">
      <alignment horizontal="right" vertical="top"/>
    </xf>
    <xf numFmtId="3" fontId="6" fillId="0" borderId="0" xfId="0" applyNumberFormat="1" applyFont="1" applyAlignment="1">
      <alignment vertical="top" wrapText="1"/>
    </xf>
    <xf numFmtId="41" fontId="6" fillId="0" borderId="0" xfId="0" applyNumberFormat="1" applyFont="1" applyAlignment="1">
      <alignment vertical="top" wrapText="1"/>
    </xf>
    <xf numFmtId="0" fontId="6" fillId="0" borderId="0" xfId="0" applyFont="1"/>
    <xf numFmtId="41" fontId="6" fillId="0" borderId="5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center" vertical="top"/>
    </xf>
    <xf numFmtId="41" fontId="6" fillId="0" borderId="5" xfId="0" applyNumberFormat="1" applyFont="1" applyBorder="1" applyAlignment="1">
      <alignment horizontal="right" vertical="top"/>
    </xf>
    <xf numFmtId="37" fontId="6" fillId="0" borderId="4" xfId="0" applyNumberFormat="1" applyFont="1" applyBorder="1" applyAlignment="1">
      <alignment vertical="top"/>
    </xf>
    <xf numFmtId="37" fontId="17" fillId="0" borderId="0" xfId="0" applyNumberFormat="1" applyFont="1" applyAlignment="1">
      <alignment horizontal="center" vertical="top"/>
    </xf>
    <xf numFmtId="168" fontId="6" fillId="0" borderId="0" xfId="13" applyNumberFormat="1" applyFont="1" applyFill="1" applyAlignment="1">
      <alignment horizontal="center" vertical="top"/>
    </xf>
    <xf numFmtId="41" fontId="6" fillId="0" borderId="0" xfId="13" applyNumberFormat="1" applyFont="1" applyFill="1" applyAlignment="1">
      <alignment vertical="top"/>
    </xf>
    <xf numFmtId="43" fontId="6" fillId="0" borderId="0" xfId="13" applyFont="1" applyFill="1" applyAlignment="1">
      <alignment vertical="top"/>
    </xf>
    <xf numFmtId="41" fontId="6" fillId="0" borderId="8" xfId="0" applyNumberFormat="1" applyFont="1" applyBorder="1" applyAlignment="1">
      <alignment horizontal="center" vertical="top"/>
    </xf>
    <xf numFmtId="168" fontId="6" fillId="0" borderId="11" xfId="13" applyNumberFormat="1" applyFont="1" applyFill="1" applyBorder="1" applyAlignment="1">
      <alignment vertical="top"/>
    </xf>
    <xf numFmtId="168" fontId="6" fillId="0" borderId="9" xfId="13" applyNumberFormat="1" applyFont="1" applyFill="1" applyBorder="1" applyAlignment="1">
      <alignment horizontal="center" vertical="top"/>
    </xf>
    <xf numFmtId="168" fontId="6" fillId="0" borderId="10" xfId="13" applyNumberFormat="1" applyFont="1" applyFill="1" applyBorder="1" applyAlignment="1">
      <alignment horizontal="center" vertical="top"/>
    </xf>
    <xf numFmtId="168" fontId="6" fillId="0" borderId="2" xfId="13" applyNumberFormat="1" applyFont="1" applyFill="1" applyBorder="1" applyAlignment="1">
      <alignment horizontal="center" vertical="top"/>
    </xf>
    <xf numFmtId="38" fontId="6" fillId="0" borderId="3" xfId="0" applyNumberFormat="1" applyFont="1" applyBorder="1" applyAlignment="1">
      <alignment horizontal="center" vertical="top"/>
    </xf>
    <xf numFmtId="38" fontId="6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horizontal="right" vertical="top"/>
    </xf>
    <xf numFmtId="0" fontId="6" fillId="0" borderId="3" xfId="0" applyFont="1" applyBorder="1" applyAlignment="1">
      <alignment horizontal="center" vertical="top"/>
    </xf>
    <xf numFmtId="37" fontId="6" fillId="0" borderId="3" xfId="0" applyNumberFormat="1" applyFont="1" applyBorder="1" applyAlignment="1">
      <alignment horizontal="center" vertical="top"/>
    </xf>
    <xf numFmtId="37" fontId="6" fillId="0" borderId="7" xfId="0" applyNumberFormat="1" applyFont="1" applyBorder="1" applyAlignment="1">
      <alignment horizontal="center" vertical="top"/>
    </xf>
    <xf numFmtId="37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6" fillId="0" borderId="7" xfId="0" applyFont="1" applyBorder="1" applyAlignment="1">
      <alignment horizontal="center" vertical="top"/>
    </xf>
  </cellXfs>
  <cellStyles count="15">
    <cellStyle name="Comma" xfId="13" builtinId="3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4" xr:uid="{C6FFE1FE-3475-43CA-A3C9-5DCE9D534150}"/>
    <cellStyle name="Normal 97" xfId="12" xr:uid="{00000000-0005-0000-0000-000008000000}"/>
    <cellStyle name="Normal_bs&amp;plt - Estate Perfect" xfId="8" xr:uid="{00000000-0005-0000-0000-000009000000}"/>
    <cellStyle name="Normal_BS&amp;PL-T Q1'2006_3" xfId="11" xr:uid="{00000000-0005-0000-0000-00000A000000}"/>
    <cellStyle name="Percent [2]" xfId="9" xr:uid="{00000000-0005-0000-0000-00000C000000}"/>
    <cellStyle name="Quantity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E3717-008E-46C6-814C-B578D25F3A38}">
  <dimension ref="A1:BI85"/>
  <sheetViews>
    <sheetView showGridLines="0" tabSelected="1" view="pageBreakPreview" zoomScale="70" zoomScaleNormal="87" zoomScaleSheetLayoutView="70" workbookViewId="0">
      <selection activeCell="C7" sqref="C7"/>
    </sheetView>
  </sheetViews>
  <sheetFormatPr defaultColWidth="10.6640625" defaultRowHeight="22.95" customHeight="1"/>
  <cols>
    <col min="1" max="1" width="28" style="2" customWidth="1"/>
    <col min="2" max="2" width="8.33203125" style="2" customWidth="1"/>
    <col min="3" max="3" width="17.5546875" style="2" customWidth="1"/>
    <col min="4" max="4" width="0.5546875" style="2" customWidth="1"/>
    <col min="5" max="5" width="8.5546875" style="2" customWidth="1"/>
    <col min="6" max="6" width="2.33203125" style="2" customWidth="1"/>
    <col min="7" max="7" width="15.6640625" style="2" customWidth="1"/>
    <col min="8" max="8" width="1.33203125" style="2" customWidth="1"/>
    <col min="9" max="9" width="15.6640625" style="2" customWidth="1"/>
    <col min="10" max="10" width="1.33203125" style="2" customWidth="1"/>
    <col min="11" max="11" width="15.6640625" style="9" customWidth="1"/>
    <col min="12" max="12" width="1.33203125" style="2" customWidth="1"/>
    <col min="13" max="13" width="15.6640625" style="2" customWidth="1"/>
    <col min="14" max="15" width="4.6640625" style="2" customWidth="1"/>
    <col min="16" max="16" width="7.88671875" style="2" bestFit="1" customWidth="1"/>
    <col min="17" max="53" width="4.6640625" style="2" customWidth="1"/>
    <col min="54" max="16384" width="10.6640625" style="2"/>
  </cols>
  <sheetData>
    <row r="1" spans="1:61" ht="22.95" customHeight="1">
      <c r="A1" s="1" t="s">
        <v>92</v>
      </c>
      <c r="B1" s="52"/>
      <c r="C1" s="52"/>
      <c r="D1" s="52"/>
      <c r="E1" s="52"/>
      <c r="F1" s="52"/>
      <c r="G1" s="52"/>
      <c r="H1" s="52"/>
      <c r="I1" s="52"/>
      <c r="J1" s="52"/>
      <c r="K1" s="53"/>
      <c r="L1" s="52"/>
    </row>
    <row r="2" spans="1:61" ht="22.95" customHeight="1">
      <c r="A2" s="1" t="s">
        <v>141</v>
      </c>
      <c r="B2" s="52"/>
      <c r="C2" s="52"/>
      <c r="D2" s="52"/>
      <c r="E2" s="52"/>
      <c r="F2" s="52"/>
      <c r="G2" s="52"/>
      <c r="H2" s="52"/>
      <c r="I2" s="52"/>
      <c r="J2" s="52"/>
      <c r="K2" s="53"/>
      <c r="L2" s="52"/>
    </row>
    <row r="3" spans="1:61" ht="22.95" customHeight="1">
      <c r="A3" s="1" t="s">
        <v>184</v>
      </c>
      <c r="K3" s="2"/>
      <c r="M3" s="3" t="s">
        <v>55</v>
      </c>
    </row>
    <row r="4" spans="1:61" ht="22.95" customHeight="1">
      <c r="G4" s="92" t="s">
        <v>83</v>
      </c>
      <c r="H4" s="92"/>
      <c r="I4" s="92"/>
      <c r="J4" s="4"/>
      <c r="K4" s="92" t="s">
        <v>84</v>
      </c>
      <c r="L4" s="92"/>
      <c r="M4" s="92"/>
    </row>
    <row r="5" spans="1:61" ht="22.95" customHeight="1">
      <c r="A5" s="1"/>
      <c r="B5" s="52"/>
      <c r="C5" s="52"/>
      <c r="D5" s="52"/>
      <c r="E5" s="54" t="s">
        <v>0</v>
      </c>
      <c r="F5" s="54"/>
      <c r="G5" s="55" t="s">
        <v>185</v>
      </c>
      <c r="H5" s="52"/>
      <c r="I5" s="56" t="s">
        <v>186</v>
      </c>
      <c r="J5" s="54"/>
      <c r="K5" s="55" t="s">
        <v>185</v>
      </c>
      <c r="L5" s="52"/>
      <c r="M5" s="56" t="s">
        <v>186</v>
      </c>
    </row>
    <row r="6" spans="1:61" ht="22.95" customHeight="1">
      <c r="A6" s="1"/>
      <c r="B6" s="52"/>
      <c r="C6" s="52"/>
      <c r="D6" s="52"/>
      <c r="E6" s="54"/>
      <c r="F6" s="54"/>
      <c r="G6" s="5" t="s">
        <v>93</v>
      </c>
      <c r="H6" s="52"/>
      <c r="I6" s="5" t="s">
        <v>95</v>
      </c>
      <c r="J6" s="54"/>
      <c r="K6" s="5" t="s">
        <v>93</v>
      </c>
      <c r="L6" s="52"/>
      <c r="M6" s="5" t="s">
        <v>95</v>
      </c>
    </row>
    <row r="7" spans="1:61" ht="22.95" customHeight="1">
      <c r="A7" s="1"/>
      <c r="B7" s="52"/>
      <c r="C7" s="52"/>
      <c r="D7" s="52"/>
      <c r="E7" s="54"/>
      <c r="F7" s="54"/>
      <c r="G7" s="5" t="s">
        <v>94</v>
      </c>
      <c r="H7" s="52"/>
      <c r="I7" s="5"/>
      <c r="J7" s="54"/>
      <c r="K7" s="5" t="s">
        <v>94</v>
      </c>
      <c r="L7" s="52"/>
      <c r="M7" s="5"/>
    </row>
    <row r="8" spans="1:61" ht="22.95" customHeight="1">
      <c r="A8" s="6" t="s">
        <v>9</v>
      </c>
      <c r="B8" s="52"/>
      <c r="C8" s="52"/>
      <c r="D8" s="52"/>
      <c r="E8" s="54"/>
      <c r="F8" s="54"/>
      <c r="G8" s="54"/>
      <c r="H8" s="54"/>
      <c r="I8" s="54"/>
      <c r="J8" s="54"/>
      <c r="K8" s="57"/>
      <c r="L8" s="52"/>
      <c r="M8" s="58"/>
    </row>
    <row r="9" spans="1:61" ht="22.95" customHeight="1">
      <c r="A9" s="7" t="s">
        <v>1</v>
      </c>
      <c r="C9" s="8"/>
      <c r="D9" s="8"/>
      <c r="M9" s="9"/>
    </row>
    <row r="10" spans="1:61" ht="22.95" customHeight="1">
      <c r="A10" s="2" t="s">
        <v>18</v>
      </c>
      <c r="C10" s="8"/>
      <c r="D10" s="8"/>
      <c r="E10" s="10">
        <v>3</v>
      </c>
      <c r="F10" s="8"/>
      <c r="G10" s="11">
        <v>451008</v>
      </c>
      <c r="H10" s="11"/>
      <c r="I10" s="11">
        <v>392113</v>
      </c>
      <c r="J10" s="11"/>
      <c r="K10" s="11">
        <v>259793</v>
      </c>
      <c r="L10" s="12"/>
      <c r="M10" s="11">
        <v>265957</v>
      </c>
      <c r="BB10" s="59">
        <v>451008</v>
      </c>
      <c r="BC10" s="59">
        <v>392113</v>
      </c>
      <c r="BD10" s="59">
        <v>259793</v>
      </c>
      <c r="BE10" s="59">
        <v>265957</v>
      </c>
      <c r="BF10" s="60">
        <f>G10-BB10</f>
        <v>0</v>
      </c>
      <c r="BG10" s="60">
        <f>I10-BC10</f>
        <v>0</v>
      </c>
      <c r="BH10" s="60">
        <f>K10-BD10</f>
        <v>0</v>
      </c>
      <c r="BI10" s="60">
        <f>M10-BE10</f>
        <v>0</v>
      </c>
    </row>
    <row r="11" spans="1:61" ht="22.95" customHeight="1">
      <c r="A11" s="2" t="s">
        <v>148</v>
      </c>
      <c r="C11" s="8"/>
      <c r="D11" s="8"/>
      <c r="E11" s="10">
        <v>4</v>
      </c>
      <c r="F11" s="8"/>
      <c r="G11" s="11">
        <v>9028</v>
      </c>
      <c r="H11" s="11"/>
      <c r="I11" s="11">
        <v>9019</v>
      </c>
      <c r="J11" s="11"/>
      <c r="K11" s="11">
        <v>9028</v>
      </c>
      <c r="L11" s="12"/>
      <c r="M11" s="11">
        <v>9019</v>
      </c>
      <c r="BB11" s="59">
        <v>9028</v>
      </c>
      <c r="BC11" s="59">
        <v>9019</v>
      </c>
      <c r="BD11" s="59">
        <v>9028</v>
      </c>
      <c r="BE11" s="59">
        <v>9019</v>
      </c>
      <c r="BF11" s="60">
        <f>G11-BB11</f>
        <v>0</v>
      </c>
      <c r="BG11" s="60">
        <f>I11-BC11</f>
        <v>0</v>
      </c>
      <c r="BH11" s="60">
        <f>K11-BD11</f>
        <v>0</v>
      </c>
      <c r="BI11" s="60">
        <f>M11-BE11</f>
        <v>0</v>
      </c>
    </row>
    <row r="12" spans="1:61" ht="22.95" customHeight="1">
      <c r="A12" s="61" t="s">
        <v>35</v>
      </c>
      <c r="C12" s="8"/>
      <c r="D12" s="8"/>
      <c r="E12" s="10">
        <v>5</v>
      </c>
      <c r="F12" s="8"/>
      <c r="G12" s="11">
        <v>661453</v>
      </c>
      <c r="H12" s="11"/>
      <c r="I12" s="11">
        <v>708375</v>
      </c>
      <c r="J12" s="11"/>
      <c r="K12" s="11">
        <v>649469</v>
      </c>
      <c r="L12" s="12"/>
      <c r="M12" s="11">
        <v>710451</v>
      </c>
      <c r="BB12" s="59">
        <v>661430</v>
      </c>
      <c r="BC12" s="59">
        <v>708375</v>
      </c>
      <c r="BD12" s="59">
        <v>649469</v>
      </c>
      <c r="BE12" s="59">
        <v>710451</v>
      </c>
      <c r="BF12" s="60">
        <f>G12-BB12</f>
        <v>23</v>
      </c>
      <c r="BG12" s="60">
        <f>I12-BC12</f>
        <v>0</v>
      </c>
      <c r="BH12" s="60">
        <f>K12-BD12</f>
        <v>0</v>
      </c>
      <c r="BI12" s="60">
        <f>M12-BE12</f>
        <v>0</v>
      </c>
    </row>
    <row r="13" spans="1:61" ht="22.95" customHeight="1">
      <c r="A13" s="61" t="s">
        <v>24</v>
      </c>
      <c r="C13" s="8"/>
      <c r="D13" s="8"/>
      <c r="E13" s="10"/>
      <c r="F13" s="8"/>
      <c r="G13" s="11">
        <v>34534</v>
      </c>
      <c r="H13" s="11"/>
      <c r="I13" s="11">
        <v>116979</v>
      </c>
      <c r="J13" s="11"/>
      <c r="K13" s="11">
        <v>34534</v>
      </c>
      <c r="L13" s="12"/>
      <c r="M13" s="11">
        <v>116979</v>
      </c>
    </row>
    <row r="14" spans="1:61" ht="22.95" customHeight="1">
      <c r="A14" s="61" t="s">
        <v>149</v>
      </c>
      <c r="C14" s="8"/>
      <c r="D14" s="8"/>
      <c r="E14" s="10"/>
      <c r="F14" s="8"/>
      <c r="G14" s="11">
        <v>61809</v>
      </c>
      <c r="H14" s="11"/>
      <c r="I14" s="11">
        <v>60334</v>
      </c>
      <c r="J14" s="11"/>
      <c r="K14" s="11">
        <v>49897</v>
      </c>
      <c r="L14" s="12"/>
      <c r="M14" s="11">
        <v>42040</v>
      </c>
    </row>
    <row r="15" spans="1:61" ht="22.95" customHeight="1">
      <c r="A15" s="61" t="s">
        <v>133</v>
      </c>
      <c r="C15" s="8"/>
      <c r="D15" s="8"/>
      <c r="E15" s="10">
        <v>2</v>
      </c>
      <c r="F15" s="8"/>
      <c r="G15" s="11">
        <v>0</v>
      </c>
      <c r="H15" s="11"/>
      <c r="I15" s="11">
        <v>0</v>
      </c>
      <c r="J15" s="11"/>
      <c r="K15" s="11">
        <v>0</v>
      </c>
      <c r="L15" s="12"/>
      <c r="M15" s="11">
        <v>485500</v>
      </c>
      <c r="BD15" s="62">
        <v>0</v>
      </c>
      <c r="BE15" s="59">
        <v>485500</v>
      </c>
      <c r="BF15" s="60">
        <f>G15-BB15</f>
        <v>0</v>
      </c>
    </row>
    <row r="16" spans="1:61" ht="22.95" customHeight="1">
      <c r="A16" s="61" t="s">
        <v>167</v>
      </c>
      <c r="C16" s="8"/>
      <c r="D16" s="8"/>
      <c r="E16" s="10"/>
      <c r="F16" s="8"/>
      <c r="G16" s="11"/>
      <c r="H16" s="11"/>
      <c r="I16" s="11"/>
      <c r="J16" s="11"/>
      <c r="K16" s="11"/>
      <c r="L16" s="12"/>
      <c r="M16" s="11"/>
    </row>
    <row r="17" spans="1:61" ht="22.95" customHeight="1">
      <c r="A17" s="61" t="s">
        <v>168</v>
      </c>
      <c r="C17" s="8"/>
      <c r="D17" s="8"/>
      <c r="E17" s="10">
        <v>2</v>
      </c>
      <c r="F17" s="8"/>
      <c r="G17" s="11">
        <v>2800</v>
      </c>
      <c r="H17" s="11"/>
      <c r="I17" s="11">
        <v>2800</v>
      </c>
      <c r="J17" s="11"/>
      <c r="K17" s="11">
        <v>0</v>
      </c>
      <c r="L17" s="12"/>
      <c r="M17" s="11">
        <v>0</v>
      </c>
      <c r="BB17" s="59">
        <v>2823</v>
      </c>
      <c r="BC17" s="59">
        <v>2800</v>
      </c>
      <c r="BF17" s="60">
        <f>G17-BB17</f>
        <v>-23</v>
      </c>
      <c r="BG17" s="60">
        <f>I17-BC17</f>
        <v>0</v>
      </c>
    </row>
    <row r="18" spans="1:61" ht="22.95" customHeight="1">
      <c r="A18" s="61" t="s">
        <v>150</v>
      </c>
      <c r="C18" s="8"/>
      <c r="D18" s="8"/>
      <c r="E18" s="10">
        <v>6</v>
      </c>
      <c r="F18" s="8"/>
      <c r="G18" s="11">
        <v>729802</v>
      </c>
      <c r="H18" s="11"/>
      <c r="I18" s="11">
        <v>599323</v>
      </c>
      <c r="J18" s="11"/>
      <c r="K18" s="11">
        <v>0</v>
      </c>
      <c r="L18" s="12"/>
      <c r="M18" s="11">
        <v>0</v>
      </c>
      <c r="BB18" s="59">
        <v>929164</v>
      </c>
      <c r="BC18" s="59">
        <v>599323</v>
      </c>
      <c r="BF18" s="60">
        <f>G18-BB18</f>
        <v>-199362</v>
      </c>
      <c r="BG18" s="60">
        <f>I18-BC18</f>
        <v>0</v>
      </c>
      <c r="BH18" s="60">
        <f>K18-BD18</f>
        <v>0</v>
      </c>
      <c r="BI18" s="60">
        <f>M18-BE18</f>
        <v>0</v>
      </c>
    </row>
    <row r="19" spans="1:61" ht="22.95" customHeight="1">
      <c r="A19" s="2" t="s">
        <v>10</v>
      </c>
      <c r="C19" s="8"/>
      <c r="D19" s="8"/>
      <c r="E19" s="10"/>
      <c r="F19" s="8"/>
      <c r="G19" s="11">
        <v>27965</v>
      </c>
      <c r="H19" s="11"/>
      <c r="I19" s="11">
        <v>36416</v>
      </c>
      <c r="J19" s="11"/>
      <c r="K19" s="11">
        <v>20692</v>
      </c>
      <c r="L19" s="12"/>
      <c r="M19" s="11">
        <v>16481</v>
      </c>
      <c r="BB19" s="59"/>
      <c r="BC19" s="59"/>
    </row>
    <row r="20" spans="1:61" ht="22.95" customHeight="1">
      <c r="A20" s="63" t="s">
        <v>19</v>
      </c>
      <c r="E20" s="10"/>
      <c r="F20" s="10"/>
      <c r="G20" s="64">
        <f>SUM(G10:G19)</f>
        <v>1978399</v>
      </c>
      <c r="H20" s="11"/>
      <c r="I20" s="64">
        <f>SUM(I10:I19)</f>
        <v>1925359</v>
      </c>
      <c r="J20" s="11"/>
      <c r="K20" s="64">
        <f>SUM(K10:K19)</f>
        <v>1023413</v>
      </c>
      <c r="L20" s="11"/>
      <c r="M20" s="64">
        <f>SUM(M10:M19)</f>
        <v>1646427</v>
      </c>
      <c r="BB20" s="59"/>
      <c r="BC20" s="59"/>
    </row>
    <row r="21" spans="1:61" ht="22.95" customHeight="1">
      <c r="A21" s="51" t="s">
        <v>20</v>
      </c>
      <c r="E21" s="10"/>
      <c r="F21" s="8"/>
      <c r="G21" s="11"/>
      <c r="H21" s="11"/>
      <c r="I21" s="11"/>
      <c r="J21" s="11"/>
      <c r="K21" s="11"/>
      <c r="L21" s="12"/>
      <c r="M21" s="11"/>
      <c r="BB21" s="59"/>
      <c r="BC21" s="59"/>
    </row>
    <row r="22" spans="1:61" ht="22.95" customHeight="1">
      <c r="A22" s="61" t="s">
        <v>134</v>
      </c>
      <c r="E22" s="10"/>
      <c r="F22" s="8"/>
      <c r="G22" s="11">
        <v>25000</v>
      </c>
      <c r="H22" s="11"/>
      <c r="I22" s="11">
        <v>25000</v>
      </c>
      <c r="J22" s="11"/>
      <c r="K22" s="11">
        <v>25000</v>
      </c>
      <c r="L22" s="12"/>
      <c r="M22" s="11">
        <v>25000</v>
      </c>
      <c r="BB22" s="59"/>
      <c r="BC22" s="59"/>
    </row>
    <row r="23" spans="1:61" ht="22.95" customHeight="1">
      <c r="A23" s="61" t="s">
        <v>167</v>
      </c>
      <c r="E23" s="10"/>
      <c r="F23" s="8"/>
      <c r="G23" s="11"/>
      <c r="H23" s="11"/>
      <c r="I23" s="11"/>
      <c r="J23" s="11"/>
      <c r="K23" s="11"/>
      <c r="L23" s="12"/>
      <c r="M23" s="11"/>
      <c r="BB23" s="59"/>
      <c r="BC23" s="59"/>
    </row>
    <row r="24" spans="1:61" ht="22.95" customHeight="1">
      <c r="A24" s="61" t="s">
        <v>169</v>
      </c>
      <c r="E24" s="10">
        <v>2</v>
      </c>
      <c r="F24" s="8"/>
      <c r="G24" s="11">
        <v>4200</v>
      </c>
      <c r="H24" s="11"/>
      <c r="I24" s="11">
        <v>5600</v>
      </c>
      <c r="J24" s="11"/>
      <c r="K24" s="11">
        <v>935500</v>
      </c>
      <c r="L24" s="12"/>
      <c r="M24" s="11">
        <v>450000</v>
      </c>
      <c r="BB24" s="59">
        <v>4200</v>
      </c>
      <c r="BC24" s="59">
        <v>5600</v>
      </c>
      <c r="BD24" s="65">
        <v>935500</v>
      </c>
      <c r="BE24" s="2">
        <v>450000</v>
      </c>
      <c r="BF24" s="60">
        <f>G24-BB24</f>
        <v>0</v>
      </c>
      <c r="BG24" s="60">
        <f>I24-BC24</f>
        <v>0</v>
      </c>
      <c r="BH24" s="60">
        <f>K24-BD24</f>
        <v>0</v>
      </c>
      <c r="BI24" s="60">
        <f>M24-BE24</f>
        <v>0</v>
      </c>
    </row>
    <row r="25" spans="1:61" ht="22.95" customHeight="1">
      <c r="A25" s="61" t="s">
        <v>151</v>
      </c>
      <c r="E25" s="10">
        <v>6</v>
      </c>
      <c r="F25" s="8"/>
      <c r="G25" s="11">
        <v>792239</v>
      </c>
      <c r="H25" s="11"/>
      <c r="I25" s="11">
        <v>757555</v>
      </c>
      <c r="J25" s="11"/>
      <c r="K25" s="11">
        <v>0</v>
      </c>
      <c r="L25" s="12"/>
      <c r="M25" s="11">
        <v>0</v>
      </c>
      <c r="BB25" s="59">
        <v>592877</v>
      </c>
      <c r="BC25" s="59">
        <v>757555</v>
      </c>
      <c r="BD25" s="65"/>
      <c r="BF25" s="60">
        <f>G25-BB25</f>
        <v>199362</v>
      </c>
      <c r="BG25" s="60">
        <f>I25-BC25</f>
        <v>0</v>
      </c>
      <c r="BH25" s="60">
        <f>K25-BD25</f>
        <v>0</v>
      </c>
      <c r="BI25" s="60">
        <f>M25-BE25</f>
        <v>0</v>
      </c>
    </row>
    <row r="26" spans="1:61" ht="22.95" customHeight="1">
      <c r="A26" s="61" t="s">
        <v>82</v>
      </c>
      <c r="E26" s="10">
        <v>7</v>
      </c>
      <c r="F26" s="8"/>
      <c r="G26" s="11">
        <v>0</v>
      </c>
      <c r="H26" s="11"/>
      <c r="I26" s="11">
        <v>0</v>
      </c>
      <c r="J26" s="11"/>
      <c r="K26" s="11">
        <v>440460</v>
      </c>
      <c r="L26" s="12"/>
      <c r="M26" s="11">
        <v>437910</v>
      </c>
      <c r="BB26" s="59"/>
      <c r="BC26" s="59"/>
    </row>
    <row r="27" spans="1:61" ht="22.95" customHeight="1">
      <c r="A27" s="61" t="s">
        <v>118</v>
      </c>
      <c r="E27" s="10">
        <v>8</v>
      </c>
      <c r="F27" s="8"/>
      <c r="G27" s="11">
        <v>484591</v>
      </c>
      <c r="H27" s="11"/>
      <c r="I27" s="11">
        <v>484199</v>
      </c>
      <c r="J27" s="11"/>
      <c r="K27" s="11">
        <v>374000</v>
      </c>
      <c r="L27" s="12"/>
      <c r="M27" s="11">
        <v>374500</v>
      </c>
      <c r="BB27" s="59">
        <v>484591</v>
      </c>
      <c r="BC27" s="59">
        <v>484199</v>
      </c>
      <c r="BD27" s="2">
        <v>374000</v>
      </c>
      <c r="BE27" s="2">
        <v>374500</v>
      </c>
      <c r="BF27" s="60">
        <f>G27-BB27</f>
        <v>0</v>
      </c>
      <c r="BG27" s="60">
        <f>I27-BC27</f>
        <v>0</v>
      </c>
      <c r="BH27" s="60">
        <f>K27-BD27</f>
        <v>0</v>
      </c>
      <c r="BI27" s="60">
        <f>M27-BE27</f>
        <v>0</v>
      </c>
    </row>
    <row r="28" spans="1:61" ht="22.95" customHeight="1">
      <c r="A28" s="61" t="s">
        <v>36</v>
      </c>
      <c r="E28" s="10">
        <v>9</v>
      </c>
      <c r="F28" s="8"/>
      <c r="G28" s="11">
        <v>291798</v>
      </c>
      <c r="H28" s="11"/>
      <c r="I28" s="11">
        <v>298546</v>
      </c>
      <c r="J28" s="11"/>
      <c r="K28" s="11">
        <v>252482</v>
      </c>
      <c r="L28" s="12"/>
      <c r="M28" s="11">
        <v>265154</v>
      </c>
      <c r="BB28" s="59">
        <v>291798</v>
      </c>
      <c r="BC28" s="59">
        <v>298546</v>
      </c>
      <c r="BD28" s="2">
        <v>252482</v>
      </c>
      <c r="BE28" s="2">
        <v>265154</v>
      </c>
      <c r="BF28" s="60">
        <f>G28-BB28</f>
        <v>0</v>
      </c>
      <c r="BG28" s="60">
        <f>I28-BC28</f>
        <v>0</v>
      </c>
      <c r="BH28" s="60">
        <f>K28-BD28</f>
        <v>0</v>
      </c>
      <c r="BI28" s="60">
        <f>M28-BE28</f>
        <v>0</v>
      </c>
    </row>
    <row r="29" spans="1:61" ht="22.95" customHeight="1">
      <c r="A29" s="61" t="s">
        <v>102</v>
      </c>
      <c r="E29" s="10"/>
      <c r="F29" s="8"/>
      <c r="G29" s="11">
        <v>65576</v>
      </c>
      <c r="H29" s="11"/>
      <c r="I29" s="11">
        <v>74711</v>
      </c>
      <c r="J29" s="11"/>
      <c r="K29" s="11">
        <v>60826</v>
      </c>
      <c r="L29" s="12"/>
      <c r="M29" s="11">
        <v>69422</v>
      </c>
      <c r="BB29" s="59"/>
      <c r="BC29" s="59"/>
    </row>
    <row r="30" spans="1:61" ht="22.95" customHeight="1">
      <c r="A30" s="13" t="s">
        <v>61</v>
      </c>
      <c r="E30" s="10"/>
      <c r="F30" s="8"/>
      <c r="G30" s="11">
        <v>73835</v>
      </c>
      <c r="H30" s="11"/>
      <c r="I30" s="11">
        <v>77703</v>
      </c>
      <c r="J30" s="11"/>
      <c r="K30" s="11">
        <v>56972</v>
      </c>
      <c r="L30" s="12"/>
      <c r="M30" s="11">
        <v>61950</v>
      </c>
      <c r="BB30" s="59"/>
      <c r="BC30" s="59"/>
    </row>
    <row r="31" spans="1:61" ht="22.95" customHeight="1">
      <c r="A31" s="13" t="s">
        <v>60</v>
      </c>
      <c r="D31" s="10"/>
      <c r="E31" s="10"/>
      <c r="F31" s="8"/>
      <c r="G31" s="11">
        <v>34127</v>
      </c>
      <c r="H31" s="11"/>
      <c r="I31" s="11">
        <v>27470</v>
      </c>
      <c r="J31" s="11"/>
      <c r="K31" s="11">
        <v>6787</v>
      </c>
      <c r="L31" s="12"/>
      <c r="M31" s="11">
        <v>7762</v>
      </c>
    </row>
    <row r="32" spans="1:61" ht="22.95" customHeight="1">
      <c r="A32" s="13" t="s">
        <v>29</v>
      </c>
      <c r="E32" s="10"/>
      <c r="F32" s="8"/>
      <c r="G32" s="11">
        <v>10061</v>
      </c>
      <c r="H32" s="11"/>
      <c r="I32" s="11">
        <v>9698</v>
      </c>
      <c r="J32" s="11"/>
      <c r="K32" s="11">
        <v>5111</v>
      </c>
      <c r="L32" s="12"/>
      <c r="M32" s="11">
        <v>5131</v>
      </c>
    </row>
    <row r="33" spans="1:61" ht="22.95" customHeight="1">
      <c r="A33" s="51" t="s">
        <v>21</v>
      </c>
      <c r="E33" s="10"/>
      <c r="F33" s="8"/>
      <c r="G33" s="64">
        <f>SUM(G22:G32)</f>
        <v>1781427</v>
      </c>
      <c r="H33" s="11"/>
      <c r="I33" s="64">
        <f>SUM(I22:I32)</f>
        <v>1760482</v>
      </c>
      <c r="J33" s="11"/>
      <c r="K33" s="64">
        <f>SUM(K22:K32)</f>
        <v>2157138</v>
      </c>
      <c r="L33" s="11"/>
      <c r="M33" s="64">
        <f>SUM(M22:M32)</f>
        <v>1696829</v>
      </c>
    </row>
    <row r="34" spans="1:61" ht="22.95" customHeight="1" thickBot="1">
      <c r="A34" s="7" t="s">
        <v>2</v>
      </c>
      <c r="C34" s="8"/>
      <c r="D34" s="8"/>
      <c r="G34" s="66">
        <f>G20+G33</f>
        <v>3759826</v>
      </c>
      <c r="H34" s="11"/>
      <c r="I34" s="66">
        <f>I20+I33</f>
        <v>3685841</v>
      </c>
      <c r="J34" s="11"/>
      <c r="K34" s="66">
        <f>K20+K33</f>
        <v>3180551</v>
      </c>
      <c r="L34" s="12"/>
      <c r="M34" s="66">
        <f>M20+M33</f>
        <v>3343256</v>
      </c>
    </row>
    <row r="35" spans="1:61" ht="22.95" customHeight="1" thickTop="1">
      <c r="A35" s="7"/>
      <c r="C35" s="8"/>
      <c r="D35" s="8"/>
      <c r="G35" s="67"/>
      <c r="I35" s="11"/>
      <c r="K35" s="67"/>
      <c r="M35" s="11"/>
    </row>
    <row r="36" spans="1:61" ht="22.95" customHeight="1">
      <c r="A36" s="2" t="s">
        <v>132</v>
      </c>
      <c r="C36" s="8"/>
      <c r="D36" s="8"/>
    </row>
    <row r="37" spans="1:61" ht="22.95" customHeight="1">
      <c r="A37" s="1" t="s">
        <v>92</v>
      </c>
      <c r="B37" s="52"/>
      <c r="C37" s="52"/>
      <c r="D37" s="52"/>
      <c r="E37" s="52"/>
      <c r="F37" s="52"/>
      <c r="G37" s="52"/>
      <c r="H37" s="52"/>
      <c r="I37" s="52"/>
      <c r="J37" s="52"/>
      <c r="K37" s="53"/>
      <c r="L37" s="52"/>
    </row>
    <row r="38" spans="1:61" ht="22.95" customHeight="1">
      <c r="A38" s="1" t="s">
        <v>142</v>
      </c>
      <c r="B38" s="52"/>
      <c r="C38" s="52"/>
      <c r="D38" s="52"/>
      <c r="E38" s="52"/>
      <c r="F38" s="52"/>
      <c r="G38" s="52"/>
      <c r="H38" s="52"/>
      <c r="I38" s="52"/>
      <c r="J38" s="52"/>
      <c r="K38" s="53"/>
      <c r="L38" s="52"/>
    </row>
    <row r="39" spans="1:61" ht="22.95" customHeight="1">
      <c r="A39" s="1" t="s">
        <v>184</v>
      </c>
      <c r="K39" s="2"/>
      <c r="M39" s="3" t="s">
        <v>55</v>
      </c>
    </row>
    <row r="40" spans="1:61" ht="22.95" customHeight="1">
      <c r="G40" s="92" t="s">
        <v>83</v>
      </c>
      <c r="H40" s="92"/>
      <c r="I40" s="92"/>
      <c r="J40" s="4"/>
      <c r="K40" s="92" t="s">
        <v>84</v>
      </c>
      <c r="L40" s="92"/>
      <c r="M40" s="92"/>
      <c r="BB40" s="68"/>
    </row>
    <row r="41" spans="1:61" ht="22.95" customHeight="1">
      <c r="A41" s="1"/>
      <c r="B41" s="52"/>
      <c r="C41" s="52"/>
      <c r="D41" s="52"/>
      <c r="E41" s="54" t="s">
        <v>0</v>
      </c>
      <c r="F41" s="54"/>
      <c r="G41" s="55" t="s">
        <v>185</v>
      </c>
      <c r="H41" s="52"/>
      <c r="I41" s="56" t="s">
        <v>186</v>
      </c>
      <c r="J41" s="54"/>
      <c r="K41" s="55" t="s">
        <v>185</v>
      </c>
      <c r="L41" s="52"/>
      <c r="M41" s="56" t="s">
        <v>186</v>
      </c>
      <c r="BB41" s="68"/>
    </row>
    <row r="42" spans="1:61" ht="22.95" customHeight="1">
      <c r="A42" s="1"/>
      <c r="B42" s="52"/>
      <c r="C42" s="52"/>
      <c r="D42" s="52"/>
      <c r="E42" s="54"/>
      <c r="F42" s="54"/>
      <c r="G42" s="5" t="s">
        <v>93</v>
      </c>
      <c r="H42" s="52"/>
      <c r="I42" s="5" t="s">
        <v>95</v>
      </c>
      <c r="J42" s="54"/>
      <c r="K42" s="5" t="s">
        <v>93</v>
      </c>
      <c r="L42" s="52"/>
      <c r="M42" s="5" t="s">
        <v>95</v>
      </c>
      <c r="BB42" s="68"/>
    </row>
    <row r="43" spans="1:61" ht="22.95" customHeight="1">
      <c r="A43" s="1"/>
      <c r="B43" s="52"/>
      <c r="C43" s="52"/>
      <c r="D43" s="52"/>
      <c r="E43" s="54"/>
      <c r="F43" s="54"/>
      <c r="G43" s="5" t="s">
        <v>94</v>
      </c>
      <c r="H43" s="52"/>
      <c r="I43" s="5"/>
      <c r="J43" s="54"/>
      <c r="K43" s="5" t="s">
        <v>94</v>
      </c>
      <c r="L43" s="52"/>
      <c r="M43" s="5"/>
      <c r="BB43" s="68"/>
    </row>
    <row r="44" spans="1:61" ht="22.95" customHeight="1">
      <c r="A44" s="6" t="s">
        <v>11</v>
      </c>
      <c r="B44" s="52"/>
      <c r="C44" s="52"/>
      <c r="D44" s="52"/>
      <c r="E44" s="54"/>
      <c r="F44" s="54"/>
      <c r="G44" s="54"/>
      <c r="H44" s="54"/>
      <c r="I44" s="54"/>
      <c r="J44" s="54"/>
      <c r="K44" s="57"/>
      <c r="L44" s="52"/>
      <c r="M44" s="58"/>
      <c r="BB44" s="69"/>
    </row>
    <row r="45" spans="1:61" ht="22.95" customHeight="1">
      <c r="A45" s="7" t="s">
        <v>3</v>
      </c>
      <c r="C45" s="8"/>
      <c r="D45" s="8"/>
      <c r="K45" s="67"/>
      <c r="M45" s="67"/>
      <c r="BB45" s="68"/>
    </row>
    <row r="46" spans="1:61" ht="22.95" customHeight="1">
      <c r="A46" s="61" t="s">
        <v>176</v>
      </c>
      <c r="C46" s="8"/>
      <c r="D46" s="8"/>
      <c r="E46" s="10"/>
      <c r="G46" s="11">
        <v>300000</v>
      </c>
      <c r="H46" s="11"/>
      <c r="I46" s="11">
        <v>300000</v>
      </c>
      <c r="J46" s="11"/>
      <c r="K46" s="11">
        <v>300000</v>
      </c>
      <c r="L46" s="14"/>
      <c r="M46" s="11">
        <v>300000</v>
      </c>
      <c r="BB46" s="70"/>
      <c r="BC46" s="70"/>
    </row>
    <row r="47" spans="1:61" ht="22.95" customHeight="1">
      <c r="A47" s="61" t="s">
        <v>32</v>
      </c>
      <c r="C47" s="8"/>
      <c r="D47" s="8"/>
      <c r="E47" s="10">
        <v>10</v>
      </c>
      <c r="G47" s="11">
        <v>336661</v>
      </c>
      <c r="H47" s="11"/>
      <c r="I47" s="11">
        <v>399838</v>
      </c>
      <c r="J47" s="11"/>
      <c r="K47" s="11">
        <v>326701</v>
      </c>
      <c r="L47" s="14"/>
      <c r="M47" s="11">
        <v>396529</v>
      </c>
      <c r="BB47" s="59">
        <v>336661</v>
      </c>
      <c r="BC47" s="59">
        <v>399838</v>
      </c>
      <c r="BD47" s="59">
        <v>326701</v>
      </c>
      <c r="BE47" s="59">
        <v>396529</v>
      </c>
      <c r="BF47" s="60">
        <f>G47-BB47</f>
        <v>0</v>
      </c>
      <c r="BG47" s="60">
        <f>I47-BC47</f>
        <v>0</v>
      </c>
      <c r="BH47" s="60">
        <f>K47-BD47</f>
        <v>0</v>
      </c>
      <c r="BI47" s="60">
        <f>M47-BE47</f>
        <v>0</v>
      </c>
    </row>
    <row r="48" spans="1:61" ht="22.95" customHeight="1">
      <c r="A48" s="61" t="s">
        <v>171</v>
      </c>
      <c r="C48" s="8"/>
      <c r="D48" s="8"/>
      <c r="E48" s="10"/>
      <c r="G48" s="11"/>
      <c r="H48" s="11"/>
      <c r="I48" s="11"/>
      <c r="J48" s="11"/>
      <c r="L48" s="14"/>
      <c r="M48" s="11"/>
      <c r="BB48" s="70"/>
      <c r="BC48" s="70"/>
    </row>
    <row r="49" spans="1:61" ht="22.95" customHeight="1">
      <c r="A49" s="61" t="s">
        <v>172</v>
      </c>
      <c r="C49" s="8"/>
      <c r="D49" s="8"/>
      <c r="E49" s="10">
        <v>11</v>
      </c>
      <c r="G49" s="11">
        <v>517709</v>
      </c>
      <c r="H49" s="11"/>
      <c r="I49" s="11">
        <v>319920</v>
      </c>
      <c r="J49" s="11"/>
      <c r="K49" s="11">
        <v>319920</v>
      </c>
      <c r="L49" s="14"/>
      <c r="M49" s="11">
        <v>319920</v>
      </c>
      <c r="BB49" s="59">
        <v>215709</v>
      </c>
      <c r="BC49" s="59"/>
      <c r="BD49" s="59">
        <v>17920</v>
      </c>
      <c r="BE49" s="59"/>
      <c r="BF49" s="60">
        <f>G49-BB49</f>
        <v>302000</v>
      </c>
      <c r="BG49" s="60">
        <f>I49-BC49</f>
        <v>319920</v>
      </c>
      <c r="BH49" s="60">
        <f>K49-BD49</f>
        <v>302000</v>
      </c>
      <c r="BI49" s="60">
        <f>M49-BE49</f>
        <v>319920</v>
      </c>
    </row>
    <row r="50" spans="1:61" ht="22.95" customHeight="1">
      <c r="A50" s="61" t="s">
        <v>103</v>
      </c>
      <c r="C50" s="8"/>
      <c r="D50" s="8"/>
      <c r="E50" s="10"/>
      <c r="G50" s="11">
        <v>23107</v>
      </c>
      <c r="H50" s="11"/>
      <c r="I50" s="11">
        <v>22022</v>
      </c>
      <c r="J50" s="11"/>
      <c r="K50" s="11">
        <v>20442</v>
      </c>
      <c r="L50" s="14"/>
      <c r="M50" s="11">
        <v>19295</v>
      </c>
      <c r="BB50" s="70"/>
      <c r="BC50" s="70"/>
    </row>
    <row r="51" spans="1:61" ht="22.95" customHeight="1">
      <c r="A51" s="61" t="s">
        <v>157</v>
      </c>
      <c r="C51" s="8"/>
      <c r="D51" s="8"/>
      <c r="G51" s="11">
        <v>68217</v>
      </c>
      <c r="H51" s="11"/>
      <c r="I51" s="11">
        <v>75438</v>
      </c>
      <c r="J51" s="11"/>
      <c r="K51" s="11">
        <v>49612</v>
      </c>
      <c r="L51" s="14"/>
      <c r="M51" s="11">
        <v>49870</v>
      </c>
      <c r="BC51" s="70"/>
    </row>
    <row r="52" spans="1:61" ht="22.95" customHeight="1">
      <c r="A52" s="61" t="s">
        <v>15</v>
      </c>
      <c r="C52" s="8"/>
      <c r="D52" s="8"/>
      <c r="E52" s="10"/>
      <c r="G52" s="11"/>
      <c r="H52" s="11"/>
      <c r="I52" s="11"/>
      <c r="J52" s="11"/>
      <c r="L52" s="14"/>
      <c r="M52" s="11"/>
    </row>
    <row r="53" spans="1:61" s="71" customFormat="1" ht="22.95" customHeight="1">
      <c r="A53" s="71" t="s">
        <v>31</v>
      </c>
      <c r="B53" s="72"/>
      <c r="C53" s="72"/>
      <c r="G53" s="73">
        <v>495214</v>
      </c>
      <c r="H53" s="73"/>
      <c r="I53" s="73">
        <v>501883</v>
      </c>
      <c r="J53" s="73"/>
      <c r="K53" s="11">
        <v>495059</v>
      </c>
      <c r="L53" s="73"/>
      <c r="M53" s="11">
        <v>501708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</row>
    <row r="54" spans="1:61" s="71" customFormat="1" ht="22.95" customHeight="1">
      <c r="A54" s="71" t="s">
        <v>119</v>
      </c>
      <c r="B54" s="72"/>
      <c r="C54" s="72"/>
      <c r="E54" s="10">
        <v>2</v>
      </c>
      <c r="G54" s="73">
        <v>57528</v>
      </c>
      <c r="H54" s="73"/>
      <c r="I54" s="73">
        <v>55078</v>
      </c>
      <c r="J54" s="73"/>
      <c r="K54" s="11">
        <v>57528</v>
      </c>
      <c r="L54" s="73"/>
      <c r="M54" s="11">
        <v>55078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>
        <v>57528</v>
      </c>
      <c r="BC54" s="2">
        <v>55078</v>
      </c>
      <c r="BD54" s="2">
        <v>57528</v>
      </c>
      <c r="BE54" s="2">
        <v>55078</v>
      </c>
      <c r="BF54" s="60">
        <f>G54-BB54</f>
        <v>0</v>
      </c>
      <c r="BG54" s="60">
        <f>I54-BC54</f>
        <v>0</v>
      </c>
      <c r="BH54" s="60">
        <f>K54-BD54</f>
        <v>0</v>
      </c>
      <c r="BI54" s="60">
        <f>M54-BE54</f>
        <v>0</v>
      </c>
    </row>
    <row r="55" spans="1:61" ht="22.95" customHeight="1">
      <c r="A55" s="2" t="s">
        <v>25</v>
      </c>
      <c r="C55" s="8"/>
      <c r="D55" s="8"/>
      <c r="E55" s="8"/>
      <c r="F55" s="8"/>
      <c r="G55" s="15">
        <v>16336</v>
      </c>
      <c r="H55" s="11"/>
      <c r="I55" s="15">
        <v>19631</v>
      </c>
      <c r="J55" s="11"/>
      <c r="K55" s="11">
        <v>15545</v>
      </c>
      <c r="L55" s="12"/>
      <c r="M55" s="11">
        <v>18749</v>
      </c>
      <c r="BB55" s="11"/>
      <c r="BD55" s="73"/>
    </row>
    <row r="56" spans="1:61" ht="22.95" customHeight="1">
      <c r="A56" s="7" t="s">
        <v>4</v>
      </c>
      <c r="C56" s="8"/>
      <c r="D56" s="8"/>
      <c r="E56" s="8"/>
      <c r="F56" s="8"/>
      <c r="G56" s="64">
        <f>SUM(G46:G55)</f>
        <v>1814772</v>
      </c>
      <c r="H56" s="11"/>
      <c r="I56" s="64">
        <f>SUM(I46:I55)</f>
        <v>1693810</v>
      </c>
      <c r="J56" s="11"/>
      <c r="K56" s="64">
        <f>SUM(K46:K55)</f>
        <v>1584807</v>
      </c>
      <c r="L56" s="12"/>
      <c r="M56" s="64">
        <f>SUM(M46:M55)</f>
        <v>1661149</v>
      </c>
      <c r="BB56" s="74"/>
    </row>
    <row r="57" spans="1:61" ht="22.95" customHeight="1">
      <c r="A57" s="6" t="s">
        <v>26</v>
      </c>
      <c r="C57" s="8"/>
      <c r="D57" s="8"/>
      <c r="E57" s="8"/>
      <c r="F57" s="8"/>
      <c r="G57" s="11"/>
      <c r="H57" s="11"/>
      <c r="I57" s="11"/>
      <c r="J57" s="11"/>
      <c r="K57" s="11"/>
      <c r="L57" s="12"/>
      <c r="M57" s="11"/>
      <c r="BB57" s="75"/>
    </row>
    <row r="58" spans="1:61" ht="22.95" customHeight="1">
      <c r="A58" s="13" t="s">
        <v>173</v>
      </c>
      <c r="C58" s="8"/>
      <c r="D58" s="8"/>
      <c r="E58" s="10"/>
      <c r="F58" s="8"/>
      <c r="H58" s="12"/>
      <c r="I58" s="73"/>
      <c r="J58" s="12"/>
      <c r="K58" s="11"/>
      <c r="L58" s="12"/>
      <c r="M58" s="11"/>
    </row>
    <row r="59" spans="1:61" ht="22.95" customHeight="1">
      <c r="A59" s="61" t="s">
        <v>169</v>
      </c>
      <c r="C59" s="8"/>
      <c r="D59" s="8"/>
      <c r="E59" s="10">
        <v>11</v>
      </c>
      <c r="F59" s="8"/>
      <c r="G59" s="73">
        <v>17920</v>
      </c>
      <c r="H59" s="12"/>
      <c r="I59" s="73">
        <v>177880</v>
      </c>
      <c r="J59" s="12"/>
      <c r="K59" s="11">
        <v>17920</v>
      </c>
      <c r="L59" s="12"/>
      <c r="M59" s="11">
        <v>177880</v>
      </c>
      <c r="BB59" s="2">
        <v>319920</v>
      </c>
      <c r="BD59" s="2">
        <v>319920</v>
      </c>
      <c r="BF59" s="60">
        <f>G59-BB59</f>
        <v>-302000</v>
      </c>
      <c r="BG59" s="60">
        <f>I59-BC59</f>
        <v>177880</v>
      </c>
      <c r="BH59" s="60">
        <f>K59-BD59</f>
        <v>-302000</v>
      </c>
      <c r="BI59" s="60">
        <f>M59-BE59</f>
        <v>177880</v>
      </c>
    </row>
    <row r="60" spans="1:61" ht="22.95" customHeight="1">
      <c r="A60" s="76" t="s">
        <v>107</v>
      </c>
      <c r="C60" s="8"/>
      <c r="D60" s="8"/>
      <c r="E60" s="10"/>
      <c r="F60" s="8"/>
      <c r="G60" s="73">
        <v>50175</v>
      </c>
      <c r="H60" s="12"/>
      <c r="I60" s="73">
        <v>59994</v>
      </c>
      <c r="J60" s="12"/>
      <c r="K60" s="73">
        <v>47990</v>
      </c>
      <c r="L60" s="12"/>
      <c r="M60" s="11">
        <v>57353</v>
      </c>
    </row>
    <row r="61" spans="1:61" ht="22.95" customHeight="1">
      <c r="A61" s="76" t="s">
        <v>187</v>
      </c>
      <c r="C61" s="8"/>
      <c r="D61" s="8"/>
      <c r="E61" s="10"/>
      <c r="F61" s="8"/>
      <c r="G61" s="15">
        <v>13683</v>
      </c>
      <c r="H61" s="12"/>
      <c r="I61" s="15">
        <v>11641</v>
      </c>
      <c r="J61" s="12"/>
      <c r="K61" s="11">
        <v>10710</v>
      </c>
      <c r="L61" s="12"/>
      <c r="M61" s="11">
        <v>9969</v>
      </c>
    </row>
    <row r="62" spans="1:61" ht="22.95" customHeight="1">
      <c r="A62" s="6" t="s">
        <v>27</v>
      </c>
      <c r="C62" s="8"/>
      <c r="D62" s="8"/>
      <c r="E62" s="8"/>
      <c r="F62" s="8"/>
      <c r="G62" s="16">
        <f>SUM(G58:G61)</f>
        <v>81778</v>
      </c>
      <c r="H62" s="12"/>
      <c r="I62" s="16">
        <f>SUM(I58:I61)</f>
        <v>249515</v>
      </c>
      <c r="J62" s="12"/>
      <c r="K62" s="16">
        <f>SUM(K58:K61)</f>
        <v>76620</v>
      </c>
      <c r="L62" s="12"/>
      <c r="M62" s="16">
        <f>SUM(M58:M61)</f>
        <v>245202</v>
      </c>
    </row>
    <row r="63" spans="1:61" ht="22.95" customHeight="1">
      <c r="A63" s="6" t="s">
        <v>28</v>
      </c>
      <c r="C63" s="8"/>
      <c r="D63" s="8"/>
      <c r="E63" s="8"/>
      <c r="F63" s="8"/>
      <c r="G63" s="16">
        <f>G56+G62</f>
        <v>1896550</v>
      </c>
      <c r="H63" s="12"/>
      <c r="I63" s="16">
        <f>I56+I62</f>
        <v>1943325</v>
      </c>
      <c r="J63" s="12"/>
      <c r="K63" s="16">
        <f>K56+K62</f>
        <v>1661427</v>
      </c>
      <c r="L63" s="12"/>
      <c r="M63" s="16">
        <f>M56+M62</f>
        <v>1906351</v>
      </c>
    </row>
    <row r="64" spans="1:61" ht="22.95" customHeight="1">
      <c r="A64" s="6" t="s">
        <v>5</v>
      </c>
      <c r="B64" s="52"/>
      <c r="C64" s="52"/>
      <c r="D64" s="52"/>
      <c r="E64" s="54"/>
      <c r="F64" s="54"/>
      <c r="G64" s="57"/>
      <c r="H64" s="57"/>
      <c r="I64" s="57"/>
      <c r="J64" s="57"/>
      <c r="K64" s="57"/>
      <c r="L64" s="52"/>
      <c r="M64" s="57"/>
    </row>
    <row r="65" spans="1:13" ht="22.95" customHeight="1">
      <c r="A65" s="2" t="s">
        <v>12</v>
      </c>
      <c r="C65" s="8"/>
      <c r="D65" s="8"/>
      <c r="E65" s="10"/>
      <c r="G65" s="11"/>
      <c r="H65" s="11"/>
      <c r="I65" s="11"/>
      <c r="J65" s="11"/>
      <c r="K65" s="11"/>
      <c r="L65" s="17"/>
      <c r="M65" s="11"/>
    </row>
    <row r="66" spans="1:13" ht="22.95" customHeight="1">
      <c r="A66" s="2" t="s">
        <v>30</v>
      </c>
      <c r="C66" s="8"/>
      <c r="D66" s="8"/>
      <c r="E66" s="10"/>
      <c r="G66" s="11"/>
      <c r="H66" s="11"/>
      <c r="I66" s="11"/>
      <c r="J66" s="11"/>
      <c r="K66" s="11"/>
      <c r="L66" s="17"/>
      <c r="M66" s="11"/>
    </row>
    <row r="67" spans="1:13" ht="22.95" customHeight="1" thickBot="1">
      <c r="A67" s="2" t="s">
        <v>177</v>
      </c>
      <c r="C67" s="8"/>
      <c r="D67" s="8"/>
      <c r="E67" s="10"/>
      <c r="G67" s="77">
        <v>400000</v>
      </c>
      <c r="H67" s="78"/>
      <c r="I67" s="77">
        <v>400000</v>
      </c>
      <c r="J67" s="78"/>
      <c r="K67" s="77">
        <v>400000</v>
      </c>
      <c r="L67" s="79"/>
      <c r="M67" s="77">
        <v>400000</v>
      </c>
    </row>
    <row r="68" spans="1:13" ht="22.95" customHeight="1" thickTop="1">
      <c r="A68" s="2" t="s">
        <v>65</v>
      </c>
      <c r="C68" s="8"/>
      <c r="D68" s="8"/>
      <c r="E68" s="10"/>
      <c r="G68" s="11"/>
      <c r="H68" s="11"/>
      <c r="I68" s="11"/>
      <c r="J68" s="11"/>
      <c r="K68" s="11"/>
      <c r="L68" s="17"/>
      <c r="M68" s="11"/>
    </row>
    <row r="69" spans="1:13" ht="22.95" customHeight="1">
      <c r="A69" s="2" t="s">
        <v>135</v>
      </c>
      <c r="C69" s="8"/>
      <c r="D69" s="8"/>
      <c r="G69" s="11">
        <f>+SC!B23</f>
        <v>376571</v>
      </c>
      <c r="H69" s="11"/>
      <c r="I69" s="11">
        <v>376571</v>
      </c>
      <c r="J69" s="11"/>
      <c r="K69" s="11">
        <f>+'the Company'!B21</f>
        <v>376571</v>
      </c>
      <c r="L69" s="17"/>
      <c r="M69" s="11">
        <v>376571</v>
      </c>
    </row>
    <row r="70" spans="1:13" ht="22.95" customHeight="1">
      <c r="A70" s="61" t="s">
        <v>76</v>
      </c>
      <c r="C70" s="8"/>
      <c r="D70" s="8"/>
      <c r="E70" s="10"/>
      <c r="G70" s="11">
        <f>+SC!D23</f>
        <v>387243</v>
      </c>
      <c r="H70" s="11"/>
      <c r="I70" s="11">
        <v>387243</v>
      </c>
      <c r="J70" s="11"/>
      <c r="K70" s="11">
        <f>+'the Company'!D21</f>
        <v>387243</v>
      </c>
      <c r="L70" s="17"/>
      <c r="M70" s="11">
        <v>387243</v>
      </c>
    </row>
    <row r="71" spans="1:13" ht="22.95" customHeight="1">
      <c r="A71" s="61" t="s">
        <v>113</v>
      </c>
      <c r="C71" s="8"/>
      <c r="D71" s="8"/>
      <c r="E71" s="80"/>
      <c r="G71" s="11">
        <f>+SC!F23</f>
        <v>-2624</v>
      </c>
      <c r="H71" s="11"/>
      <c r="I71" s="11">
        <v>-2624</v>
      </c>
      <c r="J71" s="11"/>
      <c r="K71" s="11">
        <v>0</v>
      </c>
      <c r="L71" s="17"/>
      <c r="M71" s="11">
        <v>0</v>
      </c>
    </row>
    <row r="72" spans="1:13" ht="22.95" customHeight="1">
      <c r="A72" s="2" t="s">
        <v>68</v>
      </c>
      <c r="C72" s="8"/>
      <c r="D72" s="8"/>
      <c r="G72" s="11"/>
      <c r="H72" s="11"/>
      <c r="I72" s="11"/>
      <c r="J72" s="11"/>
      <c r="K72" s="11"/>
      <c r="L72" s="17"/>
      <c r="M72" s="11"/>
    </row>
    <row r="73" spans="1:13" ht="22.95" customHeight="1">
      <c r="A73" s="2" t="s">
        <v>71</v>
      </c>
      <c r="C73" s="8"/>
      <c r="D73" s="8"/>
      <c r="E73" s="10"/>
      <c r="G73" s="11">
        <f>+SC!H23</f>
        <v>40000</v>
      </c>
      <c r="H73" s="11"/>
      <c r="I73" s="11">
        <v>40000</v>
      </c>
      <c r="J73" s="11"/>
      <c r="K73" s="11">
        <f>+'the Company'!F21</f>
        <v>40000</v>
      </c>
      <c r="L73" s="17"/>
      <c r="M73" s="11">
        <v>40000</v>
      </c>
    </row>
    <row r="74" spans="1:13" ht="22.95" customHeight="1">
      <c r="A74" s="2" t="s">
        <v>77</v>
      </c>
      <c r="C74" s="8"/>
      <c r="D74" s="8"/>
      <c r="E74" s="10"/>
      <c r="G74" s="15">
        <f>+SC!J23</f>
        <v>1059542</v>
      </c>
      <c r="H74" s="11"/>
      <c r="I74" s="15">
        <v>941231</v>
      </c>
      <c r="J74" s="11"/>
      <c r="K74" s="15">
        <f>'the Company'!H21</f>
        <v>715310</v>
      </c>
      <c r="L74" s="17"/>
      <c r="M74" s="15">
        <v>633091</v>
      </c>
    </row>
    <row r="75" spans="1:13" ht="22.95" customHeight="1">
      <c r="A75" s="2" t="s">
        <v>85</v>
      </c>
      <c r="C75" s="8"/>
      <c r="D75" s="8"/>
      <c r="G75" s="11">
        <f>SUM(G69:G74)</f>
        <v>1860732</v>
      </c>
      <c r="H75" s="11"/>
      <c r="I75" s="11">
        <f>SUM(I69:I74)</f>
        <v>1742421</v>
      </c>
      <c r="J75" s="11"/>
      <c r="K75" s="11">
        <f>SUM(K69:K74)</f>
        <v>1519124</v>
      </c>
      <c r="L75" s="17"/>
      <c r="M75" s="11">
        <f>SUM(M69:M74)</f>
        <v>1436905</v>
      </c>
    </row>
    <row r="76" spans="1:13" ht="22.95" customHeight="1">
      <c r="A76" s="2" t="s">
        <v>91</v>
      </c>
      <c r="C76" s="8"/>
      <c r="D76" s="8"/>
      <c r="G76" s="15">
        <f>+SC!N23</f>
        <v>2544</v>
      </c>
      <c r="H76" s="11"/>
      <c r="I76" s="15">
        <v>95</v>
      </c>
      <c r="J76" s="17"/>
      <c r="K76" s="15">
        <v>0</v>
      </c>
      <c r="L76" s="17"/>
      <c r="M76" s="15">
        <v>0</v>
      </c>
    </row>
    <row r="77" spans="1:13" ht="22.95" customHeight="1">
      <c r="A77" s="7" t="s">
        <v>73</v>
      </c>
      <c r="C77" s="8"/>
      <c r="D77" s="8"/>
      <c r="G77" s="15">
        <f>SUM(G75:G76)</f>
        <v>1863276</v>
      </c>
      <c r="H77" s="11"/>
      <c r="I77" s="15">
        <f>SUM(I75:I76)</f>
        <v>1742516</v>
      </c>
      <c r="J77" s="11"/>
      <c r="K77" s="15">
        <f>SUM(K75:K76)</f>
        <v>1519124</v>
      </c>
      <c r="L77" s="17"/>
      <c r="M77" s="15">
        <f>SUM(M75:M76)</f>
        <v>1436905</v>
      </c>
    </row>
    <row r="78" spans="1:13" ht="22.95" customHeight="1" thickBot="1">
      <c r="A78" s="7" t="s">
        <v>8</v>
      </c>
      <c r="C78" s="8"/>
      <c r="D78" s="8"/>
      <c r="G78" s="81">
        <f>G77+G63</f>
        <v>3759826</v>
      </c>
      <c r="H78" s="11"/>
      <c r="I78" s="81">
        <f>I77+I63</f>
        <v>3685841</v>
      </c>
      <c r="J78" s="11"/>
      <c r="K78" s="81">
        <f>K77+K63</f>
        <v>3180551</v>
      </c>
      <c r="L78" s="17"/>
      <c r="M78" s="81">
        <f>M77+M63</f>
        <v>3343256</v>
      </c>
    </row>
    <row r="79" spans="1:13" ht="22.95" customHeight="1" thickTop="1">
      <c r="C79" s="8"/>
      <c r="D79" s="8"/>
      <c r="G79" s="11">
        <f>SUM(G78-G34)</f>
        <v>0</v>
      </c>
      <c r="H79" s="11"/>
      <c r="I79" s="11">
        <f>SUM(I78-I34)</f>
        <v>0</v>
      </c>
      <c r="J79" s="11"/>
      <c r="K79" s="11">
        <f>SUM(K78-K34)</f>
        <v>0</v>
      </c>
      <c r="L79" s="14"/>
      <c r="M79" s="11">
        <f>SUM(M78-M34)</f>
        <v>0</v>
      </c>
    </row>
    <row r="80" spans="1:13" ht="22.95" customHeight="1">
      <c r="A80" s="2" t="s">
        <v>132</v>
      </c>
      <c r="C80" s="8"/>
      <c r="D80" s="8"/>
    </row>
    <row r="81" spans="1:4" ht="22.95" customHeight="1">
      <c r="C81" s="8"/>
      <c r="D81" s="8"/>
    </row>
    <row r="82" spans="1:4" ht="22.95" customHeight="1">
      <c r="A82" s="82"/>
      <c r="B82" s="82"/>
      <c r="C82" s="82"/>
      <c r="D82" s="8"/>
    </row>
    <row r="83" spans="1:4" ht="22.95" customHeight="1">
      <c r="C83" s="8"/>
      <c r="D83" s="8"/>
    </row>
    <row r="84" spans="1:4" ht="22.95" customHeight="1">
      <c r="C84" s="8"/>
      <c r="D84" s="18" t="s">
        <v>6</v>
      </c>
    </row>
    <row r="85" spans="1:4" ht="22.95" customHeight="1">
      <c r="A85" s="82"/>
      <c r="B85" s="82"/>
      <c r="C85" s="82"/>
    </row>
  </sheetData>
  <mergeCells count="4">
    <mergeCell ref="G4:I4"/>
    <mergeCell ref="K4:M4"/>
    <mergeCell ref="G40:I40"/>
    <mergeCell ref="K40:M40"/>
  </mergeCells>
  <printOptions horizontalCentered="1" gridLinesSet="0"/>
  <pageMargins left="0.78740157480314965" right="0.35433070866141736" top="0.78740157480314965" bottom="0.11811023622047245" header="0.19685039370078741" footer="0.19685039370078741"/>
  <pageSetup paperSize="9" scale="69" orientation="portrait" r:id="rId1"/>
  <headerFooter alignWithMargins="0"/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6B36E-9374-46F7-A9E3-55E740012B9A}">
  <dimension ref="A1:Y115"/>
  <sheetViews>
    <sheetView showGridLines="0" view="pageBreakPreview" topLeftCell="A97" zoomScale="85" zoomScaleNormal="100" zoomScaleSheetLayoutView="85" workbookViewId="0">
      <selection activeCell="J74" sqref="J74"/>
    </sheetView>
  </sheetViews>
  <sheetFormatPr defaultColWidth="10.6640625" defaultRowHeight="24" customHeight="1"/>
  <cols>
    <col min="1" max="1" width="37.5546875" style="2" customWidth="1"/>
    <col min="2" max="2" width="5" style="2" customWidth="1"/>
    <col min="3" max="3" width="3.88671875" style="2" customWidth="1"/>
    <col min="4" max="4" width="7.33203125" style="2" customWidth="1"/>
    <col min="5" max="5" width="1.44140625" style="2" customWidth="1"/>
    <col min="6" max="6" width="13.6640625" style="2" customWidth="1"/>
    <col min="7" max="7" width="1.44140625" style="2" customWidth="1"/>
    <col min="8" max="8" width="13.6640625" style="2" customWidth="1"/>
    <col min="9" max="9" width="1.44140625" style="2" customWidth="1"/>
    <col min="10" max="10" width="13.6640625" style="2" customWidth="1"/>
    <col min="11" max="11" width="1.44140625" style="2" customWidth="1"/>
    <col min="12" max="12" width="13.6640625" style="2" customWidth="1"/>
    <col min="13" max="13" width="10.6640625" style="2"/>
    <col min="14" max="14" width="11" style="43" bestFit="1" customWidth="1"/>
    <col min="15" max="15" width="10.6640625" style="43"/>
    <col min="16" max="16" width="11" style="43" bestFit="1" customWidth="1"/>
    <col min="17" max="17" width="10.6640625" style="43"/>
    <col min="18" max="21" width="11" style="43" bestFit="1" customWidth="1"/>
    <col min="22" max="22" width="10.6640625" style="43"/>
    <col min="23" max="23" width="11" style="43" bestFit="1" customWidth="1"/>
    <col min="24" max="24" width="10.6640625" style="43"/>
    <col min="25" max="25" width="11" style="43" bestFit="1" customWidth="1"/>
    <col min="26" max="16384" width="10.6640625" style="2"/>
  </cols>
  <sheetData>
    <row r="1" spans="1:25" ht="24" customHeight="1">
      <c r="A1" s="94" t="s">
        <v>54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 ht="24" customHeight="1">
      <c r="A2" s="1" t="s">
        <v>92</v>
      </c>
      <c r="B2" s="8"/>
      <c r="C2" s="8"/>
      <c r="D2" s="8"/>
      <c r="E2" s="8"/>
      <c r="F2" s="8"/>
      <c r="G2" s="8"/>
      <c r="H2" s="8"/>
      <c r="I2" s="8"/>
      <c r="K2" s="8"/>
      <c r="N2" s="46"/>
      <c r="O2" s="46"/>
      <c r="P2" s="46"/>
      <c r="Q2" s="46"/>
      <c r="R2" s="46"/>
      <c r="S2" s="47"/>
      <c r="T2" s="46"/>
      <c r="U2" s="46"/>
      <c r="V2" s="46"/>
      <c r="W2" s="46"/>
      <c r="X2" s="46"/>
      <c r="Y2" s="46"/>
    </row>
    <row r="3" spans="1:25" s="18" customFormat="1" ht="24" customHeight="1">
      <c r="A3" s="1" t="s">
        <v>62</v>
      </c>
      <c r="B3" s="8"/>
      <c r="C3" s="8"/>
      <c r="D3" s="8"/>
      <c r="E3" s="8"/>
      <c r="F3" s="8"/>
      <c r="G3" s="8"/>
      <c r="H3" s="8"/>
      <c r="I3" s="8"/>
      <c r="K3" s="8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s="18" customFormat="1" ht="24" customHeight="1">
      <c r="A4" s="1" t="s">
        <v>183</v>
      </c>
      <c r="B4" s="8"/>
      <c r="C4" s="8"/>
      <c r="D4" s="8"/>
      <c r="E4" s="8"/>
      <c r="F4" s="8"/>
      <c r="G4" s="8"/>
      <c r="H4" s="8"/>
      <c r="I4" s="8"/>
      <c r="K4" s="8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24" customHeight="1">
      <c r="A5" s="93" t="s">
        <v>58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23.4">
      <c r="A6" s="4"/>
      <c r="B6" s="4"/>
      <c r="C6" s="4"/>
      <c r="D6" s="4"/>
      <c r="E6" s="4"/>
      <c r="F6" s="92" t="s">
        <v>83</v>
      </c>
      <c r="G6" s="92"/>
      <c r="H6" s="92"/>
      <c r="I6" s="4"/>
      <c r="J6" s="92" t="s">
        <v>84</v>
      </c>
      <c r="K6" s="92"/>
      <c r="L6" s="92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</row>
    <row r="7" spans="1:25" s="13" customFormat="1" ht="24" customHeight="1">
      <c r="D7" s="19" t="s">
        <v>0</v>
      </c>
      <c r="E7" s="19"/>
      <c r="F7" s="19">
        <v>2569</v>
      </c>
      <c r="G7" s="19"/>
      <c r="H7" s="20">
        <v>2568</v>
      </c>
      <c r="I7" s="19"/>
      <c r="J7" s="20">
        <v>2569</v>
      </c>
      <c r="K7" s="21"/>
      <c r="L7" s="20">
        <v>2568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s="13" customFormat="1" ht="24" customHeight="1">
      <c r="A8" s="6" t="s">
        <v>64</v>
      </c>
      <c r="D8" s="19"/>
      <c r="E8" s="19"/>
      <c r="F8" s="19"/>
      <c r="G8" s="19"/>
      <c r="H8" s="19"/>
      <c r="I8" s="19"/>
      <c r="J8" s="20"/>
      <c r="K8" s="21"/>
      <c r="L8" s="27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ht="24" customHeight="1">
      <c r="A9" s="7" t="s">
        <v>13</v>
      </c>
      <c r="C9" s="8"/>
      <c r="L9" s="8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1:25" ht="24" customHeight="1">
      <c r="A10" s="2" t="s">
        <v>74</v>
      </c>
      <c r="C10" s="8"/>
      <c r="F10" s="14"/>
      <c r="H10" s="14"/>
      <c r="J10" s="14"/>
      <c r="K10" s="14"/>
      <c r="L10" s="14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1:25" ht="24" customHeight="1">
      <c r="A11" s="2" t="s">
        <v>80</v>
      </c>
      <c r="C11" s="8"/>
      <c r="D11" s="10"/>
      <c r="E11" s="10"/>
      <c r="F11" s="14">
        <v>88739</v>
      </c>
      <c r="G11" s="10"/>
      <c r="H11" s="14">
        <v>90143</v>
      </c>
      <c r="I11" s="10"/>
      <c r="J11" s="14">
        <v>87930</v>
      </c>
      <c r="K11" s="14"/>
      <c r="L11" s="14">
        <v>89734</v>
      </c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 ht="24" customHeight="1">
      <c r="A12" s="2" t="s">
        <v>136</v>
      </c>
      <c r="C12" s="8"/>
      <c r="F12" s="14">
        <v>406577</v>
      </c>
      <c r="H12" s="14">
        <v>430151</v>
      </c>
      <c r="J12" s="14">
        <v>399851</v>
      </c>
      <c r="L12" s="14">
        <v>427625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ht="24" customHeight="1">
      <c r="A13" s="2" t="s">
        <v>139</v>
      </c>
      <c r="C13" s="8"/>
      <c r="F13" s="14">
        <v>6226</v>
      </c>
      <c r="H13" s="14">
        <v>43917</v>
      </c>
      <c r="J13" s="14">
        <v>0</v>
      </c>
      <c r="L13" s="14">
        <v>0</v>
      </c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5" ht="24" customHeight="1">
      <c r="A14" s="2" t="s">
        <v>188</v>
      </c>
      <c r="C14" s="8"/>
      <c r="F14" s="14">
        <v>85186</v>
      </c>
      <c r="H14" s="14">
        <v>78967</v>
      </c>
      <c r="J14" s="14">
        <v>8805</v>
      </c>
      <c r="L14" s="14">
        <v>7322</v>
      </c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25" ht="24" customHeight="1">
      <c r="A15" s="2" t="s">
        <v>22</v>
      </c>
      <c r="C15" s="8"/>
      <c r="D15" s="10">
        <v>10</v>
      </c>
      <c r="E15" s="10"/>
      <c r="F15" s="14">
        <v>41309</v>
      </c>
      <c r="G15" s="10"/>
      <c r="H15" s="14">
        <v>44711</v>
      </c>
      <c r="I15" s="10"/>
      <c r="J15" s="14">
        <v>39671</v>
      </c>
      <c r="K15" s="17"/>
      <c r="L15" s="14">
        <v>41794</v>
      </c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 ht="24" customHeight="1">
      <c r="A16" s="28" t="s">
        <v>16</v>
      </c>
      <c r="B16" s="5"/>
      <c r="C16" s="5"/>
      <c r="D16" s="5"/>
      <c r="E16" s="5"/>
      <c r="F16" s="29">
        <f>SUM(F10:F15)</f>
        <v>628037</v>
      </c>
      <c r="G16" s="5"/>
      <c r="H16" s="29">
        <f>SUM(H10:H15)</f>
        <v>687889</v>
      </c>
      <c r="I16" s="5"/>
      <c r="J16" s="29">
        <f>SUM(J10:J15)</f>
        <v>536257</v>
      </c>
      <c r="K16" s="19"/>
      <c r="L16" s="29">
        <f>SUM(L10:L15)</f>
        <v>566475</v>
      </c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</row>
    <row r="17" spans="1:25" ht="24" customHeight="1">
      <c r="A17" s="7" t="s">
        <v>14</v>
      </c>
      <c r="C17" s="8"/>
      <c r="F17" s="12"/>
      <c r="H17" s="12"/>
      <c r="J17" s="12"/>
      <c r="K17" s="17"/>
      <c r="L17" s="12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</row>
    <row r="18" spans="1:25" ht="24" customHeight="1">
      <c r="A18" s="42" t="s">
        <v>124</v>
      </c>
      <c r="C18" s="8"/>
      <c r="F18" s="12">
        <v>353845</v>
      </c>
      <c r="H18" s="12">
        <v>378023</v>
      </c>
      <c r="J18" s="12">
        <v>329856</v>
      </c>
      <c r="K18" s="17"/>
      <c r="L18" s="12">
        <v>360745</v>
      </c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</row>
    <row r="19" spans="1:25" ht="24" customHeight="1">
      <c r="A19" s="42" t="s">
        <v>140</v>
      </c>
      <c r="C19" s="8"/>
      <c r="F19" s="12">
        <v>5380</v>
      </c>
      <c r="H19" s="12">
        <v>37461</v>
      </c>
      <c r="J19" s="12">
        <v>0</v>
      </c>
      <c r="K19" s="17"/>
      <c r="L19" s="12">
        <v>0</v>
      </c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</row>
    <row r="20" spans="1:25" ht="24" customHeight="1">
      <c r="A20" s="42" t="s">
        <v>189</v>
      </c>
      <c r="C20" s="8"/>
      <c r="F20" s="12">
        <v>7182</v>
      </c>
      <c r="H20" s="12">
        <v>7573</v>
      </c>
      <c r="J20" s="12">
        <v>7190</v>
      </c>
      <c r="K20" s="17"/>
      <c r="L20" s="12">
        <v>7543</v>
      </c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</row>
    <row r="21" spans="1:25" ht="24" customHeight="1">
      <c r="A21" s="42" t="s">
        <v>23</v>
      </c>
      <c r="C21" s="8"/>
      <c r="F21" s="12">
        <v>70612</v>
      </c>
      <c r="H21" s="12">
        <v>60482</v>
      </c>
      <c r="J21" s="12">
        <v>58637</v>
      </c>
      <c r="K21" s="17"/>
      <c r="L21" s="12">
        <v>52965</v>
      </c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pans="1:25" s="38" customFormat="1" ht="24" customHeight="1">
      <c r="A22" s="42" t="s">
        <v>190</v>
      </c>
      <c r="C22" s="39"/>
      <c r="F22" s="40">
        <v>18872</v>
      </c>
      <c r="H22" s="40">
        <v>11728</v>
      </c>
      <c r="J22" s="40">
        <v>0</v>
      </c>
      <c r="K22" s="49"/>
      <c r="L22" s="40">
        <v>-308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s="13" customFormat="1" ht="24" customHeight="1">
      <c r="A23" s="28" t="s">
        <v>17</v>
      </c>
      <c r="B23" s="5"/>
      <c r="C23" s="5"/>
      <c r="D23" s="5"/>
      <c r="E23" s="5"/>
      <c r="F23" s="29">
        <f>SUM(F18:F22)</f>
        <v>455891</v>
      </c>
      <c r="G23" s="5"/>
      <c r="H23" s="29">
        <f>SUM(H18:H22)</f>
        <v>495267</v>
      </c>
      <c r="I23" s="5"/>
      <c r="J23" s="29">
        <f>SUM(J18:J22)</f>
        <v>395683</v>
      </c>
      <c r="K23" s="19"/>
      <c r="L23" s="29">
        <f>SUM(L18:L22)</f>
        <v>420945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</row>
    <row r="24" spans="1:25" s="13" customFormat="1" ht="24" customHeight="1">
      <c r="A24" s="28" t="s">
        <v>114</v>
      </c>
      <c r="B24" s="5"/>
      <c r="C24" s="5"/>
      <c r="D24" s="5"/>
      <c r="E24" s="5"/>
      <c r="F24" s="14">
        <f>SUM(F16-F23)</f>
        <v>172146</v>
      </c>
      <c r="G24" s="5"/>
      <c r="H24" s="14">
        <f>SUM(H16-H23)</f>
        <v>192622</v>
      </c>
      <c r="I24" s="5"/>
      <c r="J24" s="14">
        <f>SUM(J16-J23)</f>
        <v>140574</v>
      </c>
      <c r="K24" s="19"/>
      <c r="L24" s="14">
        <f>SUM(L16-L23)</f>
        <v>145530</v>
      </c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</row>
    <row r="25" spans="1:25" s="13" customFormat="1" ht="24" customHeight="1">
      <c r="A25" s="30" t="s">
        <v>125</v>
      </c>
      <c r="B25" s="5"/>
      <c r="C25" s="5"/>
      <c r="D25" s="10">
        <v>8</v>
      </c>
      <c r="E25" s="5"/>
      <c r="F25" s="14">
        <v>2474</v>
      </c>
      <c r="G25" s="5"/>
      <c r="H25" s="14">
        <v>4739</v>
      </c>
      <c r="I25" s="5"/>
      <c r="J25" s="14">
        <v>0</v>
      </c>
      <c r="K25" s="19"/>
      <c r="L25" s="14">
        <v>0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1:25" s="13" customFormat="1" ht="24" customHeight="1">
      <c r="A26" s="30" t="s">
        <v>115</v>
      </c>
      <c r="B26" s="5"/>
      <c r="C26" s="5"/>
      <c r="D26" s="5"/>
      <c r="E26" s="5"/>
      <c r="F26" s="31">
        <v>-8760</v>
      </c>
      <c r="G26" s="5"/>
      <c r="H26" s="31">
        <v>-6545</v>
      </c>
      <c r="I26" s="5"/>
      <c r="J26" s="31">
        <v>-6365</v>
      </c>
      <c r="K26" s="19"/>
      <c r="L26" s="31">
        <v>-6522</v>
      </c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</row>
    <row r="27" spans="1:25" s="13" customFormat="1" ht="24" customHeight="1">
      <c r="A27" s="28" t="s">
        <v>66</v>
      </c>
      <c r="B27" s="5"/>
      <c r="C27" s="5"/>
      <c r="D27" s="5"/>
      <c r="E27" s="5"/>
      <c r="F27" s="14">
        <f>SUM(F24:F26)</f>
        <v>165860</v>
      </c>
      <c r="G27" s="5"/>
      <c r="H27" s="14">
        <f>SUM(H24:H26)</f>
        <v>190816</v>
      </c>
      <c r="I27" s="5"/>
      <c r="J27" s="14">
        <f>SUM(J24:J26)</f>
        <v>134209</v>
      </c>
      <c r="K27" s="19"/>
      <c r="L27" s="14">
        <f>SUM(L24:L26)</f>
        <v>139008</v>
      </c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1:25" s="13" customFormat="1" ht="24" customHeight="1">
      <c r="A28" s="30" t="s">
        <v>59</v>
      </c>
      <c r="B28" s="5"/>
      <c r="C28" s="5"/>
      <c r="D28" s="32"/>
      <c r="E28" s="32"/>
      <c r="F28" s="31">
        <v>-32447</v>
      </c>
      <c r="G28" s="5"/>
      <c r="H28" s="31">
        <v>-35491</v>
      </c>
      <c r="I28" s="5"/>
      <c r="J28" s="31">
        <v>-26866</v>
      </c>
      <c r="K28" s="19"/>
      <c r="L28" s="31">
        <v>-25777</v>
      </c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1:25" ht="24" customHeight="1">
      <c r="A29" s="7" t="s">
        <v>67</v>
      </c>
      <c r="C29" s="8"/>
      <c r="D29" s="10"/>
      <c r="E29" s="10"/>
      <c r="F29" s="16">
        <f>SUM(F27:F28)</f>
        <v>133413</v>
      </c>
      <c r="G29" s="10"/>
      <c r="H29" s="16">
        <f>SUM(H27:H28)</f>
        <v>155325</v>
      </c>
      <c r="I29" s="10"/>
      <c r="J29" s="16">
        <f>SUM(J27:J28)</f>
        <v>107343</v>
      </c>
      <c r="K29" s="17"/>
      <c r="L29" s="16">
        <f>SUM(L27:L28)</f>
        <v>113231</v>
      </c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 ht="24" customHeight="1">
      <c r="A30" s="7"/>
      <c r="C30" s="8"/>
      <c r="D30" s="10"/>
      <c r="E30" s="10"/>
      <c r="F30" s="12"/>
      <c r="G30" s="10"/>
      <c r="H30" s="12"/>
      <c r="I30" s="10"/>
      <c r="J30" s="12"/>
      <c r="K30" s="17"/>
      <c r="L30" s="12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</row>
    <row r="31" spans="1:25" ht="24" customHeight="1">
      <c r="A31" s="7" t="s">
        <v>96</v>
      </c>
      <c r="C31" s="8"/>
      <c r="D31" s="10"/>
      <c r="E31" s="10"/>
      <c r="F31" s="33">
        <v>0</v>
      </c>
      <c r="G31" s="10"/>
      <c r="H31" s="33">
        <v>0</v>
      </c>
      <c r="I31" s="10"/>
      <c r="J31" s="33">
        <v>0</v>
      </c>
      <c r="K31" s="17"/>
      <c r="L31" s="33">
        <v>0</v>
      </c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</row>
    <row r="32" spans="1:25" ht="24" customHeight="1" thickBot="1">
      <c r="A32" s="7" t="s">
        <v>63</v>
      </c>
      <c r="C32" s="8"/>
      <c r="D32" s="10"/>
      <c r="E32" s="10"/>
      <c r="F32" s="34">
        <f>SUM(F29)</f>
        <v>133413</v>
      </c>
      <c r="G32" s="10"/>
      <c r="H32" s="34">
        <f>SUM(H29)</f>
        <v>155325</v>
      </c>
      <c r="I32" s="10"/>
      <c r="J32" s="34">
        <f>SUM(J29)</f>
        <v>107343</v>
      </c>
      <c r="K32" s="14"/>
      <c r="L32" s="34">
        <f>SUM(L29)</f>
        <v>113231</v>
      </c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1:25" thickTop="1">
      <c r="C33" s="8"/>
      <c r="D33" s="10"/>
      <c r="E33" s="10"/>
      <c r="F33" s="9"/>
      <c r="G33" s="10"/>
      <c r="H33" s="9"/>
      <c r="I33" s="10"/>
      <c r="J33" s="9"/>
      <c r="L33" s="9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1:25" ht="24" customHeight="1">
      <c r="A34" s="2" t="s">
        <v>132</v>
      </c>
      <c r="C34" s="8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</row>
    <row r="35" spans="1:25" ht="24" customHeight="1">
      <c r="A35" s="94" t="s">
        <v>54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1:25" ht="24" customHeight="1">
      <c r="A36" s="1" t="s">
        <v>92</v>
      </c>
      <c r="B36" s="8"/>
      <c r="C36" s="8"/>
      <c r="D36" s="10"/>
      <c r="E36" s="10"/>
      <c r="F36" s="9"/>
      <c r="G36" s="10"/>
      <c r="H36" s="9"/>
      <c r="I36" s="10"/>
      <c r="J36" s="9"/>
      <c r="L36" s="9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1:25" ht="23.4">
      <c r="A37" s="1" t="s">
        <v>97</v>
      </c>
      <c r="B37" s="8"/>
      <c r="C37" s="8"/>
      <c r="D37" s="10"/>
      <c r="E37" s="10"/>
      <c r="F37" s="9"/>
      <c r="G37" s="10"/>
      <c r="H37" s="9"/>
      <c r="I37" s="10"/>
      <c r="J37" s="9"/>
      <c r="L37" s="9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1:25" ht="23.4">
      <c r="A38" s="1" t="s">
        <v>183</v>
      </c>
      <c r="B38" s="8"/>
      <c r="C38" s="8"/>
      <c r="D38" s="10"/>
      <c r="E38" s="10"/>
      <c r="F38" s="9"/>
      <c r="G38" s="10"/>
      <c r="H38" s="9"/>
      <c r="I38" s="10"/>
      <c r="J38" s="9"/>
      <c r="L38" s="9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1:25" ht="24" customHeight="1">
      <c r="A39" s="93" t="s">
        <v>58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</row>
    <row r="40" spans="1:25" ht="24" customHeight="1">
      <c r="A40" s="4"/>
      <c r="B40" s="4"/>
      <c r="C40" s="4"/>
      <c r="D40" s="4"/>
      <c r="E40" s="4"/>
      <c r="F40" s="92" t="s">
        <v>83</v>
      </c>
      <c r="G40" s="92"/>
      <c r="H40" s="92"/>
      <c r="I40" s="4"/>
      <c r="J40" s="92" t="s">
        <v>84</v>
      </c>
      <c r="K40" s="92"/>
      <c r="L40" s="92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</row>
    <row r="41" spans="1:25" ht="24" customHeight="1">
      <c r="A41" s="13"/>
      <c r="B41" s="13"/>
      <c r="C41" s="13"/>
      <c r="D41" s="19"/>
      <c r="E41" s="19"/>
      <c r="F41" s="19">
        <v>2569</v>
      </c>
      <c r="G41" s="19"/>
      <c r="H41" s="20">
        <v>2568</v>
      </c>
      <c r="I41" s="19"/>
      <c r="J41" s="20">
        <v>2569</v>
      </c>
      <c r="K41" s="21"/>
      <c r="L41" s="20">
        <v>2568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</row>
    <row r="42" spans="1:25" ht="24" customHeight="1">
      <c r="A42" s="1" t="s">
        <v>179</v>
      </c>
      <c r="B42" s="8"/>
      <c r="C42" s="8"/>
      <c r="D42" s="10"/>
      <c r="E42" s="10"/>
      <c r="F42" s="9"/>
      <c r="G42" s="10"/>
      <c r="H42" s="9"/>
      <c r="I42" s="10"/>
      <c r="K42" s="14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1:25" ht="24" customHeight="1" thickBot="1">
      <c r="A43" s="18" t="s">
        <v>98</v>
      </c>
      <c r="B43" s="8"/>
      <c r="C43" s="8"/>
      <c r="D43" s="10"/>
      <c r="E43" s="10"/>
      <c r="F43" s="14">
        <f>F45-F44</f>
        <v>133415</v>
      </c>
      <c r="G43" s="10"/>
      <c r="H43" s="14">
        <f>H45-H44</f>
        <v>155320</v>
      </c>
      <c r="I43" s="10"/>
      <c r="J43" s="34">
        <f>J29</f>
        <v>107343</v>
      </c>
      <c r="L43" s="34">
        <f>L29</f>
        <v>113231</v>
      </c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5" ht="24" customHeight="1" thickTop="1">
      <c r="A44" s="18" t="s">
        <v>99</v>
      </c>
      <c r="B44" s="8"/>
      <c r="C44" s="8"/>
      <c r="D44" s="10"/>
      <c r="E44" s="10"/>
      <c r="F44" s="14">
        <v>-2</v>
      </c>
      <c r="G44" s="9"/>
      <c r="H44" s="14">
        <v>5</v>
      </c>
      <c r="I44" s="10"/>
      <c r="J44" s="9"/>
      <c r="L44" s="9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</row>
    <row r="45" spans="1:25" ht="24" customHeight="1" thickBot="1">
      <c r="A45" s="1"/>
      <c r="B45" s="8"/>
      <c r="C45" s="8"/>
      <c r="D45" s="10"/>
      <c r="E45" s="10"/>
      <c r="F45" s="35">
        <f>F29</f>
        <v>133413</v>
      </c>
      <c r="G45" s="10"/>
      <c r="H45" s="35">
        <f>H29</f>
        <v>155325</v>
      </c>
      <c r="I45" s="10"/>
      <c r="J45" s="9"/>
      <c r="L45" s="9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25" ht="24" customHeight="1" thickTop="1">
      <c r="A46" s="1"/>
      <c r="B46" s="8"/>
      <c r="C46" s="8"/>
      <c r="D46" s="10"/>
      <c r="E46" s="10"/>
      <c r="F46" s="14"/>
      <c r="G46" s="10"/>
      <c r="H46" s="14"/>
      <c r="I46" s="10"/>
      <c r="J46" s="9"/>
      <c r="L46" s="9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</row>
    <row r="47" spans="1:25" ht="24" customHeight="1">
      <c r="A47" s="1" t="s">
        <v>100</v>
      </c>
      <c r="B47" s="8"/>
      <c r="C47" s="8"/>
      <c r="D47" s="10"/>
      <c r="E47" s="10"/>
      <c r="F47" s="14"/>
      <c r="G47" s="10"/>
      <c r="H47" s="14"/>
      <c r="I47" s="10"/>
      <c r="J47" s="9"/>
      <c r="L47" s="9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1:25" ht="24" customHeight="1" thickBot="1">
      <c r="A48" s="18" t="s">
        <v>98</v>
      </c>
      <c r="B48" s="8"/>
      <c r="C48" s="8"/>
      <c r="D48" s="10"/>
      <c r="E48" s="10"/>
      <c r="F48" s="14">
        <f>F50-F49</f>
        <v>133415</v>
      </c>
      <c r="G48" s="10"/>
      <c r="H48" s="14">
        <f>H50-H49</f>
        <v>155320</v>
      </c>
      <c r="I48" s="10"/>
      <c r="J48" s="34">
        <f>J43</f>
        <v>107343</v>
      </c>
      <c r="K48" s="14"/>
      <c r="L48" s="34">
        <f>L43</f>
        <v>113231</v>
      </c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ht="24" customHeight="1" thickTop="1">
      <c r="A49" s="18" t="s">
        <v>99</v>
      </c>
      <c r="B49" s="8"/>
      <c r="C49" s="8"/>
      <c r="D49" s="10"/>
      <c r="E49" s="10"/>
      <c r="F49" s="14">
        <v>-2</v>
      </c>
      <c r="G49" s="10"/>
      <c r="H49" s="14">
        <v>5</v>
      </c>
      <c r="I49" s="10"/>
      <c r="J49" s="9"/>
      <c r="L49" s="9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</row>
    <row r="50" spans="1:25" ht="24" customHeight="1" thickBot="1">
      <c r="A50" s="18"/>
      <c r="B50" s="8"/>
      <c r="C50" s="8"/>
      <c r="D50" s="10"/>
      <c r="E50" s="10"/>
      <c r="F50" s="35">
        <f>F32</f>
        <v>133413</v>
      </c>
      <c r="G50" s="10"/>
      <c r="H50" s="35">
        <f>H32</f>
        <v>155325</v>
      </c>
      <c r="I50" s="10"/>
      <c r="J50" s="9"/>
      <c r="L50" s="9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</row>
    <row r="51" spans="1:25" ht="24" customHeight="1" thickTop="1">
      <c r="C51" s="8"/>
      <c r="D51" s="10"/>
      <c r="E51" s="10"/>
      <c r="F51" s="9"/>
      <c r="G51" s="10"/>
      <c r="H51" s="9"/>
      <c r="I51" s="10"/>
      <c r="J51" s="9"/>
      <c r="L51" s="9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</row>
    <row r="52" spans="1:25" ht="24" customHeight="1">
      <c r="A52" s="7" t="s">
        <v>154</v>
      </c>
      <c r="C52" s="8"/>
      <c r="D52" s="10"/>
      <c r="E52" s="10"/>
      <c r="F52" s="9"/>
      <c r="G52" s="10"/>
      <c r="H52" s="9"/>
      <c r="I52" s="10"/>
      <c r="J52" s="9"/>
      <c r="L52" s="9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</row>
    <row r="53" spans="1:25" ht="24" customHeight="1">
      <c r="A53" s="2" t="s">
        <v>153</v>
      </c>
      <c r="C53" s="8"/>
      <c r="D53" s="10"/>
      <c r="E53" s="10"/>
      <c r="F53" s="9"/>
      <c r="G53" s="10"/>
      <c r="H53" s="9"/>
      <c r="I53" s="10"/>
      <c r="J53" s="9"/>
      <c r="L53" s="9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</row>
    <row r="54" spans="1:25" ht="24" customHeight="1" thickBot="1">
      <c r="A54" s="2" t="s">
        <v>155</v>
      </c>
      <c r="C54" s="8"/>
      <c r="D54" s="10"/>
      <c r="E54" s="10"/>
      <c r="F54" s="36">
        <f>F48/753141</f>
        <v>0.17714478430997649</v>
      </c>
      <c r="G54" s="10"/>
      <c r="H54" s="36">
        <f>H48/753141</f>
        <v>0.20622964358599519</v>
      </c>
      <c r="I54" s="10"/>
      <c r="J54" s="36">
        <f>J48/753141</f>
        <v>0.14252709651977519</v>
      </c>
      <c r="K54" s="9"/>
      <c r="L54" s="36">
        <f>L48/753141</f>
        <v>0.15034502171572123</v>
      </c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</row>
    <row r="55" spans="1:25" thickTop="1">
      <c r="C55" s="8"/>
      <c r="D55" s="10"/>
      <c r="E55" s="10"/>
      <c r="F55" s="10"/>
      <c r="G55" s="10"/>
      <c r="H55" s="10"/>
      <c r="I55" s="10"/>
      <c r="J55" s="9"/>
      <c r="L55" s="9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</row>
    <row r="56" spans="1:25" ht="24" customHeight="1">
      <c r="A56" s="2" t="s">
        <v>132</v>
      </c>
      <c r="C56" s="8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</row>
    <row r="57" spans="1:25" ht="24" customHeight="1"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</row>
    <row r="58" spans="1:25" ht="24" customHeight="1">
      <c r="A58" s="94" t="s">
        <v>54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</row>
    <row r="59" spans="1:25" ht="24" customHeight="1">
      <c r="A59" s="1" t="s">
        <v>92</v>
      </c>
      <c r="B59" s="8"/>
      <c r="C59" s="8"/>
      <c r="D59" s="8"/>
      <c r="E59" s="8"/>
      <c r="F59" s="8"/>
      <c r="G59" s="8"/>
      <c r="H59" s="8"/>
      <c r="I59" s="8"/>
      <c r="K59" s="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</row>
    <row r="60" spans="1:25" ht="24" customHeight="1">
      <c r="A60" s="1" t="s">
        <v>62</v>
      </c>
      <c r="B60" s="8"/>
      <c r="C60" s="8"/>
      <c r="D60" s="8"/>
      <c r="E60" s="8"/>
      <c r="F60" s="8"/>
      <c r="G60" s="8"/>
      <c r="H60" s="8"/>
      <c r="I60" s="8"/>
      <c r="J60" s="18"/>
      <c r="K60" s="8"/>
      <c r="L60" s="18"/>
    </row>
    <row r="61" spans="1:25" ht="24" customHeight="1">
      <c r="A61" s="1" t="s">
        <v>180</v>
      </c>
      <c r="B61" s="8"/>
      <c r="C61" s="8"/>
      <c r="D61" s="8"/>
      <c r="E61" s="8"/>
      <c r="F61" s="8"/>
      <c r="G61" s="8"/>
      <c r="H61" s="8"/>
      <c r="I61" s="8"/>
      <c r="J61" s="18"/>
      <c r="K61" s="8"/>
      <c r="L61" s="18"/>
    </row>
    <row r="62" spans="1:25" ht="24" customHeight="1">
      <c r="A62" s="93" t="s">
        <v>58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  <row r="63" spans="1:25" ht="24" customHeight="1">
      <c r="A63" s="4"/>
      <c r="B63" s="4"/>
      <c r="C63" s="4"/>
      <c r="D63" s="4"/>
      <c r="E63" s="4"/>
      <c r="F63" s="92" t="s">
        <v>83</v>
      </c>
      <c r="G63" s="92"/>
      <c r="H63" s="92"/>
      <c r="I63" s="4"/>
      <c r="J63" s="92" t="s">
        <v>84</v>
      </c>
      <c r="K63" s="92"/>
      <c r="L63" s="92"/>
    </row>
    <row r="64" spans="1:25" ht="24" customHeight="1">
      <c r="A64" s="13"/>
      <c r="B64" s="13"/>
      <c r="C64" s="13"/>
      <c r="D64" s="19" t="s">
        <v>0</v>
      </c>
      <c r="E64" s="19"/>
      <c r="F64" s="19">
        <v>2569</v>
      </c>
      <c r="G64" s="19"/>
      <c r="H64" s="20">
        <v>2568</v>
      </c>
      <c r="I64" s="19"/>
      <c r="J64" s="20">
        <v>2569</v>
      </c>
      <c r="K64" s="21"/>
      <c r="L64" s="20">
        <v>2568</v>
      </c>
    </row>
    <row r="65" spans="1:12" ht="24" customHeight="1">
      <c r="A65" s="6" t="s">
        <v>64</v>
      </c>
      <c r="B65" s="13"/>
      <c r="C65" s="13"/>
      <c r="D65" s="19"/>
      <c r="E65" s="19"/>
      <c r="F65" s="19"/>
      <c r="G65" s="19"/>
      <c r="H65" s="19"/>
      <c r="I65" s="19"/>
      <c r="J65" s="20"/>
      <c r="K65" s="21"/>
      <c r="L65" s="27"/>
    </row>
    <row r="66" spans="1:12" ht="24" customHeight="1">
      <c r="A66" s="7" t="s">
        <v>13</v>
      </c>
      <c r="C66" s="8"/>
      <c r="L66" s="8"/>
    </row>
    <row r="67" spans="1:12" ht="24" customHeight="1">
      <c r="A67" s="2" t="s">
        <v>74</v>
      </c>
      <c r="C67" s="8"/>
      <c r="F67" s="14"/>
      <c r="H67" s="14"/>
      <c r="J67" s="14"/>
      <c r="K67" s="14"/>
      <c r="L67" s="14"/>
    </row>
    <row r="68" spans="1:12" ht="24" customHeight="1">
      <c r="A68" s="2" t="s">
        <v>80</v>
      </c>
      <c r="C68" s="8"/>
      <c r="D68" s="10"/>
      <c r="E68" s="10"/>
      <c r="F68" s="14">
        <v>178793</v>
      </c>
      <c r="G68" s="10"/>
      <c r="H68" s="14">
        <v>181478</v>
      </c>
      <c r="I68" s="10"/>
      <c r="J68" s="14">
        <v>177250</v>
      </c>
      <c r="K68" s="14"/>
      <c r="L68" s="14">
        <v>180827</v>
      </c>
    </row>
    <row r="69" spans="1:12" ht="24" customHeight="1">
      <c r="A69" s="2" t="s">
        <v>136</v>
      </c>
      <c r="C69" s="8"/>
      <c r="F69" s="14">
        <v>823568</v>
      </c>
      <c r="H69" s="14">
        <v>871627</v>
      </c>
      <c r="J69" s="14">
        <v>812136</v>
      </c>
      <c r="L69" s="14">
        <v>867068</v>
      </c>
    </row>
    <row r="70" spans="1:12" ht="24" customHeight="1">
      <c r="A70" s="2" t="s">
        <v>139</v>
      </c>
      <c r="C70" s="8"/>
      <c r="F70" s="14">
        <v>9765</v>
      </c>
      <c r="H70" s="14">
        <v>77281</v>
      </c>
      <c r="J70" s="14">
        <v>0</v>
      </c>
      <c r="L70" s="14">
        <v>0</v>
      </c>
    </row>
    <row r="71" spans="1:12" ht="24" customHeight="1">
      <c r="A71" s="2" t="s">
        <v>188</v>
      </c>
      <c r="C71" s="8"/>
      <c r="F71" s="14">
        <v>168520</v>
      </c>
      <c r="H71" s="14">
        <v>150655</v>
      </c>
      <c r="J71" s="14">
        <v>17514</v>
      </c>
      <c r="L71" s="14">
        <v>13751</v>
      </c>
    </row>
    <row r="72" spans="1:12" ht="24" customHeight="1">
      <c r="A72" s="2" t="s">
        <v>22</v>
      </c>
      <c r="C72" s="8"/>
      <c r="F72" s="14"/>
      <c r="H72" s="14"/>
      <c r="J72" s="14"/>
      <c r="L72" s="14"/>
    </row>
    <row r="73" spans="1:12" ht="24" customHeight="1">
      <c r="A73" s="2" t="s">
        <v>138</v>
      </c>
      <c r="C73" s="8"/>
      <c r="D73" s="10">
        <v>8</v>
      </c>
      <c r="F73" s="14">
        <v>0</v>
      </c>
      <c r="H73" s="14">
        <v>0</v>
      </c>
      <c r="J73" s="14">
        <v>5610</v>
      </c>
      <c r="L73" s="14">
        <v>0</v>
      </c>
    </row>
    <row r="74" spans="1:12" ht="24" customHeight="1">
      <c r="A74" s="2" t="s">
        <v>122</v>
      </c>
      <c r="C74" s="8"/>
      <c r="D74" s="10">
        <v>10</v>
      </c>
      <c r="E74" s="10"/>
      <c r="F74" s="14">
        <v>79440</v>
      </c>
      <c r="G74" s="10"/>
      <c r="H74" s="14">
        <v>86509</v>
      </c>
      <c r="I74" s="10"/>
      <c r="J74" s="12">
        <v>78159</v>
      </c>
      <c r="K74" s="17"/>
      <c r="L74" s="12">
        <v>79907</v>
      </c>
    </row>
    <row r="75" spans="1:12" ht="24" customHeight="1">
      <c r="A75" s="28" t="s">
        <v>16</v>
      </c>
      <c r="B75" s="5"/>
      <c r="C75" s="5"/>
      <c r="D75" s="5"/>
      <c r="E75" s="5"/>
      <c r="F75" s="29">
        <f>SUM(F67:F74)</f>
        <v>1260086</v>
      </c>
      <c r="G75" s="5"/>
      <c r="H75" s="29">
        <f>SUM(H67:H74)</f>
        <v>1367550</v>
      </c>
      <c r="I75" s="5"/>
      <c r="J75" s="29">
        <f>SUM(J67:J74)</f>
        <v>1090669</v>
      </c>
      <c r="K75" s="19"/>
      <c r="L75" s="29">
        <f>SUM(L67:L74)</f>
        <v>1141553</v>
      </c>
    </row>
    <row r="76" spans="1:12" ht="24" customHeight="1">
      <c r="A76" s="7" t="s">
        <v>14</v>
      </c>
      <c r="C76" s="8"/>
      <c r="F76" s="12"/>
      <c r="H76" s="12"/>
      <c r="J76" s="12"/>
      <c r="K76" s="17"/>
      <c r="L76" s="12"/>
    </row>
    <row r="77" spans="1:12" ht="24" customHeight="1">
      <c r="A77" s="42" t="s">
        <v>124</v>
      </c>
      <c r="C77" s="8"/>
      <c r="F77" s="12">
        <v>700363</v>
      </c>
      <c r="H77" s="14">
        <v>762528</v>
      </c>
      <c r="J77" s="12">
        <v>658503</v>
      </c>
      <c r="K77" s="17"/>
      <c r="L77" s="12">
        <v>733352</v>
      </c>
    </row>
    <row r="78" spans="1:12" ht="24" customHeight="1">
      <c r="A78" s="42" t="s">
        <v>140</v>
      </c>
      <c r="C78" s="8"/>
      <c r="F78" s="12">
        <v>8435</v>
      </c>
      <c r="H78" s="14">
        <v>65525</v>
      </c>
      <c r="J78" s="12">
        <v>0</v>
      </c>
      <c r="K78" s="17"/>
      <c r="L78" s="12">
        <v>0</v>
      </c>
    </row>
    <row r="79" spans="1:12" ht="24" customHeight="1">
      <c r="A79" s="42" t="s">
        <v>189</v>
      </c>
      <c r="C79" s="8"/>
      <c r="F79" s="12">
        <v>13380</v>
      </c>
      <c r="H79" s="14">
        <v>16651</v>
      </c>
      <c r="J79" s="14">
        <v>13381</v>
      </c>
      <c r="K79" s="17"/>
      <c r="L79" s="14">
        <v>16547</v>
      </c>
    </row>
    <row r="80" spans="1:12" ht="24" customHeight="1">
      <c r="A80" s="42" t="s">
        <v>23</v>
      </c>
      <c r="C80" s="8"/>
      <c r="F80" s="14">
        <v>142652</v>
      </c>
      <c r="H80" s="14">
        <v>132870</v>
      </c>
      <c r="J80" s="14">
        <v>115222</v>
      </c>
      <c r="K80" s="17"/>
      <c r="L80" s="14">
        <v>115115</v>
      </c>
    </row>
    <row r="81" spans="1:25" s="38" customFormat="1" ht="24" customHeight="1">
      <c r="A81" s="42" t="s">
        <v>190</v>
      </c>
      <c r="C81" s="39"/>
      <c r="F81" s="41">
        <v>50939</v>
      </c>
      <c r="H81" s="41">
        <v>5928</v>
      </c>
      <c r="J81" s="41">
        <v>0</v>
      </c>
      <c r="K81" s="49"/>
      <c r="L81" s="41">
        <v>-3640</v>
      </c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</row>
    <row r="82" spans="1:25" ht="24" customHeight="1">
      <c r="A82" s="28" t="s">
        <v>17</v>
      </c>
      <c r="B82" s="5"/>
      <c r="C82" s="5"/>
      <c r="D82" s="5"/>
      <c r="E82" s="5"/>
      <c r="F82" s="29">
        <f>SUM(F77:F81)</f>
        <v>915769</v>
      </c>
      <c r="G82" s="5"/>
      <c r="H82" s="29">
        <f>SUM(H77:H81)</f>
        <v>983502</v>
      </c>
      <c r="I82" s="5"/>
      <c r="J82" s="29">
        <f>SUM(J77:J81)</f>
        <v>787106</v>
      </c>
      <c r="K82" s="19"/>
      <c r="L82" s="29">
        <f>SUM(L77:L81)</f>
        <v>861374</v>
      </c>
    </row>
    <row r="83" spans="1:25" ht="24" customHeight="1">
      <c r="A83" s="28" t="s">
        <v>114</v>
      </c>
      <c r="B83" s="5"/>
      <c r="C83" s="5"/>
      <c r="D83" s="5"/>
      <c r="E83" s="5"/>
      <c r="F83" s="14">
        <f>SUM(F75-F82)</f>
        <v>344317</v>
      </c>
      <c r="G83" s="5"/>
      <c r="H83" s="14">
        <f>SUM(H75-H82)</f>
        <v>384048</v>
      </c>
      <c r="I83" s="5"/>
      <c r="J83" s="14">
        <f>SUM(J75-J82)</f>
        <v>303563</v>
      </c>
      <c r="K83" s="19"/>
      <c r="L83" s="14">
        <f>SUM(L75-L82)</f>
        <v>280179</v>
      </c>
    </row>
    <row r="84" spans="1:25" ht="24" customHeight="1">
      <c r="A84" s="30" t="s">
        <v>125</v>
      </c>
      <c r="B84" s="5"/>
      <c r="C84" s="5"/>
      <c r="D84" s="10">
        <v>8</v>
      </c>
      <c r="E84" s="5"/>
      <c r="F84" s="14">
        <v>6502</v>
      </c>
      <c r="G84" s="5"/>
      <c r="H84" s="14">
        <v>9652</v>
      </c>
      <c r="I84" s="5"/>
      <c r="J84" s="14">
        <v>0</v>
      </c>
      <c r="K84" s="19"/>
      <c r="L84" s="14">
        <v>0</v>
      </c>
    </row>
    <row r="85" spans="1:25" ht="24" customHeight="1">
      <c r="A85" s="30" t="s">
        <v>115</v>
      </c>
      <c r="B85" s="5"/>
      <c r="C85" s="5"/>
      <c r="D85" s="5"/>
      <c r="E85" s="5"/>
      <c r="F85" s="31">
        <v>-16961</v>
      </c>
      <c r="G85" s="5"/>
      <c r="H85" s="31">
        <v>-14053</v>
      </c>
      <c r="I85" s="5"/>
      <c r="J85" s="31">
        <v>-13843</v>
      </c>
      <c r="K85" s="19"/>
      <c r="L85" s="31">
        <v>-13974</v>
      </c>
    </row>
    <row r="86" spans="1:25" ht="24" customHeight="1">
      <c r="A86" s="28" t="s">
        <v>66</v>
      </c>
      <c r="B86" s="5"/>
      <c r="C86" s="5"/>
      <c r="D86" s="5"/>
      <c r="E86" s="5"/>
      <c r="F86" s="14">
        <f>SUM(F83:F85)</f>
        <v>333858</v>
      </c>
      <c r="G86" s="5"/>
      <c r="H86" s="14">
        <f>SUM(H83:H85)</f>
        <v>379647</v>
      </c>
      <c r="I86" s="5"/>
      <c r="J86" s="14">
        <f>SUM(J83:J85)</f>
        <v>289720</v>
      </c>
      <c r="K86" s="19"/>
      <c r="L86" s="14">
        <f>SUM(L83:L85)</f>
        <v>266205</v>
      </c>
    </row>
    <row r="87" spans="1:25" ht="24" customHeight="1">
      <c r="A87" s="30" t="s">
        <v>59</v>
      </c>
      <c r="B87" s="5"/>
      <c r="C87" s="5"/>
      <c r="D87" s="32"/>
      <c r="E87" s="32"/>
      <c r="F87" s="31">
        <v>-64952</v>
      </c>
      <c r="G87" s="5"/>
      <c r="H87" s="31">
        <v>-71561</v>
      </c>
      <c r="I87" s="5"/>
      <c r="J87" s="31">
        <v>-56905</v>
      </c>
      <c r="K87" s="19"/>
      <c r="L87" s="31">
        <v>-51263</v>
      </c>
    </row>
    <row r="88" spans="1:25" ht="24" customHeight="1">
      <c r="A88" s="7" t="s">
        <v>67</v>
      </c>
      <c r="C88" s="8"/>
      <c r="D88" s="10"/>
      <c r="E88" s="10"/>
      <c r="F88" s="16">
        <f>SUM(F86:F87)</f>
        <v>268906</v>
      </c>
      <c r="G88" s="10"/>
      <c r="H88" s="16">
        <f>SUM(H86:H87)</f>
        <v>308086</v>
      </c>
      <c r="I88" s="10"/>
      <c r="J88" s="16">
        <f>SUM(J86:J87)</f>
        <v>232815</v>
      </c>
      <c r="K88" s="17"/>
      <c r="L88" s="16">
        <f>SUM(L86:L87)</f>
        <v>214942</v>
      </c>
    </row>
    <row r="89" spans="1:25" ht="24" customHeight="1">
      <c r="A89" s="7"/>
      <c r="C89" s="8"/>
      <c r="D89" s="10"/>
      <c r="E89" s="10"/>
      <c r="F89" s="12"/>
      <c r="G89" s="10"/>
      <c r="H89" s="12"/>
      <c r="I89" s="10"/>
      <c r="J89" s="12"/>
      <c r="K89" s="17"/>
      <c r="L89" s="12"/>
    </row>
    <row r="90" spans="1:25" ht="24" customHeight="1">
      <c r="A90" s="7" t="s">
        <v>96</v>
      </c>
      <c r="C90" s="8"/>
      <c r="D90" s="10"/>
      <c r="E90" s="10"/>
      <c r="F90" s="33">
        <v>0</v>
      </c>
      <c r="G90" s="10"/>
      <c r="H90" s="33">
        <v>0</v>
      </c>
      <c r="I90" s="10"/>
      <c r="J90" s="33">
        <v>0</v>
      </c>
      <c r="K90" s="17"/>
      <c r="L90" s="33">
        <v>0</v>
      </c>
    </row>
    <row r="91" spans="1:25" ht="24" customHeight="1" thickBot="1">
      <c r="A91" s="7" t="s">
        <v>63</v>
      </c>
      <c r="C91" s="8"/>
      <c r="D91" s="10"/>
      <c r="E91" s="10"/>
      <c r="F91" s="34">
        <f>SUM(F88)</f>
        <v>268906</v>
      </c>
      <c r="G91" s="10"/>
      <c r="H91" s="34">
        <f>SUM(H88)</f>
        <v>308086</v>
      </c>
      <c r="I91" s="10"/>
      <c r="J91" s="34">
        <f>SUM(J88)</f>
        <v>232815</v>
      </c>
      <c r="K91" s="14"/>
      <c r="L91" s="34">
        <f>SUM(L88)</f>
        <v>214942</v>
      </c>
    </row>
    <row r="92" spans="1:25" ht="24" customHeight="1" thickTop="1">
      <c r="C92" s="8"/>
      <c r="D92" s="10"/>
      <c r="E92" s="10"/>
      <c r="F92" s="9"/>
      <c r="G92" s="10"/>
      <c r="H92" s="9"/>
      <c r="I92" s="10"/>
      <c r="J92" s="9"/>
      <c r="L92" s="9"/>
    </row>
    <row r="93" spans="1:25" ht="24" customHeight="1">
      <c r="A93" s="2" t="s">
        <v>132</v>
      </c>
      <c r="C93" s="8"/>
    </row>
    <row r="94" spans="1:25" ht="24" customHeight="1">
      <c r="A94" s="94" t="s">
        <v>54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</row>
    <row r="95" spans="1:25" ht="24" customHeight="1">
      <c r="A95" s="1" t="s">
        <v>92</v>
      </c>
      <c r="B95" s="8"/>
      <c r="C95" s="8"/>
      <c r="D95" s="10"/>
      <c r="E95" s="10"/>
      <c r="F95" s="9"/>
      <c r="G95" s="10"/>
      <c r="H95" s="9"/>
      <c r="I95" s="10"/>
      <c r="J95" s="9"/>
      <c r="L95" s="9"/>
    </row>
    <row r="96" spans="1:25" ht="24" customHeight="1">
      <c r="A96" s="1" t="s">
        <v>97</v>
      </c>
      <c r="B96" s="8"/>
      <c r="C96" s="8"/>
      <c r="D96" s="10"/>
      <c r="E96" s="10"/>
      <c r="F96" s="9"/>
      <c r="G96" s="10"/>
      <c r="H96" s="9"/>
      <c r="I96" s="10"/>
      <c r="J96" s="9"/>
      <c r="L96" s="9"/>
    </row>
    <row r="97" spans="1:13" ht="24" customHeight="1">
      <c r="A97" s="1" t="s">
        <v>180</v>
      </c>
      <c r="B97" s="8"/>
      <c r="C97" s="8"/>
      <c r="D97" s="10"/>
      <c r="E97" s="10"/>
      <c r="F97" s="9"/>
      <c r="G97" s="10"/>
      <c r="H97" s="9"/>
      <c r="I97" s="10"/>
      <c r="J97" s="9"/>
      <c r="L97" s="9"/>
    </row>
    <row r="98" spans="1:13" ht="24" customHeight="1">
      <c r="A98" s="93" t="s">
        <v>58</v>
      </c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37"/>
    </row>
    <row r="99" spans="1:13" ht="24" customHeight="1">
      <c r="A99" s="4"/>
      <c r="B99" s="4"/>
      <c r="C99" s="4"/>
      <c r="D99" s="4"/>
      <c r="E99" s="4"/>
      <c r="F99" s="92" t="s">
        <v>83</v>
      </c>
      <c r="G99" s="92"/>
      <c r="H99" s="92"/>
      <c r="I99" s="4"/>
      <c r="J99" s="92" t="s">
        <v>84</v>
      </c>
      <c r="K99" s="92"/>
      <c r="L99" s="92"/>
    </row>
    <row r="100" spans="1:13" ht="24" customHeight="1">
      <c r="A100" s="13"/>
      <c r="B100" s="13"/>
      <c r="C100" s="13"/>
      <c r="D100" s="19"/>
      <c r="E100" s="19"/>
      <c r="F100" s="19">
        <v>2569</v>
      </c>
      <c r="G100" s="19"/>
      <c r="H100" s="20">
        <v>2568</v>
      </c>
      <c r="I100" s="19"/>
      <c r="J100" s="20">
        <v>2569</v>
      </c>
      <c r="K100" s="21"/>
      <c r="L100" s="20">
        <v>2568</v>
      </c>
    </row>
    <row r="101" spans="1:13" ht="24" customHeight="1">
      <c r="A101" s="1" t="s">
        <v>179</v>
      </c>
      <c r="B101" s="8"/>
      <c r="C101" s="8"/>
      <c r="D101" s="10"/>
      <c r="E101" s="10"/>
      <c r="F101" s="9"/>
      <c r="G101" s="10"/>
      <c r="H101" s="9"/>
      <c r="I101" s="10"/>
      <c r="K101" s="14"/>
    </row>
    <row r="102" spans="1:13" ht="24" customHeight="1" thickBot="1">
      <c r="A102" s="18" t="s">
        <v>98</v>
      </c>
      <c r="B102" s="8"/>
      <c r="C102" s="8"/>
      <c r="D102" s="10"/>
      <c r="E102" s="10"/>
      <c r="F102" s="14">
        <f>F104-F103</f>
        <v>268907</v>
      </c>
      <c r="G102" s="10"/>
      <c r="H102" s="14">
        <f>H104-H103</f>
        <v>308075</v>
      </c>
      <c r="I102" s="10"/>
      <c r="J102" s="34">
        <f>J88</f>
        <v>232815</v>
      </c>
      <c r="L102" s="34">
        <f>L88</f>
        <v>214942</v>
      </c>
    </row>
    <row r="103" spans="1:13" ht="24" customHeight="1" thickTop="1">
      <c r="A103" s="18" t="s">
        <v>99</v>
      </c>
      <c r="B103" s="8"/>
      <c r="C103" s="8"/>
      <c r="D103" s="10"/>
      <c r="E103" s="10"/>
      <c r="F103" s="14">
        <v>-1</v>
      </c>
      <c r="G103" s="9"/>
      <c r="H103" s="14">
        <v>11</v>
      </c>
      <c r="I103" s="10"/>
      <c r="J103" s="9"/>
      <c r="L103" s="9"/>
    </row>
    <row r="104" spans="1:13" ht="24" customHeight="1" thickBot="1">
      <c r="A104" s="1"/>
      <c r="B104" s="8"/>
      <c r="C104" s="8"/>
      <c r="D104" s="10"/>
      <c r="E104" s="10"/>
      <c r="F104" s="35">
        <f>F88</f>
        <v>268906</v>
      </c>
      <c r="G104" s="10"/>
      <c r="H104" s="35">
        <f>H88</f>
        <v>308086</v>
      </c>
      <c r="I104" s="10"/>
      <c r="J104" s="9"/>
      <c r="L104" s="9"/>
    </row>
    <row r="105" spans="1:13" ht="24" customHeight="1" thickTop="1">
      <c r="A105" s="1"/>
      <c r="B105" s="8"/>
      <c r="C105" s="8"/>
      <c r="D105" s="10"/>
      <c r="E105" s="10"/>
      <c r="F105" s="14"/>
      <c r="G105" s="10"/>
      <c r="H105" s="14"/>
      <c r="I105" s="10"/>
      <c r="J105" s="9"/>
      <c r="L105" s="9"/>
    </row>
    <row r="106" spans="1:13" ht="24" customHeight="1">
      <c r="A106" s="1" t="s">
        <v>100</v>
      </c>
      <c r="B106" s="8"/>
      <c r="C106" s="8"/>
      <c r="D106" s="10"/>
      <c r="E106" s="10"/>
      <c r="F106" s="14"/>
      <c r="G106" s="10"/>
      <c r="H106" s="14"/>
      <c r="I106" s="10"/>
      <c r="J106" s="9"/>
      <c r="L106" s="9"/>
    </row>
    <row r="107" spans="1:13" ht="24" customHeight="1" thickBot="1">
      <c r="A107" s="18" t="s">
        <v>98</v>
      </c>
      <c r="B107" s="8"/>
      <c r="C107" s="8"/>
      <c r="D107" s="10"/>
      <c r="E107" s="10"/>
      <c r="F107" s="14">
        <f>F109-F108</f>
        <v>268907</v>
      </c>
      <c r="G107" s="10"/>
      <c r="H107" s="14">
        <f>H109-H108</f>
        <v>308075</v>
      </c>
      <c r="I107" s="10"/>
      <c r="J107" s="34">
        <f>J102</f>
        <v>232815</v>
      </c>
      <c r="K107" s="14"/>
      <c r="L107" s="34">
        <f>L102</f>
        <v>214942</v>
      </c>
    </row>
    <row r="108" spans="1:13" ht="24" customHeight="1" thickTop="1">
      <c r="A108" s="18" t="s">
        <v>99</v>
      </c>
      <c r="B108" s="8"/>
      <c r="C108" s="8"/>
      <c r="D108" s="10"/>
      <c r="E108" s="10"/>
      <c r="F108" s="14">
        <v>-1</v>
      </c>
      <c r="G108" s="10"/>
      <c r="H108" s="14">
        <v>11</v>
      </c>
      <c r="I108" s="10"/>
      <c r="J108" s="9"/>
      <c r="L108" s="9"/>
    </row>
    <row r="109" spans="1:13" ht="24" customHeight="1" thickBot="1">
      <c r="A109" s="18"/>
      <c r="B109" s="8"/>
      <c r="C109" s="8"/>
      <c r="D109" s="10"/>
      <c r="E109" s="10"/>
      <c r="F109" s="35">
        <f>F91</f>
        <v>268906</v>
      </c>
      <c r="G109" s="10"/>
      <c r="H109" s="35">
        <f>H91</f>
        <v>308086</v>
      </c>
      <c r="I109" s="10"/>
      <c r="J109" s="9"/>
      <c r="L109" s="9"/>
    </row>
    <row r="110" spans="1:13" ht="24" customHeight="1" thickTop="1">
      <c r="C110" s="8"/>
      <c r="D110" s="10"/>
      <c r="E110" s="10"/>
      <c r="F110" s="9"/>
      <c r="G110" s="10"/>
      <c r="H110" s="9"/>
      <c r="I110" s="10"/>
      <c r="J110" s="9"/>
      <c r="L110" s="9"/>
    </row>
    <row r="111" spans="1:13" ht="24" customHeight="1">
      <c r="A111" s="7" t="s">
        <v>154</v>
      </c>
      <c r="C111" s="8"/>
      <c r="D111" s="10"/>
      <c r="E111" s="10"/>
      <c r="F111" s="9"/>
      <c r="G111" s="10"/>
      <c r="H111" s="9"/>
      <c r="I111" s="10"/>
      <c r="J111" s="9"/>
      <c r="L111" s="9"/>
    </row>
    <row r="112" spans="1:13" ht="24" customHeight="1">
      <c r="A112" s="2" t="s">
        <v>153</v>
      </c>
      <c r="C112" s="8"/>
      <c r="D112" s="10"/>
      <c r="E112" s="10"/>
      <c r="F112" s="9"/>
      <c r="G112" s="10"/>
      <c r="H112" s="9"/>
      <c r="I112" s="10"/>
      <c r="J112" s="9"/>
      <c r="L112" s="9"/>
    </row>
    <row r="113" spans="1:12" ht="24" customHeight="1" thickBot="1">
      <c r="A113" s="2" t="s">
        <v>155</v>
      </c>
      <c r="C113" s="8"/>
      <c r="D113" s="10"/>
      <c r="E113" s="10"/>
      <c r="F113" s="36">
        <f>F107/753141</f>
        <v>0.3570473523550039</v>
      </c>
      <c r="G113" s="10"/>
      <c r="H113" s="36">
        <f>H107/753141</f>
        <v>0.4090535503976015</v>
      </c>
      <c r="I113" s="10"/>
      <c r="J113" s="36">
        <f>J107/753141</f>
        <v>0.30912538289642977</v>
      </c>
      <c r="K113" s="9"/>
      <c r="L113" s="36">
        <f>L107/753141</f>
        <v>0.28539410283067845</v>
      </c>
    </row>
    <row r="114" spans="1:12" ht="24" customHeight="1" thickTop="1">
      <c r="C114" s="8"/>
      <c r="D114" s="10"/>
      <c r="E114" s="10"/>
      <c r="F114" s="10"/>
      <c r="G114" s="10"/>
      <c r="H114" s="10"/>
      <c r="I114" s="10"/>
      <c r="J114" s="9"/>
      <c r="L114" s="9"/>
    </row>
    <row r="115" spans="1:12" ht="24" customHeight="1">
      <c r="A115" s="2" t="s">
        <v>132</v>
      </c>
      <c r="C115" s="8"/>
    </row>
  </sheetData>
  <mergeCells count="16">
    <mergeCell ref="F40:H40"/>
    <mergeCell ref="J40:L40"/>
    <mergeCell ref="A1:L1"/>
    <mergeCell ref="A5:L5"/>
    <mergeCell ref="F6:H6"/>
    <mergeCell ref="J6:L6"/>
    <mergeCell ref="A35:L35"/>
    <mergeCell ref="A39:L39"/>
    <mergeCell ref="A98:L98"/>
    <mergeCell ref="F99:H99"/>
    <mergeCell ref="J99:L99"/>
    <mergeCell ref="A58:L58"/>
    <mergeCell ref="A62:L62"/>
    <mergeCell ref="F63:H63"/>
    <mergeCell ref="J63:L63"/>
    <mergeCell ref="A94:L94"/>
  </mergeCells>
  <printOptions horizontalCentered="1"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3" manualBreakCount="3">
    <brk id="34" max="12" man="1"/>
    <brk id="57" max="12" man="1"/>
    <brk id="9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showGridLines="0" view="pageBreakPreview" zoomScale="85" zoomScaleNormal="76" zoomScaleSheetLayoutView="85" workbookViewId="0">
      <selection activeCell="A23" sqref="A23"/>
    </sheetView>
  </sheetViews>
  <sheetFormatPr defaultColWidth="9.33203125" defaultRowHeight="24" customHeight="1"/>
  <cols>
    <col min="1" max="1" width="41.6640625" style="2" customWidth="1"/>
    <col min="2" max="2" width="16.33203125" style="2" customWidth="1"/>
    <col min="3" max="3" width="1.33203125" style="2" customWidth="1"/>
    <col min="4" max="4" width="16.33203125" style="2" customWidth="1"/>
    <col min="5" max="5" width="1.33203125" style="2" customWidth="1"/>
    <col min="6" max="6" width="19.6640625" style="2" bestFit="1" customWidth="1"/>
    <col min="7" max="7" width="1.33203125" style="2" customWidth="1"/>
    <col min="8" max="8" width="16.6640625" style="2" customWidth="1"/>
    <col min="9" max="9" width="1.33203125" style="2" customWidth="1"/>
    <col min="10" max="10" width="16.33203125" style="2" customWidth="1"/>
    <col min="11" max="11" width="1.33203125" style="2" customWidth="1"/>
    <col min="12" max="12" width="16.33203125" style="2" customWidth="1"/>
    <col min="13" max="13" width="1.33203125" style="2" customWidth="1"/>
    <col min="14" max="14" width="16.33203125" style="2" customWidth="1"/>
    <col min="15" max="15" width="1.33203125" style="2" customWidth="1"/>
    <col min="16" max="16" width="16.33203125" style="2" customWidth="1"/>
    <col min="17" max="17" width="9.33203125" style="2"/>
    <col min="18" max="18" width="15.33203125" style="2" customWidth="1"/>
    <col min="19" max="16384" width="9.33203125" style="2"/>
  </cols>
  <sheetData>
    <row r="1" spans="1:20" ht="24" customHeight="1">
      <c r="A1" s="94" t="s">
        <v>54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20" ht="24" customHeight="1">
      <c r="A2" s="98" t="s">
        <v>92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20" ht="24" customHeight="1">
      <c r="A3" s="98" t="s">
        <v>143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20" s="18" customFormat="1" ht="24" customHeight="1">
      <c r="A4" s="99" t="s">
        <v>180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20" ht="24" customHeight="1">
      <c r="A5" s="94" t="s">
        <v>55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20" ht="24" customHeight="1">
      <c r="A6" s="3"/>
      <c r="B6" s="96" t="s">
        <v>83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1:20" ht="24" customHeight="1">
      <c r="A7" s="3"/>
      <c r="B7" s="97" t="s">
        <v>85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8"/>
      <c r="N7" s="8" t="s">
        <v>87</v>
      </c>
      <c r="O7" s="8"/>
      <c r="P7" s="8"/>
    </row>
    <row r="8" spans="1:20" ht="24" customHeight="1">
      <c r="A8" s="3"/>
      <c r="B8" s="8"/>
      <c r="C8" s="8"/>
      <c r="D8" s="8"/>
      <c r="E8" s="8"/>
      <c r="F8" s="8" t="s">
        <v>126</v>
      </c>
      <c r="G8" s="8"/>
      <c r="H8" s="95" t="s">
        <v>68</v>
      </c>
      <c r="I8" s="95"/>
      <c r="J8" s="95"/>
      <c r="K8" s="13"/>
      <c r="L8" s="8" t="s">
        <v>7</v>
      </c>
      <c r="M8" s="8"/>
      <c r="N8" s="8" t="s">
        <v>88</v>
      </c>
      <c r="O8" s="8"/>
      <c r="P8" s="8"/>
    </row>
    <row r="9" spans="1:20" ht="24" customHeight="1">
      <c r="B9" s="5" t="s">
        <v>33</v>
      </c>
      <c r="C9" s="5"/>
      <c r="D9" s="5" t="s">
        <v>78</v>
      </c>
      <c r="E9" s="5"/>
      <c r="F9" s="5" t="s">
        <v>127</v>
      </c>
      <c r="G9" s="5"/>
      <c r="H9" s="26" t="s">
        <v>70</v>
      </c>
      <c r="L9" s="5" t="s">
        <v>5</v>
      </c>
      <c r="N9" s="5" t="s">
        <v>89</v>
      </c>
      <c r="P9" s="8" t="s">
        <v>7</v>
      </c>
    </row>
    <row r="10" spans="1:20" ht="24" customHeight="1">
      <c r="B10" s="23" t="s">
        <v>34</v>
      </c>
      <c r="C10" s="5"/>
      <c r="D10" s="23" t="s">
        <v>79</v>
      </c>
      <c r="E10" s="5"/>
      <c r="F10" s="23" t="s">
        <v>82</v>
      </c>
      <c r="G10" s="5"/>
      <c r="H10" s="22" t="s">
        <v>101</v>
      </c>
      <c r="I10" s="5"/>
      <c r="J10" s="22" t="s">
        <v>69</v>
      </c>
      <c r="K10" s="8"/>
      <c r="L10" s="22" t="s">
        <v>86</v>
      </c>
      <c r="N10" s="22" t="s">
        <v>90</v>
      </c>
      <c r="P10" s="22" t="s">
        <v>5</v>
      </c>
    </row>
    <row r="11" spans="1:20" ht="24" customHeight="1">
      <c r="A11" s="6" t="s">
        <v>152</v>
      </c>
      <c r="B11" s="11">
        <v>376571</v>
      </c>
      <c r="C11" s="12"/>
      <c r="D11" s="11">
        <v>387243</v>
      </c>
      <c r="E11" s="12"/>
      <c r="F11" s="11">
        <v>-2624</v>
      </c>
      <c r="G11" s="12"/>
      <c r="H11" s="11">
        <v>40000</v>
      </c>
      <c r="I11" s="12"/>
      <c r="J11" s="11">
        <v>490021</v>
      </c>
      <c r="K11" s="11"/>
      <c r="L11" s="11">
        <f>SUM(B11:K11)</f>
        <v>1291211</v>
      </c>
      <c r="M11" s="12"/>
      <c r="N11" s="11">
        <v>81</v>
      </c>
      <c r="O11" s="12"/>
      <c r="P11" s="11">
        <f>SUM(L11:N11)</f>
        <v>1291292</v>
      </c>
    </row>
    <row r="12" spans="1:20" ht="24" customHeight="1">
      <c r="A12" s="2" t="s">
        <v>67</v>
      </c>
      <c r="B12" s="11">
        <v>0</v>
      </c>
      <c r="C12" s="12"/>
      <c r="D12" s="11">
        <v>0</v>
      </c>
      <c r="E12" s="12"/>
      <c r="F12" s="11">
        <v>0</v>
      </c>
      <c r="G12" s="12">
        <v>0</v>
      </c>
      <c r="H12" s="11">
        <v>0</v>
      </c>
      <c r="I12" s="12"/>
      <c r="J12" s="11">
        <v>308075</v>
      </c>
      <c r="K12" s="11"/>
      <c r="L12" s="11">
        <f>SUM(B12:K12)</f>
        <v>308075</v>
      </c>
      <c r="M12" s="12"/>
      <c r="N12" s="11">
        <v>11</v>
      </c>
      <c r="O12" s="12"/>
      <c r="P12" s="11">
        <f>SUM(L12:N12)</f>
        <v>308086</v>
      </c>
    </row>
    <row r="13" spans="1:20" ht="24" customHeight="1">
      <c r="A13" s="2" t="s">
        <v>96</v>
      </c>
      <c r="B13" s="15">
        <v>0</v>
      </c>
      <c r="C13" s="12"/>
      <c r="D13" s="15">
        <v>0</v>
      </c>
      <c r="E13" s="12"/>
      <c r="F13" s="15">
        <v>0</v>
      </c>
      <c r="G13" s="12">
        <v>0</v>
      </c>
      <c r="H13" s="15">
        <v>0</v>
      </c>
      <c r="I13" s="12"/>
      <c r="J13" s="15">
        <v>0</v>
      </c>
      <c r="K13" s="11"/>
      <c r="L13" s="15">
        <f>SUM(B13:K13)</f>
        <v>0</v>
      </c>
      <c r="M13" s="12"/>
      <c r="N13" s="15">
        <v>0</v>
      </c>
      <c r="O13" s="12"/>
      <c r="P13" s="15">
        <f>SUM(L13:O13)</f>
        <v>0</v>
      </c>
    </row>
    <row r="14" spans="1:20" ht="24" customHeight="1">
      <c r="A14" s="24" t="s">
        <v>63</v>
      </c>
      <c r="B14" s="11">
        <f>SUM(B12:B13)</f>
        <v>0</v>
      </c>
      <c r="C14" s="12"/>
      <c r="D14" s="11">
        <f>SUM(D12:D13)</f>
        <v>0</v>
      </c>
      <c r="E14" s="12"/>
      <c r="F14" s="11">
        <f>SUM(F12:F13)</f>
        <v>0</v>
      </c>
      <c r="G14" s="12"/>
      <c r="H14" s="11">
        <f>SUM(H12:H13)</f>
        <v>0</v>
      </c>
      <c r="I14" s="12"/>
      <c r="J14" s="11">
        <f>SUM(J12:J13)</f>
        <v>308075</v>
      </c>
      <c r="K14" s="11"/>
      <c r="L14" s="11">
        <f>SUM(L12:L13)</f>
        <v>308075</v>
      </c>
      <c r="M14" s="12"/>
      <c r="N14" s="11">
        <f>SUM(N12:N13)</f>
        <v>11</v>
      </c>
      <c r="O14" s="12"/>
      <c r="P14" s="11">
        <f>SUM(P12:P13)</f>
        <v>308086</v>
      </c>
    </row>
    <row r="15" spans="1:20" ht="24" customHeight="1" thickBot="1">
      <c r="A15" s="7" t="s">
        <v>162</v>
      </c>
      <c r="B15" s="25">
        <f>SUM(B11,B14:B14)</f>
        <v>376571</v>
      </c>
      <c r="C15" s="12"/>
      <c r="D15" s="25">
        <f>SUM(D11,D14:D14)</f>
        <v>387243</v>
      </c>
      <c r="E15" s="12"/>
      <c r="F15" s="25">
        <f>SUM(F11,F14:F14)</f>
        <v>-2624</v>
      </c>
      <c r="G15" s="12"/>
      <c r="H15" s="25">
        <f>SUM(H11,H14:H14)</f>
        <v>40000</v>
      </c>
      <c r="I15" s="12"/>
      <c r="J15" s="25">
        <f>SUM(J11,J14:J14)</f>
        <v>798096</v>
      </c>
      <c r="K15" s="12"/>
      <c r="L15" s="25">
        <f>SUM(L11,L14:L14)</f>
        <v>1599286</v>
      </c>
      <c r="M15" s="12"/>
      <c r="N15" s="25">
        <f>SUM(N11,N14:N14)</f>
        <v>92</v>
      </c>
      <c r="O15" s="12"/>
      <c r="P15" s="25">
        <f>SUM(P11,P14:P14)</f>
        <v>1599378</v>
      </c>
    </row>
    <row r="16" spans="1:20" ht="24" customHeight="1" thickTop="1">
      <c r="A16" s="7"/>
      <c r="B16" s="12"/>
      <c r="C16" s="14"/>
      <c r="D16" s="12"/>
      <c r="E16" s="14"/>
      <c r="F16" s="12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ht="24" customHeight="1">
      <c r="A17" s="6" t="s">
        <v>181</v>
      </c>
      <c r="B17" s="11">
        <v>376571</v>
      </c>
      <c r="C17" s="12"/>
      <c r="D17" s="11">
        <v>387243</v>
      </c>
      <c r="E17" s="12"/>
      <c r="F17" s="11">
        <v>-2624</v>
      </c>
      <c r="G17" s="12"/>
      <c r="H17" s="11">
        <v>40000</v>
      </c>
      <c r="I17" s="12"/>
      <c r="J17" s="11">
        <v>941231</v>
      </c>
      <c r="K17" s="11"/>
      <c r="L17" s="11">
        <f>SUM(B17:K17)</f>
        <v>1742421</v>
      </c>
      <c r="M17" s="12"/>
      <c r="N17" s="11">
        <v>95</v>
      </c>
      <c r="O17" s="12"/>
      <c r="P17" s="11">
        <f>SUM(L17:N17)</f>
        <v>1742516</v>
      </c>
    </row>
    <row r="18" spans="1:16" ht="24" customHeight="1">
      <c r="A18" s="2" t="s">
        <v>67</v>
      </c>
      <c r="B18" s="11">
        <v>0</v>
      </c>
      <c r="C18" s="12"/>
      <c r="D18" s="11">
        <v>0</v>
      </c>
      <c r="E18" s="12"/>
      <c r="F18" s="11">
        <v>0</v>
      </c>
      <c r="G18" s="12">
        <v>0</v>
      </c>
      <c r="H18" s="11">
        <v>0</v>
      </c>
      <c r="I18" s="12"/>
      <c r="J18" s="11">
        <f>PL!F102</f>
        <v>268907</v>
      </c>
      <c r="K18" s="11"/>
      <c r="L18" s="11">
        <f>SUM(B18:K18)</f>
        <v>268907</v>
      </c>
      <c r="M18" s="12"/>
      <c r="N18" s="11">
        <f>PL!F103</f>
        <v>-1</v>
      </c>
      <c r="O18" s="12"/>
      <c r="P18" s="11">
        <f>SUM(L18:N18)</f>
        <v>268906</v>
      </c>
    </row>
    <row r="19" spans="1:16" ht="24" customHeight="1">
      <c r="A19" s="2" t="s">
        <v>96</v>
      </c>
      <c r="B19" s="15">
        <v>0</v>
      </c>
      <c r="C19" s="12"/>
      <c r="D19" s="15">
        <v>0</v>
      </c>
      <c r="E19" s="12"/>
      <c r="F19" s="15">
        <v>0</v>
      </c>
      <c r="G19" s="12">
        <v>0</v>
      </c>
      <c r="H19" s="15">
        <v>0</v>
      </c>
      <c r="I19" s="12"/>
      <c r="J19" s="15">
        <v>0</v>
      </c>
      <c r="K19" s="11"/>
      <c r="L19" s="15">
        <f>SUM(B19:K19)</f>
        <v>0</v>
      </c>
      <c r="M19" s="12"/>
      <c r="N19" s="15">
        <v>0</v>
      </c>
      <c r="O19" s="12"/>
      <c r="P19" s="15">
        <f>SUM(L19:O19)</f>
        <v>0</v>
      </c>
    </row>
    <row r="20" spans="1:16" ht="24" customHeight="1">
      <c r="A20" s="24" t="s">
        <v>63</v>
      </c>
      <c r="B20" s="11">
        <f>SUM(B18:B19)</f>
        <v>0</v>
      </c>
      <c r="C20" s="12"/>
      <c r="D20" s="11">
        <f>SUM(D18:D19)</f>
        <v>0</v>
      </c>
      <c r="E20" s="12"/>
      <c r="F20" s="11">
        <f>SUM(F18:F19)</f>
        <v>0</v>
      </c>
      <c r="G20" s="12"/>
      <c r="H20" s="11">
        <f>SUM(H18:H19)</f>
        <v>0</v>
      </c>
      <c r="I20" s="12"/>
      <c r="J20" s="11">
        <f>SUM(J18:J19)</f>
        <v>268907</v>
      </c>
      <c r="K20" s="11"/>
      <c r="L20" s="11">
        <f>SUM(L18:L19)</f>
        <v>268907</v>
      </c>
      <c r="M20" s="12"/>
      <c r="N20" s="11">
        <f>SUM(N18:N19)</f>
        <v>-1</v>
      </c>
      <c r="O20" s="12"/>
      <c r="P20" s="11">
        <f>SUM(P18:P19)</f>
        <v>268906</v>
      </c>
    </row>
    <row r="21" spans="1:16" ht="24" customHeight="1">
      <c r="A21" s="24" t="s">
        <v>200</v>
      </c>
      <c r="B21" s="11">
        <v>0</v>
      </c>
      <c r="C21" s="12"/>
      <c r="D21" s="11">
        <v>0</v>
      </c>
      <c r="E21" s="12"/>
      <c r="F21" s="11">
        <v>0</v>
      </c>
      <c r="G21" s="12"/>
      <c r="H21" s="11">
        <v>0</v>
      </c>
      <c r="I21" s="12"/>
      <c r="J21" s="11">
        <v>-150596</v>
      </c>
      <c r="K21" s="11"/>
      <c r="L21" s="11">
        <v>-150596</v>
      </c>
      <c r="M21" s="12"/>
      <c r="N21" s="11">
        <v>0</v>
      </c>
      <c r="O21" s="12"/>
      <c r="P21" s="11">
        <v>-150596</v>
      </c>
    </row>
    <row r="22" spans="1:16" ht="24" customHeight="1">
      <c r="A22" s="44" t="s">
        <v>229</v>
      </c>
      <c r="B22" s="11">
        <v>0</v>
      </c>
      <c r="C22" s="12"/>
      <c r="D22" s="11">
        <v>0</v>
      </c>
      <c r="E22" s="12"/>
      <c r="F22" s="11">
        <v>0</v>
      </c>
      <c r="G22" s="12"/>
      <c r="H22" s="11">
        <v>0</v>
      </c>
      <c r="I22" s="12"/>
      <c r="J22" s="11"/>
      <c r="K22" s="11"/>
      <c r="L22" s="11">
        <f>SUM(B22:K22)</f>
        <v>0</v>
      </c>
      <c r="M22" s="12"/>
      <c r="N22" s="11">
        <v>2450</v>
      </c>
      <c r="O22" s="12"/>
      <c r="P22" s="11">
        <f>SUM(L22:N22)</f>
        <v>2450</v>
      </c>
    </row>
    <row r="23" spans="1:16" ht="24" customHeight="1" thickBot="1">
      <c r="A23" s="7" t="s">
        <v>182</v>
      </c>
      <c r="B23" s="25">
        <f>SUM(B17,B20:B20,B21,B22)</f>
        <v>376571</v>
      </c>
      <c r="C23" s="12"/>
      <c r="D23" s="25">
        <f>SUM(D17,D20:D20,D21,D22)</f>
        <v>387243</v>
      </c>
      <c r="E23" s="12"/>
      <c r="F23" s="25">
        <f>SUM(F17,F20:F20,F21,F22)</f>
        <v>-2624</v>
      </c>
      <c r="G23" s="12"/>
      <c r="H23" s="25">
        <f>SUM(H17,H20:H20,H21,H22)</f>
        <v>40000</v>
      </c>
      <c r="I23" s="12"/>
      <c r="J23" s="25">
        <f>SUM(J17,J20:J20,J21,J22)</f>
        <v>1059542</v>
      </c>
      <c r="K23" s="12"/>
      <c r="L23" s="25">
        <f>SUM(L17,L20:L20,L21,L22)</f>
        <v>1860732</v>
      </c>
      <c r="M23" s="12"/>
      <c r="N23" s="25">
        <f>SUM(N17,N20:N20,N21,N22)</f>
        <v>2544</v>
      </c>
      <c r="O23" s="12"/>
      <c r="P23" s="25">
        <f>SUM(P17,P20:P20,P21,P22)</f>
        <v>1863276</v>
      </c>
    </row>
    <row r="24" spans="1:16" ht="24" customHeight="1" thickTop="1">
      <c r="A24" s="7"/>
      <c r="B24" s="12"/>
      <c r="C24" s="14"/>
      <c r="D24" s="12"/>
      <c r="E24" s="14"/>
      <c r="F24" s="12"/>
      <c r="G24" s="14"/>
      <c r="H24" s="14"/>
      <c r="I24" s="14"/>
      <c r="J24" s="14"/>
      <c r="K24" s="14"/>
      <c r="L24" s="14"/>
      <c r="M24" s="14"/>
      <c r="N24" s="14"/>
      <c r="O24" s="14"/>
      <c r="P24" s="14">
        <f>P23-BS!G77</f>
        <v>0</v>
      </c>
    </row>
    <row r="25" spans="1:16" ht="24" customHeight="1">
      <c r="A25" s="2" t="s">
        <v>132</v>
      </c>
    </row>
    <row r="38" spans="2:18" ht="24" customHeight="1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</sheetData>
  <mergeCells count="8">
    <mergeCell ref="H8:J8"/>
    <mergeCell ref="B6:P6"/>
    <mergeCell ref="B7:L7"/>
    <mergeCell ref="A1:P1"/>
    <mergeCell ref="A3:P3"/>
    <mergeCell ref="A5:P5"/>
    <mergeCell ref="A2:P2"/>
    <mergeCell ref="A4:T4"/>
  </mergeCells>
  <phoneticPr fontId="0" type="noConversion"/>
  <printOptions horizontalCentered="1"/>
  <pageMargins left="0.31496062992125984" right="0.31496062992125984" top="0.78740157480314965" bottom="0.19685039370078741" header="0.31496062992125984" footer="0.31496062992125984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9"/>
  <sheetViews>
    <sheetView showGridLines="0" view="pageBreakPreview" zoomScale="70" zoomScaleNormal="85" zoomScaleSheetLayoutView="70" workbookViewId="0">
      <selection sqref="A1:J1"/>
    </sheetView>
  </sheetViews>
  <sheetFormatPr defaultColWidth="9.33203125" defaultRowHeight="24" customHeight="1"/>
  <cols>
    <col min="1" max="1" width="43.5546875" style="2" customWidth="1"/>
    <col min="2" max="2" width="18.44140625" style="2" customWidth="1"/>
    <col min="3" max="3" width="1.33203125" style="2" customWidth="1"/>
    <col min="4" max="4" width="18.44140625" style="2" customWidth="1"/>
    <col min="5" max="5" width="1.33203125" style="2" customWidth="1"/>
    <col min="6" max="6" width="18.44140625" style="2" customWidth="1"/>
    <col min="7" max="7" width="1.33203125" style="2" customWidth="1"/>
    <col min="8" max="8" width="18.44140625" style="2" customWidth="1"/>
    <col min="9" max="9" width="1.33203125" style="2" customWidth="1"/>
    <col min="10" max="10" width="18.44140625" style="2" customWidth="1"/>
    <col min="11" max="11" width="9.33203125" style="2"/>
    <col min="12" max="12" width="17.33203125" style="2" customWidth="1"/>
    <col min="13" max="16384" width="9.33203125" style="2"/>
  </cols>
  <sheetData>
    <row r="1" spans="1:14" ht="24" customHeight="1">
      <c r="A1" s="94" t="s">
        <v>54</v>
      </c>
      <c r="B1" s="94"/>
      <c r="C1" s="94"/>
      <c r="D1" s="94"/>
      <c r="E1" s="94"/>
      <c r="F1" s="94"/>
      <c r="G1" s="94"/>
      <c r="H1" s="94"/>
      <c r="I1" s="94"/>
      <c r="J1" s="94"/>
    </row>
    <row r="2" spans="1:14" ht="24" customHeight="1">
      <c r="A2" s="98" t="s">
        <v>92</v>
      </c>
      <c r="B2" s="98"/>
      <c r="C2" s="98"/>
      <c r="D2" s="98"/>
      <c r="E2" s="98"/>
      <c r="F2" s="98"/>
      <c r="G2" s="98"/>
      <c r="H2" s="98"/>
      <c r="I2" s="98"/>
      <c r="J2" s="98"/>
    </row>
    <row r="3" spans="1:14" ht="24" customHeight="1">
      <c r="A3" s="98" t="s">
        <v>144</v>
      </c>
      <c r="B3" s="98"/>
      <c r="C3" s="98"/>
      <c r="D3" s="98"/>
      <c r="E3" s="98"/>
      <c r="F3" s="98"/>
      <c r="G3" s="98"/>
      <c r="H3" s="98"/>
      <c r="I3" s="98"/>
      <c r="J3" s="98"/>
    </row>
    <row r="4" spans="1:14" s="18" customFormat="1" ht="24" customHeight="1">
      <c r="A4" s="99" t="s">
        <v>180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ht="24" customHeight="1">
      <c r="A5" s="94" t="s">
        <v>55</v>
      </c>
      <c r="B5" s="94"/>
      <c r="C5" s="94"/>
      <c r="D5" s="94"/>
      <c r="E5" s="94"/>
      <c r="F5" s="94"/>
      <c r="G5" s="94"/>
      <c r="H5" s="94"/>
      <c r="I5" s="94"/>
      <c r="J5" s="94"/>
    </row>
    <row r="6" spans="1:14" ht="24" customHeight="1">
      <c r="A6" s="3"/>
      <c r="B6" s="96" t="s">
        <v>84</v>
      </c>
      <c r="C6" s="96"/>
      <c r="D6" s="96"/>
      <c r="E6" s="96"/>
      <c r="F6" s="96"/>
      <c r="G6" s="96"/>
      <c r="H6" s="96"/>
      <c r="I6" s="96"/>
      <c r="J6" s="96"/>
    </row>
    <row r="7" spans="1:14" ht="24" customHeight="1">
      <c r="C7" s="5"/>
      <c r="E7" s="5"/>
      <c r="F7" s="100" t="s">
        <v>68</v>
      </c>
      <c r="G7" s="100"/>
      <c r="H7" s="100"/>
      <c r="J7" s="8"/>
    </row>
    <row r="8" spans="1:14" ht="24" customHeight="1">
      <c r="B8" s="5" t="s">
        <v>33</v>
      </c>
      <c r="C8" s="5"/>
      <c r="D8" s="5" t="s">
        <v>78</v>
      </c>
      <c r="E8" s="5"/>
      <c r="F8" s="5" t="s">
        <v>70</v>
      </c>
      <c r="G8" s="5"/>
      <c r="H8" s="5"/>
      <c r="J8" s="8" t="s">
        <v>7</v>
      </c>
    </row>
    <row r="9" spans="1:14" ht="24" customHeight="1">
      <c r="B9" s="23" t="s">
        <v>34</v>
      </c>
      <c r="C9" s="5"/>
      <c r="D9" s="23" t="s">
        <v>79</v>
      </c>
      <c r="E9" s="5"/>
      <c r="F9" s="22" t="s">
        <v>101</v>
      </c>
      <c r="G9" s="5"/>
      <c r="H9" s="22" t="s">
        <v>69</v>
      </c>
      <c r="J9" s="22" t="s">
        <v>5</v>
      </c>
    </row>
    <row r="10" spans="1:14" ht="24" customHeight="1">
      <c r="A10" s="7" t="s">
        <v>152</v>
      </c>
      <c r="B10" s="11">
        <v>376571</v>
      </c>
      <c r="C10" s="12"/>
      <c r="D10" s="11">
        <v>387243</v>
      </c>
      <c r="E10" s="12"/>
      <c r="F10" s="11">
        <v>40000</v>
      </c>
      <c r="G10" s="12"/>
      <c r="H10" s="11">
        <v>394755</v>
      </c>
      <c r="I10" s="12"/>
      <c r="J10" s="11">
        <f>SUM(B10:H10)</f>
        <v>1198569</v>
      </c>
    </row>
    <row r="11" spans="1:14" ht="24" customHeight="1">
      <c r="A11" s="2" t="s">
        <v>67</v>
      </c>
      <c r="B11" s="11">
        <v>0</v>
      </c>
      <c r="C11" s="12"/>
      <c r="D11" s="11">
        <v>0</v>
      </c>
      <c r="E11" s="12"/>
      <c r="F11" s="11">
        <v>0</v>
      </c>
      <c r="G11" s="12"/>
      <c r="H11" s="11">
        <v>214942</v>
      </c>
      <c r="I11" s="12"/>
      <c r="J11" s="11">
        <f>SUM(B11:H11)</f>
        <v>214942</v>
      </c>
    </row>
    <row r="12" spans="1:14" ht="24" customHeight="1">
      <c r="A12" s="2" t="s">
        <v>96</v>
      </c>
      <c r="B12" s="15">
        <v>0</v>
      </c>
      <c r="C12" s="12"/>
      <c r="D12" s="15">
        <v>0</v>
      </c>
      <c r="E12" s="12"/>
      <c r="F12" s="15">
        <v>0</v>
      </c>
      <c r="G12" s="12"/>
      <c r="H12" s="15">
        <v>0</v>
      </c>
      <c r="I12" s="12"/>
      <c r="J12" s="15">
        <f>SUM(B12:H12)</f>
        <v>0</v>
      </c>
    </row>
    <row r="13" spans="1:14" ht="24" customHeight="1">
      <c r="A13" s="24" t="s">
        <v>63</v>
      </c>
      <c r="B13" s="11">
        <f>SUM(B11:B12)</f>
        <v>0</v>
      </c>
      <c r="C13" s="12"/>
      <c r="D13" s="11">
        <f>SUM(D11:D12)</f>
        <v>0</v>
      </c>
      <c r="E13" s="12"/>
      <c r="F13" s="11">
        <f>SUM(F11:F12)</f>
        <v>0</v>
      </c>
      <c r="G13" s="12"/>
      <c r="H13" s="11">
        <f>SUM(H11:H12)</f>
        <v>214942</v>
      </c>
      <c r="I13" s="12"/>
      <c r="J13" s="11">
        <f>SUM(J11:J12)</f>
        <v>214942</v>
      </c>
    </row>
    <row r="14" spans="1:14" ht="24" customHeight="1" thickBot="1">
      <c r="A14" s="7" t="s">
        <v>162</v>
      </c>
      <c r="B14" s="25">
        <f>SUM(B10,B13:B13)</f>
        <v>376571</v>
      </c>
      <c r="C14" s="12"/>
      <c r="D14" s="25">
        <f>SUM(D10,D13:D13)</f>
        <v>387243</v>
      </c>
      <c r="E14" s="12"/>
      <c r="F14" s="25">
        <f>SUM(F10,F13:F13)</f>
        <v>40000</v>
      </c>
      <c r="G14" s="12"/>
      <c r="H14" s="25">
        <f>SUM(H10,H13:H13)</f>
        <v>609697</v>
      </c>
      <c r="I14" s="12"/>
      <c r="J14" s="25">
        <f>SUM(J10,J13:J13)</f>
        <v>1413511</v>
      </c>
    </row>
    <row r="15" spans="1:14" ht="24" customHeight="1" thickTop="1">
      <c r="A15" s="7"/>
      <c r="B15" s="12"/>
      <c r="C15" s="14"/>
      <c r="D15" s="12"/>
      <c r="E15" s="14"/>
      <c r="F15" s="14"/>
      <c r="G15" s="14"/>
      <c r="H15" s="14"/>
      <c r="I15" s="14"/>
      <c r="J15" s="14"/>
    </row>
    <row r="16" spans="1:14" ht="24" customHeight="1">
      <c r="A16" s="7" t="s">
        <v>181</v>
      </c>
      <c r="B16" s="11">
        <v>376571</v>
      </c>
      <c r="C16" s="12"/>
      <c r="D16" s="11">
        <v>387243</v>
      </c>
      <c r="E16" s="12"/>
      <c r="F16" s="11">
        <v>40000</v>
      </c>
      <c r="G16" s="12"/>
      <c r="H16" s="11">
        <v>633091</v>
      </c>
      <c r="I16" s="12"/>
      <c r="J16" s="11">
        <f>SUM(B16:H16)</f>
        <v>1436905</v>
      </c>
    </row>
    <row r="17" spans="1:10" ht="24" customHeight="1">
      <c r="A17" s="2" t="s">
        <v>67</v>
      </c>
      <c r="B17" s="11">
        <v>0</v>
      </c>
      <c r="C17" s="12"/>
      <c r="D17" s="11">
        <v>0</v>
      </c>
      <c r="E17" s="12"/>
      <c r="F17" s="11">
        <v>0</v>
      </c>
      <c r="G17" s="12"/>
      <c r="H17" s="11">
        <f>PL!J102</f>
        <v>232815</v>
      </c>
      <c r="I17" s="12"/>
      <c r="J17" s="11">
        <f>SUM(B17:H17)</f>
        <v>232815</v>
      </c>
    </row>
    <row r="18" spans="1:10" ht="24" customHeight="1">
      <c r="A18" s="2" t="s">
        <v>96</v>
      </c>
      <c r="B18" s="15">
        <v>0</v>
      </c>
      <c r="C18" s="12"/>
      <c r="D18" s="15">
        <v>0</v>
      </c>
      <c r="E18" s="12"/>
      <c r="F18" s="15">
        <v>0</v>
      </c>
      <c r="G18" s="12"/>
      <c r="H18" s="15">
        <v>0</v>
      </c>
      <c r="I18" s="12"/>
      <c r="J18" s="15">
        <f>SUM(B18:H18)</f>
        <v>0</v>
      </c>
    </row>
    <row r="19" spans="1:10" ht="24" customHeight="1">
      <c r="A19" s="24" t="s">
        <v>63</v>
      </c>
      <c r="B19" s="11">
        <f>SUM(B17:B18)</f>
        <v>0</v>
      </c>
      <c r="C19" s="12"/>
      <c r="D19" s="11">
        <f>SUM(D17:D18)</f>
        <v>0</v>
      </c>
      <c r="E19" s="12"/>
      <c r="F19" s="11">
        <f>SUM(F17:F18)</f>
        <v>0</v>
      </c>
      <c r="G19" s="12"/>
      <c r="H19" s="11">
        <f>SUM(H17)</f>
        <v>232815</v>
      </c>
      <c r="I19" s="12"/>
      <c r="J19" s="11">
        <f>SUM(J17)</f>
        <v>232815</v>
      </c>
    </row>
    <row r="20" spans="1:10" ht="24" customHeight="1">
      <c r="A20" s="24" t="s">
        <v>200</v>
      </c>
      <c r="B20" s="11">
        <v>0</v>
      </c>
      <c r="C20" s="12"/>
      <c r="D20" s="11">
        <v>0</v>
      </c>
      <c r="E20" s="12"/>
      <c r="F20" s="11">
        <v>0</v>
      </c>
      <c r="G20" s="12"/>
      <c r="H20" s="11">
        <v>-150596</v>
      </c>
      <c r="I20" s="12"/>
      <c r="J20" s="11">
        <f>SUM(B20:H20)</f>
        <v>-150596</v>
      </c>
    </row>
    <row r="21" spans="1:10" ht="24" customHeight="1" thickBot="1">
      <c r="A21" s="7" t="s">
        <v>182</v>
      </c>
      <c r="B21" s="25">
        <f>SUM(B16,B19:B19,B20)</f>
        <v>376571</v>
      </c>
      <c r="C21" s="12"/>
      <c r="D21" s="25">
        <f>SUM(D16,D19:D19,D20)</f>
        <v>387243</v>
      </c>
      <c r="E21" s="12"/>
      <c r="F21" s="25">
        <f>SUM(F16,F19:F19,F20)</f>
        <v>40000</v>
      </c>
      <c r="G21" s="12"/>
      <c r="H21" s="25">
        <f>SUM(H16,H19:H19,H20)</f>
        <v>715310</v>
      </c>
      <c r="I21" s="12"/>
      <c r="J21" s="25">
        <f>SUM(J16,J19:J19,J20)</f>
        <v>1519124</v>
      </c>
    </row>
    <row r="22" spans="1:10" ht="24" customHeight="1" thickTop="1">
      <c r="A22" s="7"/>
      <c r="B22" s="12"/>
      <c r="C22" s="14"/>
      <c r="D22" s="12"/>
      <c r="E22" s="14"/>
      <c r="F22" s="14"/>
      <c r="G22" s="14"/>
      <c r="H22" s="14"/>
      <c r="I22" s="14"/>
      <c r="J22" s="14">
        <f>J21-BS!K77</f>
        <v>0</v>
      </c>
    </row>
    <row r="23" spans="1:10" ht="24" customHeight="1">
      <c r="A23" s="2" t="s">
        <v>132</v>
      </c>
      <c r="C23" s="8"/>
      <c r="E23" s="8"/>
      <c r="F23" s="8"/>
      <c r="G23" s="8"/>
      <c r="H23" s="8"/>
    </row>
    <row r="49" spans="2:12" ht="24" customHeight="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</sheetData>
  <mergeCells count="7">
    <mergeCell ref="F7:H7"/>
    <mergeCell ref="B6:J6"/>
    <mergeCell ref="A1:J1"/>
    <mergeCell ref="A2:J2"/>
    <mergeCell ref="A3:J3"/>
    <mergeCell ref="A5:J5"/>
    <mergeCell ref="A4:N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G90"/>
  <sheetViews>
    <sheetView showGridLines="0" view="pageBreakPreview" zoomScale="85" zoomScaleNormal="82" zoomScaleSheetLayoutView="85" workbookViewId="0">
      <selection activeCell="D44" sqref="D44"/>
    </sheetView>
  </sheetViews>
  <sheetFormatPr defaultColWidth="10.6640625" defaultRowHeight="22.8" customHeight="1"/>
  <cols>
    <col min="1" max="1" width="59.5546875" style="2" customWidth="1"/>
    <col min="2" max="2" width="2.5546875" style="2" customWidth="1"/>
    <col min="3" max="3" width="7.33203125" style="2" customWidth="1"/>
    <col min="4" max="4" width="13.77734375" style="2" customWidth="1"/>
    <col min="5" max="5" width="1.44140625" style="2" customWidth="1"/>
    <col min="6" max="6" width="13.77734375" style="2" customWidth="1"/>
    <col min="7" max="7" width="1.44140625" style="2" customWidth="1"/>
    <col min="8" max="8" width="13.77734375" style="2" customWidth="1"/>
    <col min="9" max="9" width="1.44140625" style="2" customWidth="1"/>
    <col min="10" max="10" width="13.77734375" style="2" customWidth="1"/>
    <col min="11" max="11" width="0.6640625" style="2" customWidth="1"/>
    <col min="12" max="53" width="10.6640625" style="2" customWidth="1"/>
    <col min="54" max="54" width="10.6640625" style="83" hidden="1" customWidth="1"/>
    <col min="55" max="55" width="4.6640625" style="2" hidden="1" customWidth="1"/>
    <col min="56" max="57" width="10.6640625" style="60" hidden="1" customWidth="1"/>
    <col min="58" max="58" width="34" style="2" hidden="1" customWidth="1"/>
    <col min="59" max="59" width="3.5546875" style="2" hidden="1" customWidth="1"/>
    <col min="60" max="121" width="10.6640625" style="2" customWidth="1"/>
    <col min="122" max="16384" width="10.6640625" style="2"/>
  </cols>
  <sheetData>
    <row r="1" spans="1:58" ht="22.8" customHeight="1">
      <c r="A1" s="94" t="s">
        <v>54</v>
      </c>
      <c r="B1" s="94"/>
      <c r="C1" s="94"/>
      <c r="D1" s="94"/>
      <c r="E1" s="94"/>
      <c r="F1" s="94"/>
      <c r="G1" s="94"/>
      <c r="H1" s="94"/>
      <c r="I1" s="94"/>
      <c r="J1" s="94"/>
    </row>
    <row r="2" spans="1:58" ht="22.8" customHeight="1">
      <c r="A2" s="1" t="s">
        <v>92</v>
      </c>
    </row>
    <row r="3" spans="1:58" ht="22.8" customHeight="1">
      <c r="A3" s="1" t="s">
        <v>37</v>
      </c>
    </row>
    <row r="4" spans="1:58" ht="22.8" customHeight="1">
      <c r="A4" s="1" t="s">
        <v>180</v>
      </c>
    </row>
    <row r="5" spans="1:58" ht="22.8" customHeight="1">
      <c r="H5" s="3"/>
      <c r="I5" s="52"/>
      <c r="J5" s="3" t="s">
        <v>55</v>
      </c>
    </row>
    <row r="6" spans="1:58" ht="22.8" customHeight="1">
      <c r="D6" s="92" t="s">
        <v>83</v>
      </c>
      <c r="E6" s="92"/>
      <c r="F6" s="92"/>
      <c r="G6" s="4"/>
      <c r="H6" s="92" t="s">
        <v>84</v>
      </c>
      <c r="I6" s="92"/>
      <c r="J6" s="92"/>
    </row>
    <row r="7" spans="1:58" ht="22.8" customHeight="1">
      <c r="D7" s="19">
        <v>2569</v>
      </c>
      <c r="E7" s="19"/>
      <c r="F7" s="20">
        <v>2568</v>
      </c>
      <c r="G7" s="19"/>
      <c r="H7" s="20">
        <v>2569</v>
      </c>
      <c r="I7" s="21"/>
      <c r="J7" s="20">
        <v>2568</v>
      </c>
    </row>
    <row r="8" spans="1:58" ht="22.8" customHeight="1">
      <c r="A8" s="7" t="s">
        <v>38</v>
      </c>
      <c r="J8" s="8"/>
    </row>
    <row r="9" spans="1:58" ht="22.8" customHeight="1">
      <c r="A9" s="2" t="s">
        <v>72</v>
      </c>
      <c r="D9" s="11">
        <f>PL!F86</f>
        <v>333858</v>
      </c>
      <c r="F9" s="12">
        <v>379647</v>
      </c>
      <c r="H9" s="11">
        <f>PL!J86</f>
        <v>289720</v>
      </c>
      <c r="I9" s="12"/>
      <c r="J9" s="12">
        <v>266205</v>
      </c>
    </row>
    <row r="10" spans="1:58" ht="22.8" customHeight="1">
      <c r="A10" s="2" t="s">
        <v>75</v>
      </c>
      <c r="H10" s="12"/>
      <c r="I10" s="12"/>
      <c r="J10" s="12"/>
    </row>
    <row r="11" spans="1:58" ht="22.8" customHeight="1">
      <c r="A11" s="2" t="s">
        <v>39</v>
      </c>
      <c r="H11" s="12"/>
      <c r="I11" s="12"/>
      <c r="J11" s="12"/>
    </row>
    <row r="12" spans="1:58" ht="22.8" customHeight="1">
      <c r="A12" s="2" t="s">
        <v>40</v>
      </c>
      <c r="D12" s="2">
        <v>67574</v>
      </c>
      <c r="F12" s="2">
        <v>107567</v>
      </c>
      <c r="H12" s="2">
        <v>60053</v>
      </c>
      <c r="I12" s="12"/>
      <c r="J12" s="2">
        <v>103320</v>
      </c>
      <c r="BB12" s="83" t="s">
        <v>210</v>
      </c>
      <c r="BC12" s="2" t="s">
        <v>209</v>
      </c>
      <c r="BD12" s="60">
        <f>D12-BD86</f>
        <v>54262</v>
      </c>
      <c r="BE12" s="60">
        <f>H12-BE86</f>
        <v>49772</v>
      </c>
      <c r="BF12" s="2" t="s">
        <v>219</v>
      </c>
    </row>
    <row r="13" spans="1:58" ht="22.8" customHeight="1">
      <c r="A13" s="2" t="s">
        <v>128</v>
      </c>
      <c r="D13" s="2">
        <v>7389</v>
      </c>
      <c r="F13" s="2">
        <v>4808</v>
      </c>
      <c r="H13" s="12">
        <v>6779</v>
      </c>
      <c r="I13" s="12"/>
      <c r="J13" s="12">
        <v>5109</v>
      </c>
      <c r="BB13" s="83" t="s">
        <v>201</v>
      </c>
      <c r="BC13" s="2" t="s">
        <v>209</v>
      </c>
      <c r="BD13" s="84" t="s">
        <v>203</v>
      </c>
      <c r="BE13" s="84" t="s">
        <v>203</v>
      </c>
      <c r="BF13" s="83"/>
    </row>
    <row r="14" spans="1:58" ht="22.8" customHeight="1">
      <c r="A14" s="2" t="s">
        <v>116</v>
      </c>
      <c r="D14" s="85">
        <v>50939</v>
      </c>
      <c r="E14" s="14"/>
      <c r="F14" s="85">
        <v>5928</v>
      </c>
      <c r="G14" s="14"/>
      <c r="H14" s="12">
        <v>0</v>
      </c>
      <c r="I14" s="12"/>
      <c r="J14" s="12">
        <v>-3640</v>
      </c>
      <c r="BD14" s="60" t="e">
        <f>D14+#REF!-PL!F81</f>
        <v>#REF!</v>
      </c>
      <c r="BE14" s="60" t="e">
        <f>H14+#REF!-PL!J81</f>
        <v>#REF!</v>
      </c>
    </row>
    <row r="15" spans="1:58" ht="22.8" customHeight="1">
      <c r="A15" s="2" t="s">
        <v>228</v>
      </c>
      <c r="D15" s="12">
        <v>-4909</v>
      </c>
      <c r="E15" s="14"/>
      <c r="F15" s="12">
        <v>555</v>
      </c>
      <c r="G15" s="14"/>
      <c r="H15" s="12">
        <v>-4910</v>
      </c>
      <c r="I15" s="12"/>
      <c r="J15" s="12">
        <v>1381</v>
      </c>
      <c r="BB15" s="83" t="s">
        <v>204</v>
      </c>
      <c r="BC15" s="2" t="s">
        <v>209</v>
      </c>
      <c r="BD15" s="84" t="s">
        <v>203</v>
      </c>
      <c r="BE15" s="84" t="s">
        <v>203</v>
      </c>
    </row>
    <row r="16" spans="1:58" ht="22.8" customHeight="1">
      <c r="A16" s="2" t="s">
        <v>191</v>
      </c>
      <c r="D16" s="12">
        <v>0</v>
      </c>
      <c r="E16" s="14"/>
      <c r="F16" s="12">
        <v>1120</v>
      </c>
      <c r="G16" s="14"/>
      <c r="H16" s="12">
        <v>0</v>
      </c>
      <c r="I16" s="12"/>
      <c r="J16" s="12">
        <v>0</v>
      </c>
      <c r="BD16" s="84" t="s">
        <v>203</v>
      </c>
      <c r="BE16" s="84" t="s">
        <v>203</v>
      </c>
    </row>
    <row r="17" spans="1:58" ht="22.8" customHeight="1">
      <c r="A17" s="2" t="s">
        <v>192</v>
      </c>
      <c r="D17" s="12">
        <v>23</v>
      </c>
      <c r="E17" s="14"/>
      <c r="F17" s="12">
        <v>0</v>
      </c>
      <c r="G17" s="14"/>
      <c r="H17" s="12">
        <v>23</v>
      </c>
      <c r="I17" s="12"/>
      <c r="J17" s="12">
        <v>0</v>
      </c>
      <c r="BD17" s="84" t="s">
        <v>203</v>
      </c>
      <c r="BE17" s="84" t="s">
        <v>203</v>
      </c>
    </row>
    <row r="18" spans="1:58" ht="22.8" customHeight="1">
      <c r="A18" s="2" t="s">
        <v>207</v>
      </c>
      <c r="D18" s="12">
        <v>-271</v>
      </c>
      <c r="E18" s="14"/>
      <c r="F18" s="12">
        <v>-131</v>
      </c>
      <c r="G18" s="14"/>
      <c r="H18" s="12">
        <v>-271</v>
      </c>
      <c r="I18" s="12"/>
      <c r="J18" s="12">
        <v>-80</v>
      </c>
      <c r="BB18" s="83" t="s">
        <v>202</v>
      </c>
      <c r="BC18" s="2" t="s">
        <v>209</v>
      </c>
      <c r="BD18" s="84" t="s">
        <v>203</v>
      </c>
      <c r="BE18" s="84" t="s">
        <v>203</v>
      </c>
    </row>
    <row r="19" spans="1:58" ht="22.8" customHeight="1">
      <c r="A19" s="2" t="s">
        <v>163</v>
      </c>
      <c r="D19" s="12">
        <v>0</v>
      </c>
      <c r="E19" s="14"/>
      <c r="F19" s="12">
        <v>53</v>
      </c>
      <c r="G19" s="14"/>
      <c r="H19" s="12">
        <v>0</v>
      </c>
      <c r="I19" s="12"/>
      <c r="J19" s="12">
        <v>53</v>
      </c>
      <c r="BB19" s="83" t="s">
        <v>202</v>
      </c>
      <c r="BC19" s="2" t="s">
        <v>209</v>
      </c>
      <c r="BD19" s="84" t="s">
        <v>203</v>
      </c>
      <c r="BE19" s="84" t="s">
        <v>203</v>
      </c>
    </row>
    <row r="20" spans="1:58" ht="22.8" customHeight="1">
      <c r="A20" s="2" t="s">
        <v>206</v>
      </c>
      <c r="D20" s="12">
        <v>-352</v>
      </c>
      <c r="E20" s="14"/>
      <c r="F20" s="12">
        <v>-172</v>
      </c>
      <c r="G20" s="14"/>
      <c r="H20" s="12">
        <v>-352</v>
      </c>
      <c r="I20" s="12"/>
      <c r="J20" s="12">
        <v>-172</v>
      </c>
      <c r="BB20" s="83" t="s">
        <v>202</v>
      </c>
      <c r="BC20" s="2" t="s">
        <v>209</v>
      </c>
      <c r="BD20" s="60">
        <f>D20</f>
        <v>-352</v>
      </c>
      <c r="BE20" s="60">
        <f>H20</f>
        <v>-352</v>
      </c>
      <c r="BF20" s="2" t="s">
        <v>219</v>
      </c>
    </row>
    <row r="21" spans="1:58" ht="22.8" customHeight="1">
      <c r="A21" s="2" t="s">
        <v>174</v>
      </c>
      <c r="D21" s="12">
        <v>-217</v>
      </c>
      <c r="E21" s="14"/>
      <c r="F21" s="12">
        <v>0</v>
      </c>
      <c r="G21" s="14"/>
      <c r="H21" s="12">
        <v>0</v>
      </c>
      <c r="I21" s="12"/>
      <c r="J21" s="12">
        <v>-28</v>
      </c>
      <c r="BB21" s="83" t="s">
        <v>224</v>
      </c>
      <c r="BC21" s="2" t="s">
        <v>209</v>
      </c>
      <c r="BD21" s="84" t="s">
        <v>203</v>
      </c>
      <c r="BE21" s="84" t="s">
        <v>203</v>
      </c>
    </row>
    <row r="22" spans="1:58" ht="22.8" customHeight="1">
      <c r="A22" s="2" t="s">
        <v>137</v>
      </c>
      <c r="D22" s="14">
        <v>-39482</v>
      </c>
      <c r="E22" s="14"/>
      <c r="F22" s="14">
        <v>-44671</v>
      </c>
      <c r="G22" s="14"/>
      <c r="H22" s="12">
        <v>-39482</v>
      </c>
      <c r="I22" s="12"/>
      <c r="J22" s="12">
        <v>-44671</v>
      </c>
      <c r="BC22" s="2" t="s">
        <v>209</v>
      </c>
      <c r="BD22" s="84" t="s">
        <v>203</v>
      </c>
      <c r="BE22" s="84" t="s">
        <v>203</v>
      </c>
      <c r="BF22" s="2" t="s">
        <v>220</v>
      </c>
    </row>
    <row r="23" spans="1:58" ht="22.8" customHeight="1">
      <c r="A23" s="2" t="s">
        <v>193</v>
      </c>
      <c r="B23" s="3"/>
      <c r="C23" s="3"/>
      <c r="D23" s="11">
        <v>2042</v>
      </c>
      <c r="E23" s="11"/>
      <c r="F23" s="11">
        <v>942</v>
      </c>
      <c r="G23" s="11"/>
      <c r="H23" s="11">
        <v>741</v>
      </c>
      <c r="I23" s="11"/>
      <c r="J23" s="11">
        <v>707</v>
      </c>
      <c r="BB23" s="83" t="s">
        <v>211</v>
      </c>
      <c r="BC23" s="2" t="s">
        <v>209</v>
      </c>
      <c r="BD23" s="60">
        <f>BS!I61+'CF '!D23-BS!G61</f>
        <v>0</v>
      </c>
      <c r="BE23" s="60">
        <f>BS!M61+'CF '!H23-BS!K61</f>
        <v>0</v>
      </c>
    </row>
    <row r="24" spans="1:58" ht="22.8" customHeight="1">
      <c r="A24" s="2" t="s">
        <v>123</v>
      </c>
      <c r="B24" s="3"/>
      <c r="C24" s="3"/>
      <c r="D24" s="11">
        <v>-6502</v>
      </c>
      <c r="E24" s="11"/>
      <c r="F24" s="11">
        <v>-9652</v>
      </c>
      <c r="G24" s="11"/>
      <c r="H24" s="11">
        <v>0</v>
      </c>
      <c r="I24" s="11"/>
      <c r="J24" s="11">
        <v>0</v>
      </c>
      <c r="BC24" s="2" t="s">
        <v>209</v>
      </c>
      <c r="BD24" s="60">
        <f>D24+PL!F84</f>
        <v>0</v>
      </c>
      <c r="BE24" s="84" t="s">
        <v>203</v>
      </c>
    </row>
    <row r="25" spans="1:58" ht="22.8" customHeight="1">
      <c r="A25" s="2" t="s">
        <v>138</v>
      </c>
      <c r="D25" s="12">
        <v>0</v>
      </c>
      <c r="E25" s="14"/>
      <c r="F25" s="12">
        <v>0</v>
      </c>
      <c r="G25" s="14"/>
      <c r="H25" s="12">
        <v>-5610</v>
      </c>
      <c r="I25" s="12"/>
      <c r="J25" s="12">
        <v>0</v>
      </c>
      <c r="BC25" s="2" t="s">
        <v>209</v>
      </c>
      <c r="BD25" s="84" t="s">
        <v>203</v>
      </c>
      <c r="BE25" s="60">
        <f>H25+PL!J73</f>
        <v>0</v>
      </c>
    </row>
    <row r="26" spans="1:58" ht="22.8" customHeight="1">
      <c r="A26" s="2" t="s">
        <v>110</v>
      </c>
      <c r="D26" s="12">
        <v>-168939</v>
      </c>
      <c r="E26" s="14"/>
      <c r="F26" s="12">
        <v>-151069</v>
      </c>
      <c r="G26" s="14"/>
      <c r="H26" s="12">
        <v>-17725</v>
      </c>
      <c r="I26" s="12"/>
      <c r="J26" s="12">
        <v>-14034</v>
      </c>
      <c r="BB26" s="83" t="s">
        <v>212</v>
      </c>
      <c r="BC26" s="2" t="s">
        <v>209</v>
      </c>
      <c r="BD26" s="60">
        <f>D26+PL!F71</f>
        <v>-419</v>
      </c>
      <c r="BE26" s="60">
        <f>H26+PL!J71</f>
        <v>-211</v>
      </c>
      <c r="BF26" s="2" t="s">
        <v>221</v>
      </c>
    </row>
    <row r="27" spans="1:58" ht="22.8" customHeight="1">
      <c r="A27" s="2" t="s">
        <v>147</v>
      </c>
      <c r="D27" s="12">
        <v>16961</v>
      </c>
      <c r="E27" s="14"/>
      <c r="F27" s="12">
        <v>14053</v>
      </c>
      <c r="G27" s="14"/>
      <c r="H27" s="12">
        <v>13843</v>
      </c>
      <c r="I27" s="12"/>
      <c r="J27" s="12">
        <v>13974</v>
      </c>
      <c r="BB27" s="83" t="s">
        <v>213</v>
      </c>
      <c r="BC27" s="2" t="s">
        <v>209</v>
      </c>
      <c r="BD27" s="60">
        <f>D27+PL!F85</f>
        <v>0</v>
      </c>
      <c r="BE27" s="60">
        <f>F27+PL!H85</f>
        <v>0</v>
      </c>
      <c r="BF27" s="86"/>
    </row>
    <row r="28" spans="1:58" ht="22.8" customHeight="1">
      <c r="A28" s="2" t="s">
        <v>41</v>
      </c>
      <c r="D28" s="87"/>
      <c r="F28" s="87"/>
      <c r="H28" s="87"/>
      <c r="I28" s="12"/>
      <c r="J28" s="87"/>
    </row>
    <row r="29" spans="1:58" ht="22.8" customHeight="1">
      <c r="A29" s="2" t="s">
        <v>42</v>
      </c>
      <c r="D29" s="12">
        <f>SUM(D9:D27)</f>
        <v>258114</v>
      </c>
      <c r="F29" s="12">
        <f>SUM(F9:F27)</f>
        <v>308978</v>
      </c>
      <c r="H29" s="12">
        <f>SUM(H9:H27)</f>
        <v>302809</v>
      </c>
      <c r="I29" s="12"/>
      <c r="J29" s="12">
        <f>SUM(J9:J27)</f>
        <v>328124</v>
      </c>
    </row>
    <row r="30" spans="1:58" ht="22.8" customHeight="1">
      <c r="A30" s="2" t="s">
        <v>43</v>
      </c>
      <c r="H30" s="12"/>
      <c r="I30" s="12"/>
      <c r="J30" s="12"/>
    </row>
    <row r="31" spans="1:58" ht="22.8" customHeight="1">
      <c r="A31" s="2" t="s">
        <v>205</v>
      </c>
      <c r="D31" s="2">
        <v>-9</v>
      </c>
      <c r="F31" s="60">
        <v>-13</v>
      </c>
      <c r="H31" s="2">
        <v>-9</v>
      </c>
      <c r="I31" s="12"/>
      <c r="J31" s="60">
        <v>-13</v>
      </c>
      <c r="BC31" s="2" t="s">
        <v>209</v>
      </c>
      <c r="BD31" s="60">
        <f>BS!I11-BS!G11-'CF '!D31</f>
        <v>0</v>
      </c>
      <c r="BE31" s="60">
        <f>BS!M11-BS!K11-'CF '!H31</f>
        <v>0</v>
      </c>
    </row>
    <row r="32" spans="1:58" ht="22.8" customHeight="1">
      <c r="A32" s="2" t="s">
        <v>52</v>
      </c>
      <c r="D32" s="2">
        <v>47422</v>
      </c>
      <c r="F32" s="2">
        <v>83878</v>
      </c>
      <c r="H32" s="12">
        <v>61376</v>
      </c>
      <c r="I32" s="12"/>
      <c r="J32" s="12">
        <v>78640</v>
      </c>
      <c r="BD32" s="60">
        <f>BS!I12-BS!G12-'CF '!D32</f>
        <v>-500</v>
      </c>
      <c r="BE32" s="60">
        <f>BS!M12-BS!K12-'CF '!H32</f>
        <v>-394</v>
      </c>
    </row>
    <row r="33" spans="1:59" ht="22.8" customHeight="1">
      <c r="A33" s="2" t="s">
        <v>104</v>
      </c>
      <c r="D33" s="2">
        <v>82445</v>
      </c>
      <c r="F33" s="2">
        <v>9521</v>
      </c>
      <c r="H33" s="12">
        <v>82445</v>
      </c>
      <c r="I33" s="12"/>
      <c r="J33" s="12">
        <v>9521</v>
      </c>
      <c r="BC33" s="2" t="s">
        <v>209</v>
      </c>
      <c r="BD33" s="60">
        <f>BS!I13-BS!G13-'CF '!D33</f>
        <v>0</v>
      </c>
      <c r="BE33" s="60">
        <f>BS!M13-BS!K13-'CF '!H33</f>
        <v>0</v>
      </c>
    </row>
    <row r="34" spans="1:59" ht="22.8" customHeight="1">
      <c r="A34" s="2" t="s">
        <v>156</v>
      </c>
      <c r="D34" s="12">
        <v>3434</v>
      </c>
      <c r="F34" s="12">
        <v>19871</v>
      </c>
      <c r="H34" s="12">
        <v>-2947</v>
      </c>
      <c r="I34" s="12"/>
      <c r="J34" s="12">
        <v>14756</v>
      </c>
      <c r="BC34" s="2" t="s">
        <v>209</v>
      </c>
      <c r="BD34" s="60">
        <f>BS!I14-BS!G14-'CF '!D34-D15</f>
        <v>0</v>
      </c>
      <c r="BE34" s="60">
        <f>BS!M14-BS!K14-'CF '!H34-H15</f>
        <v>0</v>
      </c>
      <c r="BF34" s="86"/>
      <c r="BG34" s="86"/>
    </row>
    <row r="35" spans="1:59" ht="22.8" customHeight="1">
      <c r="A35" s="2" t="s">
        <v>108</v>
      </c>
      <c r="D35" s="12">
        <v>-209287</v>
      </c>
      <c r="F35" s="12">
        <v>-287089</v>
      </c>
      <c r="H35" s="12">
        <v>0</v>
      </c>
      <c r="I35" s="12"/>
      <c r="J35" s="12">
        <v>0</v>
      </c>
    </row>
    <row r="36" spans="1:59" ht="22.8" customHeight="1">
      <c r="A36" s="2" t="s">
        <v>44</v>
      </c>
      <c r="D36" s="12">
        <v>8464</v>
      </c>
      <c r="F36" s="12">
        <v>931</v>
      </c>
      <c r="H36" s="12">
        <v>-4211</v>
      </c>
      <c r="I36" s="12"/>
      <c r="J36" s="12">
        <v>-435</v>
      </c>
      <c r="BC36" s="2" t="s">
        <v>209</v>
      </c>
      <c r="BD36" s="60">
        <f>BS!I19-BS!G19-'CF '!D36</f>
        <v>-13</v>
      </c>
      <c r="BE36" s="60">
        <f>BS!M19-BS!K19-'CF '!H36</f>
        <v>0</v>
      </c>
      <c r="BF36" s="2" t="s">
        <v>208</v>
      </c>
    </row>
    <row r="37" spans="1:59" ht="22.8" customHeight="1">
      <c r="A37" s="2" t="s">
        <v>53</v>
      </c>
      <c r="D37" s="12">
        <v>-323</v>
      </c>
      <c r="F37" s="12">
        <v>-511</v>
      </c>
      <c r="H37" s="12">
        <v>20</v>
      </c>
      <c r="I37" s="12"/>
      <c r="J37" s="12">
        <v>-925</v>
      </c>
      <c r="BC37" s="2" t="s">
        <v>209</v>
      </c>
      <c r="BD37" s="60">
        <f>BS!I32-BS!G32-'CF '!D37</f>
        <v>-40</v>
      </c>
      <c r="BE37" s="60">
        <f>BS!M32-BS!K32-'CF '!H37</f>
        <v>0</v>
      </c>
      <c r="BF37" s="2" t="s">
        <v>208</v>
      </c>
    </row>
    <row r="38" spans="1:59" ht="22.8" customHeight="1">
      <c r="A38" s="2" t="s">
        <v>130</v>
      </c>
      <c r="D38" s="12"/>
      <c r="F38" s="12"/>
      <c r="H38" s="12"/>
      <c r="I38" s="12"/>
      <c r="J38" s="12"/>
    </row>
    <row r="39" spans="1:59" ht="22.8" customHeight="1">
      <c r="A39" s="2" t="s">
        <v>45</v>
      </c>
      <c r="D39" s="12">
        <v>-24574</v>
      </c>
      <c r="F39" s="12">
        <v>-5052</v>
      </c>
      <c r="H39" s="12">
        <v>-31226</v>
      </c>
      <c r="I39" s="12"/>
      <c r="J39" s="12">
        <v>-19192</v>
      </c>
      <c r="BC39" s="2" t="s">
        <v>209</v>
      </c>
      <c r="BD39" s="60">
        <f>BS!I47-BS!G47+'CF '!D39+D22+D88</f>
        <v>-14</v>
      </c>
      <c r="BE39" s="60">
        <f>BS!M47-BS!K47+'CF '!H39+H22+H88</f>
        <v>-15</v>
      </c>
      <c r="BF39" s="2" t="s">
        <v>217</v>
      </c>
    </row>
    <row r="40" spans="1:59" ht="22.8" customHeight="1">
      <c r="A40" s="2" t="s">
        <v>31</v>
      </c>
      <c r="D40" s="12">
        <v>-6669</v>
      </c>
      <c r="F40" s="12">
        <v>4799</v>
      </c>
      <c r="H40" s="12">
        <v>-6649</v>
      </c>
      <c r="I40" s="12"/>
      <c r="J40" s="12">
        <v>5634</v>
      </c>
      <c r="BC40" s="2" t="s">
        <v>209</v>
      </c>
      <c r="BD40" s="60">
        <f>BS!I53+'CF '!D40-BS!G53</f>
        <v>0</v>
      </c>
      <c r="BE40" s="60">
        <f>BS!M53+'CF '!H40-BS!K53</f>
        <v>0</v>
      </c>
    </row>
    <row r="41" spans="1:59" ht="22.8" customHeight="1">
      <c r="A41" s="2" t="s">
        <v>129</v>
      </c>
      <c r="D41" s="12">
        <v>2450</v>
      </c>
      <c r="F41" s="12">
        <v>2447</v>
      </c>
      <c r="H41" s="12">
        <v>2450</v>
      </c>
      <c r="I41" s="12"/>
      <c r="J41" s="12">
        <v>2447</v>
      </c>
      <c r="BC41" s="2" t="s">
        <v>209</v>
      </c>
      <c r="BD41" s="60">
        <f>BS!I54+'CF '!D41-BS!G54</f>
        <v>0</v>
      </c>
      <c r="BE41" s="60">
        <f>BS!M54+'CF '!H41-BS!K54</f>
        <v>0</v>
      </c>
    </row>
    <row r="42" spans="1:59" ht="22.8" customHeight="1">
      <c r="A42" s="2" t="s">
        <v>46</v>
      </c>
      <c r="D42" s="12">
        <v>-3295</v>
      </c>
      <c r="F42" s="12">
        <v>-5586</v>
      </c>
      <c r="H42" s="12">
        <v>-3204</v>
      </c>
      <c r="I42" s="12"/>
      <c r="J42" s="12">
        <v>-5648</v>
      </c>
      <c r="BC42" s="2" t="s">
        <v>209</v>
      </c>
      <c r="BD42" s="60">
        <f>BS!I55+'CF '!D42-BS!G55</f>
        <v>0</v>
      </c>
      <c r="BE42" s="60">
        <f>BS!M55+'CF '!H42-BS!K55</f>
        <v>0</v>
      </c>
    </row>
    <row r="43" spans="1:59" ht="22.8" customHeight="1">
      <c r="A43" s="2" t="s">
        <v>158</v>
      </c>
      <c r="D43" s="87">
        <f>SUM(D29:D42)</f>
        <v>158172</v>
      </c>
      <c r="F43" s="87">
        <f>SUM(F29:F42)</f>
        <v>132174</v>
      </c>
      <c r="H43" s="87">
        <f>SUM(H29:H42)</f>
        <v>400854</v>
      </c>
      <c r="I43" s="12"/>
      <c r="J43" s="87">
        <f>SUM(J29:J42)</f>
        <v>412909</v>
      </c>
    </row>
    <row r="44" spans="1:59" ht="22.8" customHeight="1">
      <c r="A44" s="2" t="s">
        <v>109</v>
      </c>
      <c r="D44" s="12">
        <v>162101</v>
      </c>
      <c r="F44" s="12">
        <v>146800</v>
      </c>
      <c r="H44" s="12">
        <v>17808</v>
      </c>
      <c r="I44" s="12"/>
      <c r="J44" s="12">
        <v>13436</v>
      </c>
      <c r="BB44" s="83" t="s">
        <v>212</v>
      </c>
      <c r="BD44" s="60">
        <f>D26+D44</f>
        <v>-6838</v>
      </c>
      <c r="BE44" s="60">
        <f>H26+H44</f>
        <v>83</v>
      </c>
      <c r="BF44" s="2" t="s">
        <v>218</v>
      </c>
    </row>
    <row r="45" spans="1:59" ht="22.8" customHeight="1">
      <c r="A45" s="2" t="s">
        <v>47</v>
      </c>
      <c r="D45" s="12">
        <v>-16658</v>
      </c>
      <c r="F45" s="12">
        <v>-13672</v>
      </c>
      <c r="H45" s="12">
        <v>-13828</v>
      </c>
      <c r="I45" s="12"/>
      <c r="J45" s="12">
        <v>-13593</v>
      </c>
      <c r="BB45" s="83" t="s">
        <v>213</v>
      </c>
      <c r="BC45" s="2" t="s">
        <v>209</v>
      </c>
      <c r="BD45" s="60">
        <f>D27+D45</f>
        <v>303</v>
      </c>
      <c r="BE45" s="60">
        <f>H27+H45</f>
        <v>15</v>
      </c>
      <c r="BF45" s="2" t="s">
        <v>217</v>
      </c>
    </row>
    <row r="46" spans="1:59" ht="22.8" customHeight="1" thickBot="1">
      <c r="A46" s="2" t="s">
        <v>105</v>
      </c>
      <c r="D46" s="12">
        <v>253</v>
      </c>
      <c r="F46" s="12">
        <v>0</v>
      </c>
      <c r="H46" s="12">
        <v>0</v>
      </c>
      <c r="I46" s="12"/>
      <c r="J46" s="12">
        <v>0</v>
      </c>
      <c r="BC46" s="2" t="s">
        <v>209</v>
      </c>
      <c r="BD46" s="84" t="s">
        <v>203</v>
      </c>
      <c r="BE46" s="84" t="s">
        <v>203</v>
      </c>
    </row>
    <row r="47" spans="1:59" ht="22.8" customHeight="1" thickBot="1">
      <c r="A47" s="2" t="s">
        <v>48</v>
      </c>
      <c r="D47" s="12">
        <v>-79136</v>
      </c>
      <c r="F47" s="12">
        <v>-60359</v>
      </c>
      <c r="H47" s="12">
        <v>-56188</v>
      </c>
      <c r="I47" s="12"/>
      <c r="J47" s="12">
        <v>-43797</v>
      </c>
      <c r="BD47" s="88">
        <f>BS!G51-BS!I51+PL!F87-BS!G31+BS!I31-D47-D46</f>
        <v>53</v>
      </c>
      <c r="BE47" s="60">
        <f>BS!K51-BS!M51+PL!J87-BS!K31+BS!M31-H47</f>
        <v>0</v>
      </c>
      <c r="BF47" s="2" t="s">
        <v>227</v>
      </c>
    </row>
    <row r="48" spans="1:59" ht="22.8" customHeight="1">
      <c r="A48" s="7" t="s">
        <v>158</v>
      </c>
      <c r="D48" s="16">
        <f>SUM(D43:D47)</f>
        <v>224732</v>
      </c>
      <c r="F48" s="16">
        <f>SUM(F43:F47)</f>
        <v>204943</v>
      </c>
      <c r="H48" s="16">
        <f>SUM(H43:H47)</f>
        <v>348646</v>
      </c>
      <c r="I48" s="12"/>
      <c r="J48" s="16">
        <f>SUM(J43:J47)</f>
        <v>368955</v>
      </c>
    </row>
    <row r="49" spans="1:58" ht="22.8" customHeight="1">
      <c r="H49" s="17"/>
      <c r="I49" s="17"/>
      <c r="J49" s="17"/>
      <c r="BD49" s="60">
        <v>162102</v>
      </c>
    </row>
    <row r="50" spans="1:58" ht="22.8" customHeight="1">
      <c r="A50" s="2" t="s">
        <v>132</v>
      </c>
      <c r="BD50" s="60">
        <f>BD49-D44</f>
        <v>1</v>
      </c>
    </row>
    <row r="51" spans="1:58" ht="22.8" customHeight="1">
      <c r="A51" s="3"/>
      <c r="B51" s="3"/>
      <c r="C51" s="3"/>
      <c r="D51" s="3"/>
      <c r="E51" s="3"/>
      <c r="F51" s="3"/>
      <c r="G51" s="3"/>
      <c r="H51" s="3"/>
      <c r="I51" s="3"/>
      <c r="J51" s="3" t="s">
        <v>54</v>
      </c>
    </row>
    <row r="52" spans="1:58" ht="22.8" customHeight="1">
      <c r="A52" s="1" t="s">
        <v>92</v>
      </c>
    </row>
    <row r="53" spans="1:58" ht="22.8" customHeight="1">
      <c r="A53" s="1" t="s">
        <v>49</v>
      </c>
    </row>
    <row r="54" spans="1:58" ht="22.8" customHeight="1">
      <c r="A54" s="1" t="s">
        <v>180</v>
      </c>
    </row>
    <row r="55" spans="1:58" ht="22.8" customHeight="1">
      <c r="H55" s="3"/>
      <c r="I55" s="52"/>
      <c r="J55" s="3" t="s">
        <v>55</v>
      </c>
    </row>
    <row r="56" spans="1:58" ht="22.8" customHeight="1">
      <c r="D56" s="92" t="s">
        <v>83</v>
      </c>
      <c r="E56" s="92"/>
      <c r="F56" s="92"/>
      <c r="G56" s="4"/>
      <c r="H56" s="92" t="s">
        <v>84</v>
      </c>
      <c r="I56" s="92"/>
      <c r="J56" s="92"/>
    </row>
    <row r="57" spans="1:58" ht="22.8" customHeight="1">
      <c r="D57" s="19">
        <v>2569</v>
      </c>
      <c r="E57" s="19"/>
      <c r="F57" s="20">
        <v>2568</v>
      </c>
      <c r="G57" s="19"/>
      <c r="H57" s="20">
        <v>2569</v>
      </c>
      <c r="I57" s="21"/>
      <c r="J57" s="20">
        <v>2568</v>
      </c>
    </row>
    <row r="58" spans="1:58" ht="22.8" customHeight="1">
      <c r="A58" s="7" t="s">
        <v>50</v>
      </c>
      <c r="H58" s="17"/>
      <c r="I58" s="17"/>
      <c r="J58" s="5"/>
    </row>
    <row r="59" spans="1:58" ht="22.8" customHeight="1">
      <c r="A59" s="2" t="s">
        <v>164</v>
      </c>
      <c r="D59" s="11">
        <v>0</v>
      </c>
      <c r="E59" s="11"/>
      <c r="F59" s="11">
        <v>1355</v>
      </c>
      <c r="G59" s="11"/>
      <c r="H59" s="11">
        <v>0</v>
      </c>
      <c r="I59" s="11"/>
      <c r="J59" s="11">
        <v>1355</v>
      </c>
      <c r="BC59" s="2" t="s">
        <v>209</v>
      </c>
      <c r="BD59" s="60">
        <f>BS!I22-BS!G22-'CF '!D59</f>
        <v>0</v>
      </c>
      <c r="BE59" s="60">
        <f>BS!M22-BS!K22-'CF '!H59</f>
        <v>0</v>
      </c>
    </row>
    <row r="60" spans="1:58" ht="22.8" customHeight="1">
      <c r="A60" s="2" t="s">
        <v>166</v>
      </c>
      <c r="D60" s="11">
        <v>609</v>
      </c>
      <c r="E60" s="11"/>
      <c r="F60" s="11">
        <v>962</v>
      </c>
      <c r="G60" s="11"/>
      <c r="H60" s="11">
        <v>277</v>
      </c>
      <c r="I60" s="11"/>
      <c r="J60" s="11">
        <v>529</v>
      </c>
      <c r="BC60" s="2" t="s">
        <v>209</v>
      </c>
      <c r="BD60" s="60">
        <f>D60+D18</f>
        <v>338</v>
      </c>
      <c r="BE60" s="60">
        <f>H60+H18</f>
        <v>6</v>
      </c>
      <c r="BF60" s="2" t="s">
        <v>222</v>
      </c>
    </row>
    <row r="61" spans="1:58" ht="22.8" customHeight="1">
      <c r="A61" s="2" t="s">
        <v>81</v>
      </c>
      <c r="D61" s="11">
        <v>-36456</v>
      </c>
      <c r="E61" s="11"/>
      <c r="F61" s="11">
        <v>-33476</v>
      </c>
      <c r="G61" s="11"/>
      <c r="H61" s="11">
        <v>-26270</v>
      </c>
      <c r="I61" s="11"/>
      <c r="J61" s="11">
        <v>-27383</v>
      </c>
      <c r="BD61" s="60">
        <f>D61-D87</f>
        <v>-56868</v>
      </c>
      <c r="BE61" s="60">
        <f>H61-H87</f>
        <v>-46097</v>
      </c>
    </row>
    <row r="62" spans="1:58" ht="22.8" customHeight="1">
      <c r="A62" s="2" t="s">
        <v>159</v>
      </c>
      <c r="D62" s="11">
        <v>-11044</v>
      </c>
      <c r="E62" s="11"/>
      <c r="F62" s="11">
        <v>-26026</v>
      </c>
      <c r="G62" s="11"/>
      <c r="H62" s="11">
        <v>-10484</v>
      </c>
      <c r="I62" s="11"/>
      <c r="J62" s="11">
        <v>-25734</v>
      </c>
      <c r="BD62" s="60">
        <f>D62</f>
        <v>-11044</v>
      </c>
      <c r="BE62" s="60">
        <f>H62</f>
        <v>-10484</v>
      </c>
      <c r="BF62" s="2" t="s">
        <v>223</v>
      </c>
    </row>
    <row r="63" spans="1:58" ht="22.8" customHeight="1">
      <c r="A63" s="2" t="s">
        <v>194</v>
      </c>
      <c r="D63" s="11">
        <v>-2656</v>
      </c>
      <c r="E63" s="11"/>
      <c r="F63" s="11">
        <v>-21470</v>
      </c>
      <c r="G63" s="11"/>
      <c r="H63" s="11">
        <v>-936</v>
      </c>
      <c r="I63" s="11"/>
      <c r="J63" s="11">
        <v>-15573</v>
      </c>
      <c r="BC63" s="2" t="s">
        <v>209</v>
      </c>
      <c r="BD63" s="60">
        <f>BS!I30-'CF '!D13-'CF '!D63+'CF '!D88-BS!G30</f>
        <v>0</v>
      </c>
      <c r="BE63" s="60">
        <f>BS!M30-'CF '!H13-'CF '!H63+'CF '!H88-BS!K30</f>
        <v>0</v>
      </c>
    </row>
    <row r="64" spans="1:58" ht="22.8" customHeight="1">
      <c r="A64" s="2" t="s">
        <v>195</v>
      </c>
      <c r="D64" s="11">
        <v>0</v>
      </c>
      <c r="E64" s="11"/>
      <c r="F64" s="11">
        <v>0</v>
      </c>
      <c r="G64" s="11"/>
      <c r="H64" s="11">
        <v>0</v>
      </c>
      <c r="I64" s="11"/>
      <c r="J64" s="11">
        <v>-5500</v>
      </c>
      <c r="BC64" s="2" t="s">
        <v>209</v>
      </c>
      <c r="BD64" s="84">
        <f>BS!G15-BS!I15+D64</f>
        <v>0</v>
      </c>
      <c r="BE64" s="60">
        <f>BS!K15-BS!M15+H64</f>
        <v>-485500</v>
      </c>
    </row>
    <row r="65" spans="1:58" ht="22.8" customHeight="1">
      <c r="A65" s="2" t="s">
        <v>196</v>
      </c>
      <c r="D65" s="11">
        <v>1400</v>
      </c>
      <c r="E65" s="11"/>
      <c r="F65" s="11">
        <v>0</v>
      </c>
      <c r="G65" s="11"/>
      <c r="H65" s="11">
        <v>0</v>
      </c>
      <c r="I65" s="11"/>
      <c r="J65" s="11">
        <v>-200000</v>
      </c>
      <c r="BC65" s="2" t="s">
        <v>209</v>
      </c>
      <c r="BD65" s="84">
        <f>BS!G17-BS!I17+BS!G24-BS!I24+D65</f>
        <v>0</v>
      </c>
      <c r="BE65" s="84">
        <f>BS!K17-BS!M17+BS!K24-BS!M24+H65</f>
        <v>485500</v>
      </c>
    </row>
    <row r="66" spans="1:58" ht="22.8" customHeight="1">
      <c r="A66" s="2" t="s">
        <v>146</v>
      </c>
      <c r="D66" s="11">
        <v>0</v>
      </c>
      <c r="E66" s="11"/>
      <c r="F66" s="11">
        <v>0</v>
      </c>
      <c r="G66" s="11"/>
      <c r="H66" s="11">
        <v>-2550</v>
      </c>
      <c r="I66" s="11"/>
      <c r="J66" s="11">
        <v>0</v>
      </c>
      <c r="BC66" s="2" t="s">
        <v>209</v>
      </c>
      <c r="BD66" s="84" t="s">
        <v>203</v>
      </c>
      <c r="BE66" s="60">
        <f>BS!K26-BS!M26+H66</f>
        <v>0</v>
      </c>
    </row>
    <row r="67" spans="1:58" ht="22.8" customHeight="1">
      <c r="A67" s="2" t="s">
        <v>160</v>
      </c>
      <c r="D67" s="11">
        <v>5610</v>
      </c>
      <c r="E67" s="11"/>
      <c r="F67" s="11">
        <v>0</v>
      </c>
      <c r="G67" s="11"/>
      <c r="H67" s="11">
        <v>5610</v>
      </c>
      <c r="I67" s="11"/>
      <c r="J67" s="11">
        <v>0</v>
      </c>
      <c r="BC67" s="2" t="s">
        <v>209</v>
      </c>
      <c r="BD67" s="60">
        <f>D67-PL!J73</f>
        <v>0</v>
      </c>
      <c r="BE67" s="60">
        <f>H67-PL!J73</f>
        <v>0</v>
      </c>
    </row>
    <row r="68" spans="1:58" ht="22.8" customHeight="1">
      <c r="A68" s="7" t="s">
        <v>117</v>
      </c>
      <c r="D68" s="64">
        <f>SUM(D59:D67)</f>
        <v>-42537</v>
      </c>
      <c r="E68" s="11"/>
      <c r="F68" s="64">
        <f>SUM(F59:F67)</f>
        <v>-78655</v>
      </c>
      <c r="G68" s="11"/>
      <c r="H68" s="64">
        <f>SUM(H59:H67)</f>
        <v>-34353</v>
      </c>
      <c r="I68" s="11"/>
      <c r="J68" s="64">
        <f>SUM(J59:J67)</f>
        <v>-272306</v>
      </c>
    </row>
    <row r="69" spans="1:58" ht="22.8" customHeight="1">
      <c r="A69" s="7" t="s">
        <v>51</v>
      </c>
      <c r="D69" s="11"/>
      <c r="E69" s="11"/>
      <c r="F69" s="11"/>
      <c r="G69" s="11"/>
      <c r="H69" s="11"/>
      <c r="I69" s="11"/>
      <c r="J69" s="11"/>
    </row>
    <row r="70" spans="1:58" ht="22.8" customHeight="1">
      <c r="A70" s="2" t="s">
        <v>120</v>
      </c>
      <c r="D70" s="11">
        <v>440000</v>
      </c>
      <c r="E70" s="11"/>
      <c r="F70" s="11">
        <v>740000</v>
      </c>
      <c r="G70" s="11"/>
      <c r="H70" s="11">
        <v>440000</v>
      </c>
      <c r="I70" s="11"/>
      <c r="J70" s="11">
        <v>740000</v>
      </c>
      <c r="BC70" s="2" t="s">
        <v>209</v>
      </c>
      <c r="BD70" s="89">
        <f>BS!G46-BS!I46-'CF '!D70-'CF '!D71</f>
        <v>0</v>
      </c>
      <c r="BE70" s="89">
        <f>BS!K46-BS!M46-'CF '!H70-'CF '!H71</f>
        <v>0</v>
      </c>
    </row>
    <row r="71" spans="1:58" ht="22.8" customHeight="1">
      <c r="A71" s="2" t="s">
        <v>121</v>
      </c>
      <c r="D71" s="11">
        <v>-440000</v>
      </c>
      <c r="E71" s="11"/>
      <c r="F71" s="11">
        <v>-820000</v>
      </c>
      <c r="G71" s="11"/>
      <c r="H71" s="11">
        <v>-440000</v>
      </c>
      <c r="I71" s="11"/>
      <c r="J71" s="11">
        <v>-820000</v>
      </c>
      <c r="BC71" s="2" t="s">
        <v>209</v>
      </c>
      <c r="BD71" s="90" t="s">
        <v>203</v>
      </c>
      <c r="BE71" s="90" t="s">
        <v>203</v>
      </c>
    </row>
    <row r="72" spans="1:58" ht="22.8" customHeight="1">
      <c r="A72" s="2" t="s">
        <v>170</v>
      </c>
      <c r="D72" s="11">
        <v>200000</v>
      </c>
      <c r="E72" s="11"/>
      <c r="F72" s="11">
        <v>216400</v>
      </c>
      <c r="G72" s="11"/>
      <c r="H72" s="11">
        <v>0</v>
      </c>
      <c r="I72" s="11"/>
      <c r="J72" s="11">
        <v>216400</v>
      </c>
      <c r="BC72" s="2" t="s">
        <v>209</v>
      </c>
      <c r="BD72" s="89">
        <f>BS!G49+BS!G59-BS!I49-BS!I59-D72-D74-D73</f>
        <v>289</v>
      </c>
      <c r="BE72" s="89">
        <f>BS!K49+BS!K59-BS!M49-BS!M59-H72-H74-H73</f>
        <v>0</v>
      </c>
      <c r="BF72" s="2" t="s">
        <v>226</v>
      </c>
    </row>
    <row r="73" spans="1:58" ht="22.8" customHeight="1">
      <c r="A73" s="2" t="s">
        <v>197</v>
      </c>
      <c r="D73" s="11">
        <v>-2500</v>
      </c>
      <c r="E73" s="11"/>
      <c r="F73" s="11">
        <v>0</v>
      </c>
      <c r="G73" s="11"/>
      <c r="H73" s="11">
        <v>0</v>
      </c>
      <c r="I73" s="11"/>
      <c r="J73" s="11">
        <v>0</v>
      </c>
      <c r="BC73" s="2" t="s">
        <v>209</v>
      </c>
      <c r="BD73" s="91" t="s">
        <v>203</v>
      </c>
      <c r="BE73" s="91" t="s">
        <v>203</v>
      </c>
    </row>
    <row r="74" spans="1:58" ht="22.8" customHeight="1">
      <c r="A74" s="2" t="s">
        <v>198</v>
      </c>
      <c r="D74" s="11">
        <v>-159960</v>
      </c>
      <c r="E74" s="11"/>
      <c r="F74" s="11">
        <v>0</v>
      </c>
      <c r="G74" s="11"/>
      <c r="H74" s="11">
        <v>-159960</v>
      </c>
      <c r="I74" s="11"/>
      <c r="J74" s="11">
        <v>0</v>
      </c>
      <c r="BC74" s="2" t="s">
        <v>209</v>
      </c>
      <c r="BD74" s="90" t="s">
        <v>203</v>
      </c>
      <c r="BE74" s="90" t="s">
        <v>203</v>
      </c>
    </row>
    <row r="75" spans="1:58" ht="22.8" customHeight="1">
      <c r="A75" s="2" t="s">
        <v>106</v>
      </c>
      <c r="D75" s="11">
        <v>-12694</v>
      </c>
      <c r="E75" s="11"/>
      <c r="F75" s="11">
        <v>-11050</v>
      </c>
      <c r="G75" s="11"/>
      <c r="H75" s="11">
        <v>-9901</v>
      </c>
      <c r="I75" s="11"/>
      <c r="J75" s="11">
        <v>-9566</v>
      </c>
      <c r="BB75" s="83" t="s">
        <v>214</v>
      </c>
      <c r="BC75" s="2" t="s">
        <v>209</v>
      </c>
      <c r="BD75" s="60">
        <f>BS!G50+BS!G60-BS!I50-BS!I60-D86-D75</f>
        <v>0</v>
      </c>
      <c r="BE75" s="60">
        <f>BS!K50+BS!K60-BS!M50-BS!M60-H86-H75</f>
        <v>0</v>
      </c>
    </row>
    <row r="76" spans="1:58" ht="22.8" customHeight="1">
      <c r="A76" s="2" t="s">
        <v>161</v>
      </c>
      <c r="D76" s="11">
        <v>-150596</v>
      </c>
      <c r="E76" s="11"/>
      <c r="F76" s="11">
        <v>0</v>
      </c>
      <c r="G76" s="11"/>
      <c r="H76" s="11">
        <v>-150596</v>
      </c>
      <c r="I76" s="11"/>
      <c r="J76" s="11">
        <v>0</v>
      </c>
      <c r="BC76" s="2" t="s">
        <v>209</v>
      </c>
      <c r="BD76" s="84">
        <f>D76-SC!P21</f>
        <v>0</v>
      </c>
      <c r="BE76" s="84">
        <f>H76-'the Company'!J20</f>
        <v>0</v>
      </c>
    </row>
    <row r="77" spans="1:58" ht="22.8" customHeight="1">
      <c r="A77" s="2" t="s">
        <v>199</v>
      </c>
      <c r="D77" s="11"/>
      <c r="E77" s="11"/>
      <c r="F77" s="11"/>
      <c r="G77" s="11"/>
      <c r="H77" s="11"/>
      <c r="I77" s="11"/>
      <c r="J77" s="11"/>
    </row>
    <row r="78" spans="1:58" ht="22.8" customHeight="1">
      <c r="A78" s="2" t="s">
        <v>225</v>
      </c>
      <c r="D78" s="11">
        <v>2450</v>
      </c>
      <c r="E78" s="11"/>
      <c r="F78" s="11">
        <v>0</v>
      </c>
      <c r="G78" s="11"/>
      <c r="H78" s="11">
        <v>0</v>
      </c>
      <c r="I78" s="11"/>
      <c r="J78" s="11">
        <v>0</v>
      </c>
      <c r="BC78" s="2" t="s">
        <v>209</v>
      </c>
      <c r="BD78" s="60">
        <f>D78-SC!P22</f>
        <v>0</v>
      </c>
      <c r="BE78" s="84" t="s">
        <v>203</v>
      </c>
    </row>
    <row r="79" spans="1:58" ht="22.8" customHeight="1">
      <c r="A79" s="7" t="s">
        <v>178</v>
      </c>
      <c r="D79" s="64">
        <f>SUM(D70:D78)</f>
        <v>-123300</v>
      </c>
      <c r="E79" s="11"/>
      <c r="F79" s="64">
        <f>SUM(F70:F78)</f>
        <v>125350</v>
      </c>
      <c r="G79" s="11"/>
      <c r="H79" s="64">
        <f>SUM(H70:H78)</f>
        <v>-320457</v>
      </c>
      <c r="I79" s="11"/>
      <c r="J79" s="64">
        <f>SUM(J70:J78)</f>
        <v>126834</v>
      </c>
    </row>
    <row r="80" spans="1:58" ht="22.8" customHeight="1">
      <c r="A80" s="7" t="s">
        <v>165</v>
      </c>
      <c r="D80" s="11">
        <f>SUM(D79,D68,D48)</f>
        <v>58895</v>
      </c>
      <c r="E80" s="11"/>
      <c r="F80" s="11">
        <f>SUM(F79,F68,F48)</f>
        <v>251638</v>
      </c>
      <c r="G80" s="11"/>
      <c r="H80" s="11">
        <f>SUM(H79,H68,H48)</f>
        <v>-6164</v>
      </c>
      <c r="I80" s="11"/>
      <c r="J80" s="11">
        <f>SUM(J79,J68,J48)</f>
        <v>223483</v>
      </c>
    </row>
    <row r="81" spans="1:58" ht="22.8" customHeight="1">
      <c r="A81" s="2" t="s">
        <v>56</v>
      </c>
      <c r="D81" s="11">
        <f>BS!I10</f>
        <v>392113</v>
      </c>
      <c r="E81" s="11"/>
      <c r="F81" s="11">
        <v>264694</v>
      </c>
      <c r="G81" s="11"/>
      <c r="H81" s="11">
        <f>BS!M10</f>
        <v>265957</v>
      </c>
      <c r="I81" s="11"/>
      <c r="J81" s="11">
        <v>197281</v>
      </c>
    </row>
    <row r="82" spans="1:58" ht="22.8" customHeight="1" thickBot="1">
      <c r="A82" s="7" t="s">
        <v>57</v>
      </c>
      <c r="D82" s="66">
        <f>SUM(D80:D81)</f>
        <v>451008</v>
      </c>
      <c r="E82" s="11"/>
      <c r="F82" s="66">
        <f>SUM(F80:F81)</f>
        <v>516332</v>
      </c>
      <c r="G82" s="11"/>
      <c r="H82" s="66">
        <f>SUM(H80:H81)</f>
        <v>259793</v>
      </c>
      <c r="I82" s="11"/>
      <c r="J82" s="66">
        <f>SUM(J80:J81)</f>
        <v>420764</v>
      </c>
    </row>
    <row r="83" spans="1:58" ht="22.8" customHeight="1" thickTop="1">
      <c r="D83" s="11">
        <f>D82-BS!G10</f>
        <v>0</v>
      </c>
      <c r="E83" s="11"/>
      <c r="F83" s="11"/>
      <c r="G83" s="11"/>
      <c r="H83" s="11">
        <f>H82-BS!K10</f>
        <v>0</v>
      </c>
      <c r="I83" s="11"/>
      <c r="J83" s="11"/>
    </row>
    <row r="84" spans="1:58" ht="22.8" customHeight="1">
      <c r="A84" s="7" t="s">
        <v>111</v>
      </c>
      <c r="D84" s="11"/>
      <c r="E84" s="11"/>
      <c r="F84" s="11"/>
      <c r="G84" s="11"/>
      <c r="H84" s="11"/>
      <c r="I84" s="11"/>
      <c r="J84" s="11"/>
    </row>
    <row r="85" spans="1:58" ht="22.8" customHeight="1">
      <c r="A85" s="2" t="s">
        <v>112</v>
      </c>
      <c r="D85" s="11"/>
      <c r="E85" s="11"/>
      <c r="F85" s="11"/>
      <c r="G85" s="11"/>
      <c r="H85" s="11"/>
      <c r="I85" s="11"/>
      <c r="J85" s="11"/>
    </row>
    <row r="86" spans="1:58" ht="22.8" customHeight="1">
      <c r="A86" s="2" t="s">
        <v>131</v>
      </c>
      <c r="D86" s="2">
        <v>3960</v>
      </c>
      <c r="E86" s="11"/>
      <c r="F86" s="11">
        <v>3974</v>
      </c>
      <c r="G86" s="11"/>
      <c r="H86" s="2">
        <v>1685</v>
      </c>
      <c r="I86" s="11"/>
      <c r="J86" s="11">
        <v>818</v>
      </c>
      <c r="BB86" s="83" t="s">
        <v>215</v>
      </c>
      <c r="BC86" s="2" t="s">
        <v>209</v>
      </c>
      <c r="BD86" s="60">
        <f>BS!I29-BS!G29+D86-D21</f>
        <v>13312</v>
      </c>
      <c r="BE86" s="60">
        <f>BS!M29-BS!K29+H86-H21</f>
        <v>10281</v>
      </c>
      <c r="BF86" s="2" t="s">
        <v>216</v>
      </c>
    </row>
    <row r="87" spans="1:58" ht="22.8" customHeight="1">
      <c r="A87" s="2" t="s">
        <v>145</v>
      </c>
      <c r="D87" s="2">
        <v>20412</v>
      </c>
      <c r="E87" s="11"/>
      <c r="F87" s="11">
        <v>0</v>
      </c>
      <c r="G87" s="11"/>
      <c r="H87" s="2">
        <v>19827</v>
      </c>
      <c r="I87" s="11"/>
      <c r="J87" s="11">
        <v>0</v>
      </c>
      <c r="BB87" s="83" t="s">
        <v>202</v>
      </c>
      <c r="BC87" s="2" t="s">
        <v>209</v>
      </c>
      <c r="BD87" s="84" t="s">
        <v>203</v>
      </c>
      <c r="BE87" s="84" t="s">
        <v>203</v>
      </c>
    </row>
    <row r="88" spans="1:58" ht="22.8" customHeight="1">
      <c r="A88" s="2" t="s">
        <v>175</v>
      </c>
      <c r="D88" s="2">
        <v>865</v>
      </c>
      <c r="E88" s="11"/>
      <c r="F88" s="11">
        <v>0</v>
      </c>
      <c r="G88" s="11"/>
      <c r="H88" s="2">
        <v>865</v>
      </c>
      <c r="I88" s="11"/>
      <c r="J88" s="11">
        <v>1125</v>
      </c>
      <c r="BB88" s="83" t="s">
        <v>201</v>
      </c>
      <c r="BC88" s="2" t="s">
        <v>209</v>
      </c>
      <c r="BD88" s="84" t="s">
        <v>203</v>
      </c>
      <c r="BE88" s="84" t="s">
        <v>203</v>
      </c>
    </row>
    <row r="89" spans="1:58" ht="22.8" customHeight="1">
      <c r="D89" s="12"/>
      <c r="F89" s="12"/>
      <c r="H89" s="12"/>
      <c r="I89" s="12"/>
      <c r="J89" s="12"/>
    </row>
    <row r="90" spans="1:58" ht="22.8" customHeight="1">
      <c r="A90" s="2" t="s">
        <v>132</v>
      </c>
    </row>
  </sheetData>
  <mergeCells count="5">
    <mergeCell ref="D56:F56"/>
    <mergeCell ref="H56:J56"/>
    <mergeCell ref="A1:J1"/>
    <mergeCell ref="D6:F6"/>
    <mergeCell ref="H6:J6"/>
  </mergeCells>
  <printOptions horizontalCentered="1" gridLinesSet="0"/>
  <pageMargins left="0.78740157480314998" right="0.39370078740157499" top="0.68" bottom="0.196850393700787" header="0.196850393700787" footer="0.196850393700787"/>
  <pageSetup paperSize="9" scale="70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248e63-0066-4805-874c-1a28b2521f5d" xsi:nil="true"/>
    <lcf76f155ced4ddcb4097134ff3c332f xmlns="a159b78a-607a-40d4-b166-62ea74fac59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D3434DAA0B6746ADE05829A66E9992" ma:contentTypeVersion="10" ma:contentTypeDescription="Create a new document." ma:contentTypeScope="" ma:versionID="b8da48b65c6b7615d8e33bb1dfcae5d8">
  <xsd:schema xmlns:xsd="http://www.w3.org/2001/XMLSchema" xmlns:xs="http://www.w3.org/2001/XMLSchema" xmlns:p="http://schemas.microsoft.com/office/2006/metadata/properties" xmlns:ns2="a159b78a-607a-40d4-b166-62ea74fac596" xmlns:ns3="25248e63-0066-4805-874c-1a28b2521f5d" targetNamespace="http://schemas.microsoft.com/office/2006/metadata/properties" ma:root="true" ma:fieldsID="366102f579e74daa7b79cbb71ddaae9d" ns2:_="" ns3:_="">
    <xsd:import namespace="a159b78a-607a-40d4-b166-62ea74fac596"/>
    <xsd:import namespace="25248e63-0066-4805-874c-1a28b2521f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59b78a-607a-40d4-b166-62ea74fac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48e63-0066-4805-874c-1a28b2521f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2a1355-9579-4a83-8d29-7cd04e3a1712}" ma:internalName="TaxCatchAll" ma:showField="CatchAllData" ma:web="25248e63-0066-4805-874c-1a28b2521f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4D1E93-AD28-4C70-8D7E-56C9942F4F57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25248e63-0066-4805-874c-1a28b2521f5d"/>
    <ds:schemaRef ds:uri="http://schemas.microsoft.com/office/2006/documentManagement/types"/>
    <ds:schemaRef ds:uri="http://purl.org/dc/elements/1.1/"/>
    <ds:schemaRef ds:uri="a159b78a-607a-40d4-b166-62ea74fac596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2915043-DB82-43AC-A0B0-0B4E6D465F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DBDB27-62AB-4358-B74B-87C7E6AA2E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59b78a-607a-40d4-b166-62ea74fac596"/>
    <ds:schemaRef ds:uri="25248e63-0066-4805-874c-1a28b2521f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</vt:lpstr>
      <vt:lpstr>the Company</vt:lpstr>
      <vt:lpstr>CF </vt:lpstr>
      <vt:lpstr>BS!Print_Area</vt:lpstr>
      <vt:lpstr>'CF '!Print_Area</vt:lpstr>
      <vt:lpstr>PL!Print_Area</vt:lpstr>
      <vt:lpstr>SC!Print_Area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Maywan Pharattanawong</dc:creator>
  <cp:lastModifiedBy>Preeyanan Puengsook</cp:lastModifiedBy>
  <cp:lastPrinted>2026-08-10T07:33:47Z</cp:lastPrinted>
  <dcterms:created xsi:type="dcterms:W3CDTF">1999-06-23T02:00:44Z</dcterms:created>
  <dcterms:modified xsi:type="dcterms:W3CDTF">2026-08-13T13:26:15Z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0x010100BDD3434DAA0B6746ADE05829A66E9992</vt:lpwstr>
  </property>
  <property fmtid="{D5CDD505-2E9C-101B-9397-08002B2CF9AE}" pid="3" name="MediaServiceImageTags">
    <vt:lpwstr/>
  </property>
</Properties>
</file>