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Forth Smart Service\2026\Q2'2026\SET\"/>
    </mc:Choice>
  </mc:AlternateContent>
  <xr:revisionPtr revIDLastSave="0" documentId="13_ncr:1_{434C8ABB-A98B-4CE8-97AA-2F149E099FA1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pldt" sheetId="1" state="veryHidden" r:id="rId1"/>
    <sheet name="BS" sheetId="11" r:id="rId2"/>
    <sheet name="PL" sheetId="12" r:id="rId3"/>
    <sheet name="SC" sheetId="4" r:id="rId4"/>
    <sheet name="the Company" sheetId="6" r:id="rId5"/>
    <sheet name="CF " sheetId="7" r:id="rId6"/>
    <sheet name="000" sheetId="3" state="veryHidden" r:id="rId7"/>
  </sheets>
  <definedNames>
    <definedName name="_xlnm.Print_Area" localSheetId="1">BS!$A$1:$L$84</definedName>
    <definedName name="_xlnm.Print_Area" localSheetId="5">'CF '!$A$1:$L$89</definedName>
    <definedName name="_xlnm.Print_Area" localSheetId="2">PL!$A$1:$K$113</definedName>
    <definedName name="_xlnm.Print_Area" localSheetId="3">SC!$A$1:$P$26</definedName>
    <definedName name="_xlnm.Print_Area" localSheetId="4">'the Company'!$A$1:$J$25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0" i="7" l="1"/>
  <c r="E80" i="7"/>
  <c r="J21" i="6"/>
  <c r="L23" i="4"/>
  <c r="P23" i="4" s="1"/>
  <c r="K80" i="12"/>
  <c r="I80" i="12"/>
  <c r="G80" i="12"/>
  <c r="E80" i="12"/>
  <c r="K23" i="12"/>
  <c r="I23" i="12"/>
  <c r="E23" i="12"/>
  <c r="G23" i="12"/>
  <c r="K78" i="7" l="1"/>
  <c r="K68" i="7"/>
  <c r="G78" i="7"/>
  <c r="G68" i="7"/>
  <c r="K73" i="12"/>
  <c r="G73" i="12"/>
  <c r="G81" i="12" s="1"/>
  <c r="G84" i="12" s="1"/>
  <c r="G86" i="12" s="1"/>
  <c r="G89" i="12" s="1"/>
  <c r="G107" i="12" s="1"/>
  <c r="G105" i="12" s="1"/>
  <c r="K16" i="12"/>
  <c r="K24" i="12" s="1"/>
  <c r="K27" i="12" s="1"/>
  <c r="K29" i="12" s="1"/>
  <c r="K32" i="12" s="1"/>
  <c r="G16" i="12"/>
  <c r="G24" i="12" s="1"/>
  <c r="G27" i="12" s="1"/>
  <c r="G29" i="12" s="1"/>
  <c r="G32" i="12" s="1"/>
  <c r="G49" i="12" s="1"/>
  <c r="G47" i="12" s="1"/>
  <c r="E68" i="7"/>
  <c r="I68" i="7"/>
  <c r="K81" i="12" l="1"/>
  <c r="K84" i="12" s="1"/>
  <c r="K86" i="12" s="1"/>
  <c r="K89" i="12" s="1"/>
  <c r="G102" i="12"/>
  <c r="G100" i="12" s="1"/>
  <c r="G111" i="12" s="1"/>
  <c r="G45" i="12"/>
  <c r="G43" i="12" s="1"/>
  <c r="G53" i="12" s="1"/>
  <c r="I16" i="12"/>
  <c r="E16" i="12"/>
  <c r="I78" i="7" l="1"/>
  <c r="E78" i="7"/>
  <c r="H19" i="6"/>
  <c r="N20" i="4"/>
  <c r="N19" i="4"/>
  <c r="J20" i="4"/>
  <c r="F14" i="6" l="1"/>
  <c r="D14" i="6"/>
  <c r="B14" i="6"/>
  <c r="N15" i="4"/>
  <c r="N16" i="4" s="1"/>
  <c r="H15" i="4"/>
  <c r="F15" i="4"/>
  <c r="D15" i="4"/>
  <c r="B15" i="4"/>
  <c r="L14" i="4"/>
  <c r="L12" i="4"/>
  <c r="L18" i="4"/>
  <c r="K74" i="11"/>
  <c r="K76" i="11" s="1"/>
  <c r="G74" i="11"/>
  <c r="G76" i="11" s="1"/>
  <c r="K61" i="11"/>
  <c r="I61" i="11"/>
  <c r="G61" i="11"/>
  <c r="E61" i="11"/>
  <c r="K55" i="11"/>
  <c r="I55" i="11"/>
  <c r="G55" i="11"/>
  <c r="E55" i="11"/>
  <c r="K32" i="11"/>
  <c r="I32" i="11"/>
  <c r="G32" i="11"/>
  <c r="E32" i="11"/>
  <c r="K20" i="11"/>
  <c r="I20" i="11"/>
  <c r="G20" i="11"/>
  <c r="E20" i="11"/>
  <c r="E62" i="11" l="1"/>
  <c r="K33" i="11"/>
  <c r="K62" i="11"/>
  <c r="K77" i="11" s="1"/>
  <c r="G62" i="11"/>
  <c r="G77" i="11" s="1"/>
  <c r="I62" i="11"/>
  <c r="I33" i="11"/>
  <c r="E33" i="11"/>
  <c r="G33" i="11"/>
  <c r="K100" i="12" l="1"/>
  <c r="K105" i="12" s="1"/>
  <c r="H14" i="6"/>
  <c r="K78" i="11"/>
  <c r="G78" i="11"/>
  <c r="J15" i="4" l="1"/>
  <c r="J16" i="4" s="1"/>
  <c r="L13" i="4"/>
  <c r="L15" i="4" s="1"/>
  <c r="L16" i="4" s="1"/>
  <c r="F20" i="6"/>
  <c r="F22" i="6" s="1"/>
  <c r="D20" i="6"/>
  <c r="D22" i="6" s="1"/>
  <c r="B20" i="6"/>
  <c r="B22" i="6" s="1"/>
  <c r="J13" i="6"/>
  <c r="J19" i="6"/>
  <c r="N21" i="4"/>
  <c r="N24" i="4" s="1"/>
  <c r="H21" i="4"/>
  <c r="H24" i="4" s="1"/>
  <c r="F21" i="4"/>
  <c r="F24" i="4" s="1"/>
  <c r="D21" i="4"/>
  <c r="D24" i="4" s="1"/>
  <c r="B21" i="4"/>
  <c r="B24" i="4" s="1"/>
  <c r="L20" i="4"/>
  <c r="P20" i="4" s="1"/>
  <c r="P14" i="4"/>
  <c r="E75" i="11" l="1"/>
  <c r="K43" i="12"/>
  <c r="K53" i="12" l="1"/>
  <c r="K47" i="12"/>
  <c r="B16" i="4"/>
  <c r="K9" i="7" l="1"/>
  <c r="K29" i="7" s="1"/>
  <c r="K43" i="7" s="1"/>
  <c r="K48" i="7" s="1"/>
  <c r="K79" i="7" s="1"/>
  <c r="I73" i="12"/>
  <c r="E73" i="12"/>
  <c r="E24" i="12"/>
  <c r="K81" i="7" l="1"/>
  <c r="I81" i="12"/>
  <c r="I84" i="12" s="1"/>
  <c r="I24" i="12"/>
  <c r="I27" i="12" s="1"/>
  <c r="I29" i="12" s="1"/>
  <c r="I32" i="12" s="1"/>
  <c r="I43" i="12" s="1"/>
  <c r="I53" i="12" s="1"/>
  <c r="E81" i="12"/>
  <c r="E84" i="12" s="1"/>
  <c r="E27" i="12"/>
  <c r="E29" i="12" s="1"/>
  <c r="E45" i="12" s="1"/>
  <c r="E43" i="12" s="1"/>
  <c r="E53" i="12" s="1"/>
  <c r="E86" i="12" l="1"/>
  <c r="E9" i="7"/>
  <c r="E29" i="7" s="1"/>
  <c r="E43" i="7" s="1"/>
  <c r="I86" i="12"/>
  <c r="I9" i="7"/>
  <c r="I47" i="12"/>
  <c r="G9" i="7"/>
  <c r="K111" i="12"/>
  <c r="E32" i="12"/>
  <c r="E49" i="12" s="1"/>
  <c r="E47" i="12" s="1"/>
  <c r="G29" i="7" l="1"/>
  <c r="I89" i="12"/>
  <c r="I100" i="12" s="1"/>
  <c r="I105" i="12" s="1"/>
  <c r="H18" i="6"/>
  <c r="E102" i="12"/>
  <c r="E100" i="12" s="1"/>
  <c r="E89" i="12"/>
  <c r="E107" i="12" s="1"/>
  <c r="E105" i="12" s="1"/>
  <c r="E48" i="7"/>
  <c r="E79" i="7" s="1"/>
  <c r="F15" i="6"/>
  <c r="D15" i="6"/>
  <c r="B15" i="6"/>
  <c r="J12" i="6"/>
  <c r="J14" i="6" s="1"/>
  <c r="H15" i="6"/>
  <c r="J11" i="6"/>
  <c r="H16" i="4"/>
  <c r="F16" i="4"/>
  <c r="D16" i="4"/>
  <c r="G43" i="7" l="1"/>
  <c r="E111" i="12"/>
  <c r="J19" i="4"/>
  <c r="J21" i="4" s="1"/>
  <c r="J24" i="4" s="1"/>
  <c r="I111" i="12"/>
  <c r="H20" i="6"/>
  <c r="H22" i="6" s="1"/>
  <c r="J15" i="6"/>
  <c r="P12" i="4"/>
  <c r="E73" i="11" l="1"/>
  <c r="G48" i="7"/>
  <c r="P13" i="4"/>
  <c r="P15" i="4" s="1"/>
  <c r="P16" i="4" s="1"/>
  <c r="G79" i="7" l="1"/>
  <c r="G81" i="7" s="1"/>
  <c r="P18" i="4"/>
  <c r="E70" i="11" l="1"/>
  <c r="E68" i="11" l="1"/>
  <c r="J17" i="6" l="1"/>
  <c r="E72" i="11" l="1"/>
  <c r="E69" i="11"/>
  <c r="E81" i="7" l="1"/>
  <c r="E82" i="7" s="1"/>
  <c r="L19" i="4"/>
  <c r="L21" i="4" s="1"/>
  <c r="L24" i="4" s="1"/>
  <c r="P19" i="4" l="1"/>
  <c r="P21" i="4" l="1"/>
  <c r="P24" i="4" s="1"/>
  <c r="E74" i="11"/>
  <c r="E76" i="11" l="1"/>
  <c r="P25" i="4" s="1"/>
  <c r="I29" i="7"/>
  <c r="I43" i="7" s="1"/>
  <c r="J18" i="6"/>
  <c r="J20" i="6" s="1"/>
  <c r="J22" i="6" s="1"/>
  <c r="E77" i="11" l="1"/>
  <c r="I48" i="7"/>
  <c r="I72" i="11"/>
  <c r="I69" i="11"/>
  <c r="I68" i="11"/>
  <c r="E78" i="11" l="1"/>
  <c r="I79" i="7"/>
  <c r="I81" i="7" s="1"/>
  <c r="I82" i="7" s="1"/>
  <c r="I73" i="11"/>
  <c r="I74" i="11" l="1"/>
  <c r="I76" i="11" l="1"/>
  <c r="J23" i="6" s="1"/>
  <c r="I77" i="11" l="1"/>
  <c r="I78" i="11" l="1"/>
</calcChain>
</file>

<file path=xl/sharedStrings.xml><?xml version="1.0" encoding="utf-8"?>
<sst xmlns="http://schemas.openxmlformats.org/spreadsheetml/2006/main" count="360" uniqueCount="214">
  <si>
    <t>Forth Smart Service Public Company Limited and its subsidiaries</t>
  </si>
  <si>
    <t>Statement of financial position</t>
  </si>
  <si>
    <t>As at 30 June 2026</t>
  </si>
  <si>
    <t>(Unit: Thousand Baht)</t>
  </si>
  <si>
    <t>Consolidated financial statements</t>
  </si>
  <si>
    <t>Separate financial statements</t>
  </si>
  <si>
    <t>Note</t>
  </si>
  <si>
    <t>30 June 2026</t>
  </si>
  <si>
    <t>31 December 2025</t>
  </si>
  <si>
    <t>(Unaudited but</t>
  </si>
  <si>
    <t>(Audited)</t>
  </si>
  <si>
    <t>reviewed)</t>
  </si>
  <si>
    <t>Assets</t>
  </si>
  <si>
    <t>Current assets</t>
  </si>
  <si>
    <t xml:space="preserve">Cash and cash equivalents </t>
  </si>
  <si>
    <t>Bank deposits for advances received from customers</t>
  </si>
  <si>
    <t>Accrued income and other receivables</t>
  </si>
  <si>
    <t>Prepaid telephone charges</t>
  </si>
  <si>
    <t>Inventories and spare parts for maintenance</t>
  </si>
  <si>
    <t>Short-term loans to related party</t>
  </si>
  <si>
    <t>Long-term loan to related party - current portion</t>
  </si>
  <si>
    <t>Loan receivables - current portion</t>
  </si>
  <si>
    <t>Other current assets</t>
  </si>
  <si>
    <t>Total current assets</t>
  </si>
  <si>
    <t>Non-current assets</t>
  </si>
  <si>
    <t>Restricted bank deposits</t>
  </si>
  <si>
    <t>Long-term loan to related party - net of current portion</t>
  </si>
  <si>
    <t>Loan receivables - net of current portion</t>
  </si>
  <si>
    <t>Investment in subsidiaries</t>
  </si>
  <si>
    <t>Investment in associates</t>
  </si>
  <si>
    <t xml:space="preserve">Leasehold improvement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</si>
  <si>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</si>
  <si>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</si>
  <si>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</si>
  <si>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</si>
  <si>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</si>
  <si>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</si>
  <si>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</si>
  <si>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</si>
  <si>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</si>
  <si>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</si>
  <si>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</si>
  <si>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</si>
  <si>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long-term loans from financial institution</t>
  </si>
  <si>
    <t>Current portion of lease liabilities</t>
  </si>
  <si>
    <t>Income tax payable</t>
  </si>
  <si>
    <t>Other current liabilities</t>
  </si>
  <si>
    <t xml:space="preserve">   Retention received from service representatives</t>
  </si>
  <si>
    <t xml:space="preserve">   Retention received from related parties</t>
  </si>
  <si>
    <t xml:space="preserve">   Others</t>
  </si>
  <si>
    <t>Total current liabilities</t>
  </si>
  <si>
    <t>Non-current liabilities</t>
  </si>
  <si>
    <t>Long-term loans from financial institution</t>
  </si>
  <si>
    <t xml:space="preserve">    - net of current portion</t>
  </si>
  <si>
    <t>Lease liabilities - net of current portion</t>
  </si>
  <si>
    <t>Provision for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</si>
  <si>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</si>
  <si>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</si>
  <si>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</si>
  <si>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</si>
  <si>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</si>
  <si>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800,000,000 ordinary shares of Baht 0.5 each</t>
  </si>
  <si>
    <t xml:space="preserve">   Issued and paid-up</t>
  </si>
  <si>
    <t xml:space="preserve">      753,141,300 ordinary shares of Baht 0.5 each</t>
  </si>
  <si>
    <t>Share premium</t>
  </si>
  <si>
    <t>Capital deficit from change in shareholding in subsidiary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</si>
  <si>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</si>
  <si>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</si>
  <si>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</si>
  <si>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</si>
  <si>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</si>
  <si>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</si>
  <si>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</si>
  <si>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</si>
  <si>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</si>
  <si>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</si>
  <si>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2026</t>
  </si>
  <si>
    <t>(Unit: Thousand Baht, except basic earnings per share expressed in Baht)</t>
  </si>
  <si>
    <t>Profit or loss:</t>
  </si>
  <si>
    <t>Revenues</t>
  </si>
  <si>
    <t xml:space="preserve">Income from rendering of mobile top-up service </t>
  </si>
  <si>
    <t xml:space="preserve">   for prepaid phone and receipt of other online services</t>
  </si>
  <si>
    <t>Service income</t>
  </si>
  <si>
    <t>Sales of goods</t>
  </si>
  <si>
    <t xml:space="preserve">Interest income from loans </t>
  </si>
  <si>
    <t>Other income</t>
  </si>
  <si>
    <t>Total revenues</t>
  </si>
  <si>
    <t>Expenses</t>
  </si>
  <si>
    <t>Cost of services</t>
  </si>
  <si>
    <t>Cost of sales</t>
  </si>
  <si>
    <t>Selling and service expenses</t>
  </si>
  <si>
    <t>Administrative expenses</t>
  </si>
  <si>
    <t>Expected credit losses (reversal)</t>
  </si>
  <si>
    <t>Total expenses</t>
  </si>
  <si>
    <t>Profit from operating activities</t>
  </si>
  <si>
    <t>Share of profit from investment in associate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</si>
  <si>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</si>
  <si>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</si>
  <si>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</si>
  <si>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</si>
  <si>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</si>
  <si>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</si>
  <si>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</si>
  <si>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</si>
  <si>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</si>
  <si>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 xml:space="preserve">Earnings per share </t>
  </si>
  <si>
    <t>Basic earnings per share</t>
  </si>
  <si>
    <t xml:space="preserve">   Profit attributable to equity holders of the Company</t>
  </si>
  <si>
    <t>For the six-month period ended 30 June 2026</t>
  </si>
  <si>
    <t xml:space="preserve">   Dividend income from associate</t>
  </si>
  <si>
    <t>Profit (loss) attributable to:</t>
  </si>
  <si>
    <t>Statement of changes in shareholders' equity</t>
  </si>
  <si>
    <t>Capital deficit</t>
  </si>
  <si>
    <t>Total equity</t>
  </si>
  <si>
    <t>Equity attributable</t>
  </si>
  <si>
    <t>Issued and</t>
  </si>
  <si>
    <t xml:space="preserve"> from change in</t>
  </si>
  <si>
    <t xml:space="preserve">Retained earnings </t>
  </si>
  <si>
    <t>attributable to</t>
  </si>
  <si>
    <t>to non-controlling</t>
  </si>
  <si>
    <t>Total</t>
  </si>
  <si>
    <t>paid-up</t>
  </si>
  <si>
    <t>Share</t>
  </si>
  <si>
    <t>shareholding</t>
  </si>
  <si>
    <t xml:space="preserve">Statutory </t>
  </si>
  <si>
    <t>owners of</t>
  </si>
  <si>
    <t>interests of</t>
  </si>
  <si>
    <t>shareholders'</t>
  </si>
  <si>
    <t>share capital</t>
  </si>
  <si>
    <t>premium</t>
  </si>
  <si>
    <t>in subsidiary</t>
  </si>
  <si>
    <t>reserve</t>
  </si>
  <si>
    <t>Unappropriated</t>
  </si>
  <si>
    <t>the Company</t>
  </si>
  <si>
    <t>the subsidiaries</t>
  </si>
  <si>
    <t>equity</t>
  </si>
  <si>
    <t>Balance as at 1 January 2025</t>
  </si>
  <si>
    <t xml:space="preserve">Total comprehensive income for the period </t>
  </si>
  <si>
    <t>Balance as at 30 June 2025</t>
  </si>
  <si>
    <t>Balance as at 1 January 2026</t>
  </si>
  <si>
    <t>Balance as at 30 June 2026</t>
  </si>
  <si>
    <t>Statement of changes in shareholders' equity (continued)</t>
  </si>
  <si>
    <t xml:space="preserve">Appropriated </t>
  </si>
  <si>
    <t xml:space="preserve">Cash flows statement </t>
  </si>
  <si>
    <t>Cash flows from operating activities</t>
  </si>
  <si>
    <t>Profit before tax</t>
  </si>
  <si>
    <t xml:space="preserve">Adjustment to reconcile profit before tax to net cash </t>
  </si>
  <si>
    <t xml:space="preserve">   provided by (paid from) operating activities</t>
  </si>
  <si>
    <t xml:space="preserve">   Depreciation</t>
  </si>
  <si>
    <t xml:space="preserve">   Amortisation </t>
  </si>
  <si>
    <t xml:space="preserve">   Allowance for expected credit loss (reversal)</t>
  </si>
  <si>
    <t xml:space="preserve">   Reduce cost of spare parts for maintenance to net relisable value (reversal)</t>
  </si>
  <si>
    <t xml:space="preserve">   Loss on written-off of spare parts for maintenance</t>
  </si>
  <si>
    <t xml:space="preserve">   Loss from liquidation of an associate</t>
  </si>
  <si>
    <t xml:space="preserve">   Loss on witten-off of equipment</t>
  </si>
  <si>
    <t xml:space="preserve">   Gain from lease termination</t>
  </si>
  <si>
    <t xml:space="preserve">   Reversal of other payables</t>
  </si>
  <si>
    <t xml:space="preserve">   Provision for long-term employee benefits</t>
  </si>
  <si>
    <t xml:space="preserve">   Share of profit from investment in associate</t>
  </si>
  <si>
    <t xml:space="preserve">   Interest income</t>
  </si>
  <si>
    <t xml:space="preserve">   Finance cost</t>
  </si>
  <si>
    <t>Profit from operating activities before changes in</t>
  </si>
  <si>
    <t xml:space="preserve">   operating assets and liabilities</t>
  </si>
  <si>
    <t>Operating assets (increase) decrease</t>
  </si>
  <si>
    <t xml:space="preserve">   Accrued income and other receivables</t>
  </si>
  <si>
    <t xml:space="preserve">   Prepaid telephone charges</t>
  </si>
  <si>
    <t xml:space="preserve">   Inventories and spare parts for maintenance</t>
  </si>
  <si>
    <t xml:space="preserve">   Loan receivables</t>
  </si>
  <si>
    <t xml:space="preserve">   Other current assets</t>
  </si>
  <si>
    <t xml:space="preserve">   Other non-current assets</t>
  </si>
  <si>
    <t xml:space="preserve">Operating liabilities increase (decrease)  </t>
  </si>
  <si>
    <t xml:space="preserve">   Trade and other payables</t>
  </si>
  <si>
    <t xml:space="preserve">   Other current liabilities</t>
  </si>
  <si>
    <t xml:space="preserve">   Cash receipt from interest income</t>
  </si>
  <si>
    <t xml:space="preserve">   Cash paid for interest expenses</t>
  </si>
  <si>
    <t xml:space="preserve">   Cash receipt from income tax refundable</t>
  </si>
  <si>
    <t xml:space="preserve">   Cash paid for income tax</t>
  </si>
  <si>
    <t xml:space="preserve"> Net cash flows from operating activities</t>
  </si>
  <si>
    <t>Cash flows statement (continued)</t>
  </si>
  <si>
    <t>Cash flows from investing activities</t>
  </si>
  <si>
    <t>Decrease in restricted bank deposits</t>
  </si>
  <si>
    <t>Proceeds from sales of equipment</t>
  </si>
  <si>
    <t>Acquisition of equipment</t>
  </si>
  <si>
    <t>Cash paid to account payables for purchases of equipment</t>
  </si>
  <si>
    <t>Acquisition of computer software development</t>
  </si>
  <si>
    <t>Increase in short-term loans to related party</t>
  </si>
  <si>
    <t>Decrease (increase) in long-term loans to related party</t>
  </si>
  <si>
    <t>Cash paid for purchase of investment in subsidiary</t>
  </si>
  <si>
    <t>Dividend received from associate</t>
  </si>
  <si>
    <t>Net cash flows used in investing activities</t>
  </si>
  <si>
    <t>Cash flows from financing activities</t>
  </si>
  <si>
    <t>Cash receipt from short-term loans from financial institutions</t>
  </si>
  <si>
    <t>Repayment of short-term loans from financial institutions</t>
  </si>
  <si>
    <t>Cash receipt from long-term loans from financial institution</t>
  </si>
  <si>
    <t>Cash paid for borrowing cost</t>
  </si>
  <si>
    <t>Payment of lease liabilities</t>
  </si>
  <si>
    <t xml:space="preserve">Dividend paid 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</si>
  <si>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</si>
  <si>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</si>
  <si>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</si>
  <si>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the period</t>
  </si>
  <si>
    <t>Supplemental disclosures of cash flows information</t>
  </si>
  <si>
    <t>Non-cash transactions</t>
  </si>
  <si>
    <t xml:space="preserve">   Right-of-use assets increase from leases</t>
  </si>
  <si>
    <t xml:space="preserve">   Payable for purchase of equipment</t>
  </si>
  <si>
    <t xml:space="preserve">   Payable for purchase of intangible assets</t>
  </si>
  <si>
    <t xml:space="preserve"> </t>
  </si>
  <si>
    <t>Dividend paid (Note 13)</t>
  </si>
  <si>
    <t xml:space="preserve">   Gain on sales of equipment</t>
  </si>
  <si>
    <t xml:space="preserve">   Reversal of allowance for impairment loss of equipment</t>
  </si>
  <si>
    <t xml:space="preserve">   Bank deposits for advances received from customers</t>
  </si>
  <si>
    <t>Repayment of long-term loan from financial institution</t>
  </si>
  <si>
    <t>Increase in non-controlling interests from newly incorporated subsidiary</t>
  </si>
  <si>
    <t>Incorporation of a new subsidiary (Note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</si>
</sst>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-* #,##0.00_-;\-* #,##0.00_-;_-* &quot;-&quot;??_-;_-@_-"/>
  </numFmts>
  <fonts count="13"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7" fontId="2" fillId="0" borderId="0"/>
    <xf numFmtId="165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6" fillId="0" borderId="0"/>
    <xf numFmtId="0" fontId="11" fillId="0" borderId="0"/>
    <xf numFmtId="170" fontId="6" fillId="0" borderId="0" applyFont="0" applyFill="0" applyBorder="0" applyAlignment="0" applyProtection="0"/>
  </cellStyleXfs>
  <cellXfs count="84">
    <xf numFmtId="0" fontId="0" fillId="0" borderId="0" xfId="0"/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/>
    <xf numFmtId="38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37" fontId="7" fillId="0" borderId="0" xfId="0" applyNumberFormat="1" applyFont="1"/>
    <xf numFmtId="37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0" fontId="8" fillId="0" borderId="0" xfId="0" applyFont="1"/>
    <xf numFmtId="41" fontId="8" fillId="0" borderId="8" xfId="0" applyNumberFormat="1" applyFont="1" applyBorder="1" applyAlignment="1">
      <alignment horizontal="center"/>
    </xf>
    <xf numFmtId="41" fontId="8" fillId="0" borderId="7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41" fontId="8" fillId="0" borderId="6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left"/>
    </xf>
    <xf numFmtId="0" fontId="8" fillId="0" borderId="0" xfId="11" applyFont="1" applyAlignment="1">
      <alignment horizontal="center"/>
    </xf>
    <xf numFmtId="168" fontId="8" fillId="0" borderId="0" xfId="12" applyNumberFormat="1" applyFont="1" applyAlignment="1">
      <alignment horizontal="center"/>
    </xf>
    <xf numFmtId="0" fontId="8" fillId="0" borderId="3" xfId="0" applyFont="1" applyBorder="1" applyAlignment="1">
      <alignment horizontal="center"/>
    </xf>
    <xf numFmtId="37" fontId="8" fillId="0" borderId="3" xfId="0" applyNumberFormat="1" applyFont="1" applyBorder="1" applyAlignment="1">
      <alignment horizontal="center"/>
    </xf>
    <xf numFmtId="168" fontId="8" fillId="0" borderId="3" xfId="12" applyNumberFormat="1" applyFont="1" applyBorder="1" applyAlignment="1">
      <alignment horizontal="center"/>
    </xf>
    <xf numFmtId="0" fontId="7" fillId="0" borderId="0" xfId="11" applyFont="1"/>
    <xf numFmtId="0" fontId="8" fillId="0" borderId="0" xfId="11" applyFont="1"/>
    <xf numFmtId="41" fontId="8" fillId="0" borderId="3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centerContinuous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centerContinuous"/>
    </xf>
    <xf numFmtId="41" fontId="8" fillId="0" borderId="7" xfId="0" applyNumberFormat="1" applyFont="1" applyBorder="1"/>
    <xf numFmtId="41" fontId="8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41" fontId="8" fillId="0" borderId="3" xfId="0" applyNumberFormat="1" applyFont="1" applyBorder="1"/>
    <xf numFmtId="0" fontId="10" fillId="0" borderId="0" xfId="0" applyFont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8" fillId="0" borderId="5" xfId="0" applyNumberFormat="1" applyFont="1" applyBorder="1"/>
    <xf numFmtId="37" fontId="7" fillId="0" borderId="0" xfId="0" applyNumberFormat="1" applyFont="1" applyAlignment="1">
      <alignment horizontal="left"/>
    </xf>
    <xf numFmtId="41" fontId="8" fillId="0" borderId="6" xfId="0" applyNumberFormat="1" applyFont="1" applyBorder="1"/>
    <xf numFmtId="169" fontId="8" fillId="0" borderId="0" xfId="0" applyNumberFormat="1" applyFont="1"/>
    <xf numFmtId="169" fontId="8" fillId="0" borderId="5" xfId="0" applyNumberFormat="1" applyFont="1" applyBorder="1"/>
    <xf numFmtId="41" fontId="8" fillId="0" borderId="7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169" fontId="8" fillId="0" borderId="5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38" fontId="8" fillId="0" borderId="0" xfId="0" applyNumberFormat="1" applyFont="1"/>
    <xf numFmtId="37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8" fillId="0" borderId="0" xfId="0" quotePrefix="1" applyFont="1" applyAlignment="1">
      <alignment horizontal="center"/>
    </xf>
    <xf numFmtId="41" fontId="8" fillId="0" borderId="6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left"/>
    </xf>
    <xf numFmtId="0" fontId="8" fillId="0" borderId="0" xfId="13" applyFont="1"/>
    <xf numFmtId="41" fontId="8" fillId="0" borderId="0" xfId="13" applyNumberFormat="1" applyFont="1" applyAlignment="1">
      <alignment horizontal="right"/>
    </xf>
    <xf numFmtId="37" fontId="8" fillId="0" borderId="4" xfId="0" applyNumberFormat="1" applyFont="1" applyBorder="1"/>
    <xf numFmtId="0" fontId="8" fillId="4" borderId="0" xfId="0" applyFont="1" applyFill="1"/>
    <xf numFmtId="0" fontId="8" fillId="4" borderId="0" xfId="0" quotePrefix="1" applyFont="1" applyFill="1"/>
    <xf numFmtId="41" fontId="8" fillId="4" borderId="5" xfId="0" applyNumberFormat="1" applyFont="1" applyFill="1" applyBorder="1" applyAlignment="1">
      <alignment horizontal="center"/>
    </xf>
    <xf numFmtId="41" fontId="8" fillId="4" borderId="0" xfId="0" applyNumberFormat="1" applyFont="1" applyFill="1" applyAlignment="1">
      <alignment horizontal="center"/>
    </xf>
    <xf numFmtId="41" fontId="8" fillId="4" borderId="0" xfId="0" applyNumberFormat="1" applyFont="1" applyFill="1"/>
    <xf numFmtId="41" fontId="8" fillId="4" borderId="6" xfId="0" applyNumberFormat="1" applyFont="1" applyFill="1" applyBorder="1" applyAlignment="1">
      <alignment horizontal="center"/>
    </xf>
    <xf numFmtId="168" fontId="8" fillId="0" borderId="8" xfId="12" applyNumberFormat="1" applyFont="1" applyBorder="1" applyAlignment="1">
      <alignment horizontal="center"/>
    </xf>
    <xf numFmtId="41" fontId="12" fillId="4" borderId="0" xfId="0" applyNumberFormat="1" applyFont="1" applyFill="1" applyAlignment="1">
      <alignment horizontal="center" vertical="top"/>
    </xf>
    <xf numFmtId="37" fontId="8" fillId="4" borderId="0" xfId="0" applyNumberFormat="1" applyFont="1" applyFill="1" applyAlignment="1">
      <alignment horizontal="center"/>
    </xf>
    <xf numFmtId="37" fontId="8" fillId="4" borderId="0" xfId="0" applyNumberFormat="1" applyFont="1" applyFill="1"/>
    <xf numFmtId="38" fontId="7" fillId="0" borderId="3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168" fontId="8" fillId="0" borderId="3" xfId="12" applyNumberFormat="1" applyFont="1" applyBorder="1" applyAlignment="1">
      <alignment horizontal="center"/>
    </xf>
    <xf numFmtId="0" fontId="8" fillId="0" borderId="3" xfId="1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0" xfId="11" applyFont="1" applyAlignment="1">
      <alignment horizontal="right"/>
    </xf>
    <xf numFmtId="0" fontId="8" fillId="0" borderId="0" xfId="0" applyFont="1" applyAlignment="1">
      <alignment horizontal="right"/>
    </xf>
  </cellXfs>
  <cellStyles count="15">
    <cellStyle name="Comma 2" xfId="14" xr:uid="{C7FDF211-6D69-4AAA-8CC0-EAF46E95986B}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2" xr:uid="{00000000-0005-0000-0000-000008000000}"/>
    <cellStyle name="Normal 97" xfId="10" xr:uid="{00000000-0005-0000-0000-000009000000}"/>
    <cellStyle name="Normal_BS&amp;PL-T Q1'2006_3" xfId="13" xr:uid="{D4F161CC-3F8D-4966-9240-D2CD2AD3514E}"/>
    <cellStyle name="Normal_CE-Thai" xfId="11" xr:uid="{00000000-0005-0000-0000-00000B000000}"/>
    <cellStyle name="Percent [2]" xfId="8" xr:uid="{00000000-0005-0000-0000-00000D000000}"/>
    <cellStyle name="Quantity" xfId="9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C2B7F-BA74-4248-B223-DFB7CC7C6F4F}">
  <dimension ref="A1:M84"/>
  <sheetViews>
    <sheetView showGridLines="0" view="pageBreakPreview" topLeftCell="A67" zoomScale="70" zoomScaleNormal="100" zoomScaleSheetLayoutView="70" workbookViewId="0">
      <selection activeCell="Q21" sqref="Q20:Q21"/>
    </sheetView>
  </sheetViews>
  <sheetFormatPr defaultColWidth="10.5546875" defaultRowHeight="24" customHeight="1"/>
  <cols>
    <col min="1" max="1" width="47.33203125" style="2" customWidth="1"/>
    <col min="2" max="2" width="10.33203125" style="2" customWidth="1"/>
    <col min="3" max="3" width="8.44140625" style="2" customWidth="1"/>
    <col min="4" max="4" width="1.33203125" style="2" customWidth="1"/>
    <col min="5" max="5" width="16.6640625" style="2" customWidth="1"/>
    <col min="6" max="6" width="1.33203125" style="2" customWidth="1"/>
    <col min="7" max="7" width="16.6640625" style="2" customWidth="1"/>
    <col min="8" max="8" width="1.33203125" style="2" customWidth="1"/>
    <col min="9" max="9" width="16.6640625" style="44" customWidth="1"/>
    <col min="10" max="10" width="1.33203125" style="2" customWidth="1"/>
    <col min="11" max="11" width="16.6640625" style="2" customWidth="1"/>
    <col min="12" max="12" width="0.5546875" style="2" customWidth="1"/>
    <col min="13" max="16384" width="10.5546875" style="2"/>
  </cols>
  <sheetData>
    <row r="1" spans="1:13" s="50" customFormat="1" ht="24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3" s="50" customFormat="1" ht="24" customHeight="1">
      <c r="A2" s="4" t="s">
        <v>1</v>
      </c>
      <c r="B2" s="34"/>
      <c r="C2" s="34"/>
      <c r="D2" s="34"/>
      <c r="E2" s="34"/>
      <c r="F2" s="34"/>
      <c r="G2" s="34"/>
      <c r="H2" s="34"/>
      <c r="I2" s="34"/>
    </row>
    <row r="3" spans="1:13" s="50" customFormat="1" ht="24" customHeight="1">
      <c r="A3" s="4" t="s">
        <v>2</v>
      </c>
      <c r="B3" s="34"/>
      <c r="C3" s="34"/>
      <c r="D3" s="34"/>
      <c r="E3" s="34"/>
      <c r="F3" s="34"/>
      <c r="G3" s="34"/>
      <c r="H3" s="34"/>
      <c r="I3" s="34"/>
    </row>
    <row r="4" spans="1:13" ht="24" customHeight="1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51"/>
    </row>
    <row r="5" spans="1:13" ht="24" customHeight="1">
      <c r="E5" s="74" t="s">
        <v>4</v>
      </c>
      <c r="F5" s="74"/>
      <c r="G5" s="74"/>
      <c r="H5" s="5"/>
      <c r="I5" s="74" t="s">
        <v>5</v>
      </c>
      <c r="J5" s="74"/>
      <c r="K5" s="74"/>
    </row>
    <row r="6" spans="1:13" ht="24" customHeight="1">
      <c r="A6" s="42"/>
      <c r="B6" s="29"/>
      <c r="C6" s="6" t="s">
        <v>6</v>
      </c>
      <c r="D6" s="52"/>
      <c r="E6" s="53" t="s">
        <v>7</v>
      </c>
      <c r="F6" s="29"/>
      <c r="G6" s="53" t="s">
        <v>8</v>
      </c>
      <c r="H6" s="52"/>
      <c r="I6" s="53" t="s">
        <v>7</v>
      </c>
      <c r="J6" s="29"/>
      <c r="K6" s="53" t="s">
        <v>8</v>
      </c>
      <c r="L6" s="31"/>
    </row>
    <row r="7" spans="1:13" ht="24" customHeight="1">
      <c r="A7" s="42"/>
      <c r="B7" s="29"/>
      <c r="C7" s="52"/>
      <c r="D7" s="52"/>
      <c r="E7" s="54" t="s">
        <v>9</v>
      </c>
      <c r="F7" s="29"/>
      <c r="G7" s="54" t="s">
        <v>10</v>
      </c>
      <c r="H7" s="52"/>
      <c r="I7" s="54" t="s">
        <v>9</v>
      </c>
      <c r="J7" s="29"/>
      <c r="K7" s="54" t="s">
        <v>10</v>
      </c>
      <c r="L7" s="31"/>
    </row>
    <row r="8" spans="1:13" ht="24" customHeight="1">
      <c r="A8" s="42"/>
      <c r="B8" s="29"/>
      <c r="C8" s="52"/>
      <c r="D8" s="52"/>
      <c r="E8" s="16" t="s">
        <v>11</v>
      </c>
      <c r="F8" s="29"/>
      <c r="G8" s="18"/>
      <c r="H8" s="52"/>
      <c r="I8" s="16" t="s">
        <v>11</v>
      </c>
      <c r="J8" s="29"/>
      <c r="K8" s="18"/>
      <c r="L8" s="31"/>
    </row>
    <row r="9" spans="1:13" ht="24" customHeight="1">
      <c r="A9" s="4" t="s">
        <v>12</v>
      </c>
      <c r="B9" s="29"/>
      <c r="C9" s="29"/>
      <c r="D9" s="29"/>
      <c r="E9" s="29"/>
      <c r="F9" s="52"/>
      <c r="G9" s="52"/>
      <c r="H9" s="52"/>
      <c r="I9" s="52"/>
      <c r="J9" s="52"/>
      <c r="K9" s="52"/>
      <c r="L9" s="55"/>
      <c r="M9" s="29"/>
    </row>
    <row r="10" spans="1:13" ht="24" customHeight="1">
      <c r="A10" s="4" t="s">
        <v>13</v>
      </c>
      <c r="D10" s="9"/>
      <c r="E10" s="9"/>
      <c r="I10" s="2"/>
      <c r="L10" s="44"/>
    </row>
    <row r="11" spans="1:13" ht="24" customHeight="1">
      <c r="A11" s="13" t="s">
        <v>14</v>
      </c>
      <c r="C11" s="32">
        <v>3</v>
      </c>
      <c r="D11" s="9"/>
      <c r="E11" s="12">
        <v>451008</v>
      </c>
      <c r="F11" s="9"/>
      <c r="G11" s="12">
        <v>392113</v>
      </c>
      <c r="H11" s="9"/>
      <c r="I11" s="12">
        <v>259793</v>
      </c>
      <c r="J11" s="16"/>
      <c r="K11" s="12">
        <v>265957</v>
      </c>
      <c r="L11" s="12"/>
      <c r="M11" s="16"/>
    </row>
    <row r="12" spans="1:13" ht="24" customHeight="1">
      <c r="A12" s="13" t="s">
        <v>15</v>
      </c>
      <c r="C12" s="32">
        <v>4</v>
      </c>
      <c r="D12" s="9"/>
      <c r="E12" s="12">
        <v>9028</v>
      </c>
      <c r="F12" s="9"/>
      <c r="G12" s="12">
        <v>9019</v>
      </c>
      <c r="H12" s="9"/>
      <c r="I12" s="12">
        <v>9028</v>
      </c>
      <c r="J12" s="16"/>
      <c r="K12" s="12">
        <v>9019</v>
      </c>
      <c r="L12" s="12"/>
      <c r="M12" s="16"/>
    </row>
    <row r="13" spans="1:13" ht="24" customHeight="1">
      <c r="A13" s="13" t="s">
        <v>16</v>
      </c>
      <c r="C13" s="32">
        <v>5</v>
      </c>
      <c r="D13" s="9"/>
      <c r="E13" s="12">
        <v>661453</v>
      </c>
      <c r="F13" s="9"/>
      <c r="G13" s="12">
        <v>708375</v>
      </c>
      <c r="H13" s="9"/>
      <c r="I13" s="12">
        <v>649469</v>
      </c>
      <c r="J13" s="16"/>
      <c r="K13" s="12">
        <v>710451</v>
      </c>
      <c r="L13" s="12"/>
      <c r="M13" s="16"/>
    </row>
    <row r="14" spans="1:13" ht="24" customHeight="1">
      <c r="A14" s="13" t="s">
        <v>17</v>
      </c>
      <c r="D14" s="9"/>
      <c r="E14" s="12">
        <v>34534</v>
      </c>
      <c r="F14" s="9"/>
      <c r="G14" s="12">
        <v>116979</v>
      </c>
      <c r="H14" s="9"/>
      <c r="I14" s="12">
        <v>34534</v>
      </c>
      <c r="J14" s="16"/>
      <c r="K14" s="12">
        <v>116979</v>
      </c>
      <c r="L14" s="12"/>
      <c r="M14" s="16"/>
    </row>
    <row r="15" spans="1:13" ht="24" customHeight="1">
      <c r="A15" s="13" t="s">
        <v>18</v>
      </c>
      <c r="C15" s="32"/>
      <c r="D15" s="9"/>
      <c r="E15" s="12">
        <v>61809</v>
      </c>
      <c r="F15" s="9"/>
      <c r="G15" s="12">
        <v>60334</v>
      </c>
      <c r="H15" s="9"/>
      <c r="I15" s="12">
        <v>49897</v>
      </c>
      <c r="J15" s="16"/>
      <c r="K15" s="12">
        <v>42040</v>
      </c>
      <c r="L15" s="12"/>
      <c r="M15" s="16"/>
    </row>
    <row r="16" spans="1:13" ht="24" customHeight="1">
      <c r="A16" s="13" t="s">
        <v>19</v>
      </c>
      <c r="C16" s="32">
        <v>2</v>
      </c>
      <c r="D16" s="9"/>
      <c r="E16" s="12">
        <v>0</v>
      </c>
      <c r="F16" s="9"/>
      <c r="G16" s="12">
        <v>0</v>
      </c>
      <c r="H16" s="9"/>
      <c r="I16" s="12">
        <v>0</v>
      </c>
      <c r="J16" s="16"/>
      <c r="K16" s="12">
        <v>485500</v>
      </c>
      <c r="L16" s="12"/>
      <c r="M16" s="16"/>
    </row>
    <row r="17" spans="1:13" ht="24" customHeight="1">
      <c r="A17" s="13" t="s">
        <v>20</v>
      </c>
      <c r="C17" s="32">
        <v>2</v>
      </c>
      <c r="D17" s="9"/>
      <c r="E17" s="12">
        <v>2800</v>
      </c>
      <c r="F17" s="9"/>
      <c r="G17" s="12">
        <v>2800</v>
      </c>
      <c r="H17" s="9"/>
      <c r="I17" s="12">
        <v>0</v>
      </c>
      <c r="J17" s="16"/>
      <c r="K17" s="12">
        <v>0</v>
      </c>
      <c r="L17" s="12"/>
      <c r="M17" s="16"/>
    </row>
    <row r="18" spans="1:13" ht="24" customHeight="1">
      <c r="A18" s="13" t="s">
        <v>21</v>
      </c>
      <c r="C18" s="32">
        <v>6</v>
      </c>
      <c r="D18" s="9"/>
      <c r="E18" s="12">
        <v>729802</v>
      </c>
      <c r="F18" s="9"/>
      <c r="G18" s="12">
        <v>599323</v>
      </c>
      <c r="H18" s="9"/>
      <c r="I18" s="12">
        <v>0</v>
      </c>
      <c r="J18" s="16"/>
      <c r="K18" s="12">
        <v>0</v>
      </c>
      <c r="L18" s="12"/>
      <c r="M18" s="16"/>
    </row>
    <row r="19" spans="1:13" ht="24" customHeight="1">
      <c r="A19" s="13" t="s">
        <v>22</v>
      </c>
      <c r="C19" s="32"/>
      <c r="D19" s="9"/>
      <c r="E19" s="12">
        <v>27965</v>
      </c>
      <c r="F19" s="9"/>
      <c r="G19" s="12">
        <v>36416</v>
      </c>
      <c r="H19" s="9"/>
      <c r="I19" s="12">
        <v>20692</v>
      </c>
      <c r="J19" s="16"/>
      <c r="K19" s="12">
        <v>16481</v>
      </c>
      <c r="L19" s="12"/>
      <c r="M19" s="16"/>
    </row>
    <row r="20" spans="1:13" ht="24" customHeight="1">
      <c r="A20" s="4" t="s">
        <v>23</v>
      </c>
      <c r="C20" s="39"/>
      <c r="D20" s="32"/>
      <c r="E20" s="46">
        <f>SUM(E11:E19)</f>
        <v>1978399</v>
      </c>
      <c r="F20" s="12"/>
      <c r="G20" s="46">
        <f>SUM(G11:G19)</f>
        <v>1925359</v>
      </c>
      <c r="H20" s="32"/>
      <c r="I20" s="46">
        <f>SUM(I11:I19)</f>
        <v>1023413</v>
      </c>
      <c r="J20" s="12"/>
      <c r="K20" s="46">
        <f>SUM(K11:K19)</f>
        <v>1646427</v>
      </c>
      <c r="L20" s="12"/>
      <c r="M20" s="12"/>
    </row>
    <row r="21" spans="1:13" ht="24" customHeight="1">
      <c r="A21" s="4" t="s">
        <v>24</v>
      </c>
      <c r="D21" s="9"/>
      <c r="E21" s="9"/>
      <c r="F21" s="9"/>
      <c r="G21" s="9"/>
      <c r="H21" s="9"/>
      <c r="I21" s="12"/>
      <c r="J21" s="16"/>
      <c r="K21" s="12"/>
      <c r="L21" s="12"/>
      <c r="M21" s="16"/>
    </row>
    <row r="22" spans="1:13" ht="24" customHeight="1">
      <c r="A22" s="13" t="s">
        <v>25</v>
      </c>
      <c r="C22" s="10"/>
      <c r="D22" s="10"/>
      <c r="E22" s="12">
        <v>25000</v>
      </c>
      <c r="F22" s="10"/>
      <c r="G22" s="12">
        <v>25000</v>
      </c>
      <c r="H22" s="10"/>
      <c r="I22" s="12">
        <v>25000</v>
      </c>
      <c r="J22" s="16"/>
      <c r="K22" s="12">
        <v>25000</v>
      </c>
      <c r="L22" s="12"/>
      <c r="M22" s="16"/>
    </row>
    <row r="23" spans="1:13" ht="24" customHeight="1">
      <c r="A23" s="13" t="s">
        <v>26</v>
      </c>
      <c r="C23" s="39">
        <v>2</v>
      </c>
      <c r="D23" s="10"/>
      <c r="E23" s="12">
        <v>4200</v>
      </c>
      <c r="F23" s="10"/>
      <c r="G23" s="12">
        <v>5600</v>
      </c>
      <c r="H23" s="10"/>
      <c r="I23" s="12">
        <v>935500</v>
      </c>
      <c r="J23" s="16"/>
      <c r="K23" s="12">
        <v>450000</v>
      </c>
      <c r="L23" s="12"/>
      <c r="M23" s="16"/>
    </row>
    <row r="24" spans="1:13" ht="24" customHeight="1">
      <c r="A24" s="13" t="s">
        <v>27</v>
      </c>
      <c r="C24" s="39">
        <v>6</v>
      </c>
      <c r="D24" s="10"/>
      <c r="E24" s="12">
        <v>792239</v>
      </c>
      <c r="F24" s="10"/>
      <c r="G24" s="12">
        <v>757555</v>
      </c>
      <c r="H24" s="10"/>
      <c r="I24" s="12">
        <v>0</v>
      </c>
      <c r="J24" s="16"/>
      <c r="K24" s="12">
        <v>0</v>
      </c>
      <c r="L24" s="12"/>
      <c r="M24" s="16"/>
    </row>
    <row r="25" spans="1:13" ht="24" customHeight="1">
      <c r="A25" s="13" t="s">
        <v>28</v>
      </c>
      <c r="C25" s="39">
        <v>7</v>
      </c>
      <c r="D25" s="9"/>
      <c r="E25" s="12">
        <v>0</v>
      </c>
      <c r="F25" s="9"/>
      <c r="G25" s="12">
        <v>0</v>
      </c>
      <c r="H25" s="9"/>
      <c r="I25" s="12">
        <v>440460</v>
      </c>
      <c r="J25" s="16"/>
      <c r="K25" s="12">
        <v>437910</v>
      </c>
      <c r="L25" s="12"/>
      <c r="M25" s="16"/>
    </row>
    <row r="26" spans="1:13" ht="24" customHeight="1">
      <c r="A26" s="13" t="s">
        <v>29</v>
      </c>
      <c r="C26" s="39">
        <v>8</v>
      </c>
      <c r="D26" s="9"/>
      <c r="E26" s="12">
        <v>484591</v>
      </c>
      <c r="F26" s="9"/>
      <c r="G26" s="12">
        <v>484199</v>
      </c>
      <c r="H26" s="9"/>
      <c r="I26" s="12">
        <v>374000</v>
      </c>
      <c r="J26" s="16"/>
      <c r="K26" s="12">
        <v>374500</v>
      </c>
      <c r="L26" s="12"/>
      <c r="M26" s="16"/>
    </row>
    <row r="27" spans="1:13" ht="24" customHeight="1">
      <c r="A27" s="13" t="s">
        <v>30</v>
      </c>
      <c r="C27" s="32">
        <v>9</v>
      </c>
      <c r="D27" s="9"/>
      <c r="E27" s="12">
        <v>291798</v>
      </c>
      <c r="F27" s="9"/>
      <c r="G27" s="12">
        <v>298546</v>
      </c>
      <c r="H27" s="9"/>
      <c r="I27" s="12">
        <v>252482</v>
      </c>
      <c r="J27" s="16"/>
      <c r="K27" s="12">
        <v>265154</v>
      </c>
      <c r="L27" s="12"/>
      <c r="M27" s="16"/>
    </row>
    <row r="28" spans="1:13" ht="24" customHeight="1">
      <c r="A28" s="13" t="s">
        <v>31</v>
      </c>
      <c r="C28" s="32"/>
      <c r="D28" s="9"/>
      <c r="E28" s="12">
        <v>65576</v>
      </c>
      <c r="F28" s="9"/>
      <c r="G28" s="12">
        <v>74711</v>
      </c>
      <c r="H28" s="9"/>
      <c r="I28" s="12">
        <v>60826</v>
      </c>
      <c r="J28" s="16"/>
      <c r="K28" s="12">
        <v>69422</v>
      </c>
      <c r="L28" s="12"/>
      <c r="M28" s="16"/>
    </row>
    <row r="29" spans="1:13" ht="24" customHeight="1">
      <c r="A29" s="13" t="s">
        <v>32</v>
      </c>
      <c r="C29" s="32"/>
      <c r="D29" s="9"/>
      <c r="E29" s="12">
        <v>73835</v>
      </c>
      <c r="F29" s="9"/>
      <c r="G29" s="12">
        <v>77703</v>
      </c>
      <c r="H29" s="9"/>
      <c r="I29" s="12">
        <v>56972</v>
      </c>
      <c r="J29" s="16"/>
      <c r="K29" s="12">
        <v>61950</v>
      </c>
      <c r="L29" s="12"/>
      <c r="M29" s="16"/>
    </row>
    <row r="30" spans="1:13" ht="24" customHeight="1">
      <c r="A30" s="13" t="s">
        <v>33</v>
      </c>
      <c r="C30" s="32"/>
      <c r="D30" s="9"/>
      <c r="E30" s="12">
        <v>34127</v>
      </c>
      <c r="F30" s="9"/>
      <c r="G30" s="12">
        <v>27470</v>
      </c>
      <c r="H30" s="9"/>
      <c r="I30" s="12">
        <v>6787</v>
      </c>
      <c r="J30" s="16"/>
      <c r="K30" s="12">
        <v>7762</v>
      </c>
      <c r="L30" s="12"/>
      <c r="M30" s="16"/>
    </row>
    <row r="31" spans="1:13" ht="24" customHeight="1">
      <c r="A31" s="13" t="s">
        <v>34</v>
      </c>
      <c r="C31" s="39"/>
      <c r="D31" s="9"/>
      <c r="E31" s="12">
        <v>10061</v>
      </c>
      <c r="F31" s="16"/>
      <c r="G31" s="12">
        <v>9698</v>
      </c>
      <c r="H31" s="9"/>
      <c r="I31" s="12">
        <v>5111</v>
      </c>
      <c r="J31" s="16"/>
      <c r="K31" s="12">
        <v>5131</v>
      </c>
      <c r="L31" s="12"/>
      <c r="M31" s="16"/>
    </row>
    <row r="32" spans="1:13" ht="24" customHeight="1">
      <c r="A32" s="4" t="s">
        <v>35</v>
      </c>
      <c r="C32" s="39"/>
      <c r="D32" s="9"/>
      <c r="E32" s="46">
        <f>SUM(E22:E31)</f>
        <v>1781427</v>
      </c>
      <c r="F32" s="12"/>
      <c r="G32" s="46">
        <f>SUM(G22:G31)</f>
        <v>1760482</v>
      </c>
      <c r="H32" s="9"/>
      <c r="I32" s="46">
        <f>SUM(I22:I31)</f>
        <v>2157138</v>
      </c>
      <c r="J32" s="12"/>
      <c r="K32" s="46">
        <f>SUM(K22:K31)</f>
        <v>1696829</v>
      </c>
      <c r="L32" s="12"/>
      <c r="M32" s="12"/>
    </row>
    <row r="33" spans="1:13" ht="24" customHeight="1" thickBot="1">
      <c r="A33" s="4" t="s">
        <v>36</v>
      </c>
      <c r="E33" s="57">
        <f>E20+E32</f>
        <v>3759826</v>
      </c>
      <c r="F33" s="16"/>
      <c r="G33" s="57">
        <f>G20+G32</f>
        <v>3685841</v>
      </c>
      <c r="I33" s="57">
        <f>I20+I32</f>
        <v>3180551</v>
      </c>
      <c r="J33" s="16"/>
      <c r="K33" s="57">
        <f>K20+K32</f>
        <v>3343256</v>
      </c>
      <c r="L33" s="12"/>
      <c r="M33" s="16"/>
    </row>
    <row r="34" spans="1:13" ht="24" customHeight="1" thickTop="1">
      <c r="A34" s="8"/>
      <c r="B34" s="9"/>
      <c r="E34" s="12"/>
      <c r="F34" s="11"/>
      <c r="G34" s="12"/>
      <c r="H34" s="11"/>
      <c r="I34" s="12"/>
      <c r="J34" s="11"/>
      <c r="K34" s="12"/>
      <c r="L34" s="16"/>
    </row>
    <row r="35" spans="1:13" ht="24" customHeight="1">
      <c r="A35" s="13" t="s">
        <v>37</v>
      </c>
      <c r="B35" s="9"/>
    </row>
    <row r="36" spans="1:13" ht="24" customHeight="1">
      <c r="A36" s="76" t="s">
        <v>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29"/>
    </row>
    <row r="37" spans="1:13" ht="24" customHeight="1">
      <c r="A37" s="4" t="s">
        <v>38</v>
      </c>
      <c r="B37" s="29"/>
      <c r="C37" s="29"/>
      <c r="D37" s="29"/>
      <c r="E37" s="29"/>
      <c r="F37" s="29"/>
      <c r="G37" s="29"/>
      <c r="H37" s="29"/>
      <c r="I37" s="58"/>
      <c r="J37" s="29"/>
      <c r="L37" s="29"/>
    </row>
    <row r="38" spans="1:13" ht="24" customHeight="1">
      <c r="A38" s="4" t="s">
        <v>2</v>
      </c>
      <c r="B38" s="29"/>
      <c r="C38" s="29"/>
      <c r="D38" s="29"/>
      <c r="E38" s="29"/>
      <c r="F38" s="29"/>
      <c r="G38" s="29"/>
      <c r="H38" s="29"/>
      <c r="I38" s="58"/>
      <c r="J38" s="29"/>
      <c r="L38" s="29"/>
    </row>
    <row r="39" spans="1:13" ht="24" customHeight="1">
      <c r="A39" s="75" t="s">
        <v>3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</row>
    <row r="40" spans="1:13" ht="24" customHeight="1">
      <c r="E40" s="74" t="s">
        <v>4</v>
      </c>
      <c r="F40" s="74"/>
      <c r="G40" s="74"/>
      <c r="H40" s="5"/>
      <c r="I40" s="74" t="s">
        <v>5</v>
      </c>
      <c r="J40" s="74"/>
      <c r="K40" s="74"/>
    </row>
    <row r="41" spans="1:13" ht="24" customHeight="1">
      <c r="A41" s="42"/>
      <c r="B41" s="29"/>
      <c r="C41" s="6" t="s">
        <v>6</v>
      </c>
      <c r="D41" s="52"/>
      <c r="E41" s="53" t="s">
        <v>7</v>
      </c>
      <c r="F41" s="29"/>
      <c r="G41" s="53" t="s">
        <v>8</v>
      </c>
      <c r="H41" s="52"/>
      <c r="I41" s="53" t="s">
        <v>7</v>
      </c>
      <c r="J41" s="29"/>
      <c r="K41" s="53" t="s">
        <v>8</v>
      </c>
      <c r="L41" s="31"/>
    </row>
    <row r="42" spans="1:13" ht="24" customHeight="1">
      <c r="A42" s="42"/>
      <c r="B42" s="29"/>
      <c r="C42" s="52"/>
      <c r="D42" s="52"/>
      <c r="E42" s="54" t="s">
        <v>9</v>
      </c>
      <c r="F42" s="29"/>
      <c r="G42" s="54" t="s">
        <v>10</v>
      </c>
      <c r="H42" s="52"/>
      <c r="I42" s="54" t="s">
        <v>9</v>
      </c>
      <c r="J42" s="29"/>
      <c r="K42" s="54" t="s">
        <v>10</v>
      </c>
      <c r="L42" s="31"/>
    </row>
    <row r="43" spans="1:13" ht="24" customHeight="1">
      <c r="A43" s="42"/>
      <c r="B43" s="29"/>
      <c r="C43" s="52"/>
      <c r="D43" s="52"/>
      <c r="E43" s="16" t="s">
        <v>11</v>
      </c>
      <c r="F43" s="29"/>
      <c r="G43" s="18"/>
      <c r="H43" s="52"/>
      <c r="I43" s="16" t="s">
        <v>11</v>
      </c>
      <c r="J43" s="29"/>
      <c r="K43" s="18"/>
      <c r="L43" s="31"/>
    </row>
    <row r="44" spans="1:13" ht="24" customHeight="1">
      <c r="A44" s="59" t="s">
        <v>39</v>
      </c>
      <c r="B44" s="29"/>
      <c r="C44" s="29"/>
      <c r="D44" s="29"/>
      <c r="E44" s="29"/>
      <c r="F44" s="52"/>
      <c r="G44" s="52"/>
      <c r="H44" s="52"/>
      <c r="I44" s="52"/>
      <c r="J44" s="52"/>
      <c r="K44" s="52"/>
      <c r="L44" s="55"/>
      <c r="M44" s="29"/>
    </row>
    <row r="45" spans="1:13" ht="24" customHeight="1">
      <c r="A45" s="59" t="s">
        <v>40</v>
      </c>
      <c r="D45" s="9"/>
      <c r="E45" s="9"/>
      <c r="I45" s="2"/>
      <c r="L45" s="49"/>
    </row>
    <row r="46" spans="1:13" ht="24" customHeight="1">
      <c r="A46" s="60" t="s">
        <v>41</v>
      </c>
      <c r="C46" s="32"/>
      <c r="E46" s="12">
        <v>300000</v>
      </c>
      <c r="G46" s="12">
        <v>300000</v>
      </c>
      <c r="I46" s="12">
        <v>300000</v>
      </c>
      <c r="K46" s="12">
        <v>300000</v>
      </c>
      <c r="L46" s="12"/>
    </row>
    <row r="47" spans="1:13" ht="24" customHeight="1">
      <c r="A47" s="13" t="s">
        <v>42</v>
      </c>
      <c r="C47" s="32">
        <v>10</v>
      </c>
      <c r="E47" s="12">
        <v>336661</v>
      </c>
      <c r="G47" s="12">
        <v>399838</v>
      </c>
      <c r="I47" s="12">
        <v>326701</v>
      </c>
      <c r="K47" s="12">
        <v>396529</v>
      </c>
      <c r="L47" s="12"/>
    </row>
    <row r="48" spans="1:13" ht="24" customHeight="1">
      <c r="A48" s="13" t="s">
        <v>43</v>
      </c>
      <c r="C48" s="32">
        <v>11</v>
      </c>
      <c r="E48" s="12">
        <v>517709</v>
      </c>
      <c r="G48" s="12">
        <v>319920</v>
      </c>
      <c r="I48" s="12">
        <v>319920</v>
      </c>
      <c r="K48" s="12">
        <v>319920</v>
      </c>
      <c r="L48" s="12"/>
    </row>
    <row r="49" spans="1:13" ht="24" customHeight="1">
      <c r="A49" s="13" t="s">
        <v>44</v>
      </c>
      <c r="C49" s="32"/>
      <c r="E49" s="12">
        <v>23107</v>
      </c>
      <c r="G49" s="12">
        <v>22022</v>
      </c>
      <c r="I49" s="12">
        <v>20442</v>
      </c>
      <c r="K49" s="12">
        <v>19295</v>
      </c>
      <c r="L49" s="12"/>
    </row>
    <row r="50" spans="1:13" ht="24" customHeight="1">
      <c r="A50" s="13" t="s">
        <v>45</v>
      </c>
      <c r="C50" s="39"/>
      <c r="E50" s="12">
        <v>68217</v>
      </c>
      <c r="G50" s="12">
        <v>75438</v>
      </c>
      <c r="I50" s="12">
        <v>49612</v>
      </c>
      <c r="K50" s="12">
        <v>49870</v>
      </c>
      <c r="L50" s="12"/>
    </row>
    <row r="51" spans="1:13" ht="24" customHeight="1">
      <c r="A51" s="13" t="s">
        <v>46</v>
      </c>
      <c r="C51" s="39"/>
      <c r="E51" s="12"/>
      <c r="G51" s="12"/>
      <c r="I51" s="12"/>
      <c r="K51" s="12"/>
      <c r="L51" s="12"/>
    </row>
    <row r="52" spans="1:13" s="61" customFormat="1" ht="24" customHeight="1">
      <c r="A52" s="13" t="s">
        <v>47</v>
      </c>
      <c r="C52" s="13"/>
      <c r="E52" s="12">
        <v>495214</v>
      </c>
      <c r="G52" s="12">
        <v>501883</v>
      </c>
      <c r="I52" s="62">
        <v>495059</v>
      </c>
      <c r="J52" s="62"/>
      <c r="K52" s="12">
        <v>501708</v>
      </c>
      <c r="L52" s="62"/>
      <c r="M52" s="62"/>
    </row>
    <row r="53" spans="1:13" s="61" customFormat="1" ht="24" customHeight="1">
      <c r="A53" s="13" t="s">
        <v>48</v>
      </c>
      <c r="C53" s="32">
        <v>2</v>
      </c>
      <c r="E53" s="12">
        <v>57528</v>
      </c>
      <c r="G53" s="12">
        <v>55078</v>
      </c>
      <c r="I53" s="62">
        <v>57528</v>
      </c>
      <c r="J53" s="62"/>
      <c r="K53" s="12">
        <v>55078</v>
      </c>
      <c r="L53" s="62"/>
      <c r="M53" s="62"/>
    </row>
    <row r="54" spans="1:13" ht="24" customHeight="1">
      <c r="A54" s="13" t="s">
        <v>49</v>
      </c>
      <c r="C54" s="13"/>
      <c r="D54" s="9"/>
      <c r="E54" s="12">
        <v>16336</v>
      </c>
      <c r="F54" s="16"/>
      <c r="G54" s="12">
        <v>19631</v>
      </c>
      <c r="H54" s="9"/>
      <c r="I54" s="28">
        <v>15545</v>
      </c>
      <c r="J54" s="16"/>
      <c r="K54" s="12">
        <v>18749</v>
      </c>
      <c r="L54" s="12"/>
      <c r="M54" s="16"/>
    </row>
    <row r="55" spans="1:13" ht="24" customHeight="1">
      <c r="A55" s="4" t="s">
        <v>50</v>
      </c>
      <c r="C55" s="9"/>
      <c r="D55" s="9"/>
      <c r="E55" s="46">
        <f>SUM(E46:E54)</f>
        <v>1814772</v>
      </c>
      <c r="F55" s="16"/>
      <c r="G55" s="46">
        <f>SUM(G46:G54)</f>
        <v>1693810</v>
      </c>
      <c r="H55" s="9"/>
      <c r="I55" s="46">
        <f>SUM(I46:I54)</f>
        <v>1584807</v>
      </c>
      <c r="J55" s="16"/>
      <c r="K55" s="46">
        <f>SUM(K46:K54)</f>
        <v>1661149</v>
      </c>
      <c r="L55" s="12"/>
      <c r="M55" s="16"/>
    </row>
    <row r="56" spans="1:13" ht="24" customHeight="1">
      <c r="A56" s="4" t="s">
        <v>51</v>
      </c>
      <c r="C56" s="9"/>
      <c r="D56" s="9"/>
      <c r="E56" s="9"/>
      <c r="F56" s="9"/>
      <c r="G56" s="9"/>
      <c r="H56" s="9"/>
      <c r="I56" s="12"/>
      <c r="J56" s="16"/>
      <c r="K56" s="12"/>
      <c r="L56" s="12"/>
      <c r="M56" s="16"/>
    </row>
    <row r="57" spans="1:13" ht="24" customHeight="1">
      <c r="A57" s="64" t="s">
        <v>52</v>
      </c>
      <c r="C57" s="32"/>
      <c r="D57" s="9"/>
      <c r="E57" s="10"/>
      <c r="F57" s="10"/>
      <c r="G57" s="12"/>
      <c r="H57" s="9"/>
      <c r="I57" s="10"/>
      <c r="J57" s="10"/>
      <c r="K57" s="10"/>
      <c r="L57" s="10"/>
      <c r="M57" s="10"/>
    </row>
    <row r="58" spans="1:13" ht="24" customHeight="1">
      <c r="A58" s="65" t="s">
        <v>53</v>
      </c>
      <c r="C58" s="32">
        <v>11</v>
      </c>
      <c r="D58" s="9"/>
      <c r="E58" s="10">
        <v>17920</v>
      </c>
      <c r="F58" s="10"/>
      <c r="G58" s="12">
        <v>177880</v>
      </c>
      <c r="H58" s="9"/>
      <c r="I58" s="10">
        <v>17920</v>
      </c>
      <c r="J58" s="10"/>
      <c r="K58" s="10">
        <v>177880</v>
      </c>
      <c r="L58" s="10"/>
      <c r="M58" s="10"/>
    </row>
    <row r="59" spans="1:13" ht="24" customHeight="1">
      <c r="A59" s="64" t="s">
        <v>54</v>
      </c>
      <c r="D59" s="9"/>
      <c r="E59" s="10">
        <v>50175</v>
      </c>
      <c r="F59" s="10"/>
      <c r="G59" s="12">
        <v>59994</v>
      </c>
      <c r="H59" s="9"/>
      <c r="I59" s="10">
        <v>47990</v>
      </c>
      <c r="J59" s="10"/>
      <c r="K59" s="10">
        <v>57353</v>
      </c>
      <c r="L59" s="10"/>
      <c r="M59" s="10"/>
    </row>
    <row r="60" spans="1:13" ht="24" customHeight="1">
      <c r="A60" s="64" t="s">
        <v>55</v>
      </c>
      <c r="C60" s="32"/>
      <c r="D60" s="9"/>
      <c r="E60" s="10">
        <v>13683</v>
      </c>
      <c r="F60" s="10"/>
      <c r="G60" s="12">
        <v>11641</v>
      </c>
      <c r="H60" s="9"/>
      <c r="I60" s="10">
        <v>10710</v>
      </c>
      <c r="J60" s="10"/>
      <c r="K60" s="10">
        <v>9969</v>
      </c>
      <c r="L60" s="10"/>
      <c r="M60" s="10"/>
    </row>
    <row r="61" spans="1:13" ht="24" customHeight="1">
      <c r="A61" s="4" t="s">
        <v>56</v>
      </c>
      <c r="C61" s="9"/>
      <c r="D61" s="9"/>
      <c r="E61" s="15">
        <f>SUM(E57:E60)</f>
        <v>81778</v>
      </c>
      <c r="F61" s="10"/>
      <c r="G61" s="15">
        <f>SUM(G57:G60)</f>
        <v>249515</v>
      </c>
      <c r="H61" s="9"/>
      <c r="I61" s="15">
        <f>SUM(I57:I60)</f>
        <v>76620</v>
      </c>
      <c r="J61" s="10"/>
      <c r="K61" s="15">
        <f>SUM(K57:K60)</f>
        <v>245202</v>
      </c>
      <c r="L61" s="10"/>
      <c r="M61" s="10"/>
    </row>
    <row r="62" spans="1:13" ht="24" customHeight="1">
      <c r="A62" s="4" t="s">
        <v>57</v>
      </c>
      <c r="C62" s="9"/>
      <c r="D62" s="9"/>
      <c r="E62" s="15">
        <f>E55+E61</f>
        <v>1896550</v>
      </c>
      <c r="F62" s="10"/>
      <c r="G62" s="15">
        <f>G55+G61</f>
        <v>1943325</v>
      </c>
      <c r="H62" s="9"/>
      <c r="I62" s="15">
        <f>I55+I61</f>
        <v>1661427</v>
      </c>
      <c r="J62" s="10"/>
      <c r="K62" s="15">
        <f>K55+K61</f>
        <v>1906351</v>
      </c>
      <c r="L62" s="10"/>
      <c r="M62" s="10"/>
    </row>
    <row r="63" spans="1:13" ht="24" customHeight="1">
      <c r="A63" s="4" t="s">
        <v>58</v>
      </c>
      <c r="B63" s="29"/>
      <c r="C63" s="52"/>
      <c r="D63" s="52"/>
      <c r="E63" s="56"/>
      <c r="F63" s="9"/>
      <c r="G63" s="56"/>
      <c r="H63" s="52"/>
      <c r="I63" s="55"/>
      <c r="J63" s="9"/>
      <c r="K63" s="56"/>
      <c r="L63" s="55"/>
      <c r="M63" s="9"/>
    </row>
    <row r="64" spans="1:13" ht="24" customHeight="1">
      <c r="A64" s="13" t="s">
        <v>59</v>
      </c>
      <c r="C64" s="32"/>
      <c r="E64" s="12"/>
      <c r="F64" s="16"/>
      <c r="G64" s="12"/>
      <c r="I64" s="12"/>
      <c r="J64" s="16"/>
      <c r="K64" s="12"/>
      <c r="L64" s="12"/>
      <c r="M64" s="16"/>
    </row>
    <row r="65" spans="1:13" ht="24" customHeight="1">
      <c r="A65" s="13" t="s">
        <v>60</v>
      </c>
      <c r="E65" s="12"/>
      <c r="F65" s="16"/>
      <c r="G65" s="12"/>
      <c r="I65" s="12"/>
      <c r="J65" s="16"/>
      <c r="K65" s="12"/>
      <c r="L65" s="12"/>
      <c r="M65" s="16"/>
    </row>
    <row r="66" spans="1:13" ht="24" customHeight="1" thickBot="1">
      <c r="A66" s="13" t="s">
        <v>61</v>
      </c>
      <c r="E66" s="66">
        <v>400000</v>
      </c>
      <c r="F66" s="67"/>
      <c r="G66" s="66">
        <v>400000</v>
      </c>
      <c r="H66" s="67"/>
      <c r="I66" s="66">
        <v>400000</v>
      </c>
      <c r="J66" s="67"/>
      <c r="K66" s="66">
        <v>400000</v>
      </c>
      <c r="L66" s="12"/>
      <c r="M66" s="16"/>
    </row>
    <row r="67" spans="1:13" ht="24" customHeight="1" thickTop="1">
      <c r="A67" s="13" t="s">
        <v>62</v>
      </c>
      <c r="C67" s="13"/>
      <c r="E67" s="12"/>
      <c r="F67" s="16"/>
      <c r="G67" s="12"/>
      <c r="I67" s="12"/>
      <c r="J67" s="16"/>
      <c r="K67" s="12"/>
      <c r="L67" s="12"/>
      <c r="M67" s="16"/>
    </row>
    <row r="68" spans="1:13" ht="24" customHeight="1">
      <c r="A68" s="13" t="s">
        <v>63</v>
      </c>
      <c r="C68" s="13"/>
      <c r="E68" s="12">
        <f>SC!B24</f>
        <v>376571</v>
      </c>
      <c r="F68" s="16"/>
      <c r="G68" s="12">
        <v>376571</v>
      </c>
      <c r="I68" s="12">
        <f>'the Company'!B22</f>
        <v>376571</v>
      </c>
      <c r="J68" s="16"/>
      <c r="K68" s="12">
        <v>376571</v>
      </c>
      <c r="L68" s="12"/>
      <c r="M68" s="16"/>
    </row>
    <row r="69" spans="1:13" ht="24" customHeight="1">
      <c r="A69" s="13" t="s">
        <v>64</v>
      </c>
      <c r="C69" s="39"/>
      <c r="E69" s="12">
        <f>SC!D24</f>
        <v>387243</v>
      </c>
      <c r="F69" s="16"/>
      <c r="G69" s="12">
        <v>387243</v>
      </c>
      <c r="I69" s="12">
        <f>'the Company'!D22</f>
        <v>387243</v>
      </c>
      <c r="J69" s="16"/>
      <c r="K69" s="12">
        <v>387243</v>
      </c>
      <c r="L69" s="12"/>
      <c r="M69" s="16"/>
    </row>
    <row r="70" spans="1:13" ht="24" customHeight="1">
      <c r="A70" s="13" t="s">
        <v>65</v>
      </c>
      <c r="C70" s="39"/>
      <c r="E70" s="12">
        <f>SC!F24</f>
        <v>-2624</v>
      </c>
      <c r="F70" s="16"/>
      <c r="G70" s="12">
        <v>-2624</v>
      </c>
      <c r="I70" s="12">
        <v>0</v>
      </c>
      <c r="J70" s="16"/>
      <c r="K70" s="12">
        <v>0</v>
      </c>
      <c r="L70" s="12"/>
      <c r="M70" s="16"/>
    </row>
    <row r="71" spans="1:13" ht="24" customHeight="1">
      <c r="A71" s="13" t="s">
        <v>66</v>
      </c>
      <c r="C71" s="39"/>
      <c r="E71" s="12"/>
      <c r="F71" s="16"/>
      <c r="G71" s="12"/>
      <c r="I71" s="12"/>
      <c r="J71" s="16"/>
      <c r="K71" s="12"/>
      <c r="L71" s="12"/>
      <c r="M71" s="16"/>
    </row>
    <row r="72" spans="1:13" ht="24" customHeight="1">
      <c r="A72" s="13" t="s">
        <v>67</v>
      </c>
      <c r="C72" s="39"/>
      <c r="E72" s="12">
        <f>SC!H24</f>
        <v>40000</v>
      </c>
      <c r="F72" s="16"/>
      <c r="G72" s="12">
        <v>40000</v>
      </c>
      <c r="I72" s="12">
        <f>'the Company'!F22</f>
        <v>40000</v>
      </c>
      <c r="J72" s="16"/>
      <c r="K72" s="12">
        <v>40000</v>
      </c>
      <c r="L72" s="12"/>
      <c r="M72" s="16"/>
    </row>
    <row r="73" spans="1:13" ht="24" customHeight="1">
      <c r="A73" s="13" t="s">
        <v>68</v>
      </c>
      <c r="C73" s="39"/>
      <c r="E73" s="28">
        <f>SC!J24</f>
        <v>1059542</v>
      </c>
      <c r="F73" s="16"/>
      <c r="G73" s="28">
        <v>941231</v>
      </c>
      <c r="I73" s="28">
        <f>'the Company'!H22</f>
        <v>715310</v>
      </c>
      <c r="J73" s="16"/>
      <c r="K73" s="28">
        <v>633091</v>
      </c>
      <c r="L73" s="12"/>
      <c r="M73" s="16"/>
    </row>
    <row r="74" spans="1:13" ht="24" customHeight="1">
      <c r="A74" s="13" t="s">
        <v>69</v>
      </c>
      <c r="E74" s="12">
        <f>SUM(E68:E73)</f>
        <v>1860732</v>
      </c>
      <c r="F74" s="16"/>
      <c r="G74" s="12">
        <f>SUM(G68:G73)</f>
        <v>1742421</v>
      </c>
      <c r="I74" s="12">
        <f>SUM(I68:I73)</f>
        <v>1519124</v>
      </c>
      <c r="J74" s="16"/>
      <c r="K74" s="12">
        <f>SUM(K68:K73)</f>
        <v>1436905</v>
      </c>
      <c r="L74" s="12"/>
      <c r="M74" s="16"/>
    </row>
    <row r="75" spans="1:13" ht="24" customHeight="1">
      <c r="A75" s="13" t="s">
        <v>70</v>
      </c>
      <c r="E75" s="28">
        <f>SC!N24</f>
        <v>2544</v>
      </c>
      <c r="F75" s="16"/>
      <c r="G75" s="28">
        <v>95</v>
      </c>
      <c r="I75" s="28">
        <v>0</v>
      </c>
      <c r="J75" s="16"/>
      <c r="K75" s="28">
        <v>0</v>
      </c>
      <c r="L75" s="12"/>
      <c r="M75" s="16"/>
    </row>
    <row r="76" spans="1:13" ht="24" customHeight="1">
      <c r="A76" s="4" t="s">
        <v>71</v>
      </c>
      <c r="E76" s="28">
        <f>SUM(E74:E75)</f>
        <v>1863276</v>
      </c>
      <c r="F76" s="16"/>
      <c r="G76" s="28">
        <f>SUM(G74:G75)</f>
        <v>1742516</v>
      </c>
      <c r="I76" s="28">
        <f>SUM(I74:I75)</f>
        <v>1519124</v>
      </c>
      <c r="J76" s="16"/>
      <c r="K76" s="28">
        <f>SUM(K74:K75)</f>
        <v>1436905</v>
      </c>
      <c r="L76" s="12"/>
      <c r="M76" s="16"/>
    </row>
    <row r="77" spans="1:13" ht="24" customHeight="1" thickBot="1">
      <c r="A77" s="4" t="s">
        <v>72</v>
      </c>
      <c r="E77" s="47">
        <f>E76+E62</f>
        <v>3759826</v>
      </c>
      <c r="F77" s="16"/>
      <c r="G77" s="47">
        <f>G76+G62</f>
        <v>3685841</v>
      </c>
      <c r="I77" s="47">
        <f>I76+I62</f>
        <v>3180551</v>
      </c>
      <c r="J77" s="16"/>
      <c r="K77" s="47">
        <f>K76+K62</f>
        <v>3343256</v>
      </c>
      <c r="L77" s="12"/>
      <c r="M77" s="16"/>
    </row>
    <row r="78" spans="1:13" ht="24" customHeight="1" thickTop="1">
      <c r="E78" s="12">
        <f>SUM(E77-E33)</f>
        <v>0</v>
      </c>
      <c r="F78" s="11"/>
      <c r="G78" s="12">
        <f>SUM(G77-G33)</f>
        <v>0</v>
      </c>
      <c r="I78" s="12">
        <f>SUM(I77-I33)</f>
        <v>0</v>
      </c>
      <c r="J78" s="11"/>
      <c r="K78" s="12">
        <f>SUM(K77-K33)</f>
        <v>0</v>
      </c>
      <c r="L78" s="12"/>
      <c r="M78" s="11"/>
    </row>
    <row r="79" spans="1:13" ht="24" customHeight="1">
      <c r="A79" s="13" t="s">
        <v>37</v>
      </c>
      <c r="B79" s="9"/>
    </row>
    <row r="80" spans="1:13" ht="24" customHeight="1">
      <c r="B80" s="9"/>
    </row>
    <row r="81" spans="1:2" ht="24" customHeight="1">
      <c r="A81" s="63"/>
      <c r="B81" s="9"/>
    </row>
    <row r="82" spans="1:2" ht="24" customHeight="1">
      <c r="B82" s="9"/>
    </row>
    <row r="83" spans="1:2" ht="24" customHeight="1">
      <c r="B83" s="50" t="s">
        <v>73</v>
      </c>
    </row>
    <row r="84" spans="1:2" ht="24" customHeight="1">
      <c r="A84" s="63"/>
    </row>
  </sheetData>
  <mergeCells count="8">
    <mergeCell ref="E40:G40"/>
    <mergeCell ref="I40:K40"/>
    <mergeCell ref="A39:L39"/>
    <mergeCell ref="A1:K1"/>
    <mergeCell ref="A4:L4"/>
    <mergeCell ref="E5:G5"/>
    <mergeCell ref="I5:K5"/>
    <mergeCell ref="A36:K36"/>
  </mergeCells>
  <printOptions horizontalCentered="1" gridLinesSet="0"/>
  <pageMargins left="0.74803149606299213" right="0.31496062992125984" top="0.78740157480314965" bottom="0.15748031496062992" header="0.19685039370078741" footer="0.19685039370078741"/>
  <pageSetup paperSize="9" scale="66" fitToWidth="0" fitToHeight="0" orientation="portrait" r:id="rId1"/>
  <headerFooter alignWithMargins="0"/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28AEA-1DA8-47A9-9F91-D2A7FEDE8115}">
  <dimension ref="A1:P113"/>
  <sheetViews>
    <sheetView showGridLines="0" view="pageBreakPreview" topLeftCell="A100" zoomScale="85" zoomScaleNormal="70" zoomScaleSheetLayoutView="85" workbookViewId="0">
      <selection activeCell="B63" sqref="B63"/>
    </sheetView>
  </sheetViews>
  <sheetFormatPr defaultColWidth="10.5546875" defaultRowHeight="24" customHeight="1"/>
  <cols>
    <col min="1" max="1" width="47.6640625" style="2" customWidth="1"/>
    <col min="2" max="2" width="5.5546875" style="2" customWidth="1"/>
    <col min="3" max="3" width="6.5546875" style="2" customWidth="1"/>
    <col min="4" max="4" width="1.5546875" style="2" customWidth="1"/>
    <col min="5" max="5" width="16.6640625" style="2" customWidth="1"/>
    <col min="6" max="6" width="1.44140625" style="2" customWidth="1"/>
    <col min="7" max="7" width="16.6640625" style="2" customWidth="1"/>
    <col min="8" max="8" width="1.44140625" style="2" customWidth="1"/>
    <col min="9" max="9" width="16.6640625" style="2" customWidth="1"/>
    <col min="10" max="10" width="1.44140625" style="2" customWidth="1"/>
    <col min="11" max="11" width="16.6640625" style="2" customWidth="1"/>
    <col min="12" max="16384" width="10.5546875" style="2"/>
  </cols>
  <sheetData>
    <row r="1" spans="1:16" ht="24" customHeight="1">
      <c r="A1" s="77" t="s">
        <v>74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6" ht="24" customHeight="1">
      <c r="A2" s="76" t="s">
        <v>0</v>
      </c>
      <c r="B2" s="76"/>
      <c r="C2" s="76"/>
      <c r="D2" s="76"/>
      <c r="E2" s="76"/>
      <c r="F2" s="76"/>
      <c r="G2" s="29"/>
      <c r="H2" s="29"/>
      <c r="J2" s="29"/>
    </row>
    <row r="3" spans="1:16" s="20" customFormat="1" ht="24" customHeight="1">
      <c r="A3" s="3" t="s">
        <v>75</v>
      </c>
      <c r="B3" s="29"/>
      <c r="C3" s="29"/>
      <c r="D3" s="29"/>
      <c r="E3" s="29"/>
      <c r="F3" s="29"/>
      <c r="G3" s="29"/>
      <c r="H3" s="29"/>
      <c r="J3" s="29"/>
      <c r="L3" s="2"/>
      <c r="M3" s="2"/>
      <c r="N3" s="2"/>
      <c r="O3" s="2"/>
      <c r="P3" s="2"/>
    </row>
    <row r="4" spans="1:16" s="20" customFormat="1" ht="24" customHeight="1">
      <c r="A4" s="3" t="s">
        <v>76</v>
      </c>
      <c r="B4" s="29"/>
      <c r="C4" s="29"/>
      <c r="D4" s="29"/>
      <c r="E4" s="29"/>
      <c r="F4" s="29"/>
      <c r="G4" s="29"/>
      <c r="H4" s="29"/>
      <c r="J4" s="29"/>
      <c r="L4" s="2"/>
      <c r="M4" s="2"/>
      <c r="N4" s="2"/>
      <c r="O4" s="2"/>
      <c r="P4" s="2"/>
    </row>
    <row r="5" spans="1:16" ht="24" customHeight="1">
      <c r="A5" s="77" t="s">
        <v>77</v>
      </c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6" ht="24" customHeight="1">
      <c r="A6" s="5"/>
      <c r="B6" s="5"/>
      <c r="C6" s="5"/>
      <c r="D6" s="5"/>
      <c r="E6" s="74" t="s">
        <v>4</v>
      </c>
      <c r="F6" s="74"/>
      <c r="G6" s="74"/>
      <c r="H6" s="5"/>
      <c r="I6" s="74" t="s">
        <v>5</v>
      </c>
      <c r="J6" s="74"/>
      <c r="K6" s="74"/>
    </row>
    <row r="7" spans="1:16" s="13" customFormat="1" ht="24" customHeight="1">
      <c r="C7" s="6" t="s">
        <v>6</v>
      </c>
      <c r="D7" s="6"/>
      <c r="E7" s="6">
        <v>2026</v>
      </c>
      <c r="F7" s="6"/>
      <c r="G7" s="7">
        <v>2025</v>
      </c>
      <c r="H7" s="6"/>
      <c r="I7" s="6">
        <v>2026</v>
      </c>
      <c r="J7" s="6"/>
      <c r="K7" s="7">
        <v>2025</v>
      </c>
      <c r="L7" s="2"/>
      <c r="M7" s="2"/>
      <c r="N7" s="2"/>
      <c r="O7" s="2"/>
      <c r="P7" s="2"/>
    </row>
    <row r="8" spans="1:16" s="13" customFormat="1" ht="24" customHeight="1">
      <c r="A8" s="4" t="s">
        <v>78</v>
      </c>
      <c r="C8" s="6"/>
      <c r="D8" s="6"/>
      <c r="E8" s="6"/>
      <c r="F8" s="6"/>
      <c r="G8" s="6"/>
      <c r="H8" s="6"/>
      <c r="I8" s="7"/>
      <c r="J8" s="30"/>
      <c r="K8" s="31"/>
      <c r="L8" s="2"/>
      <c r="M8" s="2"/>
      <c r="N8" s="2"/>
      <c r="O8" s="2"/>
      <c r="P8" s="2"/>
    </row>
    <row r="9" spans="1:16" ht="24" customHeight="1">
      <c r="A9" s="4" t="s">
        <v>79</v>
      </c>
      <c r="B9" s="9"/>
      <c r="K9" s="9"/>
    </row>
    <row r="10" spans="1:16" ht="24" customHeight="1">
      <c r="A10" s="13" t="s">
        <v>80</v>
      </c>
      <c r="B10" s="9"/>
      <c r="E10" s="11"/>
      <c r="F10" s="11"/>
      <c r="G10" s="11"/>
      <c r="H10" s="11"/>
      <c r="I10" s="11"/>
      <c r="J10" s="11"/>
      <c r="K10" s="11"/>
    </row>
    <row r="11" spans="1:16" ht="24" customHeight="1">
      <c r="A11" s="13" t="s">
        <v>81</v>
      </c>
      <c r="B11" s="9"/>
      <c r="C11" s="32"/>
      <c r="D11" s="32"/>
      <c r="E11" s="11">
        <v>88739</v>
      </c>
      <c r="F11" s="33"/>
      <c r="G11" s="11">
        <v>90143</v>
      </c>
      <c r="H11" s="33"/>
      <c r="I11" s="11">
        <v>87930</v>
      </c>
      <c r="J11" s="11"/>
      <c r="K11" s="11">
        <v>89734</v>
      </c>
    </row>
    <row r="12" spans="1:16" ht="24" customHeight="1">
      <c r="A12" s="13" t="s">
        <v>82</v>
      </c>
      <c r="B12" s="9"/>
      <c r="E12" s="11">
        <v>406577</v>
      </c>
      <c r="F12" s="11"/>
      <c r="G12" s="11">
        <v>430151</v>
      </c>
      <c r="H12" s="11"/>
      <c r="I12" s="11">
        <v>399851</v>
      </c>
      <c r="J12" s="11"/>
      <c r="K12" s="11">
        <v>427625</v>
      </c>
    </row>
    <row r="13" spans="1:16" ht="24" customHeight="1">
      <c r="A13" s="13" t="s">
        <v>83</v>
      </c>
      <c r="B13" s="9"/>
      <c r="E13" s="11">
        <v>6226</v>
      </c>
      <c r="F13" s="11"/>
      <c r="G13" s="11">
        <v>43917</v>
      </c>
      <c r="H13" s="11"/>
      <c r="I13" s="11">
        <v>0</v>
      </c>
      <c r="J13" s="11"/>
      <c r="K13" s="11">
        <v>0</v>
      </c>
    </row>
    <row r="14" spans="1:16" ht="24" customHeight="1">
      <c r="A14" s="13" t="s">
        <v>84</v>
      </c>
      <c r="B14" s="9"/>
      <c r="E14" s="11">
        <v>85186</v>
      </c>
      <c r="F14" s="11"/>
      <c r="G14" s="11">
        <v>78967</v>
      </c>
      <c r="H14" s="11"/>
      <c r="I14" s="11">
        <v>8805</v>
      </c>
      <c r="J14" s="11"/>
      <c r="K14" s="11">
        <v>7322</v>
      </c>
    </row>
    <row r="15" spans="1:16" ht="24" customHeight="1">
      <c r="A15" s="13" t="s">
        <v>85</v>
      </c>
      <c r="B15" s="9"/>
      <c r="C15" s="32">
        <v>10</v>
      </c>
      <c r="D15" s="32"/>
      <c r="E15" s="10">
        <v>41309</v>
      </c>
      <c r="F15" s="32"/>
      <c r="G15" s="10">
        <v>44711</v>
      </c>
      <c r="I15" s="11">
        <v>39671</v>
      </c>
      <c r="K15" s="11">
        <v>41794</v>
      </c>
    </row>
    <row r="16" spans="1:16" ht="24" customHeight="1">
      <c r="A16" s="4" t="s">
        <v>86</v>
      </c>
      <c r="B16" s="34"/>
      <c r="C16" s="34"/>
      <c r="D16" s="34"/>
      <c r="E16" s="35">
        <f>SUM(E10:E15)</f>
        <v>628037</v>
      </c>
      <c r="F16" s="36"/>
      <c r="G16" s="35">
        <f>SUM(G10:G15)</f>
        <v>687889</v>
      </c>
      <c r="H16" s="36"/>
      <c r="I16" s="35">
        <f>SUM(I10:I15)</f>
        <v>536257</v>
      </c>
      <c r="J16" s="37"/>
      <c r="K16" s="35">
        <f>SUM(K10:K15)</f>
        <v>566475</v>
      </c>
    </row>
    <row r="17" spans="1:16" ht="24" customHeight="1">
      <c r="A17" s="4" t="s">
        <v>87</v>
      </c>
      <c r="B17" s="9"/>
      <c r="E17" s="10"/>
      <c r="F17" s="11"/>
      <c r="G17" s="10"/>
      <c r="H17" s="11"/>
      <c r="I17" s="10"/>
      <c r="J17" s="10"/>
      <c r="K17" s="10"/>
    </row>
    <row r="18" spans="1:16" ht="24" customHeight="1">
      <c r="A18" s="13" t="s">
        <v>88</v>
      </c>
      <c r="B18" s="9"/>
      <c r="E18" s="11">
        <v>353845</v>
      </c>
      <c r="F18" s="11"/>
      <c r="G18" s="11">
        <v>378023</v>
      </c>
      <c r="H18" s="11"/>
      <c r="I18" s="11">
        <v>329856</v>
      </c>
      <c r="J18" s="10"/>
      <c r="K18" s="11">
        <v>360745</v>
      </c>
    </row>
    <row r="19" spans="1:16" ht="24" customHeight="1">
      <c r="A19" s="13" t="s">
        <v>89</v>
      </c>
      <c r="B19" s="9"/>
      <c r="E19" s="11">
        <v>5380</v>
      </c>
      <c r="F19" s="11"/>
      <c r="G19" s="11">
        <v>37461</v>
      </c>
      <c r="H19" s="33"/>
      <c r="I19" s="10">
        <v>0</v>
      </c>
      <c r="J19" s="10"/>
      <c r="K19" s="10">
        <v>0</v>
      </c>
    </row>
    <row r="20" spans="1:16" ht="24" customHeight="1">
      <c r="A20" s="13" t="s">
        <v>90</v>
      </c>
      <c r="B20" s="9"/>
      <c r="E20" s="11">
        <v>7182</v>
      </c>
      <c r="F20" s="11"/>
      <c r="G20" s="11">
        <v>7573</v>
      </c>
      <c r="H20" s="11"/>
      <c r="I20" s="11">
        <v>7190</v>
      </c>
      <c r="J20" s="10"/>
      <c r="K20" s="11">
        <v>7543</v>
      </c>
    </row>
    <row r="21" spans="1:16" ht="24" customHeight="1">
      <c r="A21" s="13" t="s">
        <v>91</v>
      </c>
      <c r="B21" s="9"/>
      <c r="E21" s="11">
        <v>70612</v>
      </c>
      <c r="F21" s="11"/>
      <c r="G21" s="11">
        <v>60482</v>
      </c>
      <c r="H21" s="11"/>
      <c r="I21" s="11">
        <v>58637</v>
      </c>
      <c r="J21" s="10"/>
      <c r="K21" s="11">
        <v>52965</v>
      </c>
    </row>
    <row r="22" spans="1:16" s="73" customFormat="1" ht="24" customHeight="1">
      <c r="A22" s="64" t="s">
        <v>92</v>
      </c>
      <c r="B22" s="72"/>
      <c r="E22" s="68">
        <v>18872</v>
      </c>
      <c r="F22" s="68"/>
      <c r="G22" s="68">
        <v>11728</v>
      </c>
      <c r="H22" s="68"/>
      <c r="I22" s="68">
        <v>0</v>
      </c>
      <c r="J22" s="67"/>
      <c r="K22" s="68">
        <v>-308</v>
      </c>
    </row>
    <row r="23" spans="1:16" s="13" customFormat="1" ht="24" customHeight="1">
      <c r="A23" s="4" t="s">
        <v>93</v>
      </c>
      <c r="B23" s="34"/>
      <c r="C23" s="34"/>
      <c r="D23" s="34"/>
      <c r="E23" s="35">
        <f>SUM(E18:E22)</f>
        <v>455891</v>
      </c>
      <c r="F23" s="36"/>
      <c r="G23" s="35">
        <f>SUM(G18:G22)</f>
        <v>495267</v>
      </c>
      <c r="H23" s="36"/>
      <c r="I23" s="35">
        <f>SUM(I18:I22)</f>
        <v>395683</v>
      </c>
      <c r="J23" s="37"/>
      <c r="K23" s="35">
        <f>SUM(K18:K22)</f>
        <v>420945</v>
      </c>
      <c r="L23" s="2"/>
      <c r="M23" s="2"/>
      <c r="N23" s="2"/>
      <c r="O23" s="2"/>
      <c r="P23" s="2"/>
    </row>
    <row r="24" spans="1:16" s="13" customFormat="1" ht="24" customHeight="1">
      <c r="A24" s="4" t="s">
        <v>94</v>
      </c>
      <c r="B24" s="34"/>
      <c r="C24" s="34"/>
      <c r="D24" s="34"/>
      <c r="E24" s="11">
        <f>SUM(E16-E23)</f>
        <v>172146</v>
      </c>
      <c r="F24" s="36"/>
      <c r="G24" s="11">
        <f>SUM(G16-G23)</f>
        <v>192622</v>
      </c>
      <c r="H24" s="36"/>
      <c r="I24" s="11">
        <f>SUM(I16-I23)</f>
        <v>140574</v>
      </c>
      <c r="J24" s="37"/>
      <c r="K24" s="11">
        <f>SUM(K16-K23)</f>
        <v>145530</v>
      </c>
      <c r="L24" s="2"/>
      <c r="M24" s="2"/>
      <c r="N24" s="2"/>
      <c r="O24" s="2"/>
      <c r="P24" s="2"/>
    </row>
    <row r="25" spans="1:16" s="13" customFormat="1" ht="24" customHeight="1">
      <c r="A25" s="13" t="s">
        <v>95</v>
      </c>
      <c r="B25" s="34"/>
      <c r="C25" s="32">
        <v>8</v>
      </c>
      <c r="D25" s="34"/>
      <c r="E25" s="11">
        <v>2474</v>
      </c>
      <c r="F25" s="36"/>
      <c r="G25" s="11">
        <v>4739</v>
      </c>
      <c r="H25" s="36"/>
      <c r="I25" s="11">
        <v>0</v>
      </c>
      <c r="J25" s="37"/>
      <c r="K25" s="11">
        <v>0</v>
      </c>
      <c r="L25" s="2"/>
      <c r="M25" s="2"/>
      <c r="N25" s="2"/>
      <c r="O25" s="2"/>
      <c r="P25" s="2"/>
    </row>
    <row r="26" spans="1:16" s="13" customFormat="1" ht="24" customHeight="1">
      <c r="A26" s="13" t="s">
        <v>96</v>
      </c>
      <c r="B26" s="34"/>
      <c r="C26" s="34"/>
      <c r="D26" s="34"/>
      <c r="E26" s="38">
        <v>-8760</v>
      </c>
      <c r="F26" s="36"/>
      <c r="G26" s="38">
        <v>-6545</v>
      </c>
      <c r="H26" s="36"/>
      <c r="I26" s="38">
        <v>-6365</v>
      </c>
      <c r="J26" s="37"/>
      <c r="K26" s="38">
        <v>-6522</v>
      </c>
      <c r="L26" s="2"/>
      <c r="M26" s="2"/>
      <c r="N26" s="2"/>
      <c r="O26" s="2"/>
      <c r="P26" s="2"/>
    </row>
    <row r="27" spans="1:16" s="13" customFormat="1" ht="24" customHeight="1">
      <c r="A27" s="4" t="s">
        <v>97</v>
      </c>
      <c r="B27" s="34"/>
      <c r="C27" s="34"/>
      <c r="D27" s="34"/>
      <c r="E27" s="11">
        <f>SUM(E24:E26)</f>
        <v>165860</v>
      </c>
      <c r="F27" s="36"/>
      <c r="G27" s="11">
        <f>SUM(G24:G26)</f>
        <v>190816</v>
      </c>
      <c r="H27" s="36"/>
      <c r="I27" s="11">
        <f>SUM(I24:I26)</f>
        <v>134209</v>
      </c>
      <c r="J27" s="37"/>
      <c r="K27" s="11">
        <f>SUM(K24:K26)</f>
        <v>139008</v>
      </c>
      <c r="L27" s="2"/>
      <c r="M27" s="2"/>
      <c r="N27" s="2"/>
      <c r="O27" s="2"/>
      <c r="P27" s="2"/>
    </row>
    <row r="28" spans="1:16" s="13" customFormat="1" ht="24" customHeight="1">
      <c r="A28" s="13" t="s">
        <v>98</v>
      </c>
      <c r="B28" s="34"/>
      <c r="C28" s="39"/>
      <c r="D28" s="39"/>
      <c r="E28" s="38">
        <v>-32447</v>
      </c>
      <c r="F28" s="36"/>
      <c r="G28" s="38">
        <v>-35491</v>
      </c>
      <c r="H28" s="36"/>
      <c r="I28" s="38">
        <v>-26866</v>
      </c>
      <c r="J28" s="37"/>
      <c r="K28" s="38">
        <v>-25777</v>
      </c>
      <c r="L28" s="2"/>
      <c r="M28" s="2"/>
      <c r="N28" s="2"/>
      <c r="O28" s="2"/>
      <c r="P28" s="2"/>
    </row>
    <row r="29" spans="1:16" ht="24" customHeight="1">
      <c r="A29" s="4" t="s">
        <v>99</v>
      </c>
      <c r="B29" s="9"/>
      <c r="C29" s="32"/>
      <c r="D29" s="32"/>
      <c r="E29" s="40">
        <f>SUM(E27:E28)</f>
        <v>133413</v>
      </c>
      <c r="F29" s="33"/>
      <c r="G29" s="40">
        <f>SUM(G27:G28)</f>
        <v>155325</v>
      </c>
      <c r="H29" s="33"/>
      <c r="I29" s="40">
        <f>SUM(I27:I28)</f>
        <v>107343</v>
      </c>
      <c r="J29" s="10"/>
      <c r="K29" s="40">
        <f>SUM(K27:K28)</f>
        <v>113231</v>
      </c>
    </row>
    <row r="30" spans="1:16" ht="24" customHeight="1">
      <c r="B30" s="9"/>
      <c r="C30" s="32"/>
      <c r="D30" s="32"/>
      <c r="E30" s="11"/>
      <c r="F30" s="33"/>
      <c r="G30" s="11"/>
      <c r="H30" s="33"/>
      <c r="I30" s="11"/>
      <c r="J30" s="11"/>
      <c r="K30" s="11"/>
    </row>
    <row r="31" spans="1:16" ht="24" customHeight="1">
      <c r="A31" s="8" t="s">
        <v>100</v>
      </c>
      <c r="B31" s="9"/>
      <c r="C31" s="32"/>
      <c r="D31" s="32"/>
      <c r="E31" s="38">
        <v>0</v>
      </c>
      <c r="F31" s="33"/>
      <c r="G31" s="38">
        <v>0</v>
      </c>
      <c r="H31" s="33"/>
      <c r="I31" s="38">
        <v>0</v>
      </c>
      <c r="J31" s="11"/>
      <c r="K31" s="38">
        <v>0</v>
      </c>
    </row>
    <row r="32" spans="1:16" ht="24" customHeight="1" thickBot="1">
      <c r="A32" s="4" t="s">
        <v>101</v>
      </c>
      <c r="B32" s="9"/>
      <c r="C32" s="32"/>
      <c r="D32" s="32"/>
      <c r="E32" s="41">
        <f>SUM(E29)</f>
        <v>133413</v>
      </c>
      <c r="F32" s="33"/>
      <c r="G32" s="41">
        <f>SUM(G29)</f>
        <v>155325</v>
      </c>
      <c r="H32" s="33"/>
      <c r="I32" s="41">
        <f>SUM(I29)</f>
        <v>107343</v>
      </c>
      <c r="J32" s="11"/>
      <c r="K32" s="41">
        <f>SUM(K29)</f>
        <v>113231</v>
      </c>
    </row>
    <row r="33" spans="1:16" ht="24" customHeight="1" thickTop="1">
      <c r="B33" s="9"/>
      <c r="C33" s="32"/>
      <c r="D33" s="32"/>
      <c r="E33" s="11"/>
      <c r="F33" s="33"/>
      <c r="G33" s="11"/>
      <c r="H33" s="33"/>
      <c r="I33" s="11"/>
      <c r="J33" s="11"/>
      <c r="K33" s="11"/>
    </row>
    <row r="34" spans="1:16" ht="24" customHeight="1">
      <c r="A34" s="13" t="s">
        <v>37</v>
      </c>
      <c r="B34" s="9"/>
    </row>
    <row r="35" spans="1:16" ht="24" customHeight="1">
      <c r="A35" s="77" t="s">
        <v>74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</row>
    <row r="36" spans="1:16" ht="24" customHeight="1">
      <c r="A36" s="76" t="s">
        <v>0</v>
      </c>
      <c r="B36" s="76"/>
      <c r="C36" s="76"/>
      <c r="D36" s="76"/>
      <c r="E36" s="76"/>
      <c r="F36" s="76"/>
      <c r="G36" s="29"/>
      <c r="H36" s="29"/>
      <c r="J36" s="29"/>
    </row>
    <row r="37" spans="1:16" s="20" customFormat="1" ht="24" customHeight="1">
      <c r="A37" s="3" t="s">
        <v>102</v>
      </c>
      <c r="B37" s="29"/>
      <c r="C37" s="29"/>
      <c r="D37" s="29"/>
      <c r="E37" s="29"/>
      <c r="F37" s="29"/>
      <c r="G37" s="29"/>
      <c r="H37" s="29"/>
      <c r="J37" s="29"/>
      <c r="L37" s="2"/>
      <c r="M37" s="2"/>
      <c r="N37" s="2"/>
      <c r="O37" s="2"/>
      <c r="P37" s="2"/>
    </row>
    <row r="38" spans="1:16" s="20" customFormat="1" ht="24" customHeight="1">
      <c r="A38" s="3" t="s">
        <v>76</v>
      </c>
      <c r="B38" s="29"/>
      <c r="C38" s="29"/>
      <c r="D38" s="29"/>
      <c r="E38" s="29"/>
      <c r="F38" s="29"/>
      <c r="G38" s="29"/>
      <c r="H38" s="29"/>
      <c r="J38" s="29"/>
      <c r="L38" s="2"/>
      <c r="M38" s="2"/>
      <c r="N38" s="2"/>
      <c r="O38" s="2"/>
      <c r="P38" s="2"/>
    </row>
    <row r="39" spans="1:16" ht="24" customHeight="1">
      <c r="A39" s="77" t="s">
        <v>77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</row>
    <row r="40" spans="1:16" ht="24" customHeight="1">
      <c r="A40" s="5"/>
      <c r="B40" s="5"/>
      <c r="C40" s="5"/>
      <c r="D40" s="5"/>
      <c r="E40" s="74" t="s">
        <v>4</v>
      </c>
      <c r="F40" s="74"/>
      <c r="G40" s="74"/>
      <c r="H40" s="5"/>
      <c r="I40" s="74" t="s">
        <v>5</v>
      </c>
      <c r="J40" s="74"/>
      <c r="K40" s="74"/>
    </row>
    <row r="41" spans="1:16" s="13" customFormat="1" ht="24" customHeight="1">
      <c r="C41" s="6"/>
      <c r="D41" s="6"/>
      <c r="E41" s="6">
        <v>2026</v>
      </c>
      <c r="F41" s="6"/>
      <c r="G41" s="7">
        <v>2025</v>
      </c>
      <c r="H41" s="6"/>
      <c r="I41" s="6">
        <v>2026</v>
      </c>
      <c r="J41" s="6"/>
      <c r="K41" s="7">
        <v>2025</v>
      </c>
      <c r="L41" s="2"/>
      <c r="M41" s="2"/>
      <c r="N41" s="2"/>
      <c r="O41" s="2"/>
      <c r="P41" s="2"/>
    </row>
    <row r="42" spans="1:16" s="13" customFormat="1" ht="24" customHeight="1">
      <c r="A42" s="4" t="s">
        <v>110</v>
      </c>
      <c r="B42" s="29"/>
      <c r="C42" s="9"/>
      <c r="D42" s="32"/>
      <c r="E42" s="11"/>
      <c r="F42" s="11"/>
      <c r="G42" s="11"/>
      <c r="H42" s="11"/>
      <c r="I42" s="11"/>
      <c r="J42" s="11"/>
      <c r="K42" s="11"/>
      <c r="L42" s="2"/>
      <c r="M42" s="2"/>
      <c r="N42" s="2"/>
      <c r="O42" s="2"/>
      <c r="P42" s="2"/>
    </row>
    <row r="43" spans="1:16" s="13" customFormat="1" ht="24" customHeight="1" thickBot="1">
      <c r="A43" s="13" t="s">
        <v>103</v>
      </c>
      <c r="B43" s="29"/>
      <c r="C43" s="9"/>
      <c r="D43" s="32"/>
      <c r="E43" s="11">
        <f>E45-E44</f>
        <v>133415</v>
      </c>
      <c r="F43" s="11"/>
      <c r="G43" s="11">
        <f>G45-G44</f>
        <v>155320</v>
      </c>
      <c r="H43" s="11"/>
      <c r="I43" s="41">
        <f>SUM(I32)</f>
        <v>107343</v>
      </c>
      <c r="J43" s="11"/>
      <c r="K43" s="41">
        <f>SUM(K32)</f>
        <v>113231</v>
      </c>
      <c r="L43" s="2"/>
      <c r="M43" s="2"/>
      <c r="N43" s="2"/>
      <c r="O43" s="2"/>
      <c r="P43" s="2"/>
    </row>
    <row r="44" spans="1:16" s="13" customFormat="1" ht="24" customHeight="1" thickTop="1">
      <c r="A44" s="13" t="s">
        <v>70</v>
      </c>
      <c r="B44" s="29"/>
      <c r="C44" s="9"/>
      <c r="D44" s="32"/>
      <c r="E44" s="38">
        <v>-2</v>
      </c>
      <c r="F44" s="11"/>
      <c r="G44" s="38">
        <v>5</v>
      </c>
      <c r="H44" s="11"/>
      <c r="I44" s="11"/>
      <c r="J44" s="11"/>
      <c r="K44" s="11"/>
      <c r="L44" s="2"/>
      <c r="M44" s="2"/>
      <c r="N44" s="2"/>
      <c r="O44" s="2"/>
      <c r="P44" s="2"/>
    </row>
    <row r="45" spans="1:16" s="13" customFormat="1" ht="24" customHeight="1" thickBot="1">
      <c r="A45" s="42"/>
      <c r="B45" s="29"/>
      <c r="C45" s="9"/>
      <c r="D45" s="32"/>
      <c r="E45" s="43">
        <f>E29</f>
        <v>133413</v>
      </c>
      <c r="F45" s="11"/>
      <c r="G45" s="43">
        <f>G29</f>
        <v>155325</v>
      </c>
      <c r="H45" s="11"/>
      <c r="I45" s="11"/>
      <c r="J45" s="11"/>
      <c r="K45" s="11"/>
      <c r="L45" s="2"/>
      <c r="M45" s="2"/>
      <c r="N45" s="2"/>
      <c r="O45" s="2"/>
      <c r="P45" s="2"/>
    </row>
    <row r="46" spans="1:16" s="13" customFormat="1" ht="24" customHeight="1" thickTop="1">
      <c r="A46" s="42"/>
      <c r="B46" s="29"/>
      <c r="C46" s="9"/>
      <c r="D46" s="32"/>
      <c r="E46" s="11"/>
      <c r="F46" s="11"/>
      <c r="G46" s="11"/>
      <c r="H46" s="11"/>
      <c r="I46" s="11"/>
      <c r="J46" s="11"/>
      <c r="K46" s="11"/>
      <c r="L46" s="2"/>
      <c r="M46" s="2"/>
      <c r="N46" s="2"/>
      <c r="O46" s="2"/>
      <c r="P46" s="2"/>
    </row>
    <row r="47" spans="1:16" s="13" customFormat="1" ht="24" customHeight="1" thickBot="1">
      <c r="A47" s="42" t="s">
        <v>104</v>
      </c>
      <c r="B47" s="29"/>
      <c r="C47" s="9"/>
      <c r="D47" s="32"/>
      <c r="E47" s="11">
        <f>E49-E48</f>
        <v>133415</v>
      </c>
      <c r="F47" s="11"/>
      <c r="G47" s="11">
        <f>G49-G48</f>
        <v>155320</v>
      </c>
      <c r="H47" s="11"/>
      <c r="I47" s="41">
        <f>SUM(I43)</f>
        <v>107343</v>
      </c>
      <c r="J47" s="11"/>
      <c r="K47" s="41">
        <f>SUM(K43)</f>
        <v>113231</v>
      </c>
      <c r="L47" s="2"/>
      <c r="M47" s="2"/>
      <c r="N47" s="2"/>
      <c r="O47" s="2"/>
      <c r="P47" s="2"/>
    </row>
    <row r="48" spans="1:16" s="13" customFormat="1" ht="24" customHeight="1" thickTop="1">
      <c r="A48" s="20" t="s">
        <v>103</v>
      </c>
      <c r="B48" s="29"/>
      <c r="C48" s="9"/>
      <c r="D48" s="32"/>
      <c r="E48" s="11">
        <v>-2</v>
      </c>
      <c r="F48" s="11"/>
      <c r="G48" s="11">
        <v>5</v>
      </c>
      <c r="H48" s="11"/>
      <c r="I48" s="11"/>
      <c r="J48" s="11"/>
      <c r="K48" s="11"/>
      <c r="L48" s="2"/>
      <c r="M48" s="2"/>
      <c r="N48" s="2"/>
      <c r="O48" s="2"/>
      <c r="P48" s="2"/>
    </row>
    <row r="49" spans="1:16" s="13" customFormat="1" ht="24" customHeight="1" thickBot="1">
      <c r="A49" s="20" t="s">
        <v>70</v>
      </c>
      <c r="B49" s="29"/>
      <c r="C49" s="9"/>
      <c r="D49" s="32"/>
      <c r="E49" s="43">
        <f>E32</f>
        <v>133413</v>
      </c>
      <c r="F49" s="11"/>
      <c r="G49" s="43">
        <f>G32</f>
        <v>155325</v>
      </c>
      <c r="H49" s="11"/>
      <c r="I49" s="11"/>
      <c r="J49" s="11"/>
      <c r="K49" s="11"/>
      <c r="L49" s="2"/>
      <c r="M49" s="2"/>
      <c r="N49" s="2"/>
      <c r="O49" s="2"/>
      <c r="P49" s="2"/>
    </row>
    <row r="50" spans="1:16" s="13" customFormat="1" ht="24" customHeight="1" thickTop="1">
      <c r="A50" s="20"/>
      <c r="B50" s="29"/>
      <c r="C50" s="9"/>
      <c r="D50" s="32"/>
      <c r="E50" s="11"/>
      <c r="F50" s="44"/>
      <c r="G50" s="11"/>
      <c r="H50" s="44"/>
      <c r="I50" s="44"/>
      <c r="J50" s="44"/>
      <c r="K50" s="44"/>
      <c r="M50" s="2"/>
    </row>
    <row r="51" spans="1:16" ht="24" customHeight="1">
      <c r="A51" s="4" t="s">
        <v>105</v>
      </c>
      <c r="B51" s="9"/>
      <c r="C51" s="32"/>
      <c r="D51" s="32"/>
      <c r="E51" s="44"/>
      <c r="F51" s="44"/>
      <c r="G51" s="44"/>
      <c r="H51" s="44"/>
      <c r="I51" s="44"/>
      <c r="J51" s="44"/>
      <c r="K51" s="44"/>
      <c r="L51" s="13"/>
      <c r="N51" s="13"/>
      <c r="O51" s="13"/>
      <c r="P51" s="13"/>
    </row>
    <row r="52" spans="1:16" ht="24" customHeight="1">
      <c r="A52" s="13" t="s">
        <v>106</v>
      </c>
      <c r="B52" s="9"/>
      <c r="C52" s="32"/>
      <c r="D52" s="32"/>
      <c r="E52" s="44"/>
      <c r="F52" s="44"/>
      <c r="G52" s="44"/>
      <c r="H52" s="44"/>
      <c r="I52" s="44"/>
      <c r="J52" s="44"/>
      <c r="K52" s="44"/>
      <c r="L52" s="13"/>
      <c r="N52" s="13"/>
      <c r="O52" s="13"/>
      <c r="P52" s="13"/>
    </row>
    <row r="53" spans="1:16" ht="24" customHeight="1" thickBot="1">
      <c r="A53" s="64" t="s">
        <v>107</v>
      </c>
      <c r="B53" s="9"/>
      <c r="E53" s="45">
        <f>E43/753141</f>
        <v>0.17714478430997649</v>
      </c>
      <c r="F53" s="9"/>
      <c r="G53" s="45">
        <f>G43/753141</f>
        <v>0.20622964358599519</v>
      </c>
      <c r="H53" s="9"/>
      <c r="I53" s="45">
        <f>I43/753141</f>
        <v>0.14252709651977519</v>
      </c>
      <c r="J53" s="44"/>
      <c r="K53" s="45">
        <f>K43/753141</f>
        <v>0.15034502171572123</v>
      </c>
      <c r="L53" s="13"/>
    </row>
    <row r="54" spans="1:16" ht="24" customHeight="1" thickTop="1">
      <c r="A54" s="13"/>
      <c r="B54" s="9"/>
      <c r="C54" s="32"/>
      <c r="D54" s="32"/>
      <c r="E54" s="32"/>
      <c r="F54" s="32"/>
      <c r="G54" s="32"/>
      <c r="H54" s="32"/>
      <c r="I54" s="44"/>
      <c r="K54" s="44"/>
    </row>
    <row r="55" spans="1:16" ht="24" customHeight="1">
      <c r="A55" s="13" t="s">
        <v>37</v>
      </c>
      <c r="B55" s="9"/>
    </row>
    <row r="56" spans="1:16" ht="24" customHeight="1">
      <c r="A56" s="77" t="s">
        <v>74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</row>
    <row r="57" spans="1:16" ht="24" customHeight="1">
      <c r="A57" s="76" t="s">
        <v>0</v>
      </c>
      <c r="B57" s="76"/>
      <c r="C57" s="76"/>
      <c r="D57" s="76"/>
      <c r="E57" s="76"/>
      <c r="F57" s="76"/>
      <c r="G57" s="29"/>
      <c r="H57" s="29"/>
      <c r="J57" s="29"/>
    </row>
    <row r="58" spans="1:16" ht="24" customHeight="1">
      <c r="A58" s="3" t="s">
        <v>75</v>
      </c>
      <c r="B58" s="29"/>
      <c r="C58" s="29"/>
      <c r="D58" s="29"/>
      <c r="E58" s="29"/>
      <c r="F58" s="29"/>
      <c r="G58" s="29"/>
      <c r="H58" s="29"/>
      <c r="I58" s="20"/>
      <c r="J58" s="29"/>
      <c r="K58" s="20"/>
    </row>
    <row r="59" spans="1:16" ht="24" customHeight="1">
      <c r="A59" s="3" t="s">
        <v>108</v>
      </c>
      <c r="B59" s="29"/>
      <c r="C59" s="29"/>
      <c r="D59" s="29"/>
      <c r="E59" s="29"/>
      <c r="F59" s="29"/>
      <c r="G59" s="29"/>
      <c r="H59" s="29"/>
      <c r="I59" s="20"/>
      <c r="J59" s="29"/>
      <c r="K59" s="20"/>
    </row>
    <row r="60" spans="1:16" ht="24" customHeight="1">
      <c r="A60" s="77" t="s">
        <v>77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</row>
    <row r="61" spans="1:16" ht="24" customHeight="1">
      <c r="A61" s="5"/>
      <c r="B61" s="5"/>
      <c r="C61" s="5"/>
      <c r="D61" s="5"/>
      <c r="E61" s="74" t="s">
        <v>4</v>
      </c>
      <c r="F61" s="74"/>
      <c r="G61" s="74"/>
      <c r="H61" s="5"/>
      <c r="I61" s="74" t="s">
        <v>5</v>
      </c>
      <c r="J61" s="74"/>
      <c r="K61" s="74"/>
    </row>
    <row r="62" spans="1:16" ht="24" customHeight="1">
      <c r="A62" s="13"/>
      <c r="B62" s="13"/>
      <c r="C62" s="6" t="s">
        <v>6</v>
      </c>
      <c r="D62" s="6"/>
      <c r="E62" s="6">
        <v>2026</v>
      </c>
      <c r="F62" s="6"/>
      <c r="G62" s="7">
        <v>2025</v>
      </c>
      <c r="H62" s="6"/>
      <c r="I62" s="6">
        <v>2026</v>
      </c>
      <c r="J62" s="6"/>
      <c r="K62" s="7">
        <v>2025</v>
      </c>
    </row>
    <row r="63" spans="1:16" ht="24" customHeight="1">
      <c r="A63" s="4" t="s">
        <v>78</v>
      </c>
      <c r="B63" s="9"/>
    </row>
    <row r="64" spans="1:16" ht="24" customHeight="1">
      <c r="A64" s="4" t="s">
        <v>79</v>
      </c>
      <c r="B64" s="9"/>
    </row>
    <row r="65" spans="1:11" ht="24" customHeight="1">
      <c r="A65" s="13" t="s">
        <v>80</v>
      </c>
      <c r="B65" s="9"/>
      <c r="E65" s="11"/>
      <c r="F65" s="11"/>
      <c r="G65" s="10"/>
      <c r="H65" s="11"/>
      <c r="I65" s="11"/>
      <c r="J65" s="10"/>
      <c r="K65" s="10"/>
    </row>
    <row r="66" spans="1:11" ht="24" customHeight="1">
      <c r="A66" s="13" t="s">
        <v>81</v>
      </c>
      <c r="B66" s="9"/>
      <c r="E66" s="11">
        <v>178793</v>
      </c>
      <c r="F66" s="11"/>
      <c r="G66" s="11">
        <v>181478</v>
      </c>
      <c r="H66" s="11"/>
      <c r="I66" s="11">
        <v>177250</v>
      </c>
      <c r="J66" s="10"/>
      <c r="K66" s="11">
        <v>180827</v>
      </c>
    </row>
    <row r="67" spans="1:11" ht="24" customHeight="1">
      <c r="A67" s="13" t="s">
        <v>82</v>
      </c>
      <c r="B67" s="9"/>
      <c r="E67" s="11">
        <v>823568</v>
      </c>
      <c r="F67" s="11"/>
      <c r="G67" s="11">
        <v>871627</v>
      </c>
      <c r="H67" s="11"/>
      <c r="I67" s="11">
        <v>812136</v>
      </c>
      <c r="J67" s="11"/>
      <c r="K67" s="11">
        <v>867068</v>
      </c>
    </row>
    <row r="68" spans="1:11" ht="24" customHeight="1">
      <c r="A68" s="13" t="s">
        <v>83</v>
      </c>
      <c r="B68" s="9"/>
      <c r="E68" s="11">
        <v>9765</v>
      </c>
      <c r="F68" s="11"/>
      <c r="G68" s="11">
        <v>77281</v>
      </c>
      <c r="H68" s="11"/>
      <c r="I68" s="11">
        <v>0</v>
      </c>
      <c r="J68" s="10"/>
      <c r="K68" s="11">
        <v>0</v>
      </c>
    </row>
    <row r="69" spans="1:11" ht="24" customHeight="1">
      <c r="A69" s="13" t="s">
        <v>84</v>
      </c>
      <c r="B69" s="9"/>
      <c r="E69" s="11">
        <v>168520</v>
      </c>
      <c r="F69" s="11"/>
      <c r="G69" s="11">
        <v>150655</v>
      </c>
      <c r="H69" s="11"/>
      <c r="I69" s="11">
        <v>17514</v>
      </c>
      <c r="J69" s="10"/>
      <c r="K69" s="11">
        <v>13751</v>
      </c>
    </row>
    <row r="70" spans="1:11" ht="24" customHeight="1">
      <c r="A70" s="13" t="s">
        <v>85</v>
      </c>
      <c r="B70" s="9"/>
      <c r="E70" s="11"/>
      <c r="F70" s="11"/>
      <c r="G70" s="11"/>
      <c r="H70" s="11"/>
      <c r="I70" s="11"/>
      <c r="J70" s="10"/>
      <c r="K70" s="11"/>
    </row>
    <row r="71" spans="1:11" ht="24" customHeight="1">
      <c r="A71" s="13" t="s">
        <v>109</v>
      </c>
      <c r="B71" s="9"/>
      <c r="C71" s="32">
        <v>8</v>
      </c>
      <c r="E71" s="11">
        <v>0</v>
      </c>
      <c r="F71" s="11"/>
      <c r="G71" s="11">
        <v>0</v>
      </c>
      <c r="H71" s="11"/>
      <c r="I71" s="11">
        <v>5610</v>
      </c>
      <c r="J71" s="10"/>
      <c r="K71" s="11">
        <v>0</v>
      </c>
    </row>
    <row r="72" spans="1:11" ht="24" customHeight="1">
      <c r="A72" s="13" t="s">
        <v>49</v>
      </c>
      <c r="B72" s="9"/>
      <c r="C72" s="32">
        <v>10</v>
      </c>
      <c r="D72" s="32"/>
      <c r="E72" s="40">
        <v>79440</v>
      </c>
      <c r="F72" s="11"/>
      <c r="G72" s="40">
        <v>86509</v>
      </c>
      <c r="H72" s="11"/>
      <c r="I72" s="40">
        <v>78159</v>
      </c>
      <c r="J72" s="10"/>
      <c r="K72" s="40">
        <v>79907</v>
      </c>
    </row>
    <row r="73" spans="1:11" ht="24" customHeight="1">
      <c r="A73" s="4" t="s">
        <v>86</v>
      </c>
      <c r="B73" s="9"/>
      <c r="E73" s="28">
        <f>SUM(E65:E72)</f>
        <v>1260086</v>
      </c>
      <c r="F73" s="11"/>
      <c r="G73" s="28">
        <f>SUM(G65:G72)</f>
        <v>1367550</v>
      </c>
      <c r="H73" s="11"/>
      <c r="I73" s="28">
        <f>SUM(I65:I72)</f>
        <v>1090669</v>
      </c>
      <c r="J73" s="12"/>
      <c r="K73" s="28">
        <f>SUM(K65:K72)</f>
        <v>1141553</v>
      </c>
    </row>
    <row r="74" spans="1:11" ht="24" customHeight="1">
      <c r="A74" s="4" t="s">
        <v>87</v>
      </c>
      <c r="B74" s="9"/>
      <c r="E74" s="12"/>
      <c r="F74" s="11"/>
      <c r="G74" s="12"/>
      <c r="H74" s="11"/>
      <c r="I74" s="12"/>
      <c r="J74" s="12"/>
      <c r="K74" s="12"/>
    </row>
    <row r="75" spans="1:11" ht="24" customHeight="1">
      <c r="A75" s="13" t="s">
        <v>88</v>
      </c>
      <c r="B75" s="9"/>
      <c r="E75" s="11">
        <v>700363</v>
      </c>
      <c r="F75" s="11"/>
      <c r="G75" s="11">
        <v>762528</v>
      </c>
      <c r="H75" s="11"/>
      <c r="I75" s="11">
        <v>658503</v>
      </c>
      <c r="J75" s="10"/>
      <c r="K75" s="11">
        <v>733352</v>
      </c>
    </row>
    <row r="76" spans="1:11" ht="24" customHeight="1">
      <c r="A76" s="13" t="s">
        <v>89</v>
      </c>
      <c r="B76" s="9"/>
      <c r="E76" s="11">
        <v>8435</v>
      </c>
      <c r="F76" s="11"/>
      <c r="G76" s="11">
        <v>65525</v>
      </c>
      <c r="H76" s="11"/>
      <c r="I76" s="11">
        <v>0</v>
      </c>
      <c r="J76" s="10"/>
      <c r="K76" s="11">
        <v>0</v>
      </c>
    </row>
    <row r="77" spans="1:11" ht="24" customHeight="1">
      <c r="A77" s="13" t="s">
        <v>90</v>
      </c>
      <c r="B77" s="9"/>
      <c r="E77" s="11">
        <v>13380</v>
      </c>
      <c r="F77" s="11"/>
      <c r="G77" s="11">
        <v>16651</v>
      </c>
      <c r="H77" s="11"/>
      <c r="I77" s="11">
        <v>13381</v>
      </c>
      <c r="J77" s="10"/>
      <c r="K77" s="11">
        <v>16547</v>
      </c>
    </row>
    <row r="78" spans="1:11" s="73" customFormat="1" ht="24" customHeight="1">
      <c r="A78" s="64" t="s">
        <v>91</v>
      </c>
      <c r="B78" s="72"/>
      <c r="E78" s="68">
        <v>142652</v>
      </c>
      <c r="F78" s="68"/>
      <c r="G78" s="68">
        <v>132870</v>
      </c>
      <c r="H78" s="68"/>
      <c r="I78" s="68">
        <v>115222</v>
      </c>
      <c r="J78" s="67"/>
      <c r="K78" s="68">
        <v>115115</v>
      </c>
    </row>
    <row r="79" spans="1:11" s="73" customFormat="1" ht="24" customHeight="1">
      <c r="A79" s="64" t="s">
        <v>92</v>
      </c>
      <c r="B79" s="72"/>
      <c r="E79" s="68">
        <v>50939</v>
      </c>
      <c r="F79" s="68"/>
      <c r="G79" s="68">
        <v>5928</v>
      </c>
      <c r="H79" s="68"/>
      <c r="I79" s="68">
        <v>0</v>
      </c>
      <c r="J79" s="67"/>
      <c r="K79" s="68">
        <v>-3640</v>
      </c>
    </row>
    <row r="80" spans="1:11" ht="24" customHeight="1">
      <c r="A80" s="4" t="s">
        <v>93</v>
      </c>
      <c r="B80" s="9"/>
      <c r="E80" s="46">
        <f>SUM(E75:E79)</f>
        <v>915769</v>
      </c>
      <c r="F80" s="11"/>
      <c r="G80" s="46">
        <f>SUM(G75:G79)</f>
        <v>983502</v>
      </c>
      <c r="H80" s="11"/>
      <c r="I80" s="46">
        <f>SUM(I75:I79)</f>
        <v>787106</v>
      </c>
      <c r="J80" s="12"/>
      <c r="K80" s="46">
        <f>SUM(K75:K79)</f>
        <v>861374</v>
      </c>
    </row>
    <row r="81" spans="1:16" ht="24" customHeight="1">
      <c r="A81" s="4" t="s">
        <v>94</v>
      </c>
      <c r="B81" s="9"/>
      <c r="E81" s="12">
        <f>SUM(E73-E80)</f>
        <v>344317</v>
      </c>
      <c r="F81" s="11"/>
      <c r="G81" s="12">
        <f>SUM(G73-G80)</f>
        <v>384048</v>
      </c>
      <c r="H81" s="11"/>
      <c r="I81" s="12">
        <f>SUM(I73-I80)</f>
        <v>303563</v>
      </c>
      <c r="J81" s="12"/>
      <c r="K81" s="12">
        <f>SUM(K73-K80)</f>
        <v>280179</v>
      </c>
    </row>
    <row r="82" spans="1:16" ht="24" customHeight="1">
      <c r="A82" s="13" t="s">
        <v>95</v>
      </c>
      <c r="B82" s="9"/>
      <c r="C82" s="32">
        <v>8</v>
      </c>
      <c r="E82" s="12">
        <v>6502</v>
      </c>
      <c r="F82" s="11"/>
      <c r="G82" s="12">
        <v>9652</v>
      </c>
      <c r="H82" s="11"/>
      <c r="I82" s="12">
        <v>0</v>
      </c>
      <c r="J82" s="12"/>
      <c r="K82" s="12">
        <v>0</v>
      </c>
    </row>
    <row r="83" spans="1:16" ht="24" customHeight="1">
      <c r="A83" s="13" t="s">
        <v>96</v>
      </c>
      <c r="B83" s="9"/>
      <c r="E83" s="10">
        <v>-16961</v>
      </c>
      <c r="F83" s="11"/>
      <c r="G83" s="10">
        <v>-14053</v>
      </c>
      <c r="H83" s="11"/>
      <c r="I83" s="38">
        <v>-13843</v>
      </c>
      <c r="J83" s="10"/>
      <c r="K83" s="38">
        <v>-13974</v>
      </c>
    </row>
    <row r="84" spans="1:16" ht="24" customHeight="1">
      <c r="A84" s="4" t="s">
        <v>97</v>
      </c>
      <c r="B84" s="9"/>
      <c r="E84" s="14">
        <f>SUM(E81:E83)</f>
        <v>333858</v>
      </c>
      <c r="F84" s="11"/>
      <c r="G84" s="14">
        <f>SUM(G81:G83)</f>
        <v>379647</v>
      </c>
      <c r="H84" s="11"/>
      <c r="I84" s="14">
        <f>SUM(I81:I83)</f>
        <v>289720</v>
      </c>
      <c r="J84" s="10"/>
      <c r="K84" s="14">
        <f>SUM(K81:K83)</f>
        <v>266205</v>
      </c>
    </row>
    <row r="85" spans="1:16" ht="24" customHeight="1">
      <c r="A85" s="13" t="s">
        <v>98</v>
      </c>
      <c r="B85" s="9"/>
      <c r="C85" s="32"/>
      <c r="D85" s="32"/>
      <c r="E85" s="10">
        <v>-64952</v>
      </c>
      <c r="F85" s="11"/>
      <c r="G85" s="10">
        <v>-71561</v>
      </c>
      <c r="H85" s="11"/>
      <c r="I85" s="10">
        <v>-56905</v>
      </c>
      <c r="J85" s="10"/>
      <c r="K85" s="10">
        <v>-51263</v>
      </c>
    </row>
    <row r="86" spans="1:16" ht="24" customHeight="1">
      <c r="A86" s="4" t="s">
        <v>99</v>
      </c>
      <c r="B86" s="9"/>
      <c r="E86" s="46">
        <f>SUM(E84:E85)</f>
        <v>268906</v>
      </c>
      <c r="F86" s="11"/>
      <c r="G86" s="46">
        <f>SUM(G84:G85)</f>
        <v>308086</v>
      </c>
      <c r="H86" s="11"/>
      <c r="I86" s="46">
        <f>SUM(I84:I85)</f>
        <v>232815</v>
      </c>
      <c r="J86" s="12"/>
      <c r="K86" s="46">
        <f>SUM(K84:K85)</f>
        <v>214942</v>
      </c>
    </row>
    <row r="87" spans="1:16" ht="24" customHeight="1">
      <c r="A87" s="4"/>
      <c r="B87" s="9"/>
      <c r="E87" s="12"/>
      <c r="F87" s="11"/>
      <c r="G87" s="12"/>
      <c r="H87" s="11"/>
      <c r="I87" s="12"/>
      <c r="J87" s="12"/>
      <c r="K87" s="12"/>
    </row>
    <row r="88" spans="1:16" ht="24" customHeight="1">
      <c r="A88" s="4" t="s">
        <v>100</v>
      </c>
      <c r="B88" s="9"/>
      <c r="E88" s="28">
        <v>0</v>
      </c>
      <c r="F88" s="11"/>
      <c r="G88" s="28">
        <v>0</v>
      </c>
      <c r="H88" s="11"/>
      <c r="I88" s="28">
        <v>0</v>
      </c>
      <c r="J88" s="12"/>
      <c r="K88" s="28">
        <v>0</v>
      </c>
    </row>
    <row r="89" spans="1:16" ht="24" customHeight="1" thickBot="1">
      <c r="A89" s="4" t="s">
        <v>101</v>
      </c>
      <c r="B89" s="9"/>
      <c r="E89" s="47">
        <f>SUM(E86,E88)</f>
        <v>268906</v>
      </c>
      <c r="F89" s="11"/>
      <c r="G89" s="47">
        <f>SUM(G86,G88)</f>
        <v>308086</v>
      </c>
      <c r="H89" s="11"/>
      <c r="I89" s="47">
        <f>SUM(I86,I88)</f>
        <v>232815</v>
      </c>
      <c r="J89" s="12"/>
      <c r="K89" s="47">
        <f>SUM(K86,K88)</f>
        <v>214942</v>
      </c>
    </row>
    <row r="90" spans="1:16" s="13" customFormat="1" ht="24" customHeight="1" thickTop="1">
      <c r="B90" s="9"/>
      <c r="C90" s="2"/>
      <c r="D90" s="2"/>
      <c r="E90" s="10"/>
      <c r="F90" s="11"/>
      <c r="G90" s="10"/>
      <c r="H90" s="11"/>
      <c r="I90" s="10"/>
      <c r="J90" s="10"/>
      <c r="K90" s="10"/>
      <c r="L90" s="2"/>
      <c r="M90" s="2"/>
      <c r="N90" s="2"/>
      <c r="O90" s="2"/>
      <c r="P90" s="2"/>
    </row>
    <row r="91" spans="1:16" ht="24" customHeight="1">
      <c r="A91" s="13" t="s">
        <v>37</v>
      </c>
      <c r="B91" s="9"/>
    </row>
    <row r="92" spans="1:16" ht="24" customHeight="1">
      <c r="A92" s="77" t="s">
        <v>74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</row>
    <row r="93" spans="1:16" ht="24" customHeight="1">
      <c r="A93" s="76" t="s">
        <v>0</v>
      </c>
      <c r="B93" s="76"/>
      <c r="C93" s="76"/>
      <c r="D93" s="76"/>
      <c r="E93" s="76"/>
      <c r="F93" s="76"/>
      <c r="G93" s="29"/>
      <c r="H93" s="29"/>
      <c r="J93" s="29"/>
    </row>
    <row r="94" spans="1:16" ht="24" customHeight="1">
      <c r="A94" s="3" t="s">
        <v>102</v>
      </c>
      <c r="B94" s="29"/>
      <c r="C94" s="29"/>
      <c r="D94" s="29"/>
      <c r="E94" s="29"/>
      <c r="F94" s="29"/>
      <c r="G94" s="29"/>
      <c r="H94" s="29"/>
      <c r="I94" s="20"/>
      <c r="J94" s="29"/>
      <c r="K94" s="20"/>
    </row>
    <row r="95" spans="1:16" ht="24" customHeight="1">
      <c r="A95" s="3" t="s">
        <v>108</v>
      </c>
      <c r="B95" s="29"/>
      <c r="C95" s="29"/>
      <c r="D95" s="29"/>
      <c r="E95" s="29"/>
      <c r="F95" s="29"/>
      <c r="G95" s="29"/>
      <c r="H95" s="29"/>
      <c r="I95" s="20"/>
      <c r="J95" s="29"/>
      <c r="K95" s="20"/>
    </row>
    <row r="96" spans="1:16" ht="24" customHeight="1">
      <c r="A96" s="77" t="s">
        <v>77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</row>
    <row r="97" spans="1:16" ht="24" customHeight="1">
      <c r="A97" s="5"/>
      <c r="B97" s="5"/>
      <c r="C97" s="5"/>
      <c r="D97" s="5"/>
      <c r="E97" s="74" t="s">
        <v>4</v>
      </c>
      <c r="F97" s="74"/>
      <c r="G97" s="74"/>
      <c r="H97" s="5"/>
      <c r="I97" s="74" t="s">
        <v>5</v>
      </c>
      <c r="J97" s="74"/>
      <c r="K97" s="74"/>
    </row>
    <row r="98" spans="1:16" ht="24" customHeight="1">
      <c r="A98" s="13"/>
      <c r="B98" s="13"/>
      <c r="C98" s="6"/>
      <c r="D98" s="6"/>
      <c r="E98" s="6">
        <v>2026</v>
      </c>
      <c r="F98" s="6"/>
      <c r="G98" s="7">
        <v>2025</v>
      </c>
      <c r="H98" s="6"/>
      <c r="I98" s="6">
        <v>2026</v>
      </c>
      <c r="J98" s="6"/>
      <c r="K98" s="7">
        <v>2025</v>
      </c>
    </row>
    <row r="99" spans="1:16" s="13" customFormat="1" ht="24" customHeight="1">
      <c r="A99" s="4" t="s">
        <v>110</v>
      </c>
      <c r="B99" s="29"/>
      <c r="C99" s="9"/>
      <c r="D99" s="32"/>
      <c r="E99" s="11"/>
      <c r="F99" s="11"/>
      <c r="G99" s="11"/>
      <c r="H99" s="11"/>
      <c r="I99" s="11"/>
      <c r="J99" s="11"/>
      <c r="K99" s="11"/>
      <c r="L99" s="2"/>
    </row>
    <row r="100" spans="1:16" s="13" customFormat="1" ht="24" customHeight="1" thickBot="1">
      <c r="A100" s="13" t="s">
        <v>103</v>
      </c>
      <c r="B100" s="29"/>
      <c r="C100" s="9"/>
      <c r="D100" s="32"/>
      <c r="E100" s="11">
        <f>SUM(E102-E101)</f>
        <v>268907</v>
      </c>
      <c r="F100" s="11"/>
      <c r="G100" s="11">
        <f>SUM(G102-G101)</f>
        <v>308075</v>
      </c>
      <c r="H100" s="11"/>
      <c r="I100" s="41">
        <f>SUM(I89)</f>
        <v>232815</v>
      </c>
      <c r="J100" s="11"/>
      <c r="K100" s="41">
        <f>SUM(K89)</f>
        <v>214942</v>
      </c>
    </row>
    <row r="101" spans="1:16" s="13" customFormat="1" ht="24" customHeight="1" thickTop="1">
      <c r="A101" s="13" t="s">
        <v>70</v>
      </c>
      <c r="B101" s="29"/>
      <c r="C101" s="9"/>
      <c r="D101" s="32"/>
      <c r="E101" s="38">
        <v>-1</v>
      </c>
      <c r="F101" s="11"/>
      <c r="G101" s="38">
        <v>11</v>
      </c>
      <c r="H101" s="11"/>
      <c r="I101" s="11"/>
      <c r="J101" s="11"/>
      <c r="K101" s="11"/>
    </row>
    <row r="102" spans="1:16" s="13" customFormat="1" ht="24" customHeight="1" thickBot="1">
      <c r="A102" s="42"/>
      <c r="B102" s="29"/>
      <c r="C102" s="9"/>
      <c r="D102" s="32"/>
      <c r="E102" s="41">
        <f>SUM(E86)</f>
        <v>268906</v>
      </c>
      <c r="F102" s="11"/>
      <c r="G102" s="41">
        <f>SUM(G86)</f>
        <v>308086</v>
      </c>
      <c r="H102" s="11"/>
      <c r="I102" s="11"/>
      <c r="J102" s="11"/>
      <c r="K102" s="11"/>
    </row>
    <row r="103" spans="1:16" s="13" customFormat="1" ht="24" customHeight="1" thickTop="1">
      <c r="A103" s="42"/>
      <c r="B103" s="29"/>
      <c r="C103" s="9"/>
      <c r="D103" s="32"/>
      <c r="E103" s="11"/>
      <c r="F103" s="11"/>
      <c r="G103" s="11"/>
      <c r="H103" s="11"/>
      <c r="I103" s="11"/>
      <c r="J103" s="11"/>
      <c r="K103" s="11"/>
    </row>
    <row r="104" spans="1:16" s="13" customFormat="1" ht="24" customHeight="1">
      <c r="A104" s="42" t="s">
        <v>104</v>
      </c>
      <c r="B104" s="29"/>
      <c r="C104" s="9"/>
      <c r="D104" s="32"/>
      <c r="E104" s="11"/>
      <c r="F104" s="11"/>
      <c r="G104" s="11"/>
      <c r="H104" s="11"/>
      <c r="I104" s="11"/>
      <c r="J104" s="11"/>
      <c r="K104" s="11"/>
    </row>
    <row r="105" spans="1:16" s="13" customFormat="1" ht="24" customHeight="1" thickBot="1">
      <c r="A105" s="20" t="s">
        <v>103</v>
      </c>
      <c r="B105" s="29"/>
      <c r="C105" s="9"/>
      <c r="D105" s="32"/>
      <c r="E105" s="11">
        <f>E107-E106</f>
        <v>268907</v>
      </c>
      <c r="F105" s="11"/>
      <c r="G105" s="11">
        <f>G107-G106</f>
        <v>308075</v>
      </c>
      <c r="H105" s="11"/>
      <c r="I105" s="41">
        <f>SUM(I100)</f>
        <v>232815</v>
      </c>
      <c r="J105" s="11"/>
      <c r="K105" s="41">
        <f>SUM(K100)</f>
        <v>214942</v>
      </c>
    </row>
    <row r="106" spans="1:16" s="13" customFormat="1" ht="24" customHeight="1" thickTop="1">
      <c r="A106" s="20" t="s">
        <v>70</v>
      </c>
      <c r="B106" s="29"/>
      <c r="C106" s="9"/>
      <c r="D106" s="32"/>
      <c r="E106" s="11">
        <v>-1</v>
      </c>
      <c r="F106" s="11"/>
      <c r="G106" s="11">
        <v>11</v>
      </c>
      <c r="H106" s="11"/>
      <c r="I106" s="11"/>
      <c r="J106" s="11"/>
      <c r="K106" s="11"/>
    </row>
    <row r="107" spans="1:16" s="13" customFormat="1" ht="24" customHeight="1" thickBot="1">
      <c r="B107" s="29"/>
      <c r="C107" s="9"/>
      <c r="D107" s="32"/>
      <c r="E107" s="43">
        <f>E89</f>
        <v>268906</v>
      </c>
      <c r="F107" s="11"/>
      <c r="G107" s="43">
        <f>G89</f>
        <v>308086</v>
      </c>
      <c r="H107" s="11"/>
      <c r="I107" s="11"/>
      <c r="J107" s="11"/>
      <c r="K107" s="11"/>
    </row>
    <row r="108" spans="1:16" ht="24" customHeight="1" thickTop="1">
      <c r="A108" s="20"/>
      <c r="B108" s="29"/>
      <c r="C108" s="9"/>
      <c r="D108" s="32"/>
      <c r="E108" s="11"/>
      <c r="F108" s="44"/>
      <c r="G108" s="11"/>
      <c r="H108" s="44"/>
      <c r="I108" s="44"/>
      <c r="J108" s="44"/>
      <c r="K108" s="44"/>
      <c r="L108" s="13"/>
      <c r="M108" s="13"/>
      <c r="N108" s="13"/>
      <c r="O108" s="13"/>
      <c r="P108" s="13"/>
    </row>
    <row r="109" spans="1:16" ht="24" customHeight="1">
      <c r="A109" s="4" t="s">
        <v>105</v>
      </c>
      <c r="B109" s="9"/>
      <c r="C109" s="32"/>
      <c r="D109" s="32"/>
      <c r="E109" s="12"/>
      <c r="G109" s="12"/>
      <c r="I109" s="12"/>
      <c r="J109" s="12"/>
      <c r="K109" s="12"/>
      <c r="L109" s="13"/>
    </row>
    <row r="110" spans="1:16" ht="24" customHeight="1">
      <c r="A110" s="13" t="s">
        <v>106</v>
      </c>
      <c r="B110" s="9"/>
      <c r="C110" s="32"/>
      <c r="D110" s="32"/>
      <c r="E110" s="12"/>
      <c r="G110" s="12"/>
      <c r="I110" s="12"/>
      <c r="J110" s="12"/>
      <c r="K110" s="12"/>
      <c r="L110" s="13"/>
    </row>
    <row r="111" spans="1:16" ht="24" customHeight="1" thickBot="1">
      <c r="A111" s="64" t="s">
        <v>107</v>
      </c>
      <c r="B111" s="9"/>
      <c r="C111" s="32"/>
      <c r="E111" s="48">
        <f>E100/753141</f>
        <v>0.3570473523550039</v>
      </c>
      <c r="G111" s="48">
        <f>G100/753141</f>
        <v>0.4090535503976015</v>
      </c>
      <c r="I111" s="48">
        <f>I100/753141</f>
        <v>0.30912538289642977</v>
      </c>
      <c r="J111" s="49"/>
      <c r="K111" s="48">
        <f>K100/753141</f>
        <v>0.28539410283067845</v>
      </c>
    </row>
    <row r="112" spans="1:16" ht="24" customHeight="1" thickTop="1">
      <c r="A112" s="13"/>
      <c r="B112" s="9"/>
    </row>
    <row r="113" spans="1:2" ht="24" customHeight="1">
      <c r="A113" s="13" t="s">
        <v>37</v>
      </c>
      <c r="B113" s="9"/>
    </row>
  </sheetData>
  <mergeCells count="20">
    <mergeCell ref="A57:F57"/>
    <mergeCell ref="A60:K60"/>
    <mergeCell ref="E61:G61"/>
    <mergeCell ref="I61:K61"/>
    <mergeCell ref="A1:K1"/>
    <mergeCell ref="A2:F2"/>
    <mergeCell ref="A5:K5"/>
    <mergeCell ref="E6:G6"/>
    <mergeCell ref="I6:K6"/>
    <mergeCell ref="A56:K56"/>
    <mergeCell ref="A35:K35"/>
    <mergeCell ref="A36:F36"/>
    <mergeCell ref="A39:K39"/>
    <mergeCell ref="E40:G40"/>
    <mergeCell ref="I40:K40"/>
    <mergeCell ref="A92:K92"/>
    <mergeCell ref="A93:F93"/>
    <mergeCell ref="A96:K96"/>
    <mergeCell ref="E97:G97"/>
    <mergeCell ref="I97:K97"/>
  </mergeCells>
  <printOptions horizontalCentered="1" gridLinesSet="0"/>
  <pageMargins left="0.74803149606299213" right="0.31496062992125984" top="0.78740157480314965" bottom="0.19685039370078741" header="0.19685039370078741" footer="0.19685039370078741"/>
  <pageSetup paperSize="9" scale="70" orientation="portrait" r:id="rId1"/>
  <headerFooter alignWithMargins="0"/>
  <rowBreaks count="3" manualBreakCount="3">
    <brk id="34" max="10" man="1"/>
    <brk id="55" max="10" man="1"/>
    <brk id="9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1"/>
  <sheetViews>
    <sheetView showGridLines="0" view="pageBreakPreview" topLeftCell="A10" zoomScale="80" zoomScaleNormal="70" zoomScaleSheetLayoutView="80" workbookViewId="0">
      <selection activeCell="A24" sqref="A24"/>
    </sheetView>
  </sheetViews>
  <sheetFormatPr defaultColWidth="9.33203125" defaultRowHeight="24" customHeight="1"/>
  <cols>
    <col min="1" max="1" width="49.5546875" style="2" customWidth="1"/>
    <col min="2" max="2" width="16.5546875" style="2" customWidth="1"/>
    <col min="3" max="3" width="1.5546875" style="2" customWidth="1"/>
    <col min="4" max="4" width="16.5546875" style="2" customWidth="1"/>
    <col min="5" max="5" width="1.5546875" style="2" customWidth="1"/>
    <col min="6" max="6" width="16.5546875" style="2" customWidth="1"/>
    <col min="7" max="7" width="1.5546875" style="2" customWidth="1"/>
    <col min="8" max="8" width="16.5546875" style="2" customWidth="1"/>
    <col min="9" max="9" width="1.44140625" style="2" customWidth="1"/>
    <col min="10" max="10" width="16.5546875" style="2" customWidth="1"/>
    <col min="11" max="11" width="1.5546875" style="2" customWidth="1"/>
    <col min="12" max="12" width="16.5546875" style="2" customWidth="1"/>
    <col min="13" max="13" width="1.6640625" style="2" customWidth="1"/>
    <col min="14" max="14" width="16.5546875" style="2" customWidth="1"/>
    <col min="15" max="15" width="1.5546875" style="2" customWidth="1"/>
    <col min="16" max="16" width="16.5546875" style="2" customWidth="1"/>
    <col min="17" max="16384" width="9.33203125" style="2"/>
  </cols>
  <sheetData>
    <row r="1" spans="1:16" ht="24" customHeight="1">
      <c r="A1" s="77" t="s">
        <v>74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24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ht="24" customHeight="1">
      <c r="A3" s="76" t="s">
        <v>111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6" s="20" customFormat="1" ht="24" customHeight="1">
      <c r="A4" s="76" t="s">
        <v>108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1:16" ht="24" customHeight="1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ht="24" customHeight="1">
      <c r="A6" s="1"/>
      <c r="B6" s="79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16" ht="24" customHeight="1">
      <c r="A7" s="1"/>
      <c r="B7" s="80" t="s">
        <v>69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18"/>
      <c r="N7" s="9"/>
      <c r="O7" s="9"/>
      <c r="P7" s="9"/>
    </row>
    <row r="8" spans="1:16" ht="24" customHeight="1">
      <c r="A8" s="1"/>
      <c r="B8" s="18"/>
      <c r="C8" s="18"/>
      <c r="D8" s="18"/>
      <c r="E8" s="18"/>
      <c r="F8" s="18" t="s">
        <v>112</v>
      </c>
      <c r="G8" s="18"/>
      <c r="H8" s="18"/>
      <c r="I8" s="18"/>
      <c r="J8" s="18"/>
      <c r="K8" s="18"/>
      <c r="L8" s="18" t="s">
        <v>113</v>
      </c>
      <c r="M8" s="18"/>
      <c r="N8" s="18" t="s">
        <v>114</v>
      </c>
      <c r="O8" s="9"/>
      <c r="P8" s="9"/>
    </row>
    <row r="9" spans="1:16" ht="24" customHeight="1">
      <c r="A9" s="1"/>
      <c r="B9" s="18" t="s">
        <v>115</v>
      </c>
      <c r="C9" s="9"/>
      <c r="D9" s="9"/>
      <c r="E9" s="9"/>
      <c r="F9" s="9" t="s">
        <v>116</v>
      </c>
      <c r="G9" s="9"/>
      <c r="H9" s="78" t="s">
        <v>117</v>
      </c>
      <c r="I9" s="78"/>
      <c r="J9" s="78"/>
      <c r="K9" s="9"/>
      <c r="L9" s="18" t="s">
        <v>118</v>
      </c>
      <c r="M9" s="18"/>
      <c r="N9" s="18" t="s">
        <v>119</v>
      </c>
      <c r="O9" s="9"/>
      <c r="P9" s="18" t="s">
        <v>120</v>
      </c>
    </row>
    <row r="10" spans="1:16" ht="24" customHeight="1">
      <c r="B10" s="18" t="s">
        <v>121</v>
      </c>
      <c r="C10" s="18"/>
      <c r="D10" s="18" t="s">
        <v>122</v>
      </c>
      <c r="E10" s="18"/>
      <c r="F10" s="18" t="s">
        <v>123</v>
      </c>
      <c r="G10" s="18"/>
      <c r="H10" s="18" t="s">
        <v>124</v>
      </c>
      <c r="I10" s="18"/>
      <c r="K10" s="13"/>
      <c r="L10" s="18" t="s">
        <v>125</v>
      </c>
      <c r="M10" s="18"/>
      <c r="N10" s="18" t="s">
        <v>126</v>
      </c>
      <c r="P10" s="18" t="s">
        <v>127</v>
      </c>
    </row>
    <row r="11" spans="1:16" ht="24" customHeight="1">
      <c r="B11" s="23" t="s">
        <v>128</v>
      </c>
      <c r="C11" s="18"/>
      <c r="D11" s="23" t="s">
        <v>129</v>
      </c>
      <c r="E11" s="18"/>
      <c r="F11" s="23" t="s">
        <v>130</v>
      </c>
      <c r="G11" s="18"/>
      <c r="H11" s="23" t="s">
        <v>131</v>
      </c>
      <c r="I11" s="18"/>
      <c r="J11" s="25" t="s">
        <v>132</v>
      </c>
      <c r="L11" s="23" t="s">
        <v>133</v>
      </c>
      <c r="M11" s="18"/>
      <c r="N11" s="23" t="s">
        <v>134</v>
      </c>
      <c r="P11" s="23" t="s">
        <v>135</v>
      </c>
    </row>
    <row r="12" spans="1:16" ht="24" customHeight="1">
      <c r="A12" s="26" t="s">
        <v>136</v>
      </c>
      <c r="B12" s="10">
        <v>376571</v>
      </c>
      <c r="C12" s="11"/>
      <c r="D12" s="10">
        <v>387243</v>
      </c>
      <c r="E12" s="11"/>
      <c r="F12" s="11">
        <v>-2624</v>
      </c>
      <c r="G12" s="11"/>
      <c r="H12" s="11">
        <v>40000</v>
      </c>
      <c r="I12" s="11"/>
      <c r="J12" s="11">
        <v>490021</v>
      </c>
      <c r="K12" s="11"/>
      <c r="L12" s="12">
        <f>SUM(B12:K12)</f>
        <v>1291211</v>
      </c>
      <c r="M12" s="11"/>
      <c r="N12" s="11">
        <v>81</v>
      </c>
      <c r="O12" s="11"/>
      <c r="P12" s="11">
        <f t="shared" ref="P12" si="0">SUM(L12:N12)</f>
        <v>1291292</v>
      </c>
    </row>
    <row r="13" spans="1:16" ht="24" customHeight="1">
      <c r="A13" s="27" t="s">
        <v>99</v>
      </c>
      <c r="B13" s="12">
        <v>0</v>
      </c>
      <c r="C13" s="10"/>
      <c r="D13" s="12">
        <v>0</v>
      </c>
      <c r="E13" s="10"/>
      <c r="F13" s="12">
        <v>0</v>
      </c>
      <c r="G13" s="10"/>
      <c r="H13" s="12">
        <v>0</v>
      </c>
      <c r="I13" s="12"/>
      <c r="J13" s="12">
        <v>308075</v>
      </c>
      <c r="K13" s="10"/>
      <c r="L13" s="12">
        <f>SUM(B13:K13)</f>
        <v>308075</v>
      </c>
      <c r="M13" s="12"/>
      <c r="N13" s="12">
        <v>11</v>
      </c>
      <c r="O13" s="10"/>
      <c r="P13" s="12">
        <f>SUM(L13:N13)</f>
        <v>308086</v>
      </c>
    </row>
    <row r="14" spans="1:16" ht="24" customHeight="1">
      <c r="A14" s="27" t="s">
        <v>100</v>
      </c>
      <c r="B14" s="28">
        <v>0</v>
      </c>
      <c r="C14" s="10"/>
      <c r="D14" s="28">
        <v>0</v>
      </c>
      <c r="E14" s="10"/>
      <c r="F14" s="28">
        <v>0</v>
      </c>
      <c r="G14" s="10"/>
      <c r="H14" s="28">
        <v>0</v>
      </c>
      <c r="I14" s="12"/>
      <c r="J14" s="28">
        <v>0</v>
      </c>
      <c r="K14" s="12"/>
      <c r="L14" s="28">
        <f>SUM(B14:K14)</f>
        <v>0</v>
      </c>
      <c r="M14" s="10"/>
      <c r="N14" s="28">
        <v>0</v>
      </c>
      <c r="O14" s="10"/>
      <c r="P14" s="28">
        <f>SUM(L14:N14)</f>
        <v>0</v>
      </c>
    </row>
    <row r="15" spans="1:16" ht="24" customHeight="1">
      <c r="A15" s="27" t="s">
        <v>137</v>
      </c>
      <c r="B15" s="12">
        <f>SUM(B13:B14)</f>
        <v>0</v>
      </c>
      <c r="C15" s="10"/>
      <c r="D15" s="12">
        <f>SUM(D13:D14)</f>
        <v>0</v>
      </c>
      <c r="E15" s="10"/>
      <c r="F15" s="12">
        <f>SUM(F13:F14)</f>
        <v>0</v>
      </c>
      <c r="G15" s="10"/>
      <c r="H15" s="12">
        <f>SUM(H13:H14)</f>
        <v>0</v>
      </c>
      <c r="I15" s="12"/>
      <c r="J15" s="12">
        <f>SUM(J13:J14)</f>
        <v>308075</v>
      </c>
      <c r="K15" s="10"/>
      <c r="L15" s="12">
        <f>SUM(L13:L14)</f>
        <v>308075</v>
      </c>
      <c r="M15" s="12"/>
      <c r="N15" s="12">
        <f>SUM(N13:N14)</f>
        <v>11</v>
      </c>
      <c r="O15" s="10"/>
      <c r="P15" s="12">
        <f>SUM(P13:P14)</f>
        <v>308086</v>
      </c>
    </row>
    <row r="16" spans="1:16" ht="24" customHeight="1" thickBot="1">
      <c r="A16" s="26" t="s">
        <v>138</v>
      </c>
      <c r="B16" s="19">
        <f>SUM(B15:B15,B12)</f>
        <v>376571</v>
      </c>
      <c r="C16" s="10"/>
      <c r="D16" s="19">
        <f>SUM(D15:D15,D12)</f>
        <v>387243</v>
      </c>
      <c r="E16" s="10"/>
      <c r="F16" s="19">
        <f>SUM(F15:F15,F12)</f>
        <v>-2624</v>
      </c>
      <c r="G16" s="10"/>
      <c r="H16" s="19">
        <f>SUM(H15:H15,H12)</f>
        <v>40000</v>
      </c>
      <c r="I16" s="10"/>
      <c r="J16" s="19">
        <f>SUM(J15:J15,J12)</f>
        <v>798096</v>
      </c>
      <c r="K16" s="10"/>
      <c r="L16" s="19">
        <f>SUM(L15:L15,L12)</f>
        <v>1599286</v>
      </c>
      <c r="M16" s="10"/>
      <c r="N16" s="19">
        <f>SUM(N15:N15,N12)</f>
        <v>92</v>
      </c>
      <c r="O16" s="10"/>
      <c r="P16" s="19">
        <f>SUM(P15:P15,P12)</f>
        <v>1599378</v>
      </c>
    </row>
    <row r="17" spans="1:16" ht="24" customHeight="1" thickTop="1">
      <c r="A17" s="8"/>
      <c r="B17" s="10"/>
      <c r="C17" s="11"/>
      <c r="D17" s="10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24" customHeight="1">
      <c r="A18" s="26" t="s">
        <v>139</v>
      </c>
      <c r="B18" s="10">
        <v>376571</v>
      </c>
      <c r="C18" s="11"/>
      <c r="D18" s="10">
        <v>387243</v>
      </c>
      <c r="E18" s="11"/>
      <c r="F18" s="11">
        <v>-2624</v>
      </c>
      <c r="G18" s="11"/>
      <c r="H18" s="11">
        <v>40000</v>
      </c>
      <c r="I18" s="11"/>
      <c r="J18" s="11">
        <v>941231</v>
      </c>
      <c r="K18" s="11"/>
      <c r="L18" s="12">
        <f>SUM(B18:K18)</f>
        <v>1742421</v>
      </c>
      <c r="M18" s="11"/>
      <c r="N18" s="11">
        <v>95</v>
      </c>
      <c r="O18" s="11"/>
      <c r="P18" s="11">
        <f t="shared" ref="P18" si="1">SUM(L18:N18)</f>
        <v>1742516</v>
      </c>
    </row>
    <row r="19" spans="1:16" ht="24" customHeight="1">
      <c r="A19" s="27" t="s">
        <v>99</v>
      </c>
      <c r="B19" s="12">
        <v>0</v>
      </c>
      <c r="C19" s="10"/>
      <c r="D19" s="12">
        <v>0</v>
      </c>
      <c r="E19" s="10"/>
      <c r="F19" s="12">
        <v>0</v>
      </c>
      <c r="G19" s="10"/>
      <c r="H19" s="12">
        <v>0</v>
      </c>
      <c r="I19" s="12"/>
      <c r="J19" s="12">
        <f>PL!E100</f>
        <v>268907</v>
      </c>
      <c r="K19" s="10"/>
      <c r="L19" s="12">
        <f>SUM(B19:K19)</f>
        <v>268907</v>
      </c>
      <c r="M19" s="12"/>
      <c r="N19" s="12">
        <f>+PL!E101</f>
        <v>-1</v>
      </c>
      <c r="O19" s="10"/>
      <c r="P19" s="12">
        <f>SUM(L19:N19)</f>
        <v>268906</v>
      </c>
    </row>
    <row r="20" spans="1:16" ht="24" customHeight="1">
      <c r="A20" s="27" t="s">
        <v>100</v>
      </c>
      <c r="B20" s="28">
        <v>0</v>
      </c>
      <c r="C20" s="10"/>
      <c r="D20" s="28">
        <v>0</v>
      </c>
      <c r="E20" s="10"/>
      <c r="F20" s="28">
        <v>0</v>
      </c>
      <c r="G20" s="10"/>
      <c r="H20" s="28">
        <v>0</v>
      </c>
      <c r="I20" s="12"/>
      <c r="J20" s="28">
        <f>+PL!E88</f>
        <v>0</v>
      </c>
      <c r="K20" s="12"/>
      <c r="L20" s="28">
        <f>SUM(B20:K20)</f>
        <v>0</v>
      </c>
      <c r="M20" s="10"/>
      <c r="N20" s="28">
        <f>-(PL!E101-PL!E106)</f>
        <v>0</v>
      </c>
      <c r="O20" s="10"/>
      <c r="P20" s="28">
        <f>SUM(L20:N20)</f>
        <v>0</v>
      </c>
    </row>
    <row r="21" spans="1:16" ht="24" customHeight="1">
      <c r="A21" s="27" t="s">
        <v>137</v>
      </c>
      <c r="B21" s="12">
        <f>SUM(B19:B20)</f>
        <v>0</v>
      </c>
      <c r="C21" s="10"/>
      <c r="D21" s="12">
        <f>SUM(D19:D20)</f>
        <v>0</v>
      </c>
      <c r="E21" s="10"/>
      <c r="F21" s="12">
        <f>SUM(F19:F20)</f>
        <v>0</v>
      </c>
      <c r="G21" s="10"/>
      <c r="H21" s="12">
        <f>SUM(H19:H20)</f>
        <v>0</v>
      </c>
      <c r="I21" s="12"/>
      <c r="J21" s="12">
        <f>SUM(J19:J20)</f>
        <v>268907</v>
      </c>
      <c r="K21" s="10"/>
      <c r="L21" s="12">
        <f>SUM(L19:L20)</f>
        <v>268907</v>
      </c>
      <c r="M21" s="12"/>
      <c r="N21" s="12">
        <f>SUM(N19:N20)</f>
        <v>-1</v>
      </c>
      <c r="O21" s="10"/>
      <c r="P21" s="12">
        <f>SUM(P19:P20)</f>
        <v>268906</v>
      </c>
    </row>
    <row r="22" spans="1:16" ht="24" customHeight="1">
      <c r="A22" s="27" t="s">
        <v>207</v>
      </c>
      <c r="B22" s="12">
        <v>0</v>
      </c>
      <c r="C22" s="10"/>
      <c r="D22" s="12">
        <v>0</v>
      </c>
      <c r="E22" s="10"/>
      <c r="F22" s="12">
        <v>0</v>
      </c>
      <c r="G22" s="10"/>
      <c r="H22" s="12">
        <v>0</v>
      </c>
      <c r="I22" s="12"/>
      <c r="J22" s="12">
        <v>-150596</v>
      </c>
      <c r="K22" s="10"/>
      <c r="L22" s="12">
        <v>-150596</v>
      </c>
      <c r="M22" s="12"/>
      <c r="N22" s="12">
        <v>0</v>
      </c>
      <c r="O22" s="10"/>
      <c r="P22" s="12">
        <v>-150596</v>
      </c>
    </row>
    <row r="23" spans="1:16" ht="24" customHeight="1">
      <c r="A23" s="27" t="s">
        <v>213</v>
      </c>
      <c r="B23" s="12">
        <v>0</v>
      </c>
      <c r="C23" s="10"/>
      <c r="D23" s="12">
        <v>0</v>
      </c>
      <c r="E23" s="10"/>
      <c r="F23" s="12">
        <v>0</v>
      </c>
      <c r="G23" s="10"/>
      <c r="H23" s="12">
        <v>0</v>
      </c>
      <c r="I23" s="12"/>
      <c r="J23" s="12">
        <v>0</v>
      </c>
      <c r="K23" s="10"/>
      <c r="L23" s="12">
        <f>SUM(B23:K23)</f>
        <v>0</v>
      </c>
      <c r="M23" s="12"/>
      <c r="N23" s="12">
        <v>2450</v>
      </c>
      <c r="O23" s="10"/>
      <c r="P23" s="12">
        <f>SUM(L23:N23)</f>
        <v>2450</v>
      </c>
    </row>
    <row r="24" spans="1:16" ht="24" customHeight="1" thickBot="1">
      <c r="A24" s="26" t="s">
        <v>140</v>
      </c>
      <c r="B24" s="19">
        <f>SUM(B21:B21,B18,B23,B22)</f>
        <v>376571</v>
      </c>
      <c r="C24" s="10"/>
      <c r="D24" s="19">
        <f>SUM(D21:D21,D18,D23,D22)</f>
        <v>387243</v>
      </c>
      <c r="E24" s="10"/>
      <c r="F24" s="19">
        <f>SUM(F21:F21,F18,F23,F22)</f>
        <v>-2624</v>
      </c>
      <c r="G24" s="10"/>
      <c r="H24" s="19">
        <f>SUM(H21:H21,H18,H23,H22)</f>
        <v>40000</v>
      </c>
      <c r="I24" s="10"/>
      <c r="J24" s="19">
        <f>SUM(J21:J21,J18,J23,J22)</f>
        <v>1059542</v>
      </c>
      <c r="K24" s="10"/>
      <c r="L24" s="19">
        <f>SUM(L21:L21,L18,L23,L22)</f>
        <v>1860732</v>
      </c>
      <c r="M24" s="10"/>
      <c r="N24" s="19">
        <f>SUM(N21:N21,N18,N23,N22)</f>
        <v>2544</v>
      </c>
      <c r="O24" s="10"/>
      <c r="P24" s="19">
        <f>SUM(P21:P21,P18,P23,P22)</f>
        <v>1863276</v>
      </c>
    </row>
    <row r="25" spans="1:16" ht="24" customHeight="1" thickTop="1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>
        <f>P24-BS!E76</f>
        <v>0</v>
      </c>
    </row>
    <row r="26" spans="1:16" ht="24" customHeight="1">
      <c r="A26" s="13" t="s">
        <v>37</v>
      </c>
    </row>
    <row r="41" spans="17:18" ht="24" customHeight="1">
      <c r="Q41" s="1"/>
      <c r="R41" s="1"/>
    </row>
  </sheetData>
  <mergeCells count="8">
    <mergeCell ref="H9:J9"/>
    <mergeCell ref="B6:P6"/>
    <mergeCell ref="B7:L7"/>
    <mergeCell ref="A1:P1"/>
    <mergeCell ref="A3:P3"/>
    <mergeCell ref="A5:P5"/>
    <mergeCell ref="A2:P2"/>
    <mergeCell ref="A4:P4"/>
  </mergeCells>
  <phoneticPr fontId="0" type="noConversion"/>
  <printOptions horizontalCentered="1"/>
  <pageMargins left="0.39370078740157483" right="0.39370078740157483" top="0.78740157480314965" bottom="0.23622047244094491" header="0.31496062992125984" footer="0.31496062992125984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1"/>
  <sheetViews>
    <sheetView showGridLines="0" view="pageBreakPreview" zoomScale="60" zoomScaleNormal="85" workbookViewId="0">
      <selection activeCell="D31" sqref="D31"/>
    </sheetView>
  </sheetViews>
  <sheetFormatPr defaultColWidth="9.33203125" defaultRowHeight="24" customHeight="1"/>
  <cols>
    <col min="1" max="1" width="61" style="2" customWidth="1"/>
    <col min="2" max="2" width="16.5546875" style="2" customWidth="1"/>
    <col min="3" max="3" width="1.5546875" style="2" customWidth="1"/>
    <col min="4" max="4" width="16.5546875" style="2" customWidth="1"/>
    <col min="5" max="5" width="1.5546875" style="2" customWidth="1"/>
    <col min="6" max="6" width="16.5546875" style="2" customWidth="1"/>
    <col min="7" max="7" width="1.5546875" style="2" customWidth="1"/>
    <col min="8" max="8" width="16.5546875" style="2" customWidth="1"/>
    <col min="9" max="9" width="1.5546875" style="2" customWidth="1"/>
    <col min="10" max="10" width="16.5546875" style="2" customWidth="1"/>
    <col min="11" max="11" width="1.5546875" style="2" customWidth="1"/>
    <col min="12" max="16384" width="9.33203125" style="2"/>
  </cols>
  <sheetData>
    <row r="1" spans="1:14" ht="24" customHeight="1">
      <c r="A1" s="77" t="s">
        <v>74</v>
      </c>
      <c r="B1" s="77"/>
      <c r="C1" s="77"/>
      <c r="D1" s="77"/>
      <c r="E1" s="77"/>
      <c r="F1" s="77"/>
      <c r="G1" s="77"/>
      <c r="H1" s="77"/>
      <c r="I1" s="77"/>
      <c r="J1" s="77"/>
    </row>
    <row r="2" spans="1:14" ht="24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24" customHeight="1">
      <c r="A3" s="76" t="s">
        <v>141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s="20" customFormat="1" ht="24" customHeight="1">
      <c r="A4" s="76" t="s">
        <v>108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24" customHeight="1">
      <c r="A5" s="82" t="s">
        <v>3</v>
      </c>
      <c r="B5" s="82"/>
      <c r="C5" s="82"/>
      <c r="D5" s="82"/>
      <c r="E5" s="82"/>
      <c r="F5" s="82"/>
      <c r="G5" s="82"/>
      <c r="H5" s="82"/>
      <c r="I5" s="82"/>
      <c r="J5" s="82"/>
    </row>
    <row r="6" spans="1:14" ht="24" customHeight="1">
      <c r="A6" s="1"/>
      <c r="B6" s="79" t="s">
        <v>5</v>
      </c>
      <c r="C6" s="79"/>
      <c r="D6" s="79"/>
      <c r="E6" s="79"/>
      <c r="F6" s="79"/>
      <c r="G6" s="79"/>
      <c r="H6" s="79"/>
      <c r="I6" s="79"/>
      <c r="J6" s="79"/>
    </row>
    <row r="7" spans="1:14" ht="24" customHeight="1">
      <c r="A7" s="1"/>
      <c r="C7" s="21"/>
      <c r="D7" s="21"/>
      <c r="E7" s="21"/>
      <c r="F7" s="81" t="s">
        <v>117</v>
      </c>
      <c r="G7" s="81"/>
      <c r="H7" s="81"/>
      <c r="I7" s="13"/>
    </row>
    <row r="8" spans="1:14" ht="24" customHeight="1">
      <c r="B8" s="18" t="s">
        <v>115</v>
      </c>
      <c r="C8" s="18"/>
      <c r="E8" s="18"/>
      <c r="F8" s="70" t="s">
        <v>142</v>
      </c>
      <c r="J8" s="18" t="s">
        <v>120</v>
      </c>
    </row>
    <row r="9" spans="1:14" ht="24" customHeight="1">
      <c r="B9" s="18" t="s">
        <v>121</v>
      </c>
      <c r="C9" s="18"/>
      <c r="D9" s="18" t="s">
        <v>122</v>
      </c>
      <c r="E9" s="18"/>
      <c r="F9" s="22" t="s">
        <v>124</v>
      </c>
      <c r="J9" s="18" t="s">
        <v>127</v>
      </c>
    </row>
    <row r="10" spans="1:14" ht="24" customHeight="1">
      <c r="B10" s="23" t="s">
        <v>128</v>
      </c>
      <c r="C10" s="18"/>
      <c r="D10" s="23" t="s">
        <v>129</v>
      </c>
      <c r="E10" s="18"/>
      <c r="F10" s="24" t="s">
        <v>131</v>
      </c>
      <c r="G10" s="22"/>
      <c r="H10" s="25" t="s">
        <v>132</v>
      </c>
      <c r="I10" s="22"/>
      <c r="J10" s="23" t="s">
        <v>135</v>
      </c>
    </row>
    <row r="11" spans="1:14" ht="24" customHeight="1">
      <c r="A11" s="26" t="s">
        <v>136</v>
      </c>
      <c r="B11" s="12">
        <v>376571</v>
      </c>
      <c r="C11" s="10"/>
      <c r="D11" s="12">
        <v>387243</v>
      </c>
      <c r="E11" s="10"/>
      <c r="F11" s="12">
        <v>40000</v>
      </c>
      <c r="G11" s="10"/>
      <c r="H11" s="12">
        <v>394755</v>
      </c>
      <c r="I11" s="12"/>
      <c r="J11" s="12">
        <f>SUM(B11:I11)</f>
        <v>1198569</v>
      </c>
    </row>
    <row r="12" spans="1:14" ht="24" customHeight="1">
      <c r="A12" s="27" t="s">
        <v>99</v>
      </c>
      <c r="B12" s="12">
        <v>0</v>
      </c>
      <c r="C12" s="10"/>
      <c r="D12" s="12">
        <v>0</v>
      </c>
      <c r="E12" s="10"/>
      <c r="F12" s="12">
        <v>0</v>
      </c>
      <c r="G12" s="10"/>
      <c r="H12" s="12">
        <v>214942</v>
      </c>
      <c r="I12" s="12"/>
      <c r="J12" s="12">
        <f>SUM(B12:I12)</f>
        <v>214942</v>
      </c>
    </row>
    <row r="13" spans="1:14" ht="24" customHeight="1">
      <c r="A13" s="27" t="s">
        <v>100</v>
      </c>
      <c r="B13" s="28">
        <v>0</v>
      </c>
      <c r="C13" s="10"/>
      <c r="D13" s="28">
        <v>0</v>
      </c>
      <c r="E13" s="10"/>
      <c r="F13" s="28">
        <v>0</v>
      </c>
      <c r="G13" s="10"/>
      <c r="H13" s="28">
        <v>0</v>
      </c>
      <c r="I13" s="12"/>
      <c r="J13" s="28">
        <f>SUM(B13:I13)</f>
        <v>0</v>
      </c>
    </row>
    <row r="14" spans="1:14" ht="24" customHeight="1">
      <c r="A14" s="27" t="s">
        <v>137</v>
      </c>
      <c r="B14" s="12">
        <f>SUM(B12:B13)</f>
        <v>0</v>
      </c>
      <c r="C14" s="10"/>
      <c r="D14" s="12">
        <f>SUM(D12:D13)</f>
        <v>0</v>
      </c>
      <c r="E14" s="10"/>
      <c r="F14" s="12">
        <f>SUM(F12:F13)</f>
        <v>0</v>
      </c>
      <c r="G14" s="10"/>
      <c r="H14" s="12">
        <f>SUM(H12:H13)</f>
        <v>214942</v>
      </c>
      <c r="I14" s="12"/>
      <c r="J14" s="12">
        <f>SUM(J12:J13)</f>
        <v>214942</v>
      </c>
    </row>
    <row r="15" spans="1:14" ht="24" customHeight="1" thickBot="1">
      <c r="A15" s="26" t="s">
        <v>138</v>
      </c>
      <c r="B15" s="19">
        <f>SUM(B11,B14:B14)</f>
        <v>376571</v>
      </c>
      <c r="C15" s="10"/>
      <c r="D15" s="19">
        <f>SUM(D11,D14:D14)</f>
        <v>387243</v>
      </c>
      <c r="E15" s="10"/>
      <c r="F15" s="19">
        <f>SUM(F11,F14:F14)</f>
        <v>40000</v>
      </c>
      <c r="G15" s="10"/>
      <c r="H15" s="19">
        <f>SUM(H11,H14:H14)</f>
        <v>609697</v>
      </c>
      <c r="I15" s="10"/>
      <c r="J15" s="19">
        <f>SUM(J11,J14:J14)</f>
        <v>1413511</v>
      </c>
    </row>
    <row r="16" spans="1:14" ht="24" customHeight="1" thickTop="1">
      <c r="A16" s="8"/>
      <c r="B16" s="10"/>
      <c r="C16" s="11"/>
      <c r="D16" s="10"/>
      <c r="E16" s="11"/>
      <c r="F16" s="11"/>
      <c r="G16" s="11"/>
      <c r="H16" s="11"/>
      <c r="I16" s="11"/>
      <c r="J16" s="11"/>
    </row>
    <row r="17" spans="1:12" ht="24" customHeight="1">
      <c r="A17" s="26" t="s">
        <v>139</v>
      </c>
      <c r="B17" s="12">
        <v>376571</v>
      </c>
      <c r="C17" s="10"/>
      <c r="D17" s="12">
        <v>387243</v>
      </c>
      <c r="E17" s="10"/>
      <c r="F17" s="12">
        <v>40000</v>
      </c>
      <c r="G17" s="10"/>
      <c r="H17" s="12">
        <v>633091</v>
      </c>
      <c r="I17" s="12"/>
      <c r="J17" s="12">
        <f>SUM(B17:I17)</f>
        <v>1436905</v>
      </c>
    </row>
    <row r="18" spans="1:12" ht="24" customHeight="1">
      <c r="A18" s="27" t="s">
        <v>99</v>
      </c>
      <c r="B18" s="12">
        <v>0</v>
      </c>
      <c r="C18" s="10"/>
      <c r="D18" s="12">
        <v>0</v>
      </c>
      <c r="E18" s="10"/>
      <c r="F18" s="12">
        <v>0</v>
      </c>
      <c r="G18" s="10"/>
      <c r="H18" s="12">
        <f>+PL!I86</f>
        <v>232815</v>
      </c>
      <c r="I18" s="12"/>
      <c r="J18" s="12">
        <f>SUM(B18:I18)</f>
        <v>232815</v>
      </c>
    </row>
    <row r="19" spans="1:12" ht="24" customHeight="1">
      <c r="A19" s="27" t="s">
        <v>100</v>
      </c>
      <c r="B19" s="28">
        <v>0</v>
      </c>
      <c r="C19" s="10"/>
      <c r="D19" s="28">
        <v>0</v>
      </c>
      <c r="E19" s="10"/>
      <c r="F19" s="28">
        <v>0</v>
      </c>
      <c r="G19" s="10"/>
      <c r="H19" s="28">
        <f>+PL!I88</f>
        <v>0</v>
      </c>
      <c r="I19" s="12"/>
      <c r="J19" s="28">
        <f>SUM(B19:I19)</f>
        <v>0</v>
      </c>
    </row>
    <row r="20" spans="1:12" ht="24" customHeight="1">
      <c r="A20" s="27" t="s">
        <v>137</v>
      </c>
      <c r="B20" s="12">
        <f>SUM(B18:B19)</f>
        <v>0</v>
      </c>
      <c r="C20" s="10"/>
      <c r="D20" s="12">
        <f>SUM(D18:D19)</f>
        <v>0</v>
      </c>
      <c r="E20" s="10"/>
      <c r="F20" s="12">
        <f>SUM(F18:F19)</f>
        <v>0</v>
      </c>
      <c r="G20" s="10"/>
      <c r="H20" s="12">
        <f>SUM(H18:H19)</f>
        <v>232815</v>
      </c>
      <c r="I20" s="12"/>
      <c r="J20" s="12">
        <f>SUM(J18:J19)</f>
        <v>232815</v>
      </c>
    </row>
    <row r="21" spans="1:12" ht="24" customHeight="1">
      <c r="A21" s="27" t="s">
        <v>207</v>
      </c>
      <c r="B21" s="12">
        <v>0</v>
      </c>
      <c r="C21" s="10"/>
      <c r="D21" s="12">
        <v>0</v>
      </c>
      <c r="E21" s="10"/>
      <c r="F21" s="12">
        <v>0</v>
      </c>
      <c r="G21" s="10"/>
      <c r="H21" s="12">
        <v>-150596</v>
      </c>
      <c r="I21" s="12"/>
      <c r="J21" s="12">
        <f>SUM(B21:I21)</f>
        <v>-150596</v>
      </c>
    </row>
    <row r="22" spans="1:12" ht="24" customHeight="1" thickBot="1">
      <c r="A22" s="26" t="s">
        <v>140</v>
      </c>
      <c r="B22" s="19">
        <f>SUM(B17,B20:B20,B21)</f>
        <v>376571</v>
      </c>
      <c r="C22" s="10"/>
      <c r="D22" s="19">
        <f>SUM(D17,D20:D20,D21)</f>
        <v>387243</v>
      </c>
      <c r="E22" s="10"/>
      <c r="F22" s="19">
        <f>SUM(F17,F20:F20,F21)</f>
        <v>40000</v>
      </c>
      <c r="G22" s="10"/>
      <c r="H22" s="19">
        <f>SUM(H17,H20:H20,H21)</f>
        <v>715310</v>
      </c>
      <c r="I22" s="10"/>
      <c r="J22" s="19">
        <f>SUM(J17,J20:J20,J21)</f>
        <v>1519124</v>
      </c>
    </row>
    <row r="23" spans="1:12" ht="24" customHeight="1" thickTop="1">
      <c r="A23" s="8"/>
      <c r="B23" s="10"/>
      <c r="C23" s="11"/>
      <c r="D23" s="10"/>
      <c r="E23" s="11"/>
      <c r="F23" s="11"/>
      <c r="G23" s="11"/>
      <c r="H23" s="11"/>
      <c r="I23" s="11"/>
      <c r="J23" s="11">
        <f>J22-BS!I76</f>
        <v>0</v>
      </c>
    </row>
    <row r="24" spans="1:12" ht="24" customHeight="1">
      <c r="A24" s="13" t="s">
        <v>37</v>
      </c>
      <c r="C24" s="9"/>
      <c r="E24" s="9"/>
      <c r="F24" s="9"/>
      <c r="G24" s="9"/>
      <c r="H24" s="9"/>
      <c r="I24" s="9"/>
    </row>
    <row r="31" spans="1:12" ht="24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</sheetData>
  <mergeCells count="7">
    <mergeCell ref="F7:H7"/>
    <mergeCell ref="B6:J6"/>
    <mergeCell ref="A1:J1"/>
    <mergeCell ref="A5:J5"/>
    <mergeCell ref="A2:N2"/>
    <mergeCell ref="A3:N3"/>
    <mergeCell ref="A4:N4"/>
  </mergeCells>
  <printOptions horizontalCentered="1"/>
  <pageMargins left="0.39370078740157483" right="0.39370078740157483" top="0.78740157480314965" bottom="0.23622047244094491" header="0.31496062992125984" footer="0.31496062992125984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1"/>
  <sheetViews>
    <sheetView showGridLines="0" tabSelected="1" view="pageBreakPreview" zoomScale="85" zoomScaleNormal="10" zoomScaleSheetLayoutView="85" workbookViewId="0">
      <selection activeCell="E15" sqref="E15"/>
    </sheetView>
  </sheetViews>
  <sheetFormatPr defaultColWidth="10.5546875" defaultRowHeight="24" customHeight="1"/>
  <cols>
    <col min="1" max="1" width="54.44140625" style="2" customWidth="1"/>
    <col min="2" max="2" width="4.44140625" style="2" customWidth="1"/>
    <col min="3" max="3" width="8.33203125" style="2" customWidth="1"/>
    <col min="4" max="4" width="4.33203125" style="2" customWidth="1"/>
    <col min="5" max="5" width="16.5546875" style="2" customWidth="1"/>
    <col min="6" max="6" width="1.44140625" style="2" customWidth="1"/>
    <col min="7" max="7" width="16.5546875" style="2" customWidth="1"/>
    <col min="8" max="8" width="1.44140625" style="2" customWidth="1"/>
    <col min="9" max="9" width="16.5546875" style="2" customWidth="1"/>
    <col min="10" max="10" width="1.44140625" style="2" customWidth="1"/>
    <col min="11" max="11" width="16.5546875" style="2" customWidth="1"/>
    <col min="12" max="12" width="0.109375" style="2" customWidth="1"/>
    <col min="13" max="16384" width="10.5546875" style="2"/>
  </cols>
  <sheetData>
    <row r="1" spans="1:14" ht="24" customHeight="1">
      <c r="A1" s="77" t="s">
        <v>74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4" ht="24" customHeight="1">
      <c r="A2" s="76" t="s">
        <v>0</v>
      </c>
      <c r="B2" s="76"/>
      <c r="C2" s="76"/>
      <c r="D2" s="76"/>
      <c r="E2" s="76"/>
      <c r="F2" s="76"/>
    </row>
    <row r="3" spans="1:14" ht="24" customHeight="1">
      <c r="A3" s="4" t="s">
        <v>143</v>
      </c>
    </row>
    <row r="4" spans="1:14" ht="24" customHeight="1">
      <c r="A4" s="3" t="s">
        <v>108</v>
      </c>
    </row>
    <row r="5" spans="1:14" ht="24" customHeight="1">
      <c r="H5" s="51"/>
      <c r="I5" s="51"/>
      <c r="J5" s="51"/>
      <c r="K5" s="5" t="s">
        <v>3</v>
      </c>
      <c r="L5" s="51"/>
    </row>
    <row r="6" spans="1:14" ht="24" customHeight="1">
      <c r="E6" s="74" t="s">
        <v>4</v>
      </c>
      <c r="F6" s="74"/>
      <c r="G6" s="74"/>
      <c r="H6" s="5"/>
      <c r="I6" s="74" t="s">
        <v>5</v>
      </c>
      <c r="J6" s="74"/>
      <c r="K6" s="74"/>
    </row>
    <row r="7" spans="1:14" ht="24" customHeight="1">
      <c r="C7" s="6"/>
      <c r="D7" s="6"/>
      <c r="E7" s="6">
        <v>2026</v>
      </c>
      <c r="F7" s="6"/>
      <c r="G7" s="7">
        <v>2025</v>
      </c>
      <c r="H7" s="6"/>
      <c r="I7" s="6">
        <v>2026</v>
      </c>
      <c r="J7" s="6"/>
      <c r="K7" s="7">
        <v>2025</v>
      </c>
    </row>
    <row r="8" spans="1:14" ht="24" customHeight="1">
      <c r="A8" s="8" t="s">
        <v>144</v>
      </c>
      <c r="K8" s="9"/>
    </row>
    <row r="9" spans="1:14" ht="24" customHeight="1">
      <c r="A9" s="2" t="s">
        <v>145</v>
      </c>
      <c r="E9" s="10">
        <f>PL!E84</f>
        <v>333858</v>
      </c>
      <c r="F9" s="11"/>
      <c r="G9" s="10">
        <f>PL!G84</f>
        <v>379647</v>
      </c>
      <c r="H9" s="11"/>
      <c r="I9" s="10">
        <f>PL!I84</f>
        <v>289720</v>
      </c>
      <c r="J9" s="10"/>
      <c r="K9" s="10">
        <f>PL!K84</f>
        <v>266205</v>
      </c>
      <c r="N9" s="71"/>
    </row>
    <row r="10" spans="1:14" ht="24" customHeight="1">
      <c r="A10" s="2" t="s">
        <v>146</v>
      </c>
      <c r="E10" s="11"/>
      <c r="F10" s="11"/>
      <c r="G10" s="11"/>
      <c r="H10" s="11"/>
      <c r="I10" s="10"/>
      <c r="J10" s="10"/>
      <c r="K10" s="10"/>
      <c r="N10" s="71"/>
    </row>
    <row r="11" spans="1:14" ht="24" customHeight="1">
      <c r="A11" s="2" t="s">
        <v>147</v>
      </c>
      <c r="E11" s="11"/>
      <c r="F11" s="11"/>
      <c r="G11" s="11"/>
      <c r="H11" s="11"/>
      <c r="I11" s="10"/>
      <c r="J11" s="10"/>
      <c r="K11" s="10"/>
      <c r="N11" s="71"/>
    </row>
    <row r="12" spans="1:14" ht="24" customHeight="1">
      <c r="A12" s="2" t="s">
        <v>148</v>
      </c>
      <c r="E12" s="11">
        <v>67574</v>
      </c>
      <c r="F12" s="11"/>
      <c r="G12" s="11">
        <v>107567</v>
      </c>
      <c r="H12" s="11"/>
      <c r="I12" s="10">
        <v>60053</v>
      </c>
      <c r="J12" s="10"/>
      <c r="K12" s="10">
        <v>103320</v>
      </c>
      <c r="N12" s="71"/>
    </row>
    <row r="13" spans="1:14" ht="24" customHeight="1">
      <c r="A13" s="2" t="s">
        <v>149</v>
      </c>
      <c r="E13" s="11">
        <v>7389</v>
      </c>
      <c r="F13" s="11"/>
      <c r="G13" s="11">
        <v>4808</v>
      </c>
      <c r="H13" s="11"/>
      <c r="I13" s="10">
        <v>6779</v>
      </c>
      <c r="J13" s="10"/>
      <c r="K13" s="10">
        <v>5109</v>
      </c>
      <c r="N13" s="71"/>
    </row>
    <row r="14" spans="1:14" ht="24" customHeight="1">
      <c r="A14" s="2" t="s">
        <v>150</v>
      </c>
      <c r="E14" s="11">
        <v>50939</v>
      </c>
      <c r="F14" s="11"/>
      <c r="G14" s="11">
        <v>5928</v>
      </c>
      <c r="H14" s="11"/>
      <c r="I14" s="10">
        <v>0</v>
      </c>
      <c r="J14" s="10"/>
      <c r="K14" s="10">
        <v>-3640</v>
      </c>
      <c r="N14" s="71"/>
    </row>
    <row r="15" spans="1:14" ht="24" customHeight="1">
      <c r="A15" s="2" t="s">
        <v>151</v>
      </c>
      <c r="E15" s="10">
        <v>-4909</v>
      </c>
      <c r="F15" s="11"/>
      <c r="G15" s="10">
        <v>555</v>
      </c>
      <c r="H15" s="11"/>
      <c r="I15" s="10">
        <v>-4910</v>
      </c>
      <c r="J15" s="10"/>
      <c r="K15" s="10">
        <v>1381</v>
      </c>
      <c r="N15" s="71"/>
    </row>
    <row r="16" spans="1:14" ht="24" customHeight="1">
      <c r="A16" s="2" t="s">
        <v>152</v>
      </c>
      <c r="E16" s="10">
        <v>0</v>
      </c>
      <c r="F16" s="11"/>
      <c r="G16" s="10">
        <v>1120</v>
      </c>
      <c r="H16" s="11"/>
      <c r="I16" s="10">
        <v>0</v>
      </c>
      <c r="J16" s="10"/>
      <c r="K16" s="10">
        <v>0</v>
      </c>
      <c r="N16" s="71"/>
    </row>
    <row r="17" spans="1:14" ht="24" customHeight="1">
      <c r="A17" s="2" t="s">
        <v>153</v>
      </c>
      <c r="E17" s="10">
        <v>23</v>
      </c>
      <c r="F17" s="11"/>
      <c r="G17" s="10">
        <v>0</v>
      </c>
      <c r="H17" s="11"/>
      <c r="I17" s="10">
        <v>23</v>
      </c>
      <c r="J17" s="10"/>
      <c r="K17" s="10">
        <v>0</v>
      </c>
      <c r="N17" s="71"/>
    </row>
    <row r="18" spans="1:14" ht="24" customHeight="1">
      <c r="A18" s="2" t="s">
        <v>208</v>
      </c>
      <c r="E18" s="11">
        <v>-271</v>
      </c>
      <c r="F18" s="11"/>
      <c r="G18" s="11">
        <v>-131</v>
      </c>
      <c r="H18" s="11"/>
      <c r="I18" s="11">
        <v>-271</v>
      </c>
      <c r="J18" s="10"/>
      <c r="K18" s="11">
        <v>-80</v>
      </c>
      <c r="N18" s="71"/>
    </row>
    <row r="19" spans="1:14" ht="24" customHeight="1">
      <c r="A19" s="2" t="s">
        <v>154</v>
      </c>
      <c r="E19" s="11">
        <v>0</v>
      </c>
      <c r="F19" s="11"/>
      <c r="G19" s="11">
        <v>53</v>
      </c>
      <c r="H19" s="11"/>
      <c r="I19" s="11">
        <v>0</v>
      </c>
      <c r="J19" s="10"/>
      <c r="K19" s="11">
        <v>53</v>
      </c>
      <c r="N19" s="71"/>
    </row>
    <row r="20" spans="1:14" ht="24" customHeight="1">
      <c r="A20" s="2" t="s">
        <v>209</v>
      </c>
      <c r="E20" s="12">
        <v>-352</v>
      </c>
      <c r="F20" s="12"/>
      <c r="G20" s="12">
        <v>-172</v>
      </c>
      <c r="H20" s="12"/>
      <c r="I20" s="12">
        <v>-352</v>
      </c>
      <c r="J20" s="12"/>
      <c r="K20" s="12">
        <v>-172</v>
      </c>
      <c r="N20" s="71"/>
    </row>
    <row r="21" spans="1:14" ht="24" customHeight="1">
      <c r="A21" s="2" t="s">
        <v>155</v>
      </c>
      <c r="E21" s="12">
        <v>-217</v>
      </c>
      <c r="F21" s="12"/>
      <c r="G21" s="12">
        <v>0</v>
      </c>
      <c r="H21" s="12"/>
      <c r="I21" s="12">
        <v>0</v>
      </c>
      <c r="J21" s="12"/>
      <c r="K21" s="12">
        <v>-28</v>
      </c>
      <c r="N21" s="71"/>
    </row>
    <row r="22" spans="1:14" ht="24" customHeight="1">
      <c r="A22" s="2" t="s">
        <v>156</v>
      </c>
      <c r="E22" s="12">
        <v>-39482</v>
      </c>
      <c r="F22" s="12"/>
      <c r="G22" s="12">
        <v>-44671</v>
      </c>
      <c r="H22" s="12"/>
      <c r="I22" s="12">
        <v>-39482</v>
      </c>
      <c r="J22" s="12"/>
      <c r="K22" s="12">
        <v>-44671</v>
      </c>
      <c r="N22" s="71"/>
    </row>
    <row r="23" spans="1:14" ht="24" customHeight="1">
      <c r="A23" s="13" t="s">
        <v>157</v>
      </c>
      <c r="E23" s="11">
        <v>2042</v>
      </c>
      <c r="F23" s="11"/>
      <c r="G23" s="11">
        <v>942</v>
      </c>
      <c r="H23" s="11"/>
      <c r="I23" s="11">
        <v>741</v>
      </c>
      <c r="J23" s="10"/>
      <c r="K23" s="11">
        <v>707</v>
      </c>
      <c r="N23" s="71"/>
    </row>
    <row r="24" spans="1:14" ht="24" customHeight="1">
      <c r="A24" s="13" t="s">
        <v>158</v>
      </c>
      <c r="E24" s="11">
        <v>-6502</v>
      </c>
      <c r="F24" s="11"/>
      <c r="G24" s="11">
        <v>-9652</v>
      </c>
      <c r="H24" s="11"/>
      <c r="I24" s="11">
        <v>0</v>
      </c>
      <c r="J24" s="10"/>
      <c r="K24" s="11">
        <v>0</v>
      </c>
      <c r="N24" s="71"/>
    </row>
    <row r="25" spans="1:14" ht="24" customHeight="1">
      <c r="A25" s="2" t="s">
        <v>109</v>
      </c>
      <c r="E25" s="11">
        <v>0</v>
      </c>
      <c r="F25" s="11"/>
      <c r="G25" s="11">
        <v>0</v>
      </c>
      <c r="H25" s="11"/>
      <c r="I25" s="11">
        <v>-5610</v>
      </c>
      <c r="J25" s="10"/>
      <c r="K25" s="11">
        <v>0</v>
      </c>
      <c r="N25" s="71"/>
    </row>
    <row r="26" spans="1:14" ht="24" customHeight="1">
      <c r="A26" s="2" t="s">
        <v>159</v>
      </c>
      <c r="E26" s="11">
        <v>-168939</v>
      </c>
      <c r="F26" s="11"/>
      <c r="G26" s="11">
        <v>-151069</v>
      </c>
      <c r="H26" s="11"/>
      <c r="I26" s="11">
        <v>-17725</v>
      </c>
      <c r="J26" s="10"/>
      <c r="K26" s="11">
        <v>-14034</v>
      </c>
      <c r="N26" s="71"/>
    </row>
    <row r="27" spans="1:14" ht="24" customHeight="1">
      <c r="A27" s="2" t="s">
        <v>160</v>
      </c>
      <c r="E27" s="10">
        <v>16961</v>
      </c>
      <c r="F27" s="11"/>
      <c r="G27" s="10">
        <v>14053</v>
      </c>
      <c r="H27" s="11"/>
      <c r="I27" s="10">
        <v>13843</v>
      </c>
      <c r="J27" s="10"/>
      <c r="K27" s="10">
        <v>13974</v>
      </c>
      <c r="N27" s="71"/>
    </row>
    <row r="28" spans="1:14" ht="24" customHeight="1">
      <c r="A28" s="2" t="s">
        <v>161</v>
      </c>
      <c r="E28" s="14"/>
      <c r="F28" s="11"/>
      <c r="G28" s="14"/>
      <c r="H28" s="11"/>
      <c r="I28" s="14"/>
      <c r="J28" s="10"/>
      <c r="K28" s="14"/>
      <c r="N28" s="71"/>
    </row>
    <row r="29" spans="1:14" ht="24" customHeight="1">
      <c r="A29" s="2" t="s">
        <v>162</v>
      </c>
      <c r="E29" s="10">
        <f>SUM(E9:E27)</f>
        <v>258114</v>
      </c>
      <c r="F29" s="11"/>
      <c r="G29" s="10">
        <f>SUM(G9:G27)</f>
        <v>308978</v>
      </c>
      <c r="H29" s="11"/>
      <c r="I29" s="10">
        <f>SUM(I9:I27)</f>
        <v>302809</v>
      </c>
      <c r="J29" s="10"/>
      <c r="K29" s="10">
        <f>SUM(K9:K27)</f>
        <v>328124</v>
      </c>
      <c r="N29" s="71"/>
    </row>
    <row r="30" spans="1:14" ht="24" customHeight="1">
      <c r="A30" s="2" t="s">
        <v>163</v>
      </c>
      <c r="E30" s="11"/>
      <c r="F30" s="11"/>
      <c r="G30" s="11"/>
      <c r="H30" s="11"/>
      <c r="I30" s="10"/>
      <c r="J30" s="10"/>
      <c r="K30" s="10"/>
      <c r="N30" s="71"/>
    </row>
    <row r="31" spans="1:14" ht="24" customHeight="1">
      <c r="A31" s="2" t="s">
        <v>210</v>
      </c>
      <c r="E31" s="11">
        <v>-9</v>
      </c>
      <c r="F31" s="11"/>
      <c r="G31" s="11">
        <v>-13</v>
      </c>
      <c r="H31" s="11"/>
      <c r="I31" s="10">
        <v>-9</v>
      </c>
      <c r="J31" s="10"/>
      <c r="K31" s="11">
        <v>-13</v>
      </c>
      <c r="N31" s="71"/>
    </row>
    <row r="32" spans="1:14" ht="24" customHeight="1">
      <c r="A32" s="2" t="s">
        <v>164</v>
      </c>
      <c r="E32" s="11">
        <v>47422</v>
      </c>
      <c r="F32" s="11"/>
      <c r="G32" s="11">
        <v>83878</v>
      </c>
      <c r="H32" s="11"/>
      <c r="I32" s="11">
        <v>61376</v>
      </c>
      <c r="J32" s="10"/>
      <c r="K32" s="11">
        <v>78640</v>
      </c>
      <c r="N32" s="71"/>
    </row>
    <row r="33" spans="1:14" ht="24" customHeight="1">
      <c r="A33" s="2" t="s">
        <v>165</v>
      </c>
      <c r="E33" s="11">
        <v>82445</v>
      </c>
      <c r="F33" s="11"/>
      <c r="G33" s="11">
        <v>9521</v>
      </c>
      <c r="H33" s="11"/>
      <c r="I33" s="11">
        <v>82445</v>
      </c>
      <c r="J33" s="10"/>
      <c r="K33" s="11">
        <v>9521</v>
      </c>
      <c r="N33" s="71"/>
    </row>
    <row r="34" spans="1:14" ht="24" customHeight="1">
      <c r="A34" s="2" t="s">
        <v>166</v>
      </c>
      <c r="E34" s="11">
        <v>3434</v>
      </c>
      <c r="F34" s="11"/>
      <c r="G34" s="11">
        <v>19871</v>
      </c>
      <c r="H34" s="11"/>
      <c r="I34" s="11">
        <v>-2947</v>
      </c>
      <c r="J34" s="10"/>
      <c r="K34" s="11">
        <v>14756</v>
      </c>
      <c r="N34" s="71"/>
    </row>
    <row r="35" spans="1:14" ht="24" customHeight="1">
      <c r="A35" s="2" t="s">
        <v>167</v>
      </c>
      <c r="E35" s="11">
        <v>-209287</v>
      </c>
      <c r="F35" s="11"/>
      <c r="G35" s="11">
        <v>-287089</v>
      </c>
      <c r="H35" s="11"/>
      <c r="I35" s="10">
        <v>0</v>
      </c>
      <c r="J35" s="10"/>
      <c r="K35" s="10">
        <v>0</v>
      </c>
      <c r="N35" s="71"/>
    </row>
    <row r="36" spans="1:14" ht="24" customHeight="1">
      <c r="A36" s="2" t="s">
        <v>168</v>
      </c>
      <c r="E36" s="11">
        <v>8464</v>
      </c>
      <c r="F36" s="11"/>
      <c r="G36" s="11">
        <v>931</v>
      </c>
      <c r="H36" s="11"/>
      <c r="I36" s="11">
        <v>-4211</v>
      </c>
      <c r="J36" s="10"/>
      <c r="K36" s="11">
        <v>-435</v>
      </c>
      <c r="N36" s="71"/>
    </row>
    <row r="37" spans="1:14" ht="24" customHeight="1">
      <c r="A37" s="2" t="s">
        <v>169</v>
      </c>
      <c r="E37" s="11">
        <v>-323</v>
      </c>
      <c r="F37" s="11"/>
      <c r="G37" s="11">
        <v>-511</v>
      </c>
      <c r="H37" s="11"/>
      <c r="I37" s="11">
        <v>20</v>
      </c>
      <c r="J37" s="10"/>
      <c r="K37" s="11">
        <v>-925</v>
      </c>
      <c r="N37" s="71"/>
    </row>
    <row r="38" spans="1:14" ht="24" customHeight="1">
      <c r="A38" s="2" t="s">
        <v>170</v>
      </c>
      <c r="E38" s="11"/>
      <c r="F38" s="11"/>
      <c r="G38" s="11"/>
      <c r="H38" s="11"/>
      <c r="I38" s="10"/>
      <c r="J38" s="10"/>
      <c r="K38" s="10"/>
      <c r="N38" s="71"/>
    </row>
    <row r="39" spans="1:14" ht="24" customHeight="1">
      <c r="A39" s="2" t="s">
        <v>171</v>
      </c>
      <c r="E39" s="11">
        <v>-24574</v>
      </c>
      <c r="F39" s="11"/>
      <c r="G39" s="11">
        <v>-5052</v>
      </c>
      <c r="H39" s="11"/>
      <c r="I39" s="10">
        <v>-31226</v>
      </c>
      <c r="J39" s="10"/>
      <c r="K39" s="10">
        <v>-19192</v>
      </c>
      <c r="N39" s="71"/>
    </row>
    <row r="40" spans="1:14" ht="24" customHeight="1">
      <c r="A40" s="2" t="s">
        <v>47</v>
      </c>
      <c r="E40" s="11">
        <v>-6669</v>
      </c>
      <c r="F40" s="11"/>
      <c r="G40" s="11">
        <v>4799</v>
      </c>
      <c r="H40" s="11"/>
      <c r="I40" s="10">
        <v>-6649</v>
      </c>
      <c r="J40" s="10"/>
      <c r="K40" s="10">
        <v>5634</v>
      </c>
      <c r="N40" s="71"/>
    </row>
    <row r="41" spans="1:14" ht="24" customHeight="1">
      <c r="A41" s="2" t="s">
        <v>48</v>
      </c>
      <c r="E41" s="11">
        <v>2450</v>
      </c>
      <c r="F41" s="11"/>
      <c r="G41" s="11">
        <v>2447</v>
      </c>
      <c r="H41" s="11"/>
      <c r="I41" s="10">
        <v>2450</v>
      </c>
      <c r="J41" s="10"/>
      <c r="K41" s="10">
        <v>2447</v>
      </c>
      <c r="N41" s="71"/>
    </row>
    <row r="42" spans="1:14" ht="24" customHeight="1">
      <c r="A42" s="2" t="s">
        <v>172</v>
      </c>
      <c r="E42" s="10">
        <v>-3295</v>
      </c>
      <c r="F42" s="11"/>
      <c r="G42" s="10">
        <v>-5586</v>
      </c>
      <c r="H42" s="11"/>
      <c r="I42" s="10">
        <v>-3204</v>
      </c>
      <c r="J42" s="10"/>
      <c r="K42" s="10">
        <v>-5648</v>
      </c>
      <c r="N42" s="71"/>
    </row>
    <row r="43" spans="1:14" ht="24" customHeight="1">
      <c r="A43" s="2" t="s">
        <v>144</v>
      </c>
      <c r="E43" s="14">
        <f>SUM(E29:E42)</f>
        <v>158172</v>
      </c>
      <c r="F43" s="11"/>
      <c r="G43" s="14">
        <f>SUM(G29:G42)</f>
        <v>132174</v>
      </c>
      <c r="H43" s="11"/>
      <c r="I43" s="14">
        <f>SUM(I29:I42)</f>
        <v>400854</v>
      </c>
      <c r="J43" s="10"/>
      <c r="K43" s="14">
        <f>SUM(K29:K42)</f>
        <v>412909</v>
      </c>
      <c r="N43" s="71"/>
    </row>
    <row r="44" spans="1:14" ht="24" customHeight="1">
      <c r="A44" s="2" t="s">
        <v>173</v>
      </c>
      <c r="E44" s="67">
        <v>162101</v>
      </c>
      <c r="F44" s="11"/>
      <c r="G44" s="10">
        <v>146800</v>
      </c>
      <c r="H44" s="11"/>
      <c r="I44" s="10">
        <v>17808</v>
      </c>
      <c r="J44" s="10"/>
      <c r="K44" s="10">
        <v>13436</v>
      </c>
      <c r="N44" s="71"/>
    </row>
    <row r="45" spans="1:14" ht="24" customHeight="1">
      <c r="A45" s="2" t="s">
        <v>174</v>
      </c>
      <c r="E45" s="10">
        <v>-16658</v>
      </c>
      <c r="F45" s="11"/>
      <c r="G45" s="10">
        <v>-13672</v>
      </c>
      <c r="H45" s="11"/>
      <c r="I45" s="10">
        <v>-13828</v>
      </c>
      <c r="J45" s="10"/>
      <c r="K45" s="10">
        <v>-13593</v>
      </c>
      <c r="N45" s="71"/>
    </row>
    <row r="46" spans="1:14" ht="24" customHeight="1">
      <c r="A46" s="2" t="s">
        <v>175</v>
      </c>
      <c r="E46" s="10">
        <v>253</v>
      </c>
      <c r="F46" s="11"/>
      <c r="G46" s="10">
        <v>0</v>
      </c>
      <c r="H46" s="11"/>
      <c r="I46" s="10">
        <v>0</v>
      </c>
      <c r="J46" s="10"/>
      <c r="K46" s="10">
        <v>0</v>
      </c>
      <c r="N46" s="71"/>
    </row>
    <row r="47" spans="1:14" ht="24" customHeight="1">
      <c r="A47" s="2" t="s">
        <v>176</v>
      </c>
      <c r="E47" s="10">
        <v>-79136</v>
      </c>
      <c r="F47" s="11"/>
      <c r="G47" s="10">
        <v>-60359</v>
      </c>
      <c r="H47" s="11"/>
      <c r="I47" s="10">
        <v>-56188</v>
      </c>
      <c r="J47" s="10"/>
      <c r="K47" s="10">
        <v>-43797</v>
      </c>
      <c r="N47" s="71"/>
    </row>
    <row r="48" spans="1:14" ht="24" customHeight="1">
      <c r="A48" s="8" t="s">
        <v>177</v>
      </c>
      <c r="E48" s="15">
        <f>SUM(E43:E47)</f>
        <v>224732</v>
      </c>
      <c r="F48" s="11"/>
      <c r="G48" s="15">
        <f>SUM(G43:G47)</f>
        <v>204943</v>
      </c>
      <c r="H48" s="11"/>
      <c r="I48" s="15">
        <f>SUM(I43:I47)</f>
        <v>348646</v>
      </c>
      <c r="J48" s="10"/>
      <c r="K48" s="15">
        <f>SUM(K43:K47)</f>
        <v>368955</v>
      </c>
      <c r="N48" s="71"/>
    </row>
    <row r="49" spans="1:14" ht="24" customHeight="1">
      <c r="I49" s="16"/>
      <c r="J49" s="16"/>
      <c r="K49" s="16"/>
      <c r="N49" s="71"/>
    </row>
    <row r="50" spans="1:14" ht="24" customHeight="1">
      <c r="A50" s="13" t="s">
        <v>37</v>
      </c>
    </row>
    <row r="51" spans="1:14" ht="24" customHeight="1">
      <c r="A51" s="83"/>
      <c r="B51" s="83"/>
      <c r="C51" s="83"/>
      <c r="D51" s="17"/>
      <c r="E51" s="17"/>
      <c r="F51" s="83" t="s">
        <v>74</v>
      </c>
      <c r="G51" s="83"/>
      <c r="H51" s="83"/>
      <c r="I51" s="83"/>
      <c r="J51" s="83"/>
      <c r="K51" s="83"/>
    </row>
    <row r="52" spans="1:14" ht="24" customHeight="1">
      <c r="A52" s="76" t="s">
        <v>0</v>
      </c>
      <c r="B52" s="76"/>
      <c r="C52" s="76"/>
      <c r="D52" s="76"/>
      <c r="E52" s="76"/>
      <c r="F52" s="76"/>
    </row>
    <row r="53" spans="1:14" ht="24" customHeight="1">
      <c r="A53" s="4" t="s">
        <v>178</v>
      </c>
    </row>
    <row r="54" spans="1:14" ht="24" customHeight="1">
      <c r="A54" s="3" t="s">
        <v>108</v>
      </c>
    </row>
    <row r="55" spans="1:14" ht="24" customHeight="1">
      <c r="G55" s="75" t="s">
        <v>3</v>
      </c>
      <c r="H55" s="75"/>
      <c r="I55" s="75"/>
      <c r="J55" s="75"/>
      <c r="K55" s="75"/>
      <c r="L55" s="75"/>
    </row>
    <row r="56" spans="1:14" ht="24" customHeight="1">
      <c r="E56" s="74" t="s">
        <v>4</v>
      </c>
      <c r="F56" s="74"/>
      <c r="G56" s="74"/>
      <c r="H56" s="5"/>
      <c r="I56" s="74" t="s">
        <v>5</v>
      </c>
      <c r="J56" s="74"/>
      <c r="K56" s="74"/>
    </row>
    <row r="57" spans="1:14" ht="24" customHeight="1">
      <c r="E57" s="6">
        <v>2026</v>
      </c>
      <c r="F57" s="6"/>
      <c r="G57" s="7">
        <v>2025</v>
      </c>
      <c r="H57" s="6"/>
      <c r="I57" s="6">
        <v>2026</v>
      </c>
      <c r="J57" s="6"/>
      <c r="K57" s="7">
        <v>2025</v>
      </c>
    </row>
    <row r="58" spans="1:14" ht="24" customHeight="1">
      <c r="A58" s="8" t="s">
        <v>179</v>
      </c>
      <c r="I58" s="16"/>
      <c r="J58" s="16"/>
      <c r="K58" s="18"/>
    </row>
    <row r="59" spans="1:14" ht="24" customHeight="1">
      <c r="A59" s="2" t="s">
        <v>180</v>
      </c>
      <c r="E59" s="10">
        <v>0</v>
      </c>
      <c r="G59" s="10">
        <v>1355</v>
      </c>
      <c r="I59" s="10">
        <v>0</v>
      </c>
      <c r="J59" s="16"/>
      <c r="K59" s="10">
        <v>1355</v>
      </c>
      <c r="N59" s="71"/>
    </row>
    <row r="60" spans="1:14" ht="24" customHeight="1">
      <c r="A60" s="2" t="s">
        <v>181</v>
      </c>
      <c r="E60" s="10">
        <v>609</v>
      </c>
      <c r="F60" s="10"/>
      <c r="G60" s="10">
        <v>962</v>
      </c>
      <c r="H60" s="10"/>
      <c r="I60" s="10">
        <v>277</v>
      </c>
      <c r="J60" s="10"/>
      <c r="K60" s="10">
        <v>529</v>
      </c>
      <c r="N60" s="71"/>
    </row>
    <row r="61" spans="1:14" ht="24" customHeight="1">
      <c r="A61" s="2" t="s">
        <v>182</v>
      </c>
      <c r="E61" s="10">
        <v>-36456</v>
      </c>
      <c r="F61" s="10"/>
      <c r="G61" s="10">
        <v>-33476</v>
      </c>
      <c r="H61" s="10"/>
      <c r="I61" s="10">
        <v>-26270</v>
      </c>
      <c r="J61" s="10"/>
      <c r="K61" s="10">
        <v>-27383</v>
      </c>
      <c r="N61" s="71"/>
    </row>
    <row r="62" spans="1:14" ht="24" customHeight="1">
      <c r="A62" s="2" t="s">
        <v>183</v>
      </c>
      <c r="E62" s="10">
        <v>-11044</v>
      </c>
      <c r="F62" s="10"/>
      <c r="G62" s="10">
        <v>-26026</v>
      </c>
      <c r="H62" s="10"/>
      <c r="I62" s="10">
        <v>-10484</v>
      </c>
      <c r="J62" s="10"/>
      <c r="K62" s="10">
        <v>-25734</v>
      </c>
      <c r="N62" s="71"/>
    </row>
    <row r="63" spans="1:14" ht="24" customHeight="1">
      <c r="A63" s="2" t="s">
        <v>184</v>
      </c>
      <c r="E63" s="10">
        <v>-2656</v>
      </c>
      <c r="F63" s="10"/>
      <c r="G63" s="10">
        <v>-21470</v>
      </c>
      <c r="H63" s="10"/>
      <c r="I63" s="10">
        <v>-936</v>
      </c>
      <c r="J63" s="10"/>
      <c r="K63" s="10">
        <v>-15573</v>
      </c>
      <c r="N63" s="71"/>
    </row>
    <row r="64" spans="1:14" ht="24" customHeight="1">
      <c r="A64" s="2" t="s">
        <v>185</v>
      </c>
      <c r="E64" s="10">
        <v>0</v>
      </c>
      <c r="F64" s="10"/>
      <c r="G64" s="10">
        <v>0</v>
      </c>
      <c r="H64" s="10"/>
      <c r="I64" s="10">
        <v>0</v>
      </c>
      <c r="J64" s="10"/>
      <c r="K64" s="10">
        <v>-5500</v>
      </c>
      <c r="N64" s="71"/>
    </row>
    <row r="65" spans="1:14" ht="24" customHeight="1">
      <c r="A65" s="2" t="s">
        <v>186</v>
      </c>
      <c r="E65" s="10">
        <v>1400</v>
      </c>
      <c r="F65" s="10"/>
      <c r="G65" s="10">
        <v>0</v>
      </c>
      <c r="H65" s="10"/>
      <c r="I65" s="10">
        <v>0</v>
      </c>
      <c r="J65" s="10"/>
      <c r="K65" s="10">
        <v>-200000</v>
      </c>
      <c r="N65" s="71"/>
    </row>
    <row r="66" spans="1:14" ht="24" customHeight="1">
      <c r="A66" s="2" t="s">
        <v>187</v>
      </c>
      <c r="E66" s="10">
        <v>0</v>
      </c>
      <c r="F66" s="10"/>
      <c r="G66" s="10">
        <v>0</v>
      </c>
      <c r="H66" s="10"/>
      <c r="I66" s="10">
        <v>-2550</v>
      </c>
      <c r="J66" s="10"/>
      <c r="K66" s="10">
        <v>0</v>
      </c>
      <c r="N66" s="71"/>
    </row>
    <row r="67" spans="1:14" ht="24" customHeight="1">
      <c r="A67" s="2" t="s">
        <v>188</v>
      </c>
      <c r="E67" s="10">
        <v>5610</v>
      </c>
      <c r="F67" s="10"/>
      <c r="G67" s="10">
        <v>0</v>
      </c>
      <c r="H67" s="10"/>
      <c r="I67" s="10">
        <v>5610</v>
      </c>
      <c r="J67" s="10"/>
      <c r="K67" s="10">
        <v>0</v>
      </c>
      <c r="N67" s="71"/>
    </row>
    <row r="68" spans="1:14" ht="24" customHeight="1">
      <c r="A68" s="8" t="s">
        <v>189</v>
      </c>
      <c r="E68" s="15">
        <f>SUM(E59:E67)</f>
        <v>-42537</v>
      </c>
      <c r="F68" s="10"/>
      <c r="G68" s="15">
        <f>SUM(G59:G67)</f>
        <v>-78655</v>
      </c>
      <c r="H68" s="11"/>
      <c r="I68" s="15">
        <f>SUM(I59:I67)</f>
        <v>-34353</v>
      </c>
      <c r="J68" s="10"/>
      <c r="K68" s="15">
        <f>SUM(K59:K67)</f>
        <v>-272306</v>
      </c>
      <c r="N68" s="71"/>
    </row>
    <row r="69" spans="1:14" ht="24" customHeight="1">
      <c r="A69" s="8" t="s">
        <v>190</v>
      </c>
      <c r="E69" s="11"/>
      <c r="F69" s="11"/>
      <c r="G69" s="11"/>
      <c r="H69" s="11"/>
      <c r="I69" s="11"/>
      <c r="J69" s="11"/>
      <c r="K69" s="11"/>
      <c r="N69" s="71"/>
    </row>
    <row r="70" spans="1:14" ht="24" customHeight="1">
      <c r="A70" s="2" t="s">
        <v>191</v>
      </c>
      <c r="E70" s="11">
        <v>440000</v>
      </c>
      <c r="F70" s="11"/>
      <c r="G70" s="11">
        <v>740000</v>
      </c>
      <c r="H70" s="11"/>
      <c r="I70" s="11">
        <v>440000</v>
      </c>
      <c r="J70" s="11"/>
      <c r="K70" s="11">
        <v>740000</v>
      </c>
      <c r="N70" s="71"/>
    </row>
    <row r="71" spans="1:14" ht="24" customHeight="1">
      <c r="A71" s="2" t="s">
        <v>192</v>
      </c>
      <c r="E71" s="11">
        <v>-440000</v>
      </c>
      <c r="F71" s="11"/>
      <c r="G71" s="11">
        <v>-820000</v>
      </c>
      <c r="H71" s="11"/>
      <c r="I71" s="11">
        <v>-440000</v>
      </c>
      <c r="J71" s="11"/>
      <c r="K71" s="11">
        <v>-820000</v>
      </c>
      <c r="N71" s="71"/>
    </row>
    <row r="72" spans="1:14" ht="24" customHeight="1">
      <c r="A72" s="2" t="s">
        <v>193</v>
      </c>
      <c r="E72" s="11">
        <v>200000</v>
      </c>
      <c r="F72" s="11"/>
      <c r="G72" s="11">
        <v>216400</v>
      </c>
      <c r="H72" s="11"/>
      <c r="I72" s="11">
        <v>0</v>
      </c>
      <c r="J72" s="11"/>
      <c r="K72" s="11">
        <v>216400</v>
      </c>
      <c r="N72" s="71"/>
    </row>
    <row r="73" spans="1:14" ht="24" customHeight="1">
      <c r="A73" s="2" t="s">
        <v>194</v>
      </c>
      <c r="E73" s="11">
        <v>-2500</v>
      </c>
      <c r="F73" s="11"/>
      <c r="G73" s="11">
        <v>0</v>
      </c>
      <c r="H73" s="11"/>
      <c r="I73" s="11">
        <v>0</v>
      </c>
      <c r="J73" s="11"/>
      <c r="K73" s="11">
        <v>0</v>
      </c>
      <c r="N73" s="71"/>
    </row>
    <row r="74" spans="1:14" ht="24" customHeight="1">
      <c r="A74" s="2" t="s">
        <v>211</v>
      </c>
      <c r="E74" s="11">
        <v>-159960</v>
      </c>
      <c r="F74" s="11"/>
      <c r="G74" s="11">
        <v>0</v>
      </c>
      <c r="H74" s="11"/>
      <c r="I74" s="11">
        <v>-159960</v>
      </c>
      <c r="J74" s="11"/>
      <c r="K74" s="11">
        <v>0</v>
      </c>
      <c r="N74" s="71"/>
    </row>
    <row r="75" spans="1:14" ht="24" customHeight="1">
      <c r="A75" s="2" t="s">
        <v>195</v>
      </c>
      <c r="E75" s="11">
        <v>-12694</v>
      </c>
      <c r="F75" s="11"/>
      <c r="G75" s="11">
        <v>-11050</v>
      </c>
      <c r="H75" s="11"/>
      <c r="I75" s="11">
        <v>-9901</v>
      </c>
      <c r="J75" s="11"/>
      <c r="K75" s="11">
        <v>-9566</v>
      </c>
      <c r="N75" s="71"/>
    </row>
    <row r="76" spans="1:14" ht="24" customHeight="1">
      <c r="A76" s="2" t="s">
        <v>196</v>
      </c>
      <c r="E76" s="11">
        <v>-150596</v>
      </c>
      <c r="F76" s="11"/>
      <c r="G76" s="11">
        <v>0</v>
      </c>
      <c r="H76" s="11"/>
      <c r="I76" s="11">
        <v>-150596</v>
      </c>
      <c r="J76" s="11"/>
      <c r="K76" s="11">
        <v>0</v>
      </c>
      <c r="N76" s="71"/>
    </row>
    <row r="77" spans="1:14" ht="24" customHeight="1">
      <c r="A77" s="2" t="s">
        <v>212</v>
      </c>
      <c r="E77" s="11">
        <v>2450</v>
      </c>
      <c r="F77" s="11"/>
      <c r="G77" s="11">
        <v>0</v>
      </c>
      <c r="H77" s="11"/>
      <c r="I77" s="11">
        <v>0</v>
      </c>
      <c r="J77" s="11"/>
      <c r="K77" s="11">
        <v>0</v>
      </c>
      <c r="N77" s="71"/>
    </row>
    <row r="78" spans="1:14" ht="24" customHeight="1">
      <c r="A78" s="8" t="s">
        <v>197</v>
      </c>
      <c r="E78" s="15">
        <f>SUM(E70:E77)</f>
        <v>-123300</v>
      </c>
      <c r="F78" s="10"/>
      <c r="G78" s="15">
        <f>SUM(G70:G77)</f>
        <v>125350</v>
      </c>
      <c r="H78" s="11"/>
      <c r="I78" s="15">
        <f>SUM(I70:I77)</f>
        <v>-320457</v>
      </c>
      <c r="J78" s="10"/>
      <c r="K78" s="15">
        <f>SUM(K70:K77)</f>
        <v>126834</v>
      </c>
      <c r="N78" s="71"/>
    </row>
    <row r="79" spans="1:14" ht="24" customHeight="1">
      <c r="A79" s="8" t="s">
        <v>198</v>
      </c>
      <c r="E79" s="10">
        <f>SUM(,E78,E68,E48)</f>
        <v>58895</v>
      </c>
      <c r="F79" s="10"/>
      <c r="G79" s="67">
        <f>SUM(,G78,G68,G48)</f>
        <v>251638</v>
      </c>
      <c r="H79" s="68"/>
      <c r="I79" s="67">
        <f>SUM(,I78,I68,I48)</f>
        <v>-6164</v>
      </c>
      <c r="J79" s="67"/>
      <c r="K79" s="67">
        <f>SUM(,K78,K68,K48)</f>
        <v>223483</v>
      </c>
      <c r="N79" s="71"/>
    </row>
    <row r="80" spans="1:14" ht="24" customHeight="1">
      <c r="A80" s="2" t="s">
        <v>199</v>
      </c>
      <c r="E80" s="10">
        <f>BS!G11</f>
        <v>392113</v>
      </c>
      <c r="F80" s="10"/>
      <c r="G80" s="67">
        <v>264694</v>
      </c>
      <c r="H80" s="68"/>
      <c r="I80" s="10">
        <f>BS!K11</f>
        <v>265957</v>
      </c>
      <c r="J80" s="67"/>
      <c r="K80" s="67">
        <v>197281</v>
      </c>
      <c r="N80" s="71"/>
    </row>
    <row r="81" spans="1:14" ht="24" customHeight="1" thickBot="1">
      <c r="A81" s="8" t="s">
        <v>200</v>
      </c>
      <c r="E81" s="19">
        <f>SUM(E79:E80)</f>
        <v>451008</v>
      </c>
      <c r="F81" s="10"/>
      <c r="G81" s="69">
        <f>SUM(G79:G80)</f>
        <v>516332</v>
      </c>
      <c r="H81" s="68"/>
      <c r="I81" s="69">
        <f>SUM(I79:I80)</f>
        <v>259793</v>
      </c>
      <c r="J81" s="67"/>
      <c r="K81" s="69">
        <f>SUM(K79:K80)</f>
        <v>420764</v>
      </c>
      <c r="N81" s="71"/>
    </row>
    <row r="82" spans="1:14" ht="24" customHeight="1" thickTop="1">
      <c r="E82" s="11">
        <f>E81-BS!E11</f>
        <v>0</v>
      </c>
      <c r="F82" s="11"/>
      <c r="G82" s="10"/>
      <c r="H82" s="11"/>
      <c r="I82" s="11">
        <f>I81-BS!I11</f>
        <v>0</v>
      </c>
      <c r="J82" s="10"/>
      <c r="K82" s="10"/>
    </row>
    <row r="83" spans="1:14" ht="24" customHeight="1">
      <c r="A83" s="8" t="s">
        <v>201</v>
      </c>
      <c r="E83" s="10"/>
      <c r="G83" s="10"/>
      <c r="I83" s="10"/>
      <c r="J83" s="10"/>
      <c r="K83" s="10"/>
    </row>
    <row r="84" spans="1:14" ht="24" customHeight="1">
      <c r="A84" s="2" t="s">
        <v>202</v>
      </c>
      <c r="E84" s="10"/>
      <c r="G84" s="10"/>
      <c r="I84" s="10"/>
      <c r="J84" s="10"/>
      <c r="K84" s="10"/>
    </row>
    <row r="85" spans="1:14" ht="24" customHeight="1">
      <c r="A85" s="2" t="s">
        <v>203</v>
      </c>
      <c r="E85" s="2">
        <v>3960</v>
      </c>
      <c r="G85" s="10">
        <v>3974</v>
      </c>
      <c r="I85" s="2">
        <v>1685</v>
      </c>
      <c r="J85" s="10"/>
      <c r="K85" s="10">
        <v>818</v>
      </c>
    </row>
    <row r="86" spans="1:14" ht="24" customHeight="1">
      <c r="A86" s="2" t="s">
        <v>204</v>
      </c>
      <c r="E86" s="2">
        <v>20412</v>
      </c>
      <c r="G86" s="10">
        <v>0</v>
      </c>
      <c r="I86" s="2">
        <v>19827</v>
      </c>
      <c r="J86" s="10"/>
      <c r="K86" s="10">
        <v>0</v>
      </c>
    </row>
    <row r="87" spans="1:14" ht="24" customHeight="1">
      <c r="A87" s="2" t="s">
        <v>205</v>
      </c>
      <c r="E87" s="2">
        <v>865</v>
      </c>
      <c r="G87" s="10">
        <v>0</v>
      </c>
      <c r="I87" s="2">
        <v>865</v>
      </c>
      <c r="J87" s="10"/>
      <c r="K87" s="10">
        <v>1125</v>
      </c>
    </row>
    <row r="88" spans="1:14" ht="24" customHeight="1">
      <c r="E88" s="10"/>
      <c r="G88" s="10"/>
      <c r="I88" s="10"/>
      <c r="J88" s="10"/>
      <c r="K88" s="10"/>
    </row>
    <row r="89" spans="1:14" ht="24" customHeight="1">
      <c r="A89" s="13" t="s">
        <v>37</v>
      </c>
    </row>
    <row r="91" spans="1:14" ht="24" customHeight="1">
      <c r="I91" s="2" t="s">
        <v>206</v>
      </c>
    </row>
  </sheetData>
  <mergeCells count="10">
    <mergeCell ref="A51:C51"/>
    <mergeCell ref="F51:K51"/>
    <mergeCell ref="A52:F52"/>
    <mergeCell ref="A1:K1"/>
    <mergeCell ref="A2:F2"/>
    <mergeCell ref="G55:L55"/>
    <mergeCell ref="I56:K56"/>
    <mergeCell ref="E6:G6"/>
    <mergeCell ref="E56:G56"/>
    <mergeCell ref="I6:K6"/>
  </mergeCells>
  <printOptions horizontalCentered="1" gridLinesSet="0"/>
  <pageMargins left="0.73" right="0.35" top="0.75" bottom="0.196850393700787" header="0.196850393700787" footer="0.196850393700787"/>
  <pageSetup paperSize="9" scale="65" orientation="portrait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248e63-0066-4805-874c-1a28b2521f5d" xsi:nil="true"/>
    <lcf76f155ced4ddcb4097134ff3c332f xmlns="a159b78a-607a-40d4-b166-62ea74fac59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D3434DAA0B6746ADE05829A66E9992" ma:contentTypeVersion="10" ma:contentTypeDescription="Create a new document." ma:contentTypeScope="" ma:versionID="b8da48b65c6b7615d8e33bb1dfcae5d8">
  <xsd:schema xmlns:xsd="http://www.w3.org/2001/XMLSchema" xmlns:xs="http://www.w3.org/2001/XMLSchema" xmlns:p="http://schemas.microsoft.com/office/2006/metadata/properties" xmlns:ns2="a159b78a-607a-40d4-b166-62ea74fac596" xmlns:ns3="25248e63-0066-4805-874c-1a28b2521f5d" targetNamespace="http://schemas.microsoft.com/office/2006/metadata/properties" ma:root="true" ma:fieldsID="366102f579e74daa7b79cbb71ddaae9d" ns2:_="" ns3:_="">
    <xsd:import namespace="a159b78a-607a-40d4-b166-62ea74fac596"/>
    <xsd:import namespace="25248e63-0066-4805-874c-1a28b2521f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59b78a-607a-40d4-b166-62ea74fac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48e63-0066-4805-874c-1a28b2521f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2a1355-9579-4a83-8d29-7cd04e3a1712}" ma:internalName="TaxCatchAll" ma:showField="CatchAllData" ma:web="25248e63-0066-4805-874c-1a28b2521f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1436CB-AD7D-4690-AFA8-59CD9D767613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a159b78a-607a-40d4-b166-62ea74fac596"/>
    <ds:schemaRef ds:uri="http://schemas.microsoft.com/office/2006/metadata/properties"/>
    <ds:schemaRef ds:uri="http://purl.org/dc/elements/1.1/"/>
    <ds:schemaRef ds:uri="25248e63-0066-4805-874c-1a28b2521f5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1FBA2FB-9D04-4AE8-84D5-0B24703871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86100C-D58A-4140-B77E-116106D7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59b78a-607a-40d4-b166-62ea74fac596"/>
    <ds:schemaRef ds:uri="25248e63-0066-4805-874c-1a28b2521f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</vt:lpstr>
      <vt:lpstr>the Company</vt:lpstr>
      <vt:lpstr>CF </vt:lpstr>
      <vt:lpstr>BS!Print_Area</vt:lpstr>
      <vt:lpstr>'CF '!Print_Area</vt:lpstr>
      <vt:lpstr>PL!Print_Area</vt:lpstr>
      <vt:lpstr>SC!Print_Area</vt:lpstr>
      <vt:lpstr>'the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Maywan Pharattanawong</dc:creator>
  <cp:keywords/>
  <dc:description/>
  <cp:lastModifiedBy>Preeyanan Puengsook</cp:lastModifiedBy>
  <cp:revision/>
  <cp:lastPrinted>2026-08-10T07:33:11Z</cp:lastPrinted>
  <dcterms:created xsi:type="dcterms:W3CDTF">1999-06-23T02:00:44Z</dcterms:created>
  <dcterms:modified xsi:type="dcterms:W3CDTF">2026-08-13T13:26:58Z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0x010100BDD3434DAA0B6746ADE05829A66E9992</vt:lpwstr>
  </property>
  <property fmtid="{D5CDD505-2E9C-101B-9397-08002B2CF9AE}" pid="3" name="MediaServiceImageTags">
    <vt:lpwstr/>
  </property>
</Properties>
</file>