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:\CS&amp;IR\Financial Statement\2026\Q2 2026\TH\"/>
    </mc:Choice>
  </mc:AlternateContent>
  <xr:revisionPtr revIDLastSave="0" documentId="13_ncr:1_{F511BDC2-EC31-4BA8-8BFF-A1743BE5E2F0}" xr6:coauthVersionLast="47" xr6:coauthVersionMax="47" xr10:uidLastSave="{00000000-0000-0000-0000-000000000000}"/>
  <bookViews>
    <workbookView xWindow="-110" yWindow="-110" windowWidth="19420" windowHeight="10420" tabRatio="808" xr2:uid="{6B069174-4488-4B78-A4D2-84AED43410F3}"/>
  </bookViews>
  <sheets>
    <sheet name="BS-3-5" sheetId="10" r:id="rId1"/>
    <sheet name="PL-6-8" sheetId="27" r:id="rId2"/>
    <sheet name="PL-9-11" sheetId="34" r:id="rId3"/>
    <sheet name="CH-Conso-12" sheetId="30" r:id="rId4"/>
    <sheet name="CH-Conso-13" sheetId="32" r:id="rId5"/>
    <sheet name="CH-Separate-14" sheetId="31" r:id="rId6"/>
    <sheet name="CH-Separate-15" sheetId="33" r:id="rId7"/>
    <sheet name="CF-16-18" sheetId="26" r:id="rId8"/>
  </sheets>
  <definedNames>
    <definedName name="_xlnm._FilterDatabase" localSheetId="0" hidden="1">'BS-3-5'!$D$107:$D$112</definedName>
    <definedName name="_Hlk120336604" localSheetId="7">'CF-16-18'!#REF!</definedName>
    <definedName name="_xlnm.Print_Area" localSheetId="0">'BS-3-5'!$A$1:$J$112</definedName>
    <definedName name="_xlnm.Print_Area" localSheetId="7">'CF-16-18'!$A$1:$I$119</definedName>
    <definedName name="_xlnm.Print_Area" localSheetId="3">'CH-Conso-12'!$A$1:$Z$34</definedName>
    <definedName name="_xlnm.Print_Area" localSheetId="4">'CH-Conso-13'!$A$1:$Z$31</definedName>
    <definedName name="_xlnm.Print_Area" localSheetId="5">'CH-Separate-14'!$A$1:$P$25</definedName>
    <definedName name="_xlnm.Print_Area" localSheetId="6">'CH-Separate-15'!$A$1:$P$25</definedName>
    <definedName name="_xlnm.Print_Area" localSheetId="1">'PL-6-8'!$A$1:$I$82</definedName>
    <definedName name="_xlnm.Print_Area" localSheetId="2">'PL-9-11'!$A$1:$I$84</definedName>
    <definedName name="Z_A3B3E038_AAE0_4F24_B01A_BCF5B017EAC3_.wvu.PrintArea" localSheetId="7" hidden="1">'CF-16-18'!$A$1:$I$133</definedName>
    <definedName name="Z_A3B3E038_AAE0_4F24_B01A_BCF5B017EAC3_.wvu.PrintArea" localSheetId="5" hidden="1">'CH-Separate-14'!#REF!</definedName>
    <definedName name="Z_A3B3E038_AAE0_4F24_B01A_BCF5B017EAC3_.wvu.PrintArea" localSheetId="6" hidden="1">'CH-Separate-15'!#REF!</definedName>
    <definedName name="Z_A3B3E038_AAE0_4F24_B01A_BCF5B017EAC3_.wvu.PrintArea" localSheetId="1" hidden="1">'PL-6-8'!$A$1:$I$100</definedName>
    <definedName name="Z_A3B3E038_AAE0_4F24_B01A_BCF5B017EAC3_.wvu.PrintArea" localSheetId="2" hidden="1">'PL-9-11'!$A$1:$I$102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C55" i="26" l="1"/>
  <c r="C104" i="26" l="1"/>
  <c r="C30" i="26"/>
  <c r="D39" i="10" l="1"/>
  <c r="D34" i="10"/>
  <c r="C81" i="26" l="1"/>
  <c r="D81" i="10" l="1"/>
  <c r="D22" i="32" l="1"/>
  <c r="F22" i="32"/>
  <c r="H22" i="32"/>
  <c r="J22" i="32"/>
  <c r="L22" i="32"/>
  <c r="N22" i="32"/>
  <c r="P22" i="32"/>
  <c r="R22" i="32"/>
  <c r="T22" i="32"/>
  <c r="V22" i="32"/>
  <c r="Z22" i="32"/>
  <c r="C75" i="34"/>
  <c r="D76" i="10"/>
  <c r="T26" i="32" l="1"/>
  <c r="T16" i="32"/>
  <c r="T13" i="32"/>
  <c r="N17" i="32" l="1"/>
  <c r="F16" i="32"/>
  <c r="D16" i="32"/>
  <c r="V16" i="32" l="1"/>
  <c r="Z16" i="32" s="1"/>
  <c r="C30" i="34"/>
  <c r="C18" i="34"/>
  <c r="C41" i="34" l="1"/>
  <c r="C47" i="34" s="1"/>
  <c r="C49" i="34" s="1"/>
  <c r="C54" i="34" l="1"/>
  <c r="C52" i="34" s="1"/>
  <c r="G55" i="26"/>
  <c r="G40" i="27" l="1"/>
  <c r="G42" i="34"/>
  <c r="G52" i="26" l="1"/>
  <c r="G81" i="26"/>
  <c r="G34" i="26"/>
  <c r="G33" i="26"/>
  <c r="V13" i="32" l="1"/>
  <c r="I12" i="26" l="1"/>
  <c r="G12" i="26"/>
  <c r="E12" i="26"/>
  <c r="C12" i="26"/>
  <c r="I11" i="26"/>
  <c r="G11" i="26"/>
  <c r="E11" i="26"/>
  <c r="C11" i="26"/>
  <c r="X26" i="32"/>
  <c r="X29" i="30"/>
  <c r="X28" i="32" l="1"/>
  <c r="R28" i="32"/>
  <c r="I75" i="34"/>
  <c r="I77" i="34" s="1"/>
  <c r="G75" i="34"/>
  <c r="G77" i="34" s="1"/>
  <c r="E75" i="34"/>
  <c r="D75" i="34"/>
  <c r="D58" i="34"/>
  <c r="I30" i="34"/>
  <c r="G30" i="34"/>
  <c r="E30" i="34"/>
  <c r="I18" i="34"/>
  <c r="G18" i="34"/>
  <c r="E18" i="34"/>
  <c r="O24" i="33"/>
  <c r="L22" i="33"/>
  <c r="H22" i="33"/>
  <c r="F22" i="33"/>
  <c r="D22" i="33"/>
  <c r="N21" i="33"/>
  <c r="L17" i="33"/>
  <c r="L18" i="33" s="1"/>
  <c r="J17" i="33"/>
  <c r="J18" i="33" s="1"/>
  <c r="H17" i="33"/>
  <c r="H18" i="33" s="1"/>
  <c r="N16" i="33"/>
  <c r="P16" i="33" s="1"/>
  <c r="N15" i="33"/>
  <c r="F17" i="33"/>
  <c r="F18" i="33" s="1"/>
  <c r="D17" i="33"/>
  <c r="D18" i="33" s="1"/>
  <c r="N12" i="33"/>
  <c r="P12" i="33" s="1"/>
  <c r="L28" i="32"/>
  <c r="J28" i="32"/>
  <c r="H28" i="32"/>
  <c r="F28" i="32"/>
  <c r="D28" i="32"/>
  <c r="X22" i="32"/>
  <c r="T21" i="32"/>
  <c r="V21" i="32" s="1"/>
  <c r="Z21" i="32" s="1"/>
  <c r="Y18" i="32"/>
  <c r="X18" i="32"/>
  <c r="W18" i="32"/>
  <c r="U18" i="32"/>
  <c r="S18" i="32"/>
  <c r="R18" i="32"/>
  <c r="Q18" i="32"/>
  <c r="P18" i="32"/>
  <c r="N18" i="32"/>
  <c r="L18" i="32"/>
  <c r="J18" i="32"/>
  <c r="H18" i="32"/>
  <c r="F18" i="32"/>
  <c r="D18" i="32"/>
  <c r="T17" i="32"/>
  <c r="Z13" i="32"/>
  <c r="T14" i="30"/>
  <c r="V14" i="30" s="1"/>
  <c r="O24" i="31"/>
  <c r="N22" i="31"/>
  <c r="L22" i="31"/>
  <c r="H22" i="31"/>
  <c r="H24" i="31" s="1"/>
  <c r="F22" i="31"/>
  <c r="F24" i="31" s="1"/>
  <c r="D22" i="31"/>
  <c r="D24" i="31" s="1"/>
  <c r="N21" i="31"/>
  <c r="H18" i="31"/>
  <c r="N17" i="31"/>
  <c r="N18" i="31" s="1"/>
  <c r="L17" i="31"/>
  <c r="L18" i="31" s="1"/>
  <c r="J17" i="31"/>
  <c r="J18" i="31" s="1"/>
  <c r="H17" i="31"/>
  <c r="N16" i="31"/>
  <c r="P16" i="31" s="1"/>
  <c r="N15" i="31"/>
  <c r="P15" i="31" s="1"/>
  <c r="P17" i="31" s="1"/>
  <c r="P18" i="31" s="1"/>
  <c r="F15" i="31"/>
  <c r="F17" i="31" s="1"/>
  <c r="F18" i="31" s="1"/>
  <c r="D15" i="31"/>
  <c r="D17" i="31" s="1"/>
  <c r="D18" i="31" s="1"/>
  <c r="N12" i="31"/>
  <c r="P12" i="31" s="1"/>
  <c r="R31" i="30"/>
  <c r="L31" i="30"/>
  <c r="J31" i="30"/>
  <c r="H31" i="30"/>
  <c r="F31" i="30"/>
  <c r="D31" i="30"/>
  <c r="X31" i="30"/>
  <c r="T29" i="30"/>
  <c r="X25" i="30"/>
  <c r="R25" i="30"/>
  <c r="P25" i="30"/>
  <c r="N25" i="30"/>
  <c r="L25" i="30"/>
  <c r="J25" i="30"/>
  <c r="J26" i="30" s="1"/>
  <c r="H25" i="30"/>
  <c r="H26" i="30" s="1"/>
  <c r="H33" i="30" s="1"/>
  <c r="F25" i="30"/>
  <c r="D25" i="30"/>
  <c r="T24" i="30"/>
  <c r="T25" i="30" s="1"/>
  <c r="V22" i="30"/>
  <c r="Z22" i="30" s="1"/>
  <c r="T22" i="30"/>
  <c r="Y19" i="30"/>
  <c r="X19" i="30"/>
  <c r="W19" i="30"/>
  <c r="U19" i="30"/>
  <c r="S19" i="30"/>
  <c r="R19" i="30"/>
  <c r="R26" i="30" s="1"/>
  <c r="R33" i="30" s="1"/>
  <c r="Q19" i="30"/>
  <c r="P19" i="30"/>
  <c r="P26" i="30" s="1"/>
  <c r="N19" i="30"/>
  <c r="L19" i="30"/>
  <c r="J19" i="30"/>
  <c r="H19" i="30"/>
  <c r="F19" i="30"/>
  <c r="F26" i="30" s="1"/>
  <c r="F33" i="30" s="1"/>
  <c r="D19" i="30"/>
  <c r="D26" i="30" s="1"/>
  <c r="T18" i="30"/>
  <c r="V18" i="30" s="1"/>
  <c r="Z18" i="30" s="1"/>
  <c r="T17" i="30"/>
  <c r="T19" i="30" s="1"/>
  <c r="T18" i="32" l="1"/>
  <c r="V17" i="32"/>
  <c r="Z17" i="32" s="1"/>
  <c r="P23" i="32"/>
  <c r="R23" i="32"/>
  <c r="N23" i="32"/>
  <c r="L23" i="32"/>
  <c r="L30" i="32" s="1"/>
  <c r="E41" i="34"/>
  <c r="E47" i="34" s="1"/>
  <c r="E49" i="34" s="1"/>
  <c r="G41" i="34"/>
  <c r="G47" i="34" s="1"/>
  <c r="G49" i="34" s="1"/>
  <c r="C68" i="34"/>
  <c r="E77" i="34"/>
  <c r="P30" i="30"/>
  <c r="C77" i="34"/>
  <c r="P27" i="32"/>
  <c r="J33" i="30"/>
  <c r="X26" i="30"/>
  <c r="X33" i="30" s="1"/>
  <c r="D33" i="30"/>
  <c r="L26" i="30"/>
  <c r="L33" i="30" s="1"/>
  <c r="N26" i="30"/>
  <c r="Z14" i="30"/>
  <c r="I41" i="34"/>
  <c r="I47" i="34" s="1"/>
  <c r="I49" i="34" s="1"/>
  <c r="I54" i="34" s="1"/>
  <c r="D24" i="33"/>
  <c r="H24" i="33"/>
  <c r="D23" i="32"/>
  <c r="D30" i="32" s="1"/>
  <c r="D97" i="10" s="1"/>
  <c r="D33" i="32" s="1"/>
  <c r="F23" i="32"/>
  <c r="F30" i="32" s="1"/>
  <c r="D99" i="10" s="1"/>
  <c r="F33" i="32" s="1"/>
  <c r="H23" i="32"/>
  <c r="H30" i="32" s="1"/>
  <c r="D101" i="10" s="1"/>
  <c r="H33" i="32" s="1"/>
  <c r="J23" i="32"/>
  <c r="J30" i="32" s="1"/>
  <c r="N22" i="33"/>
  <c r="F24" i="33"/>
  <c r="N17" i="33"/>
  <c r="N18" i="33" s="1"/>
  <c r="L24" i="33"/>
  <c r="P15" i="33"/>
  <c r="P17" i="33" s="1"/>
  <c r="P18" i="33" s="1"/>
  <c r="R30" i="32"/>
  <c r="X23" i="32"/>
  <c r="X30" i="32" s="1"/>
  <c r="D109" i="10" s="1"/>
  <c r="X33" i="32" s="1"/>
  <c r="T26" i="30"/>
  <c r="N24" i="31"/>
  <c r="L24" i="31"/>
  <c r="V24" i="30"/>
  <c r="Z24" i="30" s="1"/>
  <c r="Z25" i="30" s="1"/>
  <c r="V17" i="30"/>
  <c r="E54" i="34" l="1"/>
  <c r="E68" i="34" s="1"/>
  <c r="E78" i="34" s="1"/>
  <c r="E83" i="34" s="1"/>
  <c r="E81" i="34" s="1"/>
  <c r="T23" i="32"/>
  <c r="D105" i="10"/>
  <c r="L33" i="32"/>
  <c r="D102" i="10"/>
  <c r="J33" i="32"/>
  <c r="P28" i="32"/>
  <c r="T28" i="32" s="1"/>
  <c r="T30" i="32" s="1"/>
  <c r="D107" i="10" s="1"/>
  <c r="T27" i="32"/>
  <c r="V27" i="32" s="1"/>
  <c r="Z27" i="32" s="1"/>
  <c r="I52" i="34"/>
  <c r="I56" i="34" s="1"/>
  <c r="J21" i="31"/>
  <c r="C78" i="34"/>
  <c r="C9" i="26"/>
  <c r="T30" i="30"/>
  <c r="V30" i="30" s="1"/>
  <c r="Z30" i="30" s="1"/>
  <c r="P31" i="30"/>
  <c r="G54" i="34"/>
  <c r="I68" i="34"/>
  <c r="N26" i="32"/>
  <c r="V26" i="32" s="1"/>
  <c r="Z26" i="32" s="1"/>
  <c r="N24" i="33"/>
  <c r="H107" i="10" s="1"/>
  <c r="V18" i="32"/>
  <c r="V23" i="32" s="1"/>
  <c r="Z18" i="32"/>
  <c r="Z23" i="32" s="1"/>
  <c r="Z17" i="30"/>
  <c r="Z19" i="30" s="1"/>
  <c r="Z26" i="30" s="1"/>
  <c r="V19" i="30"/>
  <c r="V25" i="30"/>
  <c r="V26" i="30" s="1"/>
  <c r="E9" i="26" l="1"/>
  <c r="E52" i="34"/>
  <c r="E56" i="34" s="1"/>
  <c r="Z28" i="32"/>
  <c r="Z30" i="32" s="1"/>
  <c r="P30" i="32"/>
  <c r="C83" i="34"/>
  <c r="C81" i="34" s="1"/>
  <c r="I78" i="34"/>
  <c r="I83" i="34" s="1"/>
  <c r="I81" i="34" s="1"/>
  <c r="I9" i="26"/>
  <c r="J22" i="31"/>
  <c r="J24" i="31" s="1"/>
  <c r="P21" i="31"/>
  <c r="P22" i="31" s="1"/>
  <c r="P24" i="31" s="1"/>
  <c r="N28" i="32"/>
  <c r="N30" i="32" s="1"/>
  <c r="D106" i="10" s="1"/>
  <c r="N33" i="32" s="1"/>
  <c r="T31" i="30"/>
  <c r="T33" i="30" s="1"/>
  <c r="P33" i="30"/>
  <c r="J21" i="33"/>
  <c r="J22" i="33" s="1"/>
  <c r="J24" i="33" s="1"/>
  <c r="H106" i="10" s="1"/>
  <c r="G52" i="34"/>
  <c r="G68" i="34"/>
  <c r="N29" i="30" l="1"/>
  <c r="N31" i="30" s="1"/>
  <c r="N33" i="30" s="1"/>
  <c r="V28" i="32"/>
  <c r="V30" i="32" s="1"/>
  <c r="V29" i="30"/>
  <c r="P21" i="33"/>
  <c r="P22" i="33" s="1"/>
  <c r="P24" i="33" s="1"/>
  <c r="G78" i="34"/>
  <c r="G9" i="26"/>
  <c r="E81" i="26"/>
  <c r="Z29" i="30" l="1"/>
  <c r="Z31" i="30" s="1"/>
  <c r="Z33" i="30" s="1"/>
  <c r="V31" i="30"/>
  <c r="V33" i="30" s="1"/>
  <c r="G83" i="34"/>
  <c r="G81" i="34" s="1"/>
  <c r="C18" i="27" l="1"/>
  <c r="C28" i="27"/>
  <c r="I18" i="27"/>
  <c r="I28" i="27"/>
  <c r="G18" i="27"/>
  <c r="G28" i="27"/>
  <c r="E18" i="27"/>
  <c r="E28" i="27"/>
  <c r="J26" i="10"/>
  <c r="F26" i="10"/>
  <c r="D26" i="10"/>
  <c r="H26" i="10"/>
  <c r="I107" i="26"/>
  <c r="G107" i="26"/>
  <c r="F108" i="10"/>
  <c r="F110" i="10" s="1"/>
  <c r="G114" i="26"/>
  <c r="C114" i="26"/>
  <c r="E107" i="26"/>
  <c r="I81" i="26"/>
  <c r="I73" i="27"/>
  <c r="I75" i="27" s="1"/>
  <c r="E73" i="27"/>
  <c r="E75" i="27" s="1"/>
  <c r="J48" i="10"/>
  <c r="D120" i="26"/>
  <c r="G73" i="27"/>
  <c r="G75" i="27" s="1"/>
  <c r="D73" i="27"/>
  <c r="C73" i="27"/>
  <c r="C75" i="27" s="1"/>
  <c r="C107" i="26"/>
  <c r="D48" i="10"/>
  <c r="D82" i="10"/>
  <c r="J108" i="10"/>
  <c r="J110" i="10" s="1"/>
  <c r="J82" i="10"/>
  <c r="H82" i="10"/>
  <c r="F48" i="10"/>
  <c r="F82" i="10"/>
  <c r="D37" i="26"/>
  <c r="J72" i="10"/>
  <c r="H72" i="10"/>
  <c r="F72" i="10"/>
  <c r="D72" i="10"/>
  <c r="H48" i="10"/>
  <c r="C39" i="27" l="1"/>
  <c r="C45" i="27" s="1"/>
  <c r="C47" i="27" s="1"/>
  <c r="H83" i="10"/>
  <c r="D83" i="10"/>
  <c r="H49" i="10"/>
  <c r="D49" i="10"/>
  <c r="F83" i="10"/>
  <c r="F112" i="10" s="1"/>
  <c r="E39" i="27"/>
  <c r="E45" i="27" s="1"/>
  <c r="E47" i="27" s="1"/>
  <c r="E52" i="27" s="1"/>
  <c r="G39" i="27"/>
  <c r="G45" i="27" s="1"/>
  <c r="G47" i="27" s="1"/>
  <c r="G50" i="27" s="1"/>
  <c r="I39" i="27"/>
  <c r="I45" i="27" s="1"/>
  <c r="I47" i="27" s="1"/>
  <c r="I52" i="27" s="1"/>
  <c r="J83" i="10"/>
  <c r="J112" i="10" s="1"/>
  <c r="J49" i="10"/>
  <c r="F49" i="10"/>
  <c r="E35" i="26" l="1"/>
  <c r="J113" i="10"/>
  <c r="G35" i="26"/>
  <c r="G58" i="26" s="1"/>
  <c r="G60" i="26" s="1"/>
  <c r="G110" i="26" s="1"/>
  <c r="G52" i="27"/>
  <c r="I35" i="26"/>
  <c r="I50" i="27"/>
  <c r="I66" i="27"/>
  <c r="E66" i="27"/>
  <c r="E76" i="27" s="1"/>
  <c r="E81" i="27" s="1"/>
  <c r="E79" i="27" s="1"/>
  <c r="E50" i="27"/>
  <c r="F113" i="10"/>
  <c r="C35" i="26"/>
  <c r="C58" i="26" s="1"/>
  <c r="C60" i="26" s="1"/>
  <c r="C110" i="26" s="1"/>
  <c r="C52" i="27"/>
  <c r="I58" i="26" l="1"/>
  <c r="E58" i="26"/>
  <c r="H108" i="10"/>
  <c r="G66" i="27"/>
  <c r="G76" i="27" s="1"/>
  <c r="G81" i="27" s="1"/>
  <c r="G79" i="27" s="1"/>
  <c r="I76" i="27"/>
  <c r="I81" i="27" s="1"/>
  <c r="I79" i="27" s="1"/>
  <c r="C50" i="27"/>
  <c r="C54" i="27" s="1"/>
  <c r="C66" i="27"/>
  <c r="C76" i="27" s="1"/>
  <c r="C81" i="27" s="1"/>
  <c r="C79" i="27" s="1"/>
  <c r="G113" i="26"/>
  <c r="G115" i="26" s="1"/>
  <c r="G120" i="26" s="1"/>
  <c r="C113" i="26"/>
  <c r="C115" i="26" s="1"/>
  <c r="C120" i="26" s="1"/>
  <c r="H110" i="10" l="1"/>
  <c r="H112" i="10" s="1"/>
  <c r="H113" i="10" s="1"/>
  <c r="R24" i="33"/>
  <c r="I60" i="26"/>
  <c r="E60" i="26"/>
  <c r="I110" i="26" l="1"/>
  <c r="E110" i="26"/>
  <c r="D108" i="10"/>
  <c r="D110" i="10" s="1"/>
  <c r="Z33" i="32" s="1"/>
  <c r="D112" i="10" l="1"/>
  <c r="D113" i="10" s="1"/>
  <c r="I113" i="26"/>
  <c r="E113" i="26"/>
  <c r="I115" i="26" l="1"/>
  <c r="E115" i="26"/>
</calcChain>
</file>

<file path=xl/sharedStrings.xml><?xml version="1.0" encoding="utf-8"?>
<sst xmlns="http://schemas.openxmlformats.org/spreadsheetml/2006/main" count="596" uniqueCount="286">
  <si>
    <t>บริษัท ไทยฟู้ดส์ กรุ๊ป จำกัด (มหาชน) และบริษัทย่อย</t>
  </si>
  <si>
    <t>งบการเงินรวม</t>
  </si>
  <si>
    <t>งบการเงินเฉพาะกิจการ</t>
  </si>
  <si>
    <t>สินทรัพย์</t>
  </si>
  <si>
    <t>หมายเหตุ</t>
  </si>
  <si>
    <t>(พันบาท)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</si>
  <si>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</si>
  <si>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</si>
  <si>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</si>
  <si>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สินค้าคงเหลือ</t>
  </si>
  <si>
    <t>สินทรัพย์ชีวภาพส่วนที่หมุนเวียน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</si>
  <si>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</si>
  <si>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</si>
  <si>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</si>
  <si>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อสังหาริมทรัพย์เพื่อการลงทุน</t>
  </si>
  <si>
    <t xml:space="preserve">ที่ดิน อาคารและอุปกรณ์ </t>
  </si>
  <si>
    <t>สินทรัพย์ชีวภาพส่วนที่ไม่หมุนเวียน</t>
  </si>
  <si>
    <t>สินทรัพย์ไม่มีตัวตนอื่น</t>
  </si>
  <si>
    <t>เงินฝากสถาบันการเงินที่มีข้อจำกัดในการเบิกใช้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</si>
  <si>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</si>
  <si>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</si>
  <si>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</si>
  <si>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</si>
  <si>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</si>
  <si>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</si>
  <si>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</si>
  <si>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เจ้าหนี้การค้า</t>
  </si>
  <si>
    <t>เงินกู้ยืมระยะยาวจากสถาบันการเงิน</t>
  </si>
  <si>
    <t>รวมหนี้สินหมุนเวียน</t>
  </si>
  <si>
    <t>หนี้สินไม่หมุนเวียน</t>
  </si>
  <si>
    <t>หุ้นกู้</t>
  </si>
  <si>
    <t>เงินประกันผลงาน</t>
  </si>
  <si>
    <t>หนี้สินภาษีเงินได้รอการตัดบัญชี</t>
  </si>
  <si>
    <t>รวมหนี้สินไม่หมุนเวียน</t>
  </si>
  <si>
    <t>รวมหนี้สิน</t>
  </si>
  <si>
    <r>
      <t xml:space="preserve">หนี้สินและส่วนของผู้ถือหุ้น </t>
    </r>
    <r>
      <rPr>
        <b/>
        <i/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</si>
  <si>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</si>
  <si>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</si>
  <si>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 xml:space="preserve">    ทุนจดทะเบียน</t>
  </si>
  <si>
    <t xml:space="preserve">    ทุนที่ออกและชำระแล้ว</t>
  </si>
  <si>
    <t>ส่วนเกินมูลค่าหุ้น</t>
  </si>
  <si>
    <t xml:space="preserve">    ส่วนเกินมูลค่าหุ้นสามัญ</t>
  </si>
  <si>
    <t>ส่วนต่ำกว่าทุนจากรายการกับกิจการ</t>
  </si>
  <si>
    <t xml:space="preserve">    ภายใต้การควบคุมเดียวกัน</t>
  </si>
  <si>
    <t xml:space="preserve">    จัดสรรแล้ว</t>
  </si>
  <si>
    <t xml:space="preserve">       ทุนสำรองตามกฎหมาย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</si>
  <si>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</si>
  <si>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</si>
  <si>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</si>
  <si>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</si>
  <si>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</si>
  <si>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 (ไม่ได้ตรวจสอบ)</t>
  </si>
  <si>
    <t xml:space="preserve"> </t>
  </si>
  <si>
    <t>รายได้</t>
  </si>
  <si>
    <t>รายได้จากการขายสินค้าและการให้บริการ</t>
  </si>
  <si>
    <t>รายได้อื่น</t>
  </si>
  <si>
    <t>รวมรายได้</t>
  </si>
  <si>
    <t>ค่าใช้จ่าย</t>
  </si>
  <si>
    <t>ต้นทุนขายสินค้าและต้นทุนการให้บริการ</t>
  </si>
  <si>
    <t>ค่าใช้จ่ายในการบริหาร</t>
  </si>
  <si>
    <t>ต้นทุนทางการเงิน</t>
  </si>
  <si>
    <t>รวมค่าใช้จ่าย</t>
  </si>
  <si>
    <t xml:space="preserve">   ส่วนที่เป็นของบริษัทใหญ่</t>
  </si>
  <si>
    <t>งบกำไรขาดทุนเบ็ดเสร็จ (ไม่ได้ตรวจสอบ)</t>
  </si>
  <si>
    <t>กำไรขาดทุนเบ็ดเสร็จอื่น</t>
  </si>
  <si>
    <t xml:space="preserve">    ส่วนที่เป็นของบริษัทใหญ่</t>
  </si>
  <si>
    <t>ส่วนต่ำกว่าทุน</t>
  </si>
  <si>
    <t>จากรายการกับ</t>
  </si>
  <si>
    <t>อัตราแลกเปลี่ยน</t>
  </si>
  <si>
    <t>รวม</t>
  </si>
  <si>
    <t>กิจการภายใต้</t>
  </si>
  <si>
    <t>ยังไม่ได้</t>
  </si>
  <si>
    <t>จากการแปลงค่า</t>
  </si>
  <si>
    <t>องค์ประกอบอื่น</t>
  </si>
  <si>
    <t>รวมส่วนของ</t>
  </si>
  <si>
    <t>ส่วนได้เสีย</t>
  </si>
  <si>
    <t>การควบคุม</t>
  </si>
  <si>
    <t>ทุนสำรอง</t>
  </si>
  <si>
    <t>จัดสรร</t>
  </si>
  <si>
    <t>ของส่วนของ</t>
  </si>
  <si>
    <t>ผู้ถือหุ้น</t>
  </si>
  <si>
    <t>ที่ไม่มีอำนาจ</t>
  </si>
  <si>
    <t>ชำระแล้ว</t>
  </si>
  <si>
    <t>เดียวกัน</t>
  </si>
  <si>
    <t>ตามกฎหมาย</t>
  </si>
  <si>
    <t>ควบคุม</t>
  </si>
  <si>
    <t>ส่วนเกิน</t>
  </si>
  <si>
    <t>มูลค่าหุ้นสามัญ</t>
  </si>
  <si>
    <t>งบกระแสเงินสด (ไม่ได้ตรวจสอบ)</t>
  </si>
  <si>
    <t>กระแสเงินสดจากกิจกรรมดำเนินงาน</t>
  </si>
  <si>
    <t>ค่าเสื่อมราคาของสินทรัพย์ชีวภาพ</t>
  </si>
  <si>
    <t>ค่าเสื่อมราคา</t>
  </si>
  <si>
    <t>กระแสเงินสดจากกิจกรรมดำเนินงาน (ต่อ)</t>
  </si>
  <si>
    <t>การเปลี่ยนแปลงในสินทรัพย์และหนี้สินดำเนินงาน</t>
  </si>
  <si>
    <t>กระแสเงินสดจากกิจกรรมลงทุน</t>
  </si>
  <si>
    <t>การเปลี่ยนแปลงในเงินฝากสถาบันการเงิน</t>
  </si>
  <si>
    <t xml:space="preserve">    ที่มีข้อจำกัดในการเบิกใช้</t>
  </si>
  <si>
    <t>กระแสเงินสดจากกิจกรรมจัดหาเงิน</t>
  </si>
  <si>
    <t>(ไม่ได้ตรวจสอบ)</t>
  </si>
  <si>
    <t>ค่าความนิยม</t>
  </si>
  <si>
    <t>เงินสดจ่ายสำหรับเงินลงทุนในบริษัทย่อย</t>
  </si>
  <si>
    <t>ลูกหนี้หมุนเวียนอื่น</t>
  </si>
  <si>
    <t>ลูกหนี้ไม่หมุนเวียนอื่น</t>
  </si>
  <si>
    <t>ต้นทุนในการจัดจำหน่าย</t>
  </si>
  <si>
    <t xml:space="preserve">    ไว้ในกำไรหรือขาดทุนในภายหลัง</t>
  </si>
  <si>
    <t>รวมรายการที่อาจถูกจัดประเภทใหม่</t>
  </si>
  <si>
    <t>หุ้นสามัญ</t>
  </si>
  <si>
    <t>มูลค่า</t>
  </si>
  <si>
    <t>ผลต่างของ</t>
  </si>
  <si>
    <t xml:space="preserve">   กำไร</t>
  </si>
  <si>
    <t>ค่าตัดจำหน่าย</t>
  </si>
  <si>
    <t>ประมาณการหนี้สินสำหรับผลประโยชน์พนักงาน</t>
  </si>
  <si>
    <t>ภาษีเงินได้จ่ายออก</t>
  </si>
  <si>
    <t>เงินสดจ่ายเพื่อซื้อที่ดิน อาคารและอุปกรณ์</t>
  </si>
  <si>
    <t xml:space="preserve">   ก่อนผลกระทบของอัตราแลกเปลี่ยน</t>
  </si>
  <si>
    <t>เงินปันผลรับ</t>
  </si>
  <si>
    <t>กำไรสะสม</t>
  </si>
  <si>
    <t xml:space="preserve">    ยังไม่ได้จัดสรร</t>
  </si>
  <si>
    <t>กำไรสำหรับงวด</t>
  </si>
  <si>
    <t xml:space="preserve">   ของสินทรัพย์ชีวภาพสุทธิ</t>
  </si>
  <si>
    <t>รายการที่อาจถูกจัดประเภทใหม่</t>
  </si>
  <si>
    <t>เงินสดรับจากการขายอาคารและอุปกรณ์</t>
  </si>
  <si>
    <t>เงินสดและรายการเทียบเท่าเงินสด ณ วันที่ 1 มกราคม</t>
  </si>
  <si>
    <t xml:space="preserve">31 ธันวาคม </t>
  </si>
  <si>
    <t>ลูกหนี้สัญญาเช่าเงินทุนที่ถึงกำหนดชำระภายในหนึ่งปี</t>
  </si>
  <si>
    <t>ลูกหนี้สัญญาเช่าเงินทุน</t>
  </si>
  <si>
    <t>สินทรัพย์สิทธิการใช้</t>
  </si>
  <si>
    <t>ส่วนของหนี้สินตามสัญญาเช่าที่ถึงกำหนดชำระ</t>
  </si>
  <si>
    <t>เงินสดรับจากลูกหนี้สัญญาเช่าเงินทุน</t>
  </si>
  <si>
    <t>เงินสดรับจากการออกหุ้นกู้</t>
  </si>
  <si>
    <t>รายได้ดอกเบี้ย</t>
  </si>
  <si>
    <t>งบการเงิน</t>
  </si>
  <si>
    <t>ลูกหนี้การค้าหมุนเวียน</t>
  </si>
  <si>
    <t>สินทรัพย์ทางการเงินที่อยู่ในความต้องการของตลาด</t>
  </si>
  <si>
    <t>สินทรัพย์ทางการเงินที่ไม่หมุนเวียนอื่น</t>
  </si>
  <si>
    <t>เจ้าหนี้หมุนเวียนอื่น</t>
  </si>
  <si>
    <t xml:space="preserve">   ภายในหนึ่งปี</t>
  </si>
  <si>
    <t>ภาษีเงินได้นิติบุคคลค้างจ่าย</t>
  </si>
  <si>
    <t xml:space="preserve">หนี้สินตามสัญญาเช่า </t>
  </si>
  <si>
    <t>เงินสดจ่ายเพื่อซื้อตราสารทุนของกิจการอื่น</t>
  </si>
  <si>
    <t>เงินสดจ่ายชำระหนี้สินตามสัญญาเช่า</t>
  </si>
  <si>
    <t>ผลกระทบจากอัตราแลกเปลี่ยนที่มีต่อเงินสด</t>
  </si>
  <si>
    <t xml:space="preserve">   และรายการเทียบเท่าเงินสด</t>
  </si>
  <si>
    <t>การแบ่งปันกำไร (ขาดทุน)</t>
  </si>
  <si>
    <t>เงินให้กู้สินเชื่อแก่ลูกหนี้ที่ถึงกำหนดชำระภายในหนึ่งปี</t>
  </si>
  <si>
    <t>เงินให้กู้สินเชื่อแก่ลูกหนี้</t>
  </si>
  <si>
    <t>เงินลงทุนในบริษัทร่วม</t>
  </si>
  <si>
    <t>เงินลงทุนในการร่วมค้า</t>
  </si>
  <si>
    <t>เงินสดจ่ายเพื่อซื้อสินทรัพย์ไม่มีตัวตนอื่น</t>
  </si>
  <si>
    <t xml:space="preserve">   ส่วนที่เป็นของส่วนได้เสียที่ไม่มีอำนาจควบคุม</t>
  </si>
  <si>
    <t xml:space="preserve">    ส่วนที่เป็นส่วนได้เสียที่ไม่มีอำนาจควบคุม</t>
  </si>
  <si>
    <t>กำไรจากอัตราแลกเปลี่ยนสุทธิ</t>
  </si>
  <si>
    <t xml:space="preserve">   ทางการเงินที่อยู่ในความต้องการของตลาดสุทธิ</t>
  </si>
  <si>
    <t>ขาดทุนจากการเปลี่ยนแปลงมูลค่ายุติธรรมของสินทรัพย์</t>
  </si>
  <si>
    <t xml:space="preserve">   ที่ถึงกำหนดชำระภายในหนึ่งปี</t>
  </si>
  <si>
    <t>สำรอง</t>
  </si>
  <si>
    <t>การตีราคา</t>
  </si>
  <si>
    <t>ที่ดินใหม่</t>
  </si>
  <si>
    <t>เงินสดจ่ายเพื่อชำระเงินกู้ยืมระยะยาวจากสถาบันการเงิน</t>
  </si>
  <si>
    <t>ทุนที่ออกและ</t>
  </si>
  <si>
    <t>หนี้สินทางการเงินไม่หมุนเวียนอื่น</t>
  </si>
  <si>
    <t>งบฐานะการเงิน</t>
  </si>
  <si>
    <t>งบการเปลี่ยนแปลงส่วนของผู้ถือหุ้น (ไม่ได้ตรวจสอบ)</t>
  </si>
  <si>
    <t>หนี้สินทางการเงินอื่นที่ถึงกำหนดชำระภายในหนึ่งปี</t>
  </si>
  <si>
    <t>เงินให้กู้ยืมระยะสั้นแก่กิจการที่เกี่ยวข้องกัน</t>
  </si>
  <si>
    <t>สินทรัพย์อนุพันธ์</t>
  </si>
  <si>
    <t>เงินให้กู้ยืมระยะยาวแก่กิจการที่เกี่ยวข้องกัน</t>
  </si>
  <si>
    <t>เงินกู้ยืมระยะสั้นจากกิจการที่เกี่ยวข้องกัน</t>
  </si>
  <si>
    <t>หุ้นกู้ที่ถึงกำหนดชำระภายในหนึ่งปี</t>
  </si>
  <si>
    <t>หนี้สินอนุพันธ์</t>
  </si>
  <si>
    <t>(กลับรายการ) ขาดทุนจากการด้อยค่า</t>
  </si>
  <si>
    <t xml:space="preserve">   ซึ่งเป็นไปตาม TFRS 9</t>
  </si>
  <si>
    <t>กำไรจากกิจกรรมดำเนินงาน</t>
  </si>
  <si>
    <t>ต้นทุนทางการเงินของหนี้สินตามสัญญาเช่า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</si>
  <si>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</si>
  <si>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>บริษัทใหญ่</t>
  </si>
  <si>
    <t>เงินสดรับจากเงินกู้ยืมระยะยาวจากสถาบันการเงิน</t>
  </si>
  <si>
    <t>กำไรจากการเปลี่ยนแปลงมูลค่ายุติธรรมของสินทรัพย์</t>
  </si>
  <si>
    <t>รายการกับผู้ถือหุ้นที่บันทึกโดยตรงเข้าส่วนผู้ถือหุ้น</t>
  </si>
  <si>
    <t xml:space="preserve">       เงินปันผลให้ผู้ถือหุ้นของบริษัท</t>
  </si>
  <si>
    <t>รวมรายการกับผู้ถือหุ้นที่บันทึกโดยตรงเข้าส่วนของผู้ถือหุ้น</t>
  </si>
  <si>
    <t>กระแสเงินสดสุทธิได้มาจากการดำเนินงาน</t>
  </si>
  <si>
    <t>กระแสเงินสดสุทธิได้มาจาก (ใช้ไปใน) กิจกรรมลงทุน</t>
  </si>
  <si>
    <t>เงินสดจ่ายเพื่อชำระหุ้นกู้</t>
  </si>
  <si>
    <t>เงินสดรับจากหนี้สินทางการเงินอื่น</t>
  </si>
  <si>
    <t xml:space="preserve">    การเปลี่ยนแปลงในส่วนได้เสียของบริษัทย่อย</t>
  </si>
  <si>
    <t xml:space="preserve">    รวมการเปลี่ยนแปลงในส่วนได้เสียของบริษัทย่อย</t>
  </si>
  <si>
    <t>(กำไร) ขาดทุนจากการเปลี่ยนแปลงมูลค่ายุติธรรม</t>
  </si>
  <si>
    <t>เงินสดจ่ายเพื่อชำระหนี้สินทางการเงินอื่น</t>
  </si>
  <si>
    <t>เงินสดจ่ายสำหรับเงินให้กู้ยืมระยะสั้นแก่กิจการที่เกี่ยวข้องกัน</t>
  </si>
  <si>
    <t>เงินสดรับชำระคืนจากเงินให้กู้ยืมระยะสั้นแก่กิจการที่เกี่ยวข้องกัน</t>
  </si>
  <si>
    <t xml:space="preserve">   ของสินทรัพย์ทางการเงินที่อยู่ในความต้องการของตลาดสุทธิ</t>
  </si>
  <si>
    <t>สินทรัพย์ชีวภาพ</t>
  </si>
  <si>
    <t>ดอกเบี้ยรับ</t>
  </si>
  <si>
    <t>ดอกเบี้ยจ่าย</t>
  </si>
  <si>
    <t>เงินสดรับจากการขายตราสารทุนของกิจการอื่น</t>
  </si>
  <si>
    <t>เงินสดรับชำระคืนจากเงินให้กู้ยืมระยะยาวแก่กิจการที่เกี่ยวข้องกัน</t>
  </si>
  <si>
    <r>
      <t>กำไรต่อหุ้นปรับลด</t>
    </r>
    <r>
      <rPr>
        <b/>
        <i/>
        <sz val="15"/>
        <rFont val="Angsana New"/>
        <family val="1"/>
      </rPr>
      <t xml:space="preserve"> (บาท)</t>
    </r>
  </si>
  <si>
    <t>ปรับรายการที่กระทบกำไรเป็นเงินสดรับ</t>
  </si>
  <si>
    <t xml:space="preserve">กระแสเงินสดสุทธิได้มาจากกิจกรรมดำเนินงาน </t>
  </si>
  <si>
    <t>อสังหาริมทรัพย์พัฒนาเพื่อขาย</t>
  </si>
  <si>
    <t>ค่าใช้จ่ายภาษีเงินได้</t>
  </si>
  <si>
    <t>เงินสดจ่ายเพื่อซื้ออสังหาริมทรัพย์เพื่อการลงทุน</t>
  </si>
  <si>
    <t>กำไรก่อนค่าใช้จ่ายภาษีเงินได้</t>
  </si>
  <si>
    <t>เงินสดรับจากการออกหุ้นสามัญของบริษัทย่อย</t>
  </si>
  <si>
    <t>กำไร (ขาดทุน) เบ็ดเสร็จอื่นสำหรับงวด - สุทธิจากภาษี</t>
  </si>
  <si>
    <t>การแบ่งปันกำไร (ขาดทุน) เบ็ดเสร็จรวม</t>
  </si>
  <si>
    <t>เงินสดจ่ายเพื่อการได้มาซึ่งส่วนได้เสียที่ไม่มีอำนาจควบคุม</t>
  </si>
  <si>
    <t xml:space="preserve">   ซึ่งอำนาจควบคุมไม่เปลี่ยนแปลง</t>
  </si>
  <si>
    <t>อสังหาริมทรัพย์พัฒนาเพื่อขายส่วนที่หมุนเวียน</t>
  </si>
  <si>
    <t>อสังหาริมทรัพย์พัฒนาเพื่อขายส่วนที่ไม่หมุนเวียน</t>
  </si>
  <si>
    <t>ประมาณการหนี้สินไม่หมุนเวียนสำหรับผลประโยชน์พนักงาน</t>
  </si>
  <si>
    <t>ยอดคงเหลือ ณ วันที่ 1 มกราคม 2568</t>
  </si>
  <si>
    <t>ส่วนเกินทุน</t>
  </si>
  <si>
    <t>(ต่ำกว่าทุน)</t>
  </si>
  <si>
    <t>จากการ</t>
  </si>
  <si>
    <t>เปลี่ยนแปลง</t>
  </si>
  <si>
    <t>ในบริษัทย่อย</t>
  </si>
  <si>
    <t xml:space="preserve">    กำไร</t>
  </si>
  <si>
    <t xml:space="preserve">    (หุ้นสามัญจำนวน 6,749 ล้านหุ้น มูลค่า 1 บาท ต่อหุ้น)</t>
  </si>
  <si>
    <t>2, 3</t>
  </si>
  <si>
    <t>2, 7</t>
  </si>
  <si>
    <t>ผลต่างของอัตราแลกเปลี่ยนจากการแปลงค่างบการเงิน</t>
  </si>
  <si>
    <t>สินทรัพย์หมุนเวียนอื่น</t>
  </si>
  <si>
    <t xml:space="preserve">   ชีวภาพสุทธิ</t>
  </si>
  <si>
    <t>(กลับรายการ) ขาดทุนจากการด้อยค่าด้านเครดิตที่คาดว่าจะเกิดขึ้น</t>
  </si>
  <si>
    <t>กระแสเงินสดสุทธิใช้ไปในกิจกรรมจัดหาเงิน</t>
  </si>
  <si>
    <t>ยอดคงเหลือ ณ วันที่ 1 มกราคม 2569</t>
  </si>
  <si>
    <t>(กำไร) ขาดทุนจากอัตราแลกเปลี่ยนที่ยังไม่เกิดขึ้นจริง</t>
  </si>
  <si>
    <t>ส่วนเกินทุนจากการเปลี่ยนแปลงส่วนได้เสียในบริษัทย่อย</t>
  </si>
  <si>
    <t>ส่วนแบ่งกำไรของการร่วมค้าและบริษัทร่วมที่ใช้วิธีส่วนได้เสีย</t>
  </si>
  <si>
    <t>กำไรเบ็ดเสร็จรวมสำหรับงวด</t>
  </si>
  <si>
    <t>เงินสดและรายการเทียบเท่าเงินสดลดลงสุทธิ</t>
  </si>
  <si>
    <t>เงินทดรองรับคืนจากเกษตรกร</t>
  </si>
  <si>
    <t>เงินทดรองจ่ายให้แก่เกษตรกรส่วนที่หมุนเวียน</t>
  </si>
  <si>
    <t>รายการที่มิใช่เงินสด</t>
  </si>
  <si>
    <t>แก่บริษัทย่อยดังกล่าวเป็นทุน</t>
  </si>
  <si>
    <t>กลับรายการผลขาดทุนจากการด้อยค่าของสินทรัพย์ไม่มีตัวตน</t>
  </si>
  <si>
    <t>สำหรับงวดหกเดือนสิ้นสุดวันที่ 30 มิถุนายน 2568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</si>
  <si>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</si>
  <si>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   การใช้สิทธิตามใบสำคัญแสดงสิทธิ</t>
  </si>
  <si>
    <t xml:space="preserve">    รวมเงินทุนที่ได้รับจากผู้ถือหุ้นและการจัดสรรส่วนทุนให้ผู้ถือหุ้น</t>
  </si>
  <si>
    <t xml:space="preserve">    เพิ่มหุ้นสามัญในบริษัทย่อย</t>
  </si>
  <si>
    <t xml:space="preserve">    การได้มาซึ่งส่วนได้เสียที่ไม่มีอำนาจควบคุม</t>
  </si>
  <si>
    <t xml:space="preserve">       โดยอำนาจควบคุมไม่เปลี่ยนแปลง</t>
  </si>
  <si>
    <t>กำไรขาดทุนเบ็ดเสร็จสำหรับงวด</t>
  </si>
  <si>
    <t xml:space="preserve">    กำไรขาดทุนเบ็ดเสร็จอื่น</t>
  </si>
  <si>
    <t>รวมกำไรขาดทุนเบ็ดเสร็จสำหรับงวด</t>
  </si>
  <si>
    <t>ยอดคงเหลือ ณ วันที่ 30 มิถุนายน 2568</t>
  </si>
  <si>
    <t>30 มิถุนายน</t>
  </si>
  <si>
    <t>สำหรับงวดสามเดือนสิ้นสุด
วันที่ 30 มิถุนายน</t>
  </si>
  <si>
    <t>สำหรับงวดหกเดือนสิ้นสุด
วันที่ 30 มิถุนายน</t>
  </si>
  <si>
    <t>สำหรับงวดหกเดือนสิ้นสุดวันที่ 30 มิถุนายน 2569</t>
  </si>
  <si>
    <t>ยอดคงเหลือ ณ วันที่ 30 มิถุนายน 2569</t>
  </si>
  <si>
    <t>เงินสดและรายการเทียบเท่าเงินสด ณ วันที่ 30 มิถุนายน</t>
  </si>
  <si>
    <t>ขาดทุนจากอัตราแลกเปลี่ยนสุทธิ</t>
  </si>
  <si>
    <t>เงินกู้ยืมระยะสั้นจากสถาบันการเงินเพิ่มขึ้น (ลดลง)</t>
  </si>
  <si>
    <t>เงินสดรับจากหุ้นทุนออกให้ตามใบสำคัญแสดงสิทธิ</t>
  </si>
  <si>
    <t>เงินปันผลจ่ายให้ผู้ถือหุ้นของบริษัท</t>
  </si>
  <si>
    <t>7, 13</t>
  </si>
  <si>
    <t>2, 13</t>
  </si>
  <si>
    <t>2, 9</t>
  </si>
  <si>
    <t>วันที่ 30 มิถุนายน</t>
  </si>
  <si>
    <t>สำหรับงวดสามเดือนสิ้นสุด</t>
  </si>
  <si>
    <t>สำหรับงวดหกเดือนสิ้นสุด</t>
  </si>
  <si>
    <t>ในระหว่างไตรมาส 1 ปี 2569 บริษัทย่อยของบริษัทได้เพิ่มเงินลงทุนในบริษัทย่อยทางอ้อมของบริษัทเป็นจำนวนเงิน 1,433.7 ล้านบาท โดยการแปลงเงินให้กู้ยืม</t>
  </si>
  <si>
    <t>เงินกู้ยืมระยะสั้นจากกิจการที่เกี่ยวข้องกันเพิ่มขึ้น</t>
  </si>
  <si>
    <t>เงินลงทุนระยะสั้น</t>
  </si>
  <si>
    <t>(กำไร) ขาดทุนจากการขายตราสารทุนของกิจการอื่น</t>
  </si>
  <si>
    <t>เงินสดจ่ายเพื่อซื้อเงินลงทุนในบริษัทร่วม</t>
  </si>
  <si>
    <t>เงินลงทุนระยะสั้นเพิ่มขึ้น</t>
  </si>
  <si>
    <t>ตัดกำไรระหว่างกันที่ยังไม่รับรู้จากการขายสินค้าให้การร่วมค้า</t>
  </si>
  <si>
    <t>กลับรายการค่าเผื่อผลขาดทุนจากการด้อยค่าอาคารและอุปกรณ์</t>
  </si>
  <si>
    <t>กลับรายการค่าเผื่อผลขาดทุนจากการปรับมูลค่าสินค้าคงเหลือ</t>
  </si>
  <si>
    <t>การแบ่งปันกำไร</t>
  </si>
  <si>
    <t>การแบ่งปันกำไรเบ็ดเสร็จรวม</t>
  </si>
  <si>
    <t>กำไร (ขาดทุน) เบ็ดเสร็จสำหรับงวด</t>
  </si>
  <si>
    <t xml:space="preserve">    กำไร (ขาดทุน) เบ็ดเสร็จอื่น</t>
  </si>
  <si>
    <t>รวมกำไร (ขาดทุน) เบ็ดเสร็จสำหรับงวด</t>
  </si>
  <si>
    <t>เงินปันผลจ่ายให้ส่วนได้เสียที่ไม่มีอำนาจควบคุม</t>
  </si>
  <si>
    <t>ขาดทุนจากการขายและตัดจำหน่ายสินทรัพย์สุทธิ</t>
  </si>
  <si>
    <t xml:space="preserve">(กำไร) ขาดทุนจากการยกเลิกสัญญาเช่าสุทธิ </t>
  </si>
  <si>
    <t>ขาดทุนจากการขายและตัดจำหน่ายอาคารและอุปกรณ์สุทธิ</t>
  </si>
  <si>
    <t>กลับรายการค่าเผื่อผลขาดทุนจากการด้อยค่าสินทรัพย์ไม่มีตัวตนอื่น</t>
  </si>
  <si>
    <t>ขาดทุนจากการตัดจำหน่ายสินทรัพย์ไม่มีตัวตนอื่น</t>
  </si>
  <si>
    <t>เงินทดรองจ่ายให้แก่เกษตรกรส่วนที่ไม่หมุนเวียน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</si>
</sst>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(* #,##0_);_(* \(#,##0\);_(* &quot;-&quot;_);_(@_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_(* #,##0.000_);_(* \(#,##0.000\);_(* &quot;-&quot;??_);_(@_)"/>
    <numFmt numFmtId="169" formatCode="#,##0.00\ ;\(#,##0\)"/>
    <numFmt numFmtId="170" formatCode="0.0%"/>
  </numFmts>
  <fonts count="46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2"/>
      <name val="Angsana New"/>
      <family val="1"/>
    </font>
    <font>
      <b/>
      <i/>
      <sz val="16"/>
      <name val="Angsana New"/>
      <family val="1"/>
    </font>
    <font>
      <sz val="10"/>
      <name val="Arial"/>
      <family val="2"/>
    </font>
    <font>
      <sz val="16"/>
      <name val="Angsana New"/>
      <family val="1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i/>
      <sz val="15"/>
      <color rgb="FF0000FF"/>
      <name val="Angsana New"/>
      <family val="1"/>
    </font>
    <font>
      <sz val="15"/>
      <name val="Times New Roman"/>
      <family val="1"/>
    </font>
    <font>
      <sz val="15"/>
      <color indexed="10"/>
      <name val="Angsana New"/>
      <family val="1"/>
    </font>
    <font>
      <sz val="8"/>
      <name val="Angsana New"/>
      <family val="1"/>
    </font>
    <font>
      <sz val="11"/>
      <color theme="1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libri Light"/>
      <family val="2"/>
      <charset val="222"/>
      <scheme val="major"/>
    </font>
    <font>
      <sz val="11"/>
      <color rgb="FFFF0000"/>
      <name val="Calibri"/>
      <family val="2"/>
      <charset val="222"/>
      <scheme val="minor"/>
    </font>
    <font>
      <sz val="14"/>
      <name val="Times New Roman"/>
      <family val="1"/>
    </font>
    <font>
      <sz val="10"/>
      <color indexed="8"/>
      <name val="MS Sans Serif"/>
      <family val="2"/>
      <charset val="222"/>
    </font>
    <font>
      <sz val="15"/>
      <color theme="1"/>
      <name val="Angsana New"/>
      <family val="1"/>
    </font>
    <font>
      <sz val="12"/>
      <color theme="1"/>
      <name val="Calibri"/>
      <family val="2"/>
      <scheme val="minor"/>
    </font>
    <font>
      <sz val="15"/>
      <color theme="0"/>
      <name val="Angsana New"/>
      <family val="1"/>
    </font>
    <font>
      <sz val="14"/>
      <color theme="0"/>
      <name val="Angsana New"/>
      <family val="1"/>
    </font>
    <font>
      <b/>
      <sz val="15"/>
      <color theme="0"/>
      <name val="Angsana New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393">
    <xf numFmtId="0" fontId="0" fillId="0" borderId="0"/>
    <xf numFmtId="166" fontId="12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4" fillId="0" borderId="0"/>
    <xf numFmtId="166" fontId="12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" fillId="0" borderId="0"/>
    <xf numFmtId="43" fontId="1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2" fillId="0" borderId="0"/>
    <xf numFmtId="0" fontId="23" fillId="0" borderId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166" fontId="12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4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18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2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1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5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19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3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2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16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0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4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28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32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9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3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17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4" fillId="29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5" fillId="3" borderId="0" applyNumberFormat="0" applyBorder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6" fillId="6" borderId="9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0" fontId="27" fillId="7" borderId="12" applyNumberFormat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29" fillId="2" borderId="0" applyNumberFormat="0" applyBorder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5" borderId="9" applyNumberFormat="0" applyAlignment="0" applyProtection="0"/>
    <xf numFmtId="0" fontId="33" fillId="5" borderId="9" applyNumberFormat="0" applyAlignment="0" applyProtection="0"/>
    <xf numFmtId="0" fontId="33" fillId="5" borderId="9" applyNumberFormat="0" applyAlignment="0" applyProtection="0"/>
    <xf numFmtId="0" fontId="33" fillId="5" borderId="9" applyNumberFormat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4" fillId="0" borderId="11" applyNumberFormat="0" applyFill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35" fillId="4" borderId="0" applyNumberFormat="0" applyBorder="0" applyAlignment="0" applyProtection="0"/>
    <xf numFmtId="0" fontId="21" fillId="0" borderId="0"/>
    <xf numFmtId="0" fontId="3" fillId="0" borderId="0"/>
    <xf numFmtId="0" fontId="21" fillId="0" borderId="0"/>
    <xf numFmtId="0" fontId="21" fillId="0" borderId="0"/>
    <xf numFmtId="0" fontId="15" fillId="0" borderId="0"/>
    <xf numFmtId="0" fontId="15" fillId="0" borderId="0"/>
    <xf numFmtId="0" fontId="12" fillId="0" borderId="0"/>
    <xf numFmtId="0" fontId="23" fillId="0" borderId="0"/>
    <xf numFmtId="0" fontId="21" fillId="0" borderId="0"/>
    <xf numFmtId="0" fontId="12" fillId="0" borderId="0"/>
    <xf numFmtId="0" fontId="3" fillId="0" borderId="0"/>
    <xf numFmtId="0" fontId="3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3" fillId="0" borderId="0"/>
    <xf numFmtId="0" fontId="21" fillId="8" borderId="13" applyNumberFormat="0" applyFont="0" applyAlignment="0" applyProtection="0"/>
    <xf numFmtId="0" fontId="21" fillId="8" borderId="13" applyNumberFormat="0" applyFont="0" applyAlignment="0" applyProtection="0"/>
    <xf numFmtId="0" fontId="21" fillId="8" borderId="13" applyNumberFormat="0" applyFont="0" applyAlignment="0" applyProtection="0"/>
    <xf numFmtId="0" fontId="21" fillId="8" borderId="13" applyNumberFormat="0" applyFont="0" applyAlignment="0" applyProtection="0"/>
    <xf numFmtId="0" fontId="36" fillId="6" borderId="10" applyNumberFormat="0" applyAlignment="0" applyProtection="0"/>
    <xf numFmtId="0" fontId="36" fillId="6" borderId="10" applyNumberFormat="0" applyAlignment="0" applyProtection="0"/>
    <xf numFmtId="0" fontId="36" fillId="6" borderId="10" applyNumberFormat="0" applyAlignment="0" applyProtection="0"/>
    <xf numFmtId="0" fontId="36" fillId="6" borderId="10" applyNumberFormat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22" fillId="0" borderId="14" applyNumberFormat="0" applyFill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166" fontId="3" fillId="0" borderId="0" applyFont="0" applyFill="0" applyBorder="0" applyAlignment="0" applyProtection="0"/>
    <xf numFmtId="0" fontId="21" fillId="0" borderId="0"/>
    <xf numFmtId="0" fontId="3" fillId="0" borderId="0"/>
    <xf numFmtId="166" fontId="3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0" fontId="21" fillId="0" borderId="0"/>
    <xf numFmtId="0" fontId="12" fillId="0" borderId="0"/>
    <xf numFmtId="39" fontId="39" fillId="0" borderId="0"/>
    <xf numFmtId="43" fontId="21" fillId="0" borderId="0" applyFont="0" applyFill="0" applyBorder="0" applyAlignment="0" applyProtection="0"/>
    <xf numFmtId="0" fontId="12" fillId="0" borderId="0"/>
    <xf numFmtId="0" fontId="12" fillId="0" borderId="0"/>
    <xf numFmtId="43" fontId="39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12" fillId="0" borderId="0"/>
    <xf numFmtId="166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166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40" fillId="0" borderId="0" applyNumberFormat="0" applyFont="0" applyFill="0" applyBorder="0" applyProtection="0">
      <alignment vertical="center"/>
    </xf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2" fillId="0" borderId="0"/>
    <xf numFmtId="0" fontId="40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40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2" fillId="0" borderId="0"/>
    <xf numFmtId="0" fontId="21" fillId="0" borderId="0"/>
    <xf numFmtId="0" fontId="21" fillId="0" borderId="0"/>
    <xf numFmtId="0" fontId="3" fillId="0" borderId="0"/>
    <xf numFmtId="9" fontId="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12" fillId="0" borderId="0"/>
    <xf numFmtId="0" fontId="1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9" fontId="3" fillId="0" borderId="0" applyFont="0" applyFill="0" applyBorder="0" applyAlignment="0" applyProtection="0"/>
    <xf numFmtId="41" fontId="12" fillId="0" borderId="0" applyFont="0" applyFill="0" applyBorder="0" applyAlignment="0" applyProtection="0"/>
    <xf numFmtId="0" fontId="12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12" fillId="0" borderId="0"/>
    <xf numFmtId="0" fontId="3" fillId="0" borderId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43" fontId="21" fillId="0" borderId="0" applyFont="0" applyFill="0" applyBorder="0" applyAlignment="0" applyProtection="0"/>
    <xf numFmtId="0" fontId="3" fillId="0" borderId="0"/>
    <xf numFmtId="166" fontId="21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166" fontId="2" fillId="0" borderId="0" applyFont="0" applyFill="0" applyBorder="0" applyAlignment="0" applyProtection="0"/>
    <xf numFmtId="0" fontId="2" fillId="0" borderId="0"/>
    <xf numFmtId="166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1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42" fillId="0" borderId="0"/>
    <xf numFmtId="43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5" fontId="4" fillId="0" borderId="0" applyFont="0" applyFill="0" applyBorder="0" applyAlignment="0" applyProtection="0"/>
  </cellStyleXfs>
  <cellXfs count="196">
    <xf numFmtId="0" fontId="0" fillId="0" borderId="0" xfId="0"/>
    <xf numFmtId="167" fontId="4" fillId="0" borderId="0" xfId="1" applyNumberFormat="1" applyFont="1" applyFill="1" applyAlignment="1" applyProtection="1">
      <protection locked="0"/>
    </xf>
    <xf numFmtId="166" fontId="4" fillId="0" borderId="0" xfId="1" applyFont="1" applyFill="1" applyAlignment="1" applyProtection="1">
      <protection locked="0"/>
    </xf>
    <xf numFmtId="166" fontId="0" fillId="0" borderId="0" xfId="1" applyFont="1" applyFill="1" applyAlignment="1" applyProtection="1">
      <protection locked="0"/>
    </xf>
    <xf numFmtId="167" fontId="4" fillId="0" borderId="0" xfId="1" applyNumberFormat="1" applyFont="1" applyFill="1" applyBorder="1" applyAlignment="1" applyProtection="1">
      <protection locked="0"/>
    </xf>
    <xf numFmtId="166" fontId="4" fillId="0" borderId="0" xfId="1" applyFont="1" applyFill="1" applyProtection="1">
      <protection locked="0"/>
    </xf>
    <xf numFmtId="164" fontId="4" fillId="0" borderId="0" xfId="2" applyFont="1" applyFill="1" applyBorder="1" applyAlignment="1" applyProtection="1">
      <alignment horizontal="right"/>
      <protection locked="0"/>
    </xf>
    <xf numFmtId="164" fontId="6" fillId="0" borderId="0" xfId="2" applyFont="1" applyFill="1" applyBorder="1" applyAlignment="1" applyProtection="1">
      <alignment horizontal="right"/>
      <protection locked="0"/>
    </xf>
    <xf numFmtId="166" fontId="6" fillId="0" borderId="0" xfId="2" applyNumberFormat="1" applyFont="1" applyFill="1" applyBorder="1" applyAlignment="1" applyProtection="1">
      <alignment horizontal="right"/>
      <protection locked="0"/>
    </xf>
    <xf numFmtId="169" fontId="6" fillId="0" borderId="2" xfId="1" applyNumberFormat="1" applyFont="1" applyFill="1" applyBorder="1" applyAlignment="1" applyProtection="1">
      <protection locked="0"/>
    </xf>
    <xf numFmtId="169" fontId="6" fillId="0" borderId="0" xfId="2" applyNumberFormat="1" applyFont="1" applyFill="1" applyBorder="1" applyAlignment="1" applyProtection="1">
      <alignment horizontal="right"/>
      <protection locked="0"/>
    </xf>
    <xf numFmtId="168" fontId="6" fillId="0" borderId="0" xfId="1" applyNumberFormat="1" applyFont="1" applyFill="1" applyBorder="1" applyAlignment="1" applyProtection="1">
      <protection locked="0"/>
    </xf>
    <xf numFmtId="167" fontId="0" fillId="0" borderId="0" xfId="1" applyNumberFormat="1" applyFont="1" applyFill="1" applyBorder="1" applyAlignment="1" applyProtection="1">
      <protection locked="0"/>
    </xf>
    <xf numFmtId="167" fontId="4" fillId="0" borderId="0" xfId="1" applyNumberFormat="1" applyFont="1" applyFill="1" applyBorder="1" applyAlignment="1" applyProtection="1">
      <alignment horizontal="right"/>
      <protection locked="0"/>
    </xf>
    <xf numFmtId="170" fontId="4" fillId="0" borderId="0" xfId="6" applyNumberFormat="1" applyFont="1" applyFill="1" applyAlignment="1" applyProtection="1">
      <protection locked="0"/>
    </xf>
    <xf numFmtId="166" fontId="0" fillId="0" borderId="0" xfId="1" applyFont="1" applyFill="1" applyProtection="1">
      <protection locked="0"/>
    </xf>
    <xf numFmtId="166" fontId="0" fillId="0" borderId="0" xfId="1" applyFont="1" applyFill="1" applyAlignment="1" applyProtection="1">
      <alignment horizontal="right"/>
      <protection locked="0"/>
    </xf>
    <xf numFmtId="164" fontId="6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Alignment="1" applyProtection="1">
      <alignment horizontal="right"/>
      <protection locked="0"/>
    </xf>
    <xf numFmtId="164" fontId="0" fillId="0" borderId="0" xfId="1" applyNumberFormat="1" applyFont="1" applyFill="1" applyProtection="1">
      <protection locked="0"/>
    </xf>
    <xf numFmtId="164" fontId="0" fillId="0" borderId="3" xfId="1" applyNumberFormat="1" applyFont="1" applyFill="1" applyBorder="1" applyProtection="1">
      <protection locked="0"/>
    </xf>
    <xf numFmtId="164" fontId="6" fillId="0" borderId="0" xfId="6" applyNumberFormat="1" applyFont="1" applyFill="1" applyBorder="1" applyProtection="1">
      <protection locked="0"/>
    </xf>
    <xf numFmtId="164" fontId="6" fillId="0" borderId="4" xfId="1" applyNumberFormat="1" applyFont="1" applyFill="1" applyBorder="1" applyAlignment="1" applyProtection="1">
      <protection locked="0"/>
    </xf>
    <xf numFmtId="164" fontId="6" fillId="0" borderId="0" xfId="1" applyNumberFormat="1" applyFont="1" applyFill="1" applyBorder="1" applyAlignment="1" applyProtection="1">
      <protection locked="0"/>
    </xf>
    <xf numFmtId="164" fontId="4" fillId="0" borderId="0" xfId="1" applyNumberFormat="1" applyFont="1" applyFill="1" applyProtection="1">
      <protection locked="0"/>
    </xf>
    <xf numFmtId="167" fontId="4" fillId="0" borderId="0" xfId="1" applyNumberFormat="1" applyFont="1" applyFill="1" applyProtection="1">
      <protection locked="0"/>
    </xf>
    <xf numFmtId="164" fontId="0" fillId="0" borderId="3" xfId="1" applyNumberFormat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6" fillId="0" borderId="0" xfId="1" applyNumberFormat="1" applyFont="1" applyFill="1" applyProtection="1">
      <protection locked="0"/>
    </xf>
    <xf numFmtId="164" fontId="6" fillId="0" borderId="0" xfId="1" applyNumberFormat="1" applyFont="1" applyFill="1" applyAlignment="1" applyProtection="1">
      <alignment horizontal="center"/>
      <protection locked="0"/>
    </xf>
    <xf numFmtId="164" fontId="18" fillId="0" borderId="0" xfId="1" applyNumberFormat="1" applyFont="1" applyFill="1" applyProtection="1">
      <protection locked="0"/>
    </xf>
    <xf numFmtId="10" fontId="4" fillId="0" borderId="0" xfId="6" applyNumberFormat="1" applyFont="1" applyFill="1" applyProtection="1">
      <protection locked="0"/>
    </xf>
    <xf numFmtId="166" fontId="41" fillId="0" borderId="0" xfId="1" applyFont="1" applyFill="1" applyProtection="1">
      <protection locked="0"/>
    </xf>
    <xf numFmtId="170" fontId="4" fillId="0" borderId="0" xfId="6" applyNumberFormat="1" applyFont="1" applyFill="1" applyAlignment="1" applyProtection="1">
      <alignment horizontal="left"/>
      <protection locked="0"/>
    </xf>
    <xf numFmtId="166" fontId="4" fillId="0" borderId="0" xfId="1" applyFont="1" applyFill="1" applyBorder="1" applyProtection="1">
      <protection locked="0"/>
    </xf>
    <xf numFmtId="164" fontId="6" fillId="0" borderId="4" xfId="1" applyNumberFormat="1" applyFont="1" applyFill="1" applyBorder="1" applyAlignment="1" applyProtection="1">
      <alignment horizontal="right"/>
    </xf>
    <xf numFmtId="164" fontId="4" fillId="0" borderId="0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right"/>
    </xf>
    <xf numFmtId="164" fontId="6" fillId="0" borderId="2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Protection="1"/>
    <xf numFmtId="164" fontId="0" fillId="0" borderId="0" xfId="1" applyNumberFormat="1" applyFont="1" applyFill="1" applyProtection="1"/>
    <xf numFmtId="164" fontId="0" fillId="0" borderId="0" xfId="1" applyNumberFormat="1" applyFont="1" applyFill="1" applyAlignment="1" applyProtection="1">
      <alignment horizontal="right"/>
    </xf>
    <xf numFmtId="164" fontId="6" fillId="0" borderId="3" xfId="1" applyNumberFormat="1" applyFont="1" applyFill="1" applyBorder="1" applyAlignment="1" applyProtection="1">
      <alignment horizontal="right"/>
    </xf>
    <xf numFmtId="164" fontId="6" fillId="0" borderId="1" xfId="1" applyNumberFormat="1" applyFont="1" applyFill="1" applyBorder="1" applyAlignment="1" applyProtection="1">
      <alignment horizontal="center"/>
    </xf>
    <xf numFmtId="164" fontId="0" fillId="0" borderId="0" xfId="1" applyNumberFormat="1" applyFont="1" applyFill="1" applyAlignment="1" applyProtection="1">
      <alignment horizontal="center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 applyProtection="1">
      <alignment horizontal="right"/>
    </xf>
    <xf numFmtId="167" fontId="6" fillId="0" borderId="0" xfId="1" applyNumberFormat="1" applyFont="1" applyFill="1" applyAlignment="1">
      <alignment horizontal="right"/>
    </xf>
    <xf numFmtId="164" fontId="6" fillId="0" borderId="0" xfId="1" applyNumberFormat="1" applyFont="1" applyFill="1" applyAlignment="1">
      <alignment horizontal="right"/>
    </xf>
    <xf numFmtId="164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Alignment="1">
      <alignment horizontal="right"/>
    </xf>
    <xf numFmtId="167" fontId="4" fillId="0" borderId="0" xfId="1" applyNumberFormat="1" applyFont="1" applyFill="1" applyBorder="1" applyAlignment="1">
      <alignment horizontal="right"/>
    </xf>
    <xf numFmtId="166" fontId="4" fillId="0" borderId="0" xfId="1" applyFont="1" applyFill="1" applyBorder="1" applyAlignment="1">
      <alignment horizontal="right"/>
    </xf>
    <xf numFmtId="167" fontId="0" fillId="0" borderId="0" xfId="1" applyNumberFormat="1" applyFont="1" applyFill="1" applyBorder="1" applyAlignment="1">
      <alignment horizontal="right"/>
    </xf>
    <xf numFmtId="167" fontId="0" fillId="0" borderId="0" xfId="1" applyNumberFormat="1" applyFont="1" applyFill="1" applyAlignment="1">
      <alignment horizontal="right"/>
    </xf>
    <xf numFmtId="167" fontId="15" fillId="0" borderId="0" xfId="1" applyNumberFormat="1" applyFont="1" applyFill="1"/>
    <xf numFmtId="166" fontId="15" fillId="0" borderId="0" xfId="1" applyFont="1" applyFill="1"/>
    <xf numFmtId="164" fontId="6" fillId="0" borderId="0" xfId="1" applyNumberFormat="1" applyFont="1" applyFill="1" applyBorder="1" applyAlignment="1">
      <alignment horizontal="right"/>
    </xf>
    <xf numFmtId="166" fontId="6" fillId="0" borderId="0" xfId="1" applyFont="1" applyFill="1" applyBorder="1" applyAlignment="1">
      <alignment horizontal="right"/>
    </xf>
    <xf numFmtId="164" fontId="0" fillId="0" borderId="0" xfId="1" applyNumberFormat="1" applyFont="1" applyFill="1" applyAlignment="1">
      <alignment horizontal="right"/>
    </xf>
    <xf numFmtId="164" fontId="4" fillId="0" borderId="0" xfId="1" applyNumberFormat="1" applyFont="1" applyFill="1" applyBorder="1" applyAlignment="1">
      <alignment horizontal="right"/>
    </xf>
    <xf numFmtId="164" fontId="0" fillId="0" borderId="0" xfId="1" applyNumberFormat="1" applyFont="1" applyFill="1" applyBorder="1" applyAlignment="1">
      <alignment horizontal="right"/>
    </xf>
    <xf numFmtId="164" fontId="0" fillId="0" borderId="4" xfId="1" applyNumberFormat="1" applyFont="1" applyFill="1" applyBorder="1" applyAlignment="1">
      <alignment horizontal="right"/>
    </xf>
    <xf numFmtId="166" fontId="15" fillId="0" borderId="0" xfId="1" applyFont="1" applyFill="1" applyAlignment="1"/>
    <xf numFmtId="166" fontId="15" fillId="0" borderId="0" xfId="1" applyFont="1" applyFill="1" applyBorder="1" applyAlignment="1"/>
    <xf numFmtId="170" fontId="4" fillId="0" borderId="0" xfId="6" applyNumberFormat="1" applyFont="1" applyFill="1" applyProtection="1">
      <protection locked="0"/>
    </xf>
    <xf numFmtId="166" fontId="4" fillId="0" borderId="0" xfId="392" applyNumberFormat="1" applyFont="1" applyFill="1" applyAlignment="1">
      <alignment horizontal="right"/>
    </xf>
    <xf numFmtId="166" fontId="4" fillId="0" borderId="0" xfId="1" applyFont="1" applyFill="1" applyAlignment="1">
      <alignment horizontal="right"/>
    </xf>
    <xf numFmtId="166" fontId="6" fillId="0" borderId="0" xfId="1" applyFont="1" applyFill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6" fontId="0" fillId="0" borderId="0" xfId="1" applyFont="1" applyFill="1" applyAlignment="1">
      <alignment horizontal="right"/>
    </xf>
    <xf numFmtId="167" fontId="6" fillId="0" borderId="2" xfId="1" applyNumberFormat="1" applyFont="1" applyFill="1" applyBorder="1" applyAlignment="1">
      <alignment horizontal="center"/>
    </xf>
    <xf numFmtId="167" fontId="6" fillId="0" borderId="0" xfId="1" applyNumberFormat="1" applyFont="1" applyFill="1" applyAlignment="1">
      <alignment horizontal="center"/>
    </xf>
    <xf numFmtId="166" fontId="6" fillId="0" borderId="0" xfId="1" applyFont="1" applyFill="1" applyAlignment="1" applyProtection="1">
      <alignment horizontal="left"/>
      <protection locked="0"/>
    </xf>
    <xf numFmtId="167" fontId="4" fillId="0" borderId="3" xfId="1" applyNumberFormat="1" applyFont="1" applyFill="1" applyBorder="1" applyAlignment="1">
      <alignment horizontal="right"/>
    </xf>
    <xf numFmtId="170" fontId="6" fillId="0" borderId="4" xfId="6" applyNumberFormat="1" applyFont="1" applyFill="1" applyBorder="1" applyAlignment="1" applyProtection="1">
      <protection locked="0"/>
    </xf>
    <xf numFmtId="170" fontId="6" fillId="0" borderId="0" xfId="1" applyNumberFormat="1" applyFont="1" applyFill="1" applyBorder="1" applyAlignment="1" applyProtection="1">
      <protection locked="0"/>
    </xf>
    <xf numFmtId="9" fontId="4" fillId="0" borderId="0" xfId="6" applyFont="1" applyFill="1" applyProtection="1">
      <protection locked="0"/>
    </xf>
    <xf numFmtId="170" fontId="6" fillId="0" borderId="0" xfId="6" applyNumberFormat="1" applyFont="1" applyFill="1" applyBorder="1" applyProtection="1">
      <protection locked="0"/>
    </xf>
    <xf numFmtId="166" fontId="13" fillId="0" borderId="0" xfId="1" applyFont="1" applyFill="1" applyProtection="1">
      <protection locked="0"/>
    </xf>
    <xf numFmtId="10" fontId="7" fillId="0" borderId="0" xfId="6" applyNumberFormat="1" applyFont="1" applyFill="1" applyAlignment="1" applyProtection="1">
      <alignment horizontal="center"/>
      <protection locked="0"/>
    </xf>
    <xf numFmtId="164" fontId="4" fillId="0" borderId="3" xfId="1" applyNumberFormat="1" applyFont="1" applyFill="1" applyBorder="1" applyAlignment="1" applyProtection="1">
      <alignment horizontal="right"/>
      <protection locked="0"/>
    </xf>
    <xf numFmtId="0" fontId="5" fillId="0" borderId="0" xfId="0" applyFont="1" applyFill="1" applyAlignment="1" applyProtection="1">
      <alignment horizontal="left"/>
      <protection locked="0"/>
    </xf>
    <xf numFmtId="0" fontId="7" fillId="0" borderId="0" xfId="0" applyFont="1" applyFill="1" applyAlignment="1" applyProtection="1">
      <alignment horizontal="center"/>
      <protection locked="0"/>
    </xf>
    <xf numFmtId="37" fontId="6" fillId="0" borderId="0" xfId="0" applyNumberFormat="1" applyFont="1" applyFill="1" applyProtection="1">
      <protection locked="0"/>
    </xf>
    <xf numFmtId="0" fontId="4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Protection="1">
      <protection locked="0"/>
    </xf>
    <xf numFmtId="0" fontId="13" fillId="0" borderId="0" xfId="0" applyFont="1" applyFill="1" applyAlignment="1" applyProtection="1">
      <alignment horizontal="center"/>
      <protection locked="0"/>
    </xf>
    <xf numFmtId="0" fontId="13" fillId="0" borderId="0" xfId="0" applyFont="1" applyFill="1" applyAlignment="1" applyProtection="1">
      <alignment horizontal="left"/>
      <protection locked="0"/>
    </xf>
    <xf numFmtId="0" fontId="5" fillId="0" borderId="0" xfId="0" applyFont="1" applyFill="1" applyAlignment="1" applyProtection="1">
      <alignment horizontal="center"/>
      <protection locked="0"/>
    </xf>
    <xf numFmtId="0" fontId="4" fillId="0" borderId="0" xfId="0" applyFont="1" applyFill="1" applyAlignment="1" applyProtection="1">
      <alignment horizontal="left"/>
      <protection locked="0"/>
    </xf>
    <xf numFmtId="0" fontId="14" fillId="0" borderId="0" xfId="0" applyFont="1" applyFill="1" applyAlignment="1" applyProtection="1">
      <alignment horizontal="left"/>
      <protection locked="0"/>
    </xf>
    <xf numFmtId="0" fontId="9" fillId="0" borderId="0" xfId="0" applyFont="1" applyFill="1" applyAlignment="1" applyProtection="1">
      <alignment horizontal="left"/>
      <protection locked="0"/>
    </xf>
    <xf numFmtId="164" fontId="7" fillId="0" borderId="0" xfId="0" applyNumberFormat="1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left"/>
      <protection locked="0"/>
    </xf>
    <xf numFmtId="164" fontId="0" fillId="0" borderId="0" xfId="0" applyNumberFormat="1" applyFill="1" applyProtection="1">
      <protection locked="0"/>
    </xf>
    <xf numFmtId="164" fontId="0" fillId="0" borderId="3" xfId="0" applyNumberFormat="1" applyFill="1" applyBorder="1" applyProtection="1">
      <protection locked="0"/>
    </xf>
    <xf numFmtId="0" fontId="6" fillId="0" borderId="0" xfId="0" applyFont="1" applyFill="1" applyAlignment="1" applyProtection="1">
      <alignment horizontal="left"/>
      <protection locked="0"/>
    </xf>
    <xf numFmtId="164" fontId="6" fillId="0" borderId="3" xfId="0" applyNumberFormat="1" applyFont="1" applyFill="1" applyBorder="1"/>
    <xf numFmtId="164" fontId="4" fillId="0" borderId="0" xfId="0" applyNumberFormat="1" applyFont="1" applyFill="1" applyProtection="1">
      <protection locked="0"/>
    </xf>
    <xf numFmtId="167" fontId="0" fillId="0" borderId="0" xfId="1" applyNumberFormat="1" applyFont="1" applyFill="1" applyProtection="1">
      <protection locked="0"/>
    </xf>
    <xf numFmtId="0" fontId="6" fillId="0" borderId="0" xfId="0" applyFont="1" applyFill="1" applyProtection="1">
      <protection locked="0"/>
    </xf>
    <xf numFmtId="3" fontId="4" fillId="0" borderId="0" xfId="0" applyNumberFormat="1" applyFont="1" applyFill="1" applyProtection="1">
      <protection locked="0"/>
    </xf>
    <xf numFmtId="164" fontId="6" fillId="0" borderId="0" xfId="0" applyNumberFormat="1" applyFont="1" applyFill="1"/>
    <xf numFmtId="164" fontId="6" fillId="0" borderId="0" xfId="0" applyNumberFormat="1" applyFont="1" applyFill="1" applyProtection="1">
      <protection locked="0"/>
    </xf>
    <xf numFmtId="3" fontId="0" fillId="0" borderId="0" xfId="0" applyNumberFormat="1" applyFill="1" applyProtection="1">
      <protection locked="0"/>
    </xf>
    <xf numFmtId="164" fontId="6" fillId="0" borderId="5" xfId="0" applyNumberFormat="1" applyFont="1" applyFill="1" applyBorder="1"/>
    <xf numFmtId="164" fontId="0" fillId="0" borderId="0" xfId="0" applyNumberFormat="1" applyFill="1"/>
    <xf numFmtId="0" fontId="6" fillId="0" borderId="0" xfId="0" applyFont="1" applyFill="1" applyAlignment="1" applyProtection="1">
      <alignment wrapText="1"/>
      <protection locked="0"/>
    </xf>
    <xf numFmtId="166" fontId="4" fillId="0" borderId="0" xfId="0" applyNumberFormat="1" applyFont="1" applyFill="1" applyProtection="1">
      <protection locked="0"/>
    </xf>
    <xf numFmtId="0" fontId="6" fillId="0" borderId="0" xfId="0" applyFont="1" applyFill="1" applyAlignment="1" applyProtection="1">
      <alignment horizontal="left" vertical="center"/>
      <protection locked="0"/>
    </xf>
    <xf numFmtId="0" fontId="17" fillId="0" borderId="0" xfId="0" applyFont="1" applyFill="1" applyAlignment="1" applyProtection="1">
      <alignment horizontal="left"/>
      <protection locked="0"/>
    </xf>
    <xf numFmtId="164" fontId="4" fillId="0" borderId="0" xfId="0" applyNumberFormat="1" applyFont="1" applyFill="1"/>
    <xf numFmtId="166" fontId="4" fillId="0" borderId="0" xfId="0" applyNumberFormat="1" applyFont="1" applyFill="1"/>
    <xf numFmtId="164" fontId="6" fillId="0" borderId="0" xfId="0" applyNumberFormat="1" applyFont="1" applyFill="1" applyAlignment="1" applyProtection="1">
      <alignment horizontal="center"/>
      <protection locked="0"/>
    </xf>
    <xf numFmtId="164" fontId="6" fillId="0" borderId="0" xfId="0" applyNumberFormat="1" applyFont="1" applyFill="1" applyAlignment="1" applyProtection="1">
      <alignment wrapText="1"/>
      <protection locked="0"/>
    </xf>
    <xf numFmtId="164" fontId="4" fillId="0" borderId="0" xfId="0" applyNumberFormat="1" applyFont="1" applyFill="1" applyAlignment="1" applyProtection="1">
      <alignment horizontal="left"/>
      <protection locked="0"/>
    </xf>
    <xf numFmtId="37" fontId="4" fillId="0" borderId="0" xfId="0" applyNumberFormat="1" applyFont="1" applyFill="1" applyProtection="1">
      <protection locked="0"/>
    </xf>
    <xf numFmtId="0" fontId="0" fillId="0" borderId="0" xfId="0" applyFill="1" applyAlignment="1" applyProtection="1">
      <alignment horizontal="center"/>
      <protection locked="0"/>
    </xf>
    <xf numFmtId="0" fontId="8" fillId="0" borderId="0" xfId="0" applyFont="1" applyFill="1" applyAlignment="1" applyProtection="1">
      <alignment horizontal="left"/>
      <protection locked="0"/>
    </xf>
    <xf numFmtId="37" fontId="7" fillId="0" borderId="0" xfId="0" applyNumberFormat="1" applyFont="1" applyFill="1" applyAlignment="1" applyProtection="1">
      <alignment horizontal="center"/>
      <protection locked="0"/>
    </xf>
    <xf numFmtId="164" fontId="6" fillId="0" borderId="1" xfId="0" applyNumberFormat="1" applyFont="1" applyFill="1" applyBorder="1"/>
    <xf numFmtId="0" fontId="10" fillId="0" borderId="0" xfId="0" applyFont="1" applyFill="1" applyAlignment="1" applyProtection="1">
      <alignment horizontal="left"/>
      <protection locked="0"/>
    </xf>
    <xf numFmtId="0" fontId="0" fillId="0" borderId="0" xfId="0" applyFill="1" applyProtection="1">
      <protection locked="0"/>
    </xf>
    <xf numFmtId="0" fontId="0" fillId="0" borderId="0" xfId="0" applyFill="1" applyAlignment="1" applyProtection="1">
      <alignment wrapText="1"/>
      <protection locked="0"/>
    </xf>
    <xf numFmtId="0" fontId="7" fillId="0" borderId="0" xfId="0" quotePrefix="1" applyFont="1" applyFill="1" applyAlignment="1" applyProtection="1">
      <alignment horizontal="center"/>
      <protection locked="0"/>
    </xf>
    <xf numFmtId="0" fontId="7" fillId="0" borderId="0" xfId="0" applyFont="1" applyFill="1" applyAlignment="1" applyProtection="1">
      <alignment horizontal="left"/>
      <protection locked="0"/>
    </xf>
    <xf numFmtId="164" fontId="4" fillId="0" borderId="2" xfId="0" applyNumberFormat="1" applyFont="1" applyFill="1" applyBorder="1" applyProtection="1">
      <protection locked="0"/>
    </xf>
    <xf numFmtId="164" fontId="4" fillId="0" borderId="3" xfId="0" applyNumberFormat="1" applyFont="1" applyFill="1" applyBorder="1" applyProtection="1">
      <protection locked="0"/>
    </xf>
    <xf numFmtId="0" fontId="19" fillId="0" borderId="0" xfId="0" applyFont="1" applyFill="1" applyAlignment="1" applyProtection="1">
      <alignment horizontal="left"/>
      <protection locked="0"/>
    </xf>
    <xf numFmtId="0" fontId="6" fillId="0" borderId="0" xfId="0" applyFont="1" applyFill="1" applyAlignment="1">
      <alignment wrapText="1"/>
    </xf>
    <xf numFmtId="167" fontId="6" fillId="0" borderId="0" xfId="0" applyNumberFormat="1" applyFont="1" applyFill="1" applyAlignment="1" applyProtection="1">
      <alignment horizontal="left"/>
      <protection locked="0"/>
    </xf>
    <xf numFmtId="0" fontId="5" fillId="0" borderId="0" xfId="0" applyFont="1" applyFill="1" applyAlignment="1">
      <alignment horizontal="left"/>
    </xf>
    <xf numFmtId="0" fontId="16" fillId="0" borderId="0" xfId="0" applyFont="1" applyFill="1"/>
    <xf numFmtId="0" fontId="15" fillId="0" borderId="0" xfId="0" applyFont="1" applyFill="1"/>
    <xf numFmtId="0" fontId="0" fillId="0" borderId="0" xfId="0" applyFill="1"/>
    <xf numFmtId="0" fontId="6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7" fillId="0" borderId="0" xfId="0" applyFont="1" applyFill="1"/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7" fillId="0" borderId="0" xfId="0" applyFont="1" applyFill="1" applyAlignment="1">
      <alignment horizontal="center"/>
    </xf>
    <xf numFmtId="2" fontId="0" fillId="0" borderId="0" xfId="0" applyNumberFormat="1" applyFill="1" applyAlignment="1">
      <alignment horizontal="center" wrapText="1"/>
    </xf>
    <xf numFmtId="37" fontId="6" fillId="0" borderId="0" xfId="0" applyNumberFormat="1" applyFont="1" applyFill="1" applyAlignment="1">
      <alignment horizontal="right"/>
    </xf>
    <xf numFmtId="164" fontId="6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37" fontId="0" fillId="0" borderId="0" xfId="0" applyNumberFormat="1" applyFill="1" applyAlignment="1">
      <alignment horizontal="right"/>
    </xf>
    <xf numFmtId="164" fontId="0" fillId="0" borderId="0" xfId="0" applyNumberFormat="1" applyFill="1" applyAlignment="1">
      <alignment horizontal="right"/>
    </xf>
    <xf numFmtId="166" fontId="0" fillId="0" borderId="0" xfId="0" applyNumberFormat="1" applyFill="1" applyAlignment="1">
      <alignment horizontal="right"/>
    </xf>
    <xf numFmtId="0" fontId="0" fillId="0" borderId="0" xfId="0" applyFill="1" applyAlignment="1">
      <alignment horizontal="right"/>
    </xf>
    <xf numFmtId="164" fontId="0" fillId="0" borderId="3" xfId="0" applyNumberFormat="1" applyFill="1" applyBorder="1"/>
    <xf numFmtId="164" fontId="6" fillId="0" borderId="1" xfId="0" applyNumberFormat="1" applyFont="1" applyFill="1" applyBorder="1" applyAlignment="1">
      <alignment horizontal="right"/>
    </xf>
    <xf numFmtId="3" fontId="6" fillId="0" borderId="0" xfId="0" applyNumberFormat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4" fontId="6" fillId="0" borderId="4" xfId="0" applyNumberFormat="1" applyFont="1" applyFill="1" applyBorder="1" applyAlignment="1">
      <alignment horizontal="right"/>
    </xf>
    <xf numFmtId="167" fontId="6" fillId="0" borderId="4" xfId="0" applyNumberFormat="1" applyFont="1" applyFill="1" applyBorder="1" applyAlignment="1">
      <alignment horizontal="right"/>
    </xf>
    <xf numFmtId="167" fontId="6" fillId="0" borderId="0" xfId="0" applyNumberFormat="1" applyFont="1" applyFill="1" applyAlignment="1">
      <alignment horizontal="right"/>
    </xf>
    <xf numFmtId="3" fontId="0" fillId="0" borderId="0" xfId="0" applyNumberFormat="1" applyFill="1" applyAlignment="1">
      <alignment horizontal="right"/>
    </xf>
    <xf numFmtId="164" fontId="0" fillId="0" borderId="3" xfId="0" applyNumberFormat="1" applyFill="1" applyBorder="1" applyAlignment="1">
      <alignment horizontal="right"/>
    </xf>
    <xf numFmtId="164" fontId="6" fillId="0" borderId="3" xfId="0" applyNumberFormat="1" applyFont="1" applyFill="1" applyBorder="1" applyAlignment="1">
      <alignment horizontal="right"/>
    </xf>
    <xf numFmtId="0" fontId="9" fillId="0" borderId="0" xfId="0" applyFont="1" applyFill="1" applyAlignment="1">
      <alignment horizontal="center"/>
    </xf>
    <xf numFmtId="167" fontId="6" fillId="0" borderId="1" xfId="0" applyNumberFormat="1" applyFont="1" applyFill="1" applyBorder="1" applyAlignment="1">
      <alignment horizontal="right"/>
    </xf>
    <xf numFmtId="0" fontId="15" fillId="0" borderId="0" xfId="0" applyFont="1" applyFill="1" applyAlignment="1">
      <alignment horizontal="left"/>
    </xf>
    <xf numFmtId="167" fontId="15" fillId="0" borderId="0" xfId="0" applyNumberFormat="1" applyFont="1" applyFill="1"/>
    <xf numFmtId="37" fontId="6" fillId="0" borderId="2" xfId="0" applyNumberFormat="1" applyFont="1" applyFill="1" applyBorder="1" applyAlignment="1">
      <alignment horizontal="right"/>
    </xf>
    <xf numFmtId="164" fontId="15" fillId="0" borderId="0" xfId="0" applyNumberFormat="1" applyFont="1" applyFill="1"/>
    <xf numFmtId="166" fontId="15" fillId="0" borderId="0" xfId="0" applyNumberFormat="1" applyFont="1" applyFill="1"/>
    <xf numFmtId="0" fontId="7" fillId="0" borderId="0" xfId="0" applyFont="1" applyFill="1" applyProtection="1">
      <protection locked="0"/>
    </xf>
    <xf numFmtId="0" fontId="0" fillId="0" borderId="0" xfId="0" applyFill="1" applyAlignment="1" applyProtection="1">
      <alignment horizontal="right"/>
      <protection locked="0"/>
    </xf>
    <xf numFmtId="0" fontId="5" fillId="0" borderId="0" xfId="0" applyFont="1" applyFill="1" applyProtection="1">
      <protection locked="0"/>
    </xf>
    <xf numFmtId="0" fontId="9" fillId="0" borderId="0" xfId="0" applyFont="1" applyFill="1" applyProtection="1">
      <protection locked="0"/>
    </xf>
    <xf numFmtId="164" fontId="0" fillId="0" borderId="0" xfId="0" applyNumberFormat="1" applyFill="1" applyAlignment="1" applyProtection="1">
      <alignment horizontal="right"/>
      <protection locked="0"/>
    </xf>
    <xf numFmtId="37" fontId="0" fillId="0" borderId="0" xfId="0" applyNumberFormat="1" applyFill="1" applyProtection="1">
      <protection locked="0"/>
    </xf>
    <xf numFmtId="37" fontId="0" fillId="0" borderId="0" xfId="0" applyNumberFormat="1" applyFill="1" applyAlignment="1" applyProtection="1">
      <alignment horizontal="right"/>
      <protection locked="0"/>
    </xf>
    <xf numFmtId="167" fontId="0" fillId="0" borderId="0" xfId="0" applyNumberFormat="1" applyFill="1" applyAlignment="1" applyProtection="1">
      <alignment horizontal="right"/>
      <protection locked="0"/>
    </xf>
    <xf numFmtId="0" fontId="0" fillId="0" borderId="0" xfId="3" applyFont="1" applyFill="1" applyProtection="1">
      <protection locked="0"/>
    </xf>
    <xf numFmtId="37" fontId="6" fillId="0" borderId="0" xfId="0" applyNumberFormat="1" applyFont="1" applyFill="1" applyAlignment="1" applyProtection="1">
      <alignment horizontal="right"/>
      <protection locked="0"/>
    </xf>
    <xf numFmtId="166" fontId="43" fillId="0" borderId="0" xfId="1" applyFont="1" applyFill="1" applyBorder="1" applyAlignment="1" applyProtection="1"/>
    <xf numFmtId="0" fontId="43" fillId="0" borderId="0" xfId="0" applyFont="1" applyFill="1" applyProtection="1">
      <protection locked="0"/>
    </xf>
    <xf numFmtId="166" fontId="43" fillId="0" borderId="0" xfId="0" applyNumberFormat="1" applyFont="1" applyFill="1" applyProtection="1">
      <protection locked="0"/>
    </xf>
    <xf numFmtId="166" fontId="44" fillId="0" borderId="0" xfId="1" applyFont="1" applyFill="1"/>
    <xf numFmtId="167" fontId="44" fillId="0" borderId="0" xfId="1" applyNumberFormat="1" applyFont="1" applyFill="1"/>
    <xf numFmtId="167" fontId="45" fillId="0" borderId="0" xfId="1" applyNumberFormat="1" applyFont="1" applyFill="1" applyAlignment="1">
      <alignment horizontal="right"/>
    </xf>
    <xf numFmtId="0" fontId="44" fillId="0" borderId="0" xfId="0" applyFont="1" applyFill="1"/>
    <xf numFmtId="167" fontId="43" fillId="0" borderId="0" xfId="1" applyNumberFormat="1" applyFont="1" applyFill="1" applyAlignment="1" applyProtection="1">
      <alignment horizontal="right"/>
      <protection locked="0"/>
    </xf>
    <xf numFmtId="166" fontId="43" fillId="0" borderId="0" xfId="1" applyFont="1" applyFill="1" applyAlignment="1" applyProtection="1">
      <alignment horizontal="right"/>
      <protection locked="0"/>
    </xf>
    <xf numFmtId="0" fontId="7" fillId="0" borderId="0" xfId="0" applyFont="1" applyFill="1" applyAlignment="1" applyProtection="1">
      <alignment horizontal="center"/>
      <protection locked="0"/>
    </xf>
    <xf numFmtId="0" fontId="6" fillId="0" borderId="0" xfId="0" applyFont="1" applyFill="1" applyAlignment="1" applyProtection="1">
      <alignment horizontal="center"/>
      <protection locked="0"/>
    </xf>
    <xf numFmtId="0" fontId="0" fillId="0" borderId="0" xfId="0" applyFill="1" applyAlignment="1" applyProtection="1">
      <alignment horizontal="center" wrapText="1"/>
      <protection locked="0"/>
    </xf>
    <xf numFmtId="0" fontId="0" fillId="0" borderId="0" xfId="0" applyFill="1" applyAlignment="1" applyProtection="1">
      <alignment horizontal="center"/>
      <protection locked="0"/>
    </xf>
    <xf numFmtId="0" fontId="6" fillId="0" borderId="0" xfId="0" applyFont="1" applyFill="1" applyAlignment="1">
      <alignment horizontal="left"/>
    </xf>
    <xf numFmtId="0" fontId="6" fillId="0" borderId="0" xfId="0" applyFont="1" applyFill="1" applyAlignment="1">
      <alignment horizontal="center"/>
    </xf>
    <xf numFmtId="0" fontId="0" fillId="0" borderId="3" xfId="0" applyFill="1" applyBorder="1" applyAlignment="1">
      <alignment horizontal="center"/>
    </xf>
    <xf numFmtId="0" fontId="7" fillId="0" borderId="0" xfId="0" applyFont="1" applyFill="1" applyAlignment="1">
      <alignment horizontal="center"/>
    </xf>
  </cellXfs>
  <cellStyles count="393">
    <cellStyle name="20% - Accent1 2" xfId="28" xr:uid="{F71C596E-0C8D-4384-A84A-739AC78421C4}"/>
    <cellStyle name="20% - Accent1 3" xfId="29" xr:uid="{355621AF-277D-4AB1-A20A-68AF0902B351}"/>
    <cellStyle name="20% - Accent1 4" xfId="30" xr:uid="{1A097D27-D70E-4216-9CCE-FCA17EB28562}"/>
    <cellStyle name="20% - Accent1 5" xfId="27" xr:uid="{07B57DC2-1DF5-44B7-B64D-542F49D677E7}"/>
    <cellStyle name="20% - Accent2 2" xfId="32" xr:uid="{A12C85D3-9D52-4154-8441-BE2ACD48660A}"/>
    <cellStyle name="20% - Accent2 3" xfId="33" xr:uid="{9D2147F6-D4EB-43B1-A334-48767A623F5C}"/>
    <cellStyle name="20% - Accent2 4" xfId="34" xr:uid="{187695D1-4C42-473A-8A2A-FA8BBA9C184A}"/>
    <cellStyle name="20% - Accent2 5" xfId="31" xr:uid="{45D4C42A-DF59-4669-B0BB-9256F178ABFF}"/>
    <cellStyle name="20% - Accent3 2" xfId="36" xr:uid="{B1B21F15-FA80-4B81-A285-A5C24E449385}"/>
    <cellStyle name="20% - Accent3 3" xfId="37" xr:uid="{66931C26-9C23-4510-B4FB-C23CBBC31CF5}"/>
    <cellStyle name="20% - Accent3 4" xfId="38" xr:uid="{244BB087-2F79-456B-A1ED-057D13005FE6}"/>
    <cellStyle name="20% - Accent3 5" xfId="35" xr:uid="{C34B8B2C-AF42-4A03-AAE8-E65A3965FF5E}"/>
    <cellStyle name="20% - Accent4 2" xfId="40" xr:uid="{4BEC61C9-729E-4C24-9909-253AEF2C3CAD}"/>
    <cellStyle name="20% - Accent4 3" xfId="41" xr:uid="{FA4EDED3-716C-4C2A-A12A-EF3EEF88815C}"/>
    <cellStyle name="20% - Accent4 4" xfId="42" xr:uid="{37E25AB1-6D8E-4345-8C27-305558724A7B}"/>
    <cellStyle name="20% - Accent4 5" xfId="39" xr:uid="{65BD37BB-1C8A-497D-B466-AB257CC4CCAB}"/>
    <cellStyle name="20% - Accent5 2" xfId="44" xr:uid="{E02B6DE9-4545-4E0F-BE9C-87896EA56A3C}"/>
    <cellStyle name="20% - Accent5 3" xfId="45" xr:uid="{72B81A07-5619-476B-9191-1619C4FCAEE5}"/>
    <cellStyle name="20% - Accent5 4" xfId="46" xr:uid="{C53BDC18-CE6E-417C-BD0F-E0E30A50F3D6}"/>
    <cellStyle name="20% - Accent5 5" xfId="43" xr:uid="{10EBBA1E-2676-4A6F-9BBB-A9F6B7BC8580}"/>
    <cellStyle name="20% - Accent6 2" xfId="48" xr:uid="{B1B26B05-EA67-45EF-805A-6F6F51FB62CB}"/>
    <cellStyle name="20% - Accent6 3" xfId="49" xr:uid="{B48E69DA-2A16-45CB-B094-5CE006EEFDF1}"/>
    <cellStyle name="20% - Accent6 4" xfId="50" xr:uid="{12503D5B-E01C-4E52-9A97-681320A2B62E}"/>
    <cellStyle name="20% - Accent6 5" xfId="47" xr:uid="{E5B2442D-AF20-47DD-9708-D28B1B83919F}"/>
    <cellStyle name="40% - Accent1 2" xfId="52" xr:uid="{A9F7B41B-7FB1-4273-A02D-398983D925B1}"/>
    <cellStyle name="40% - Accent1 3" xfId="53" xr:uid="{3D1350BE-023A-4011-A258-CB787EE79B46}"/>
    <cellStyle name="40% - Accent1 4" xfId="54" xr:uid="{9E77B46F-76CE-4A36-B70E-1103B04F1838}"/>
    <cellStyle name="40% - Accent1 5" xfId="51" xr:uid="{1AECCBBA-0420-4859-90C9-1AD53A7506EA}"/>
    <cellStyle name="40% - Accent2 2" xfId="56" xr:uid="{940E3E4D-3D51-4899-A483-754161DE148F}"/>
    <cellStyle name="40% - Accent2 3" xfId="57" xr:uid="{E496A0A4-1EE7-4F84-BC3C-D6886A56BDB7}"/>
    <cellStyle name="40% - Accent2 4" xfId="58" xr:uid="{EB698D36-2B57-4558-A6BE-E7DBA428F66E}"/>
    <cellStyle name="40% - Accent2 5" xfId="55" xr:uid="{DBEE3463-43FD-4922-99BF-F58AE074F024}"/>
    <cellStyle name="40% - Accent3 2" xfId="60" xr:uid="{4EA74BE4-D791-40AF-853D-2E84F70A4E7C}"/>
    <cellStyle name="40% - Accent3 3" xfId="61" xr:uid="{697ABE72-F92F-4AB4-AC23-D9594DDA6AB8}"/>
    <cellStyle name="40% - Accent3 4" xfId="62" xr:uid="{8686ACE3-9DA2-4BAE-B8F5-B79489435E5D}"/>
    <cellStyle name="40% - Accent3 5" xfId="59" xr:uid="{31A59207-6746-4C89-BDD0-376CA8D42BFC}"/>
    <cellStyle name="40% - Accent4 2" xfId="64" xr:uid="{DAAF5359-780E-4CBB-9557-1965A79579EF}"/>
    <cellStyle name="40% - Accent4 3" xfId="65" xr:uid="{B8FAF480-8951-4F2B-8428-8FF392783C0A}"/>
    <cellStyle name="40% - Accent4 4" xfId="66" xr:uid="{C87B986A-5676-4948-8498-DCCBE5DE0CDF}"/>
    <cellStyle name="40% - Accent4 5" xfId="63" xr:uid="{C7A47173-F8AB-4C37-93A5-FF1C90251898}"/>
    <cellStyle name="40% - Accent5 2" xfId="68" xr:uid="{B9614B59-6EB6-4DA4-8014-7153B7A7F57A}"/>
    <cellStyle name="40% - Accent5 3" xfId="69" xr:uid="{7744CCD6-A83B-474B-95E2-E03362A7CA14}"/>
    <cellStyle name="40% - Accent5 4" xfId="70" xr:uid="{8B3D4E0F-3E78-4F32-A54E-73BD283EF808}"/>
    <cellStyle name="40% - Accent5 5" xfId="67" xr:uid="{86DF93FD-6054-430E-BF2D-FB59C847B5A6}"/>
    <cellStyle name="40% - Accent6 2" xfId="72" xr:uid="{A9C4DA19-3702-486E-9C2B-DCAA9BE55C8B}"/>
    <cellStyle name="40% - Accent6 3" xfId="73" xr:uid="{68EADAE7-0B20-4F5A-9311-7B7DEAC3FE8E}"/>
    <cellStyle name="40% - Accent6 4" xfId="74" xr:uid="{704BA918-7C8A-4268-BF27-179FF9B0533D}"/>
    <cellStyle name="40% - Accent6 5" xfId="71" xr:uid="{C3852EE6-2073-4651-AF51-BBCE67D0452B}"/>
    <cellStyle name="60% - Accent1 2" xfId="76" xr:uid="{A6AC9DC1-F094-436D-9A8A-87464ECE8A14}"/>
    <cellStyle name="60% - Accent1 3" xfId="77" xr:uid="{539981FF-33C9-48FF-964E-31B000C26FEA}"/>
    <cellStyle name="60% - Accent1 4" xfId="78" xr:uid="{CD3A2238-130C-4EF4-B695-8E3DABFBAB14}"/>
    <cellStyle name="60% - Accent1 5" xfId="75" xr:uid="{C6EE7CA4-2EFD-4547-A4D0-D278D0C9E9DF}"/>
    <cellStyle name="60% - Accent2 2" xfId="80" xr:uid="{AB1D883E-27F7-486C-B7F5-11DCA91775B9}"/>
    <cellStyle name="60% - Accent2 3" xfId="81" xr:uid="{F5288987-9D62-49F4-8378-B380A1336624}"/>
    <cellStyle name="60% - Accent2 4" xfId="82" xr:uid="{CA495605-E95D-45E7-B584-A569F728B8AF}"/>
    <cellStyle name="60% - Accent2 5" xfId="79" xr:uid="{E1FB5343-297A-439A-82F0-83667F78369D}"/>
    <cellStyle name="60% - Accent3 2" xfId="84" xr:uid="{14509585-92BF-475F-B1FB-2985D08FD474}"/>
    <cellStyle name="60% - Accent3 3" xfId="85" xr:uid="{6C7DCFC2-1EBB-41F8-8CE9-9720DAC8DB0D}"/>
    <cellStyle name="60% - Accent3 4" xfId="86" xr:uid="{0E666D74-22EB-4940-B558-4BA9BA8CEB53}"/>
    <cellStyle name="60% - Accent3 5" xfId="83" xr:uid="{839831F8-B961-46E6-8120-AE3083FF805A}"/>
    <cellStyle name="60% - Accent4 2" xfId="88" xr:uid="{9762B985-C868-4606-BCF3-66EF2647E13D}"/>
    <cellStyle name="60% - Accent4 3" xfId="89" xr:uid="{42C4955B-5760-48E2-B0B4-549452C44515}"/>
    <cellStyle name="60% - Accent4 4" xfId="90" xr:uid="{DAFCE822-E5D8-4C4E-900C-5E1EE2E3B554}"/>
    <cellStyle name="60% - Accent4 5" xfId="87" xr:uid="{8880296D-27B8-4BEE-A5CE-FD506031F790}"/>
    <cellStyle name="60% - Accent5 2" xfId="92" xr:uid="{542A39E4-9C0B-4391-AC92-459C0596C93F}"/>
    <cellStyle name="60% - Accent5 3" xfId="93" xr:uid="{917E8E0A-E4BC-4506-95C2-6B9A9827A2A6}"/>
    <cellStyle name="60% - Accent5 4" xfId="94" xr:uid="{270111B2-3673-4807-A875-8771C9D0F307}"/>
    <cellStyle name="60% - Accent5 5" xfId="91" xr:uid="{AFC25FF3-2A2A-400C-BFAA-7B6F95C9436B}"/>
    <cellStyle name="60% - Accent6 2" xfId="96" xr:uid="{6C41E41A-62D8-48A9-BEBC-3918F2611D8C}"/>
    <cellStyle name="60% - Accent6 3" xfId="97" xr:uid="{0F6FE876-8EBE-4BB4-817B-5FECB2458E58}"/>
    <cellStyle name="60% - Accent6 4" xfId="98" xr:uid="{755B1614-539B-4E81-841A-2D41B87630E4}"/>
    <cellStyle name="60% - Accent6 5" xfId="95" xr:uid="{1DEC83BD-085A-41B1-9983-CE3E3C9202FA}"/>
    <cellStyle name="Accent1 2" xfId="100" xr:uid="{8A1BEA21-C510-4BC7-8F72-9C8B9E87BFAD}"/>
    <cellStyle name="Accent1 3" xfId="101" xr:uid="{EEC599F6-96B9-4D78-AE27-3C5944AF9260}"/>
    <cellStyle name="Accent1 4" xfId="102" xr:uid="{B00DBFFB-6387-41B6-8E44-D279CA12F54E}"/>
    <cellStyle name="Accent1 5" xfId="99" xr:uid="{07FA7AD1-E884-4C84-A048-55D0DBC8DEDE}"/>
    <cellStyle name="Accent2 2" xfId="104" xr:uid="{DF00F74D-AAF2-4C22-99FF-D121BCA4D200}"/>
    <cellStyle name="Accent2 3" xfId="105" xr:uid="{40E30B4D-C529-405F-B53B-FCCEADEDF719}"/>
    <cellStyle name="Accent2 4" xfId="106" xr:uid="{7854CE4E-B7AF-4358-974C-394413F0E521}"/>
    <cellStyle name="Accent2 5" xfId="103" xr:uid="{593EE096-90FE-4006-9F35-4C6F92303374}"/>
    <cellStyle name="Accent3 2" xfId="108" xr:uid="{F4895EA9-09EB-42CC-A5A9-1F3A118C68A7}"/>
    <cellStyle name="Accent3 3" xfId="109" xr:uid="{667525B1-6E57-4FB2-97BE-3AD67A187C65}"/>
    <cellStyle name="Accent3 4" xfId="110" xr:uid="{EF96EF27-D5D1-4819-88AC-9D831596FF76}"/>
    <cellStyle name="Accent3 5" xfId="107" xr:uid="{80F37544-0210-41E1-BFA4-F75D802DFDC9}"/>
    <cellStyle name="Accent4 2" xfId="112" xr:uid="{261FFDF7-5893-4C79-896C-607E592C2128}"/>
    <cellStyle name="Accent4 3" xfId="113" xr:uid="{CF7AC868-29EC-43AF-A4BF-61C4EDE07895}"/>
    <cellStyle name="Accent4 4" xfId="114" xr:uid="{0E8A33A3-3AD6-42DA-BE7A-77184F8505D7}"/>
    <cellStyle name="Accent4 5" xfId="111" xr:uid="{26454C21-87F0-4339-B997-3E873002E1E4}"/>
    <cellStyle name="Accent5 2" xfId="116" xr:uid="{55429A1D-CC38-4815-B165-7D6F89109CD1}"/>
    <cellStyle name="Accent5 3" xfId="117" xr:uid="{542D9645-7D77-4AFF-A342-3FD3F692ABD3}"/>
    <cellStyle name="Accent5 4" xfId="118" xr:uid="{B9C223CA-1FB2-43A7-A741-74A60E7EC848}"/>
    <cellStyle name="Accent5 5" xfId="115" xr:uid="{E8E9566D-5CB9-4D18-A9FE-7A59ACC49508}"/>
    <cellStyle name="Accent6 2" xfId="120" xr:uid="{EDEA0AF2-79D1-477E-BDC2-F6745266D82E}"/>
    <cellStyle name="Accent6 3" xfId="121" xr:uid="{545B5A14-B661-43D6-A8ED-9F152FB82F55}"/>
    <cellStyle name="Accent6 4" xfId="122" xr:uid="{0671A01C-DA3E-4431-86FE-D86FDF77979B}"/>
    <cellStyle name="Accent6 5" xfId="119" xr:uid="{50CA67D9-BDE5-41BF-A795-42D9BDFEF809}"/>
    <cellStyle name="Bad 2" xfId="124" xr:uid="{2F6D94D7-1155-4624-892D-9015F35FB0E0}"/>
    <cellStyle name="Bad 3" xfId="125" xr:uid="{C705FF15-4D95-45CB-9582-48306491CD33}"/>
    <cellStyle name="Bad 4" xfId="126" xr:uid="{3460C523-630D-418D-862B-1DA069CD9159}"/>
    <cellStyle name="Bad 5" xfId="123" xr:uid="{14F12E64-3C2A-4896-B7C8-561E7528D17E}"/>
    <cellStyle name="Calculation 2" xfId="128" xr:uid="{1D4958F3-9A5C-4D72-B716-399B31DC6C9A}"/>
    <cellStyle name="Calculation 3" xfId="129" xr:uid="{CFC0AB36-56C4-4F90-A274-9B7C2BEC0418}"/>
    <cellStyle name="Calculation 4" xfId="130" xr:uid="{C84EE044-5FC8-4C0B-A530-4BB49886E17C}"/>
    <cellStyle name="Calculation 5" xfId="127" xr:uid="{7EDFD365-C144-4647-8D1F-448C7C9A3DDA}"/>
    <cellStyle name="Check Cell 2" xfId="132" xr:uid="{E5513395-75DF-4E9B-A1F7-20E638649FF7}"/>
    <cellStyle name="Check Cell 3" xfId="133" xr:uid="{EB000579-4E10-4544-AD9D-A3D7984AEA19}"/>
    <cellStyle name="Check Cell 4" xfId="134" xr:uid="{13487C12-3FF6-4AC4-86BE-AF47F9C55928}"/>
    <cellStyle name="Check Cell 5" xfId="131" xr:uid="{2555706F-DA8F-4FA3-ADC5-0DEB3E905423}"/>
    <cellStyle name="Comma" xfId="1" builtinId="3"/>
    <cellStyle name="Comma [0]" xfId="2" builtinId="6"/>
    <cellStyle name="Comma [0] 2" xfId="340" xr:uid="{81F155B6-6A2D-41B6-AA95-AC0905C0B283}"/>
    <cellStyle name="Comma [0] 2 2" xfId="387" xr:uid="{5A67911E-7F2D-4D25-BA1D-0365230C1457}"/>
    <cellStyle name="Comma 10" xfId="240" xr:uid="{83C689C1-910D-48E9-95D6-F412F933B937}"/>
    <cellStyle name="Comma 10 12" xfId="233" xr:uid="{8D6DCB7D-317B-4D3C-B675-B089DF1B3A97}"/>
    <cellStyle name="Comma 10 12 2" xfId="241" xr:uid="{7CC2148E-0A83-4565-B2C0-746420ACC7BD}"/>
    <cellStyle name="Comma 10 12 2 2" xfId="298" xr:uid="{503DCD3F-5C7A-4E78-98E4-6453E8BE0B76}"/>
    <cellStyle name="Comma 10 12 3" xfId="295" xr:uid="{F8A0A46A-8F07-446E-9FFC-5B314DE4A905}"/>
    <cellStyle name="Comma 10 13" xfId="390" xr:uid="{BCDB4CF3-9089-40C7-A478-398CEEB753D6}"/>
    <cellStyle name="Comma 10 13 3" xfId="352" xr:uid="{E4DA6C31-8419-4BE5-81A2-F0C43C04B040}"/>
    <cellStyle name="Comma 10 13 3 2" xfId="353" xr:uid="{B1E3B1E0-7D5B-42E3-887D-A36E57E42CF2}"/>
    <cellStyle name="Comma 10 13 3 3" xfId="354" xr:uid="{183D0A32-A3A2-41C3-B171-E8B74CB8381C}"/>
    <cellStyle name="Comma 10 13 3 4" xfId="355" xr:uid="{7728C691-2432-4A67-B342-EE25071F0018}"/>
    <cellStyle name="Comma 10 2" xfId="242" xr:uid="{206197CD-5EE9-4FD7-AA73-559B94DE7849}"/>
    <cellStyle name="Comma 10 2 2" xfId="299" xr:uid="{FD1D8C89-34EF-428C-A74F-1D5419A6C645}"/>
    <cellStyle name="Comma 10 2 3" xfId="381" xr:uid="{1CB892A2-B5EE-4CA6-9DD6-CBDB31D49CD0}"/>
    <cellStyle name="Comma 10 3" xfId="300" xr:uid="{0D838B70-9F5B-4D33-BE7D-BC719F42FE57}"/>
    <cellStyle name="Comma 10 4 2" xfId="223" xr:uid="{7B9D4EBD-9778-4402-A2C8-00E654ECB720}"/>
    <cellStyle name="Comma 10 4 2 2" xfId="368" xr:uid="{FEB3E7FC-91F4-41F6-83E6-517171CEFA02}"/>
    <cellStyle name="Comma 10 4 2 3" xfId="388" xr:uid="{1D86CBC1-835B-40F8-B977-9B286F805BF9}"/>
    <cellStyle name="Comma 11" xfId="301" xr:uid="{27BC7FBB-9735-4BE6-8D46-61DAADCCD8B3}"/>
    <cellStyle name="Comma 11 2" xfId="243" xr:uid="{77BC5A49-2906-4F2B-965F-41BC3247C6E8}"/>
    <cellStyle name="Comma 12" xfId="347" xr:uid="{68BB491D-D53C-4654-A835-877E15E9FF34}"/>
    <cellStyle name="Comma 13" xfId="350" xr:uid="{995FBA16-E2BA-49B2-B6DD-45B6C944A39E}"/>
    <cellStyle name="Comma 14" xfId="357" xr:uid="{711D09FC-A45E-4921-8375-24B314D482D9}"/>
    <cellStyle name="Comma 15" xfId="359" xr:uid="{64F0BF7C-C146-4B82-9E1E-E84A98F5C8E1}"/>
    <cellStyle name="Comma 16" xfId="8" xr:uid="{08CD68C5-FCEA-4F7D-96B8-1A501E77EDCB}"/>
    <cellStyle name="Comma 16 7" xfId="345" xr:uid="{6386BF1D-230E-46E9-833D-AB2022C87C6D}"/>
    <cellStyle name="Comma 17" xfId="379" xr:uid="{2F9C916E-FEC5-4460-8940-210494239E28}"/>
    <cellStyle name="Comma 2" xfId="5" xr:uid="{8FF8C949-1727-453E-AA1B-4D316E6941F7}"/>
    <cellStyle name="Comma 2 11" xfId="244" xr:uid="{54EEB856-6024-4C14-8E52-4570E7287A49}"/>
    <cellStyle name="Comma 2 2" xfId="23" xr:uid="{AA2957C4-3BE5-4C10-A02B-65CDF99A1514}"/>
    <cellStyle name="Comma 2 2 7" xfId="245" xr:uid="{F6757D55-B231-42A6-B687-F7DCD7B8A931}"/>
    <cellStyle name="Comma 2 2 7 2" xfId="246" xr:uid="{83AC2033-EA4B-4503-9A9A-6318C50235F2}"/>
    <cellStyle name="Comma 2 2 7 2 2" xfId="302" xr:uid="{A094A741-4DB4-425C-8BEE-1186B3634F59}"/>
    <cellStyle name="Comma 2 2 7 3" xfId="303" xr:uid="{02242994-927B-43F1-B396-1746697FB9BD}"/>
    <cellStyle name="Comma 2 22" xfId="344" xr:uid="{5D94A393-92D3-4041-B21C-34338D56BCD2}"/>
    <cellStyle name="Comma 2 23" xfId="247" xr:uid="{EFA44966-D596-489C-8EEF-B22E79434E51}"/>
    <cellStyle name="Comma 2 23 2" xfId="248" xr:uid="{BEEE4719-25D4-407E-B1D6-E64630AD3C86}"/>
    <cellStyle name="Comma 2 23 2 2" xfId="304" xr:uid="{12440442-CEAC-4F96-A137-2FFD6B0C4E1A}"/>
    <cellStyle name="Comma 2 23 3" xfId="305" xr:uid="{60865792-2F7F-4A18-855B-6D142182B85A}"/>
    <cellStyle name="Comma 2 3" xfId="135" xr:uid="{56AF5B73-8348-48D8-A754-C4A6FA6A5C06}"/>
    <cellStyle name="Comma 2 4" xfId="225" xr:uid="{D2F8FC3D-022E-416D-BE99-60CB81EF992B}"/>
    <cellStyle name="Comma 2 5" xfId="18" xr:uid="{86C8E728-5D2B-4B74-80D9-211B53672220}"/>
    <cellStyle name="Comma 2 5 11" xfId="249" xr:uid="{37D54ADD-A32F-4644-866B-155EEE02976C}"/>
    <cellStyle name="Comma 2 5 11 2" xfId="250" xr:uid="{83B050A9-44DB-4945-A5D1-7E1ABBA2BB59}"/>
    <cellStyle name="Comma 2 5 11 2 2" xfId="306" xr:uid="{034452D1-CD95-498A-A918-21286EDAF106}"/>
    <cellStyle name="Comma 2 5 11 3" xfId="307" xr:uid="{8CF54F41-58F3-48F0-A26E-F40EE70424D1}"/>
    <cellStyle name="Comma 2 6" xfId="251" xr:uid="{4ABF0AAB-6A57-4178-AC51-4DE7492CD307}"/>
    <cellStyle name="Comma 2 7" xfId="232" xr:uid="{85732E4D-C230-4767-A0A6-D49E146AA745}"/>
    <cellStyle name="Comma 2 8" xfId="383" xr:uid="{4F48C472-4667-4482-A2C1-EF42DB9D1FE7}"/>
    <cellStyle name="Comma 25" xfId="136" xr:uid="{31C5B7F4-8D99-4D80-8FBB-AB5D2F3AF751}"/>
    <cellStyle name="Comma 25 2" xfId="386" xr:uid="{6A0813D9-4E93-4222-8A33-270085257A81}"/>
    <cellStyle name="Comma 29 3 2 2" xfId="343" xr:uid="{501F0A24-26F6-4FAD-B7B3-69AF57788A48}"/>
    <cellStyle name="Comma 29 3 2 2 3 3 4" xfId="229" xr:uid="{4F967EB7-554C-400F-8BC6-260DB1D949F9}"/>
    <cellStyle name="Comma 29 3 2 2 3 3 4 2" xfId="252" xr:uid="{3BDA2774-B87B-4D14-BAD7-8CB3B240F26B}"/>
    <cellStyle name="Comma 29 3 2 2 3 3 4 2 2" xfId="308" xr:uid="{4C855977-0499-43C2-A70B-090650190A67}"/>
    <cellStyle name="Comma 29 3 2 2 3 3 4 3" xfId="294" xr:uid="{379E0F80-0CF8-4C7C-9DD8-D857D6F40BDE}"/>
    <cellStyle name="Comma 29 4" xfId="234" xr:uid="{30A9FAC0-2D4D-4083-940E-E3EC64D940AF}"/>
    <cellStyle name="Comma 3" xfId="16" xr:uid="{AA776B4C-68BA-4850-BE8A-60C61E41F1B9}"/>
    <cellStyle name="Comma 3 2" xfId="15" xr:uid="{8864799A-4166-43EF-A0F2-8A6CF0E99718}"/>
    <cellStyle name="Comma 3 2 2" xfId="20" xr:uid="{99BA6E60-6135-4461-88C9-16C99FFA6549}"/>
    <cellStyle name="Comma 3 2 3" xfId="253" xr:uid="{C2543BB9-ED4A-44E3-A6F3-7A2507587CE7}"/>
    <cellStyle name="Comma 3 3" xfId="24" xr:uid="{F5DCB25E-ED0F-4870-9D9D-2C79C8B97214}"/>
    <cellStyle name="Comma 3 5" xfId="254" xr:uid="{EA960982-A7D6-4F60-BA4D-1AFEF0A58BFD}"/>
    <cellStyle name="Comma 30 2 2 2" xfId="342" xr:uid="{87831BDF-77C6-4488-8328-C07178F22B6D}"/>
    <cellStyle name="Comma 30 2 2 2 3 3 4" xfId="236" xr:uid="{B304525D-AC47-4523-BCCC-A5FCEB260F10}"/>
    <cellStyle name="Comma 30 2 2 2 3 3 4 2" xfId="255" xr:uid="{EE74CED4-785B-4D77-88AD-8F649C9B1E25}"/>
    <cellStyle name="Comma 30 2 2 2 3 3 4 2 2" xfId="309" xr:uid="{C2EEB377-9545-42DD-B053-FA2B84EDD3D4}"/>
    <cellStyle name="Comma 30 2 2 2 3 3 4 3" xfId="297" xr:uid="{1A44D0E8-F983-413F-8B2D-AE026D83591E}"/>
    <cellStyle name="Comma 32" xfId="137" xr:uid="{54E57471-3165-41EE-9BCB-60A55E369B6F}"/>
    <cellStyle name="Comma 4" xfId="22" xr:uid="{29613894-36CE-4D81-A209-A612A18C00D5}"/>
    <cellStyle name="Comma 4 10" xfId="220" xr:uid="{3B9C5F0D-002F-4695-A4FA-81705D3267E5}"/>
    <cellStyle name="Comma 4 10 2" xfId="366" xr:uid="{491B1AE6-822F-41E2-B6B6-09EB47C8F806}"/>
    <cellStyle name="Comma 4 2" xfId="138" xr:uid="{F8F480C5-0C0D-490D-BD0B-F8C1125F440A}"/>
    <cellStyle name="Comma 4 2 2" xfId="362" xr:uid="{3A522232-3EC7-48D1-9B33-7A2064592A6A}"/>
    <cellStyle name="Comma 4 2 3" xfId="391" xr:uid="{24864EC4-9D21-493E-A5CF-D53F05456A14}"/>
    <cellStyle name="Comma 4 3" xfId="256" xr:uid="{A6EE0E5A-2EFE-4F79-9507-BF58FD610470}"/>
    <cellStyle name="Comma 40" xfId="257" xr:uid="{14491BD1-7DFB-4531-AC5A-90B415FB41E9}"/>
    <cellStyle name="Comma 40 2" xfId="369" xr:uid="{06B1F20D-81FA-424F-AE49-499EDD5F2F7E}"/>
    <cellStyle name="Comma 5" xfId="25" xr:uid="{33C771CB-4298-49BC-8FA9-A10DBA70FA78}"/>
    <cellStyle name="Comma 5 13" xfId="259" xr:uid="{479C93EB-4FF7-45E9-9FEE-CD965C8E1ACA}"/>
    <cellStyle name="Comma 5 13 2" xfId="260" xr:uid="{38653498-5075-4C28-93FF-AD8DC4A612B8}"/>
    <cellStyle name="Comma 5 13 2 2" xfId="310" xr:uid="{EB52FD6E-7231-4551-8212-1163F8010081}"/>
    <cellStyle name="Comma 5 13 3" xfId="311" xr:uid="{76FDD6DC-C931-400D-9156-21B851F8DA00}"/>
    <cellStyle name="Comma 5 2" xfId="258" xr:uid="{C4F7E407-A190-438D-8C26-A1EB87772801}"/>
    <cellStyle name="Comma 6" xfId="139" xr:uid="{41F83538-E5D6-4242-9D10-E7D9E33C8876}"/>
    <cellStyle name="Comma 6 12" xfId="262" xr:uid="{04B2DA49-356E-4763-BA32-482C7716BF21}"/>
    <cellStyle name="Comma 6 12 2" xfId="263" xr:uid="{241513FE-D2BF-4C53-B41B-F6A7A0BFCB7C}"/>
    <cellStyle name="Comma 6 12 2 2" xfId="312" xr:uid="{A9553B5D-5AA3-4B12-B747-A95CD40A576A}"/>
    <cellStyle name="Comma 6 12 3" xfId="313" xr:uid="{54B9A3D0-CEFA-478A-A326-BE74CA1E2C4D}"/>
    <cellStyle name="Comma 6 2" xfId="261" xr:uid="{F3E156F5-6E68-47FB-BC36-207738627D22}"/>
    <cellStyle name="Comma 7" xfId="14" xr:uid="{FA8970C0-0220-441F-ACAE-4A6776F37A5D}"/>
    <cellStyle name="Comma 7 13" xfId="265" xr:uid="{BEA5BA99-6B17-486E-B3BA-13542C38B241}"/>
    <cellStyle name="Comma 7 13 2" xfId="266" xr:uid="{FFCCFB20-6619-42FE-A7C9-278C1548E2CA}"/>
    <cellStyle name="Comma 7 13 2 2" xfId="314" xr:uid="{8B043569-8628-4C28-990D-AEB7B84C845D}"/>
    <cellStyle name="Comma 7 13 3" xfId="315" xr:uid="{D16CF638-3105-452C-9C59-7B19F7CEC990}"/>
    <cellStyle name="Comma 7 2" xfId="19" xr:uid="{18729C2B-92D0-4554-8A7B-24155DDF2C92}"/>
    <cellStyle name="Comma 7 2 2" xfId="238" xr:uid="{866C1DBA-4FA2-4B3D-B307-081A14C7042A}"/>
    <cellStyle name="Comma 7 3" xfId="140" xr:uid="{C4BADEC5-0A85-42CD-A60F-B1FB100C8ECC}"/>
    <cellStyle name="Comma 7 4" xfId="264" xr:uid="{AA03E9A8-9649-4D4E-8D5F-5612C55BAB9A}"/>
    <cellStyle name="Comma 7 4 2" xfId="370" xr:uid="{B145BC26-48E5-4785-BAB6-2D313851B204}"/>
    <cellStyle name="Comma 8" xfId="267" xr:uid="{24FD9C0A-A9DF-4C5B-946D-78A2E8A7C08A}"/>
    <cellStyle name="Comma 8 2" xfId="316" xr:uid="{B3A5EFEF-E761-405E-897C-F2FED4B80D27}"/>
    <cellStyle name="Comma 9" xfId="317" xr:uid="{2D273D8C-AAB8-4C25-8663-A0868EB69B17}"/>
    <cellStyle name="Comma 9 2" xfId="373" xr:uid="{A53DCFBF-FA0E-4A85-A734-FFE145366C75}"/>
    <cellStyle name="Currency" xfId="392" builtinId="4"/>
    <cellStyle name="Explanatory Text 2" xfId="142" xr:uid="{D2106716-2B11-49FD-8EAA-2DED706169D3}"/>
    <cellStyle name="Explanatory Text 3" xfId="143" xr:uid="{CC2B229C-15A1-430A-9015-C578F15FC745}"/>
    <cellStyle name="Explanatory Text 4" xfId="144" xr:uid="{B627E963-EC55-4276-84B8-E33B6D356AD8}"/>
    <cellStyle name="Explanatory Text 5" xfId="141" xr:uid="{284FAEBA-F7F1-4E93-A26D-CA8602E1ED85}"/>
    <cellStyle name="Good 2" xfId="146" xr:uid="{165F5D99-AB7A-48FF-89A1-0C9FCEE3CF72}"/>
    <cellStyle name="Good 3" xfId="147" xr:uid="{C42A327A-5B63-47A1-86E7-7F1B47FF278F}"/>
    <cellStyle name="Good 4" xfId="148" xr:uid="{C06BB139-474E-4FFE-AACB-4F74BCEB0F85}"/>
    <cellStyle name="Good 5" xfId="145" xr:uid="{613228B0-6598-40CA-8D9B-9C231D865219}"/>
    <cellStyle name="Heading 1 2" xfId="150" xr:uid="{42B67597-3A18-46A0-A42E-D9FB84375327}"/>
    <cellStyle name="Heading 1 3" xfId="151" xr:uid="{C40F8354-57BF-4C12-B688-6AF987054A14}"/>
    <cellStyle name="Heading 1 4" xfId="152" xr:uid="{575D9F3C-9CD4-4965-9013-737484F735FB}"/>
    <cellStyle name="Heading 1 5" xfId="149" xr:uid="{D75F8B04-5E06-4374-ABFB-8B1A1962EF92}"/>
    <cellStyle name="Heading 2 2" xfId="154" xr:uid="{2118BE0E-D547-4E5F-BFAB-DFBFE70B9AFE}"/>
    <cellStyle name="Heading 2 3" xfId="155" xr:uid="{5D8C25AE-05A3-4D9E-9499-4975BCC3FDDB}"/>
    <cellStyle name="Heading 2 4" xfId="156" xr:uid="{C2E8E3FE-E353-4DE4-92C6-DF124AA1AD39}"/>
    <cellStyle name="Heading 2 5" xfId="153" xr:uid="{CCA5155B-44A8-4A54-90DC-D8C1B5747B98}"/>
    <cellStyle name="Heading 3 2" xfId="158" xr:uid="{DE94281E-96DB-4FD1-A59B-693F05BF3D97}"/>
    <cellStyle name="Heading 3 3" xfId="159" xr:uid="{F61F1FE8-1F88-4E22-84BD-C25A7F42E24E}"/>
    <cellStyle name="Heading 3 4" xfId="160" xr:uid="{9A74C5C1-CE86-4929-8F32-1B1A2E8A51D4}"/>
    <cellStyle name="Heading 3 5" xfId="157" xr:uid="{D34ADA89-4967-458B-8FD0-946FA6187739}"/>
    <cellStyle name="Heading 4 2" xfId="162" xr:uid="{0B5DCFC2-AF7F-4739-A5F9-6E210A616DD2}"/>
    <cellStyle name="Heading 4 3" xfId="163" xr:uid="{BBE5320A-31D2-4C1D-87F6-D35C415A5062}"/>
    <cellStyle name="Heading 4 4" xfId="164" xr:uid="{21BC1BB7-652A-4DDC-9178-F4F08DAF5DC8}"/>
    <cellStyle name="Heading 4 5" xfId="161" xr:uid="{9BBE1C6E-EC8E-4507-8AF7-A5297D210ED9}"/>
    <cellStyle name="Input 2" xfId="166" xr:uid="{C34CAC5E-024B-4010-9025-41449CA144D3}"/>
    <cellStyle name="Input 3" xfId="167" xr:uid="{1798484B-1C9E-4ACB-90E3-9D3EB1CCE246}"/>
    <cellStyle name="Input 4" xfId="168" xr:uid="{11C26F57-D980-4BF9-B55C-69FA894DEB56}"/>
    <cellStyle name="Input 5" xfId="165" xr:uid="{34C32C05-02AD-4BDE-AF7E-2705BADBF956}"/>
    <cellStyle name="Linked Cell 2" xfId="170" xr:uid="{C45434A5-307E-4127-A0DA-B0C673DEE663}"/>
    <cellStyle name="Linked Cell 3" xfId="171" xr:uid="{AEB3685A-C69D-4194-A9FA-857237F6985E}"/>
    <cellStyle name="Linked Cell 4" xfId="172" xr:uid="{A5BFA3C0-284D-4B13-BCA4-B09847D4AB0F}"/>
    <cellStyle name="Linked Cell 5" xfId="169" xr:uid="{7EB377ED-BCF6-46E6-935A-D795F3CD58EB}"/>
    <cellStyle name="Neutral 2" xfId="174" xr:uid="{2CEABED6-1C7E-4478-BD5F-C161F454A188}"/>
    <cellStyle name="Neutral 3" xfId="175" xr:uid="{C065044A-808A-4F26-B41A-92979842E9D3}"/>
    <cellStyle name="Neutral 4" xfId="176" xr:uid="{B15F69D9-83E3-4DD6-B3C8-802D556A2CAC}"/>
    <cellStyle name="Neutral 5" xfId="173" xr:uid="{298508B6-55D0-4DB8-9D0D-E72E11B88344}"/>
    <cellStyle name="Normal" xfId="0" builtinId="0"/>
    <cellStyle name="Normal - Style1 2 3" xfId="348" xr:uid="{10172A7C-FEBD-4877-B22B-94F2D4D31311}"/>
    <cellStyle name="Normal 10" xfId="318" xr:uid="{B1B6F6C9-415F-46BC-B571-E459DD3F5429}"/>
    <cellStyle name="Normal 10 13" xfId="177" xr:uid="{92FCE630-0BCC-49BB-9181-0CE38D1754FA}"/>
    <cellStyle name="Normal 10 2" xfId="222" xr:uid="{FD94AF1C-4FCD-4855-9B70-048C3C1A4A5E}"/>
    <cellStyle name="Normal 10 2 2" xfId="367" xr:uid="{4D6EA11E-4951-4A65-96C0-83DEADAABEF2}"/>
    <cellStyle name="Normal 10 3" xfId="374" xr:uid="{2ECF2C83-7DFA-413B-9A5F-15195703A9F4}"/>
    <cellStyle name="Normal 10 3 2" xfId="10" xr:uid="{C9FCB51A-9998-4445-B7AF-FBA77B3CFF80}"/>
    <cellStyle name="Normal 103 2" xfId="178" xr:uid="{E3256CE9-1507-4FA0-B31C-5AAE0B15A6CF}"/>
    <cellStyle name="Normal 103 2 2" xfId="363" xr:uid="{D40322B6-6D54-4FFD-A227-9477DDEBFE1B}"/>
    <cellStyle name="Normal 11" xfId="319" xr:uid="{1AC53055-4164-4BAF-9FD3-4A58FAA48FB7}"/>
    <cellStyle name="Normal 11 2" xfId="320" xr:uid="{561028F1-ECAF-445A-A0D4-589B502E5BC5}"/>
    <cellStyle name="Normal 11 2 3" xfId="179" xr:uid="{A20F6985-BA38-4805-B0C0-ED64ADD6A53E}"/>
    <cellStyle name="Normal 11 3" xfId="346" xr:uid="{2D4820EA-F8B7-4024-9F33-B0516608E615}"/>
    <cellStyle name="Normal 11 4" xfId="228" xr:uid="{F004B31F-CD29-4C56-9EDB-E5F96BAB4C70}"/>
    <cellStyle name="Normal 12" xfId="13" xr:uid="{4CEA9E2E-4CDF-4DC7-B8FA-E057A8BC7B5B}"/>
    <cellStyle name="Normal 12 2" xfId="321" xr:uid="{C985175D-C382-4304-8A78-14B8925A3D20}"/>
    <cellStyle name="Normal 13" xfId="180" xr:uid="{5C5CAD82-8C85-47E1-AD3E-13846FD15B2A}"/>
    <cellStyle name="Normal 14" xfId="181" xr:uid="{6084B63E-C016-407B-8427-FCFF617C4ECD}"/>
    <cellStyle name="Normal 14 2" xfId="182" xr:uid="{A341C856-F4B1-4A0B-8D7A-34C1212E9DC3}"/>
    <cellStyle name="Normal 15" xfId="224" xr:uid="{9AF025B5-AEC9-497F-8AE0-48001BF09C26}"/>
    <cellStyle name="Normal 15 2" xfId="230" xr:uid="{5B9D64C0-011A-493E-8E81-F2EEB3A20B8C}"/>
    <cellStyle name="Normal 15 2 2" xfId="341" xr:uid="{7E9D5A4C-A900-48A0-B939-29202A3B760D}"/>
    <cellStyle name="Normal 16" xfId="351" xr:uid="{83912FC2-5C3D-4820-91FF-CC3FC1701284}"/>
    <cellStyle name="Normal 17" xfId="356" xr:uid="{DB601309-D3B7-455A-A4BF-EA34102BF934}"/>
    <cellStyle name="Normal 18" xfId="7" xr:uid="{00330F0F-3771-4724-AE00-B9DE0F1CFF9E}"/>
    <cellStyle name="Normal 18 2" xfId="360" xr:uid="{A8D80221-F376-40F7-ADC0-2A78E89F42FB}"/>
    <cellStyle name="Normal 19" xfId="378" xr:uid="{B138F756-03C6-47B5-AE0B-DC992F40955B}"/>
    <cellStyle name="Normal 2" xfId="12" xr:uid="{D3E91FCA-9840-447B-9A1B-16D0BF3D7257}"/>
    <cellStyle name="Normal 2 2" xfId="183" xr:uid="{8630397D-B53A-4747-B1CB-B821A8CEF97E}"/>
    <cellStyle name="Normal 2 2 10" xfId="268" xr:uid="{06299F96-CF4B-4FF4-A044-3215B816741F}"/>
    <cellStyle name="Normal 2 2 16" xfId="382" xr:uid="{8C4A6AB2-7544-4E41-8906-7EEA2758A0F3}"/>
    <cellStyle name="Normal 2 2 2" xfId="184" xr:uid="{CAE24181-0CAE-486F-96EA-C662A5C6F591}"/>
    <cellStyle name="Normal 2 2 2 2 11" xfId="26" xr:uid="{A52F555F-B2B9-4D21-8049-36E75697808B}"/>
    <cellStyle name="Normal 2 2 2 2 11 2" xfId="221" xr:uid="{7A3C4594-A4AF-426B-8537-E5693719BAAE}"/>
    <cellStyle name="Normal 2 3" xfId="269" xr:uid="{73B3447D-36FF-41C8-992A-0ECD77DC6A8F}"/>
    <cellStyle name="Normal 2 4" xfId="270" xr:uid="{91F6F776-1E3F-4E7D-932B-C2A209216E7B}"/>
    <cellStyle name="Normal 2 5" xfId="271" xr:uid="{5A05B92A-2499-410A-A7D6-A40E5535F611}"/>
    <cellStyle name="Normal 2 6" xfId="358" xr:uid="{A3FDDBCB-F883-4C10-ABD0-1BA37AAA9300}"/>
    <cellStyle name="Normal 2 6 2" xfId="377" xr:uid="{21144305-6530-4C3B-93AD-2AB40EDD47C3}"/>
    <cellStyle name="Normal 2 8" xfId="272" xr:uid="{9687D2CA-39B3-46DB-838E-78F0FA7ACAD8}"/>
    <cellStyle name="Normal 268" xfId="185" xr:uid="{9E82C304-93B6-4256-8092-6AD7EE873186}"/>
    <cellStyle name="Normal 3" xfId="21" xr:uid="{2DA5DB83-D881-4A59-9327-AD662E517212}"/>
    <cellStyle name="Normal 3 12" xfId="273" xr:uid="{665078EC-35BF-4E5D-998E-28D04AD8F243}"/>
    <cellStyle name="Normal 3 17" xfId="3" xr:uid="{00000000-0005-0000-0000-000003000000}"/>
    <cellStyle name="Normal 3 2" xfId="186" xr:uid="{1796238E-3D82-48E2-983F-994AE6590282}"/>
    <cellStyle name="Normal 3 3" xfId="226" xr:uid="{C5B85839-AB54-4C02-B2B4-F055DEB2237D}"/>
    <cellStyle name="Normal 3 3 3" xfId="187" xr:uid="{5C92C3AE-0782-460D-B1B6-F261A8F5C25F}"/>
    <cellStyle name="Normal 3 3 3 2" xfId="364" xr:uid="{170C2530-3262-4942-83BC-D4C1ADD87AF3}"/>
    <cellStyle name="Normal 3 3 3 3" xfId="385" xr:uid="{F3BC8982-B559-4D4F-86AF-0E86E8699EE1}"/>
    <cellStyle name="Normal 3 4" xfId="188" xr:uid="{1C73FD73-BF6C-4427-A85C-6EE82E15C84C}"/>
    <cellStyle name="Normal 3 4 14" xfId="274" xr:uid="{646106FE-B789-4121-9CB6-0F860984882F}"/>
    <cellStyle name="Normal 3 4 14 2" xfId="275" xr:uid="{4C4324CD-EDA0-4897-B206-7A9EAD7CF250}"/>
    <cellStyle name="Normal 3 4 14 2 2" xfId="322" xr:uid="{EB535066-480A-4D64-A54B-63816D9B0055}"/>
    <cellStyle name="Normal 3 4 14 3" xfId="323" xr:uid="{9377DC85-A9CF-4AAE-B835-5BFA2B769746}"/>
    <cellStyle name="Normal 3 4 2" xfId="365" xr:uid="{1020C27B-5F84-449F-9C8D-4E959E9BBC69}"/>
    <cellStyle name="Normal 3 4 3" xfId="384" xr:uid="{E7B09102-67C9-4401-8204-14D9A4635B1C}"/>
    <cellStyle name="Normal 3 5" xfId="4" xr:uid="{00000000-0005-0000-0000-000004000000}"/>
    <cellStyle name="Normal 32" xfId="189" xr:uid="{40D971DE-2A7D-4E10-AB44-99CABD190141}"/>
    <cellStyle name="Normal 33 5 2 2 2 2 2 3 2 2 3 4 4" xfId="276" xr:uid="{D85FAD1A-1546-4483-82F7-3F506B65D760}"/>
    <cellStyle name="Normal 33 5 2 2 2 2 2 3 2 2 3 4 4 2" xfId="277" xr:uid="{0A7EE56E-F94A-4D63-87C8-2923EB8B7929}"/>
    <cellStyle name="Normal 33 5 2 2 2 2 2 3 2 2 3 4 4 2 2" xfId="324" xr:uid="{A170815D-B4C7-4169-8EBD-F75EADF19556}"/>
    <cellStyle name="Normal 33 5 2 2 2 2 2 3 2 2 3 4 4 3" xfId="325" xr:uid="{C0BC91A3-8CBE-4180-9627-83C38716D971}"/>
    <cellStyle name="Normal 4" xfId="190" xr:uid="{556AA5AE-AEDB-4104-8324-FC1E67D5DDF1}"/>
    <cellStyle name="Normal 4 10" xfId="349" xr:uid="{CBB5E942-AC9B-4700-AC2F-8813785C68B3}"/>
    <cellStyle name="Normal 4 10 2" xfId="376" xr:uid="{3BB3CAB6-E0C5-4F24-BD20-9FDEEB0D0704}"/>
    <cellStyle name="Normal 4 2" xfId="227" xr:uid="{D39B62B2-AC00-4AD3-B8B6-6E242AEE358B}"/>
    <cellStyle name="Normal 4 3" xfId="389" xr:uid="{BC29556C-7E2E-4E81-8BD4-71C76D168261}"/>
    <cellStyle name="Normal 4 4" xfId="191" xr:uid="{4B3160AB-6894-454E-A010-17AEB9ADFA8D}"/>
    <cellStyle name="Normal 43" xfId="278" xr:uid="{3F49D9DD-5806-4701-ABFD-AD8B4F36EBC5}"/>
    <cellStyle name="Normal 43 2" xfId="279" xr:uid="{C26114A0-646B-4EDF-B3F6-88D084058F2B}"/>
    <cellStyle name="Normal 43 2 2" xfId="326" xr:uid="{54B2CC7B-4F54-49FC-91F5-C9A456724A49}"/>
    <cellStyle name="Normal 43 3" xfId="327" xr:uid="{6F53B0E9-E48A-4D46-A6DE-CE8E2883FF45}"/>
    <cellStyle name="Normal 46 2" xfId="280" xr:uid="{3B10466E-90CE-44B4-8245-7F4037BF54C7}"/>
    <cellStyle name="Normal 5" xfId="192" xr:uid="{229D41E4-DD4F-4A7A-AECF-F1305AE2DD69}"/>
    <cellStyle name="Normal 5 17" xfId="282" xr:uid="{B0A040C1-BB96-4017-AD11-7B162619CFB0}"/>
    <cellStyle name="Normal 5 17 2" xfId="283" xr:uid="{80507C4B-AEEF-42FF-965D-1BD59DF18ABF}"/>
    <cellStyle name="Normal 5 17 2 2" xfId="328" xr:uid="{68765197-6098-4426-B44A-5F763179C2BF}"/>
    <cellStyle name="Normal 5 17 3" xfId="284" xr:uid="{1828011D-2552-408D-B4A9-8223B5967D9A}"/>
    <cellStyle name="Normal 5 17 3 2" xfId="285" xr:uid="{983E3BB7-C8F1-4DE6-9E18-E1DDB857C954}"/>
    <cellStyle name="Normal 5 17 3 2 2" xfId="329" xr:uid="{B32659AF-C355-4BA3-8E41-AFAC8140DDA2}"/>
    <cellStyle name="Normal 5 17 3 3" xfId="330" xr:uid="{F66D6F94-6826-4514-89CB-D083EE3C0F58}"/>
    <cellStyle name="Normal 5 17 4" xfId="331" xr:uid="{C8166B15-9280-4BF1-95BC-794C5A3E19EE}"/>
    <cellStyle name="Normal 5 17 5" xfId="332" xr:uid="{C62E9945-E6C0-4E17-876C-CE64677862DD}"/>
    <cellStyle name="Normal 5 18" xfId="286" xr:uid="{BE5F0E78-A1F5-4128-9573-1BA01885961E}"/>
    <cellStyle name="Normal 5 18 2" xfId="287" xr:uid="{995353D3-5BA9-4D2E-8778-CDE7FABCA280}"/>
    <cellStyle name="Normal 5 18 2 2" xfId="333" xr:uid="{4E341A7E-B133-4EF4-8C65-91D7067B206F}"/>
    <cellStyle name="Normal 5 18 3" xfId="334" xr:uid="{FBB015F7-9808-4253-9FDF-11049432E66C}"/>
    <cellStyle name="Normal 5 2" xfId="281" xr:uid="{749D808E-A39B-43E2-A13F-030835061052}"/>
    <cellStyle name="Normal 57" xfId="231" xr:uid="{13AE42D0-50C8-480D-8548-5FF956936D10}"/>
    <cellStyle name="Normal 58" xfId="237" xr:uid="{7A1A9721-A2E3-42C4-9EBE-C0F5E197403B}"/>
    <cellStyle name="Normal 59 3 2 3 3 4" xfId="235" xr:uid="{BE6B4CE3-31C5-455B-B580-EF719EA163EF}"/>
    <cellStyle name="Normal 59 3 2 3 3 4 2" xfId="288" xr:uid="{DC8A5760-D67F-4D4F-8535-C859F1F8B145}"/>
    <cellStyle name="Normal 59 3 2 3 3 4 2 2" xfId="335" xr:uid="{ED58D461-DA50-4A48-BB62-C30F662BD996}"/>
    <cellStyle name="Normal 59 3 2 3 3 4 3" xfId="296" xr:uid="{7273FF3F-BCA4-4456-9102-ABF2659C8210}"/>
    <cellStyle name="Normal 6" xfId="193" xr:uid="{FA589A7F-9102-462C-83B8-B68D4D63168F}"/>
    <cellStyle name="Normal 6 2" xfId="289" xr:uid="{0FA66999-BF31-42C7-9B5D-56E6853252F8}"/>
    <cellStyle name="Normal 60" xfId="290" xr:uid="{1F94CA17-A3F4-43E2-BD93-DB2B7E86E667}"/>
    <cellStyle name="Normal 60 2" xfId="291" xr:uid="{31233468-D1A0-4D6F-B130-100A3C6CC30B}"/>
    <cellStyle name="Normal 60 2 2" xfId="336" xr:uid="{E1B2DA37-6611-4248-BB0D-FBBAE2F28BA5}"/>
    <cellStyle name="Normal 60 3" xfId="337" xr:uid="{49DAA2BD-64DA-4005-AE6D-24475352D8AA}"/>
    <cellStyle name="Normal 7" xfId="292" xr:uid="{730E4A17-3A35-470A-9C82-7C2F8C55A11E}"/>
    <cellStyle name="Normal 7 2" xfId="371" xr:uid="{6FC600AB-F1D6-482F-A18D-FA5801C5F8C1}"/>
    <cellStyle name="Normal 8" xfId="194" xr:uid="{6DB31CB9-EB52-434E-B9E1-395E36A84B34}"/>
    <cellStyle name="Normal 8 2" xfId="338" xr:uid="{7AEA66B4-DF64-4C6B-824A-D964EC9FB7CA}"/>
    <cellStyle name="Normal 8 2 11" xfId="195" xr:uid="{518A9F86-F332-4921-AC34-2775760882BF}"/>
    <cellStyle name="Normal 9" xfId="239" xr:uid="{6D566D44-9236-4705-ACA4-24A541267FD0}"/>
    <cellStyle name="Note 2" xfId="197" xr:uid="{FA24389D-1367-41ED-A2AC-EB71661BD27C}"/>
    <cellStyle name="Note 3" xfId="198" xr:uid="{D8085822-2D7C-4B0A-A396-AFCF1955FE9B}"/>
    <cellStyle name="Note 4" xfId="199" xr:uid="{C01897B4-8582-4877-A687-8640B9C4E49D}"/>
    <cellStyle name="Note 5" xfId="196" xr:uid="{744AD07F-9BFB-4313-ADFB-8E0170D971B4}"/>
    <cellStyle name="Output 2" xfId="201" xr:uid="{81B48F04-953A-481E-93F2-59FFDDD85B74}"/>
    <cellStyle name="Output 3" xfId="202" xr:uid="{C7093C04-3F7A-4224-99B0-EEA97E310614}"/>
    <cellStyle name="Output 4" xfId="203" xr:uid="{357D3A9B-20A6-45DD-AEA3-4F9EC272A181}"/>
    <cellStyle name="Output 5" xfId="200" xr:uid="{9661A0EC-939C-4FC7-9AB8-013FFBA3BAD8}"/>
    <cellStyle name="Percent" xfId="6" builtinId="5"/>
    <cellStyle name="Percent 16 2 2" xfId="17" xr:uid="{A86CC63A-8D64-4F51-83DA-0BF9D9D55982}"/>
    <cellStyle name="Percent 2" xfId="205" xr:uid="{BA522805-340C-48E3-AECE-22C33E85A02E}"/>
    <cellStyle name="Percent 2 2" xfId="293" xr:uid="{A62978F7-1C00-4225-B1BE-ED68CBAD6F6C}"/>
    <cellStyle name="Percent 2 2 2" xfId="372" xr:uid="{75E101D3-C567-45C0-92E0-F6C59A3018EB}"/>
    <cellStyle name="Percent 3" xfId="11" xr:uid="{51683B95-45D8-4465-83E2-42C24271B66E}"/>
    <cellStyle name="Percent 3 2" xfId="206" xr:uid="{E158CE4D-B527-42EF-B1F3-8744EE2BC22A}"/>
    <cellStyle name="Percent 3 3" xfId="339" xr:uid="{C160799C-27AA-48BE-B9F0-2FD630608F9B}"/>
    <cellStyle name="Percent 3 3 2" xfId="375" xr:uid="{CD9D7EF7-BC46-4AF1-A7C6-AFAB993B9049}"/>
    <cellStyle name="Percent 4" xfId="207" xr:uid="{20DF86E2-341D-4396-98E2-9786B7B16F31}"/>
    <cellStyle name="Percent 5" xfId="204" xr:uid="{E1A59D0B-CCDF-4534-97EA-25CB95C9E170}"/>
    <cellStyle name="Percent 6" xfId="9" xr:uid="{E0125DAF-1C6B-45FC-9919-BCD177C3BDF9}"/>
    <cellStyle name="Percent 6 2" xfId="361" xr:uid="{468C56F1-F6DD-4A61-B1F4-D423608C9673}"/>
    <cellStyle name="Percent 7" xfId="380" xr:uid="{E1AF93A6-DBF7-4ACE-AE0C-E982CA4A977C}"/>
    <cellStyle name="Title 2" xfId="209" xr:uid="{BC1B022A-6749-4261-83CA-241F0495B086}"/>
    <cellStyle name="Title 3" xfId="210" xr:uid="{F6EED085-4E4C-476D-8DAE-4BA3E5F03E81}"/>
    <cellStyle name="Title 4" xfId="211" xr:uid="{BFA599CC-280A-451E-B05A-FBC3E897E862}"/>
    <cellStyle name="Title 5" xfId="208" xr:uid="{4B1EEF1D-0458-4FD5-9D73-893CA5B5E448}"/>
    <cellStyle name="Total 2" xfId="213" xr:uid="{C85F2382-88D3-4404-BB09-CFF445B47822}"/>
    <cellStyle name="Total 3" xfId="214" xr:uid="{702C7C15-02E7-4A48-BDA6-9C318D07EAA9}"/>
    <cellStyle name="Total 4" xfId="215" xr:uid="{FB5A9E11-96E4-4A94-8E9F-892D2D137AF0}"/>
    <cellStyle name="Total 5" xfId="212" xr:uid="{E756B5B5-D0CE-4B96-A297-3E5F58AE2C78}"/>
    <cellStyle name="Warning Text 2" xfId="217" xr:uid="{295242AA-4880-4736-8141-B11979B594F4}"/>
    <cellStyle name="Warning Text 3" xfId="218" xr:uid="{368DE385-75FB-4B0B-8794-23FEABE84E78}"/>
    <cellStyle name="Warning Text 4" xfId="219" xr:uid="{65EF7FFA-3B1B-4E1C-A20C-6943B96FDB38}"/>
    <cellStyle name="Warning Text 5" xfId="216" xr:uid="{E4803737-16DC-4E7A-88D4-E30AA93A0DD8}"/>
  </cellStyles>
  <dxfs count="0"/>
  <tableStyles count="0" defaultTableStyle="TableStyleMedium2" defaultPivotStyle="PivotStyleLight16"/>
  <colors>
    <mruColors>
      <color rgb="FF00FFFF"/>
      <color rgb="FF99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7.bin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8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88"/>
  <sheetViews>
    <sheetView tabSelected="1" zoomScale="80" zoomScaleNormal="80" zoomScaleSheetLayoutView="85" workbookViewId="0">
      <selection activeCell="L106" sqref="L106"/>
    </sheetView>
  </sheetViews>
  <sheetFormatPr defaultColWidth="9.09765625" defaultRowHeight="21.75" customHeight="1"/>
  <cols>
    <col min="1" max="1" width="59.19921875" style="92" customWidth="1"/>
    <col min="2" max="2" width="9.3984375" style="85" customWidth="1"/>
    <col min="3" max="3" width="1.3984375" style="85" customWidth="1"/>
    <col min="4" max="4" width="14.59765625" style="85" customWidth="1"/>
    <col min="5" max="5" width="1.3984375" style="85" customWidth="1"/>
    <col min="6" max="6" width="14.59765625" style="85" customWidth="1"/>
    <col min="7" max="7" width="1.3984375" style="85" customWidth="1"/>
    <col min="8" max="8" width="14.59765625" style="85" customWidth="1"/>
    <col min="9" max="9" width="1.3984375" style="85" customWidth="1"/>
    <col min="10" max="10" width="14.59765625" style="85" customWidth="1"/>
    <col min="11" max="11" width="13.8984375" style="1" customWidth="1"/>
    <col min="12" max="16384" width="9.09765625" style="85"/>
  </cols>
  <sheetData>
    <row r="1" spans="1:10" ht="21.75" customHeight="1">
      <c r="A1" s="82" t="s">
        <v>0</v>
      </c>
    </row>
    <row r="2" spans="1:10" ht="21.75" customHeight="1">
      <c r="A2" s="82" t="s">
        <v>161</v>
      </c>
    </row>
    <row r="3" spans="1:10" ht="10" customHeight="1">
      <c r="A3" s="82"/>
    </row>
    <row r="4" spans="1:10" ht="21.5" customHeight="1">
      <c r="B4" s="86"/>
      <c r="C4" s="86"/>
      <c r="D4" s="189" t="s">
        <v>1</v>
      </c>
      <c r="E4" s="189"/>
      <c r="F4" s="189"/>
      <c r="G4" s="87"/>
      <c r="H4" s="189" t="s">
        <v>2</v>
      </c>
      <c r="I4" s="189"/>
      <c r="J4" s="189"/>
    </row>
    <row r="5" spans="1:10" ht="21.5" customHeight="1">
      <c r="B5" s="86"/>
      <c r="C5" s="86"/>
      <c r="D5" s="120" t="s">
        <v>249</v>
      </c>
      <c r="E5" s="120"/>
      <c r="F5" s="120" t="s">
        <v>123</v>
      </c>
      <c r="G5" s="87"/>
      <c r="H5" s="120" t="s">
        <v>249</v>
      </c>
      <c r="I5" s="120"/>
      <c r="J5" s="120" t="s">
        <v>123</v>
      </c>
    </row>
    <row r="6" spans="1:10" ht="21.5" customHeight="1">
      <c r="A6" s="82" t="s">
        <v>3</v>
      </c>
      <c r="B6" s="83" t="s">
        <v>4</v>
      </c>
      <c r="C6" s="83"/>
      <c r="D6" s="86">
        <v>2569</v>
      </c>
      <c r="E6" s="86"/>
      <c r="F6" s="86">
        <v>2568</v>
      </c>
      <c r="G6" s="86"/>
      <c r="H6" s="86">
        <v>2569</v>
      </c>
      <c r="I6" s="86"/>
      <c r="J6" s="86">
        <v>2568</v>
      </c>
    </row>
    <row r="7" spans="1:10" ht="21.5" customHeight="1">
      <c r="A7" s="82"/>
      <c r="B7" s="83"/>
      <c r="C7" s="83"/>
      <c r="D7" s="120" t="s">
        <v>98</v>
      </c>
      <c r="E7" s="86"/>
      <c r="F7" s="86"/>
      <c r="G7" s="86"/>
      <c r="H7" s="120" t="s">
        <v>98</v>
      </c>
      <c r="I7" s="86"/>
      <c r="J7" s="86"/>
    </row>
    <row r="8" spans="1:10" ht="21.5">
      <c r="A8" s="121"/>
      <c r="B8" s="120"/>
      <c r="C8" s="86"/>
      <c r="D8" s="188" t="s">
        <v>5</v>
      </c>
      <c r="E8" s="188"/>
      <c r="F8" s="188"/>
      <c r="G8" s="188"/>
      <c r="H8" s="188"/>
      <c r="I8" s="188"/>
      <c r="J8" s="188"/>
    </row>
    <row r="9" spans="1:10" ht="21" customHeight="1">
      <c r="A9" s="94" t="s">
        <v>6</v>
      </c>
      <c r="B9" s="83"/>
      <c r="C9" s="83"/>
      <c r="D9" s="101"/>
      <c r="E9" s="101"/>
      <c r="F9" s="101"/>
      <c r="G9" s="101"/>
      <c r="H9" s="101"/>
      <c r="I9" s="101"/>
      <c r="J9" s="101"/>
    </row>
    <row r="10" spans="1:10" ht="21" customHeight="1">
      <c r="A10" s="92" t="s">
        <v>7</v>
      </c>
      <c r="B10" s="122"/>
      <c r="C10" s="83"/>
      <c r="D10" s="24">
        <v>1360750</v>
      </c>
      <c r="E10" s="97"/>
      <c r="F10" s="97">
        <v>1633914</v>
      </c>
      <c r="G10" s="97"/>
      <c r="H10" s="97">
        <v>57119</v>
      </c>
      <c r="I10" s="97"/>
      <c r="J10" s="97">
        <v>426711</v>
      </c>
    </row>
    <row r="11" spans="1:10" ht="21" customHeight="1">
      <c r="A11" s="96" t="s">
        <v>267</v>
      </c>
      <c r="B11" s="122"/>
      <c r="C11" s="83"/>
      <c r="D11" s="97">
        <v>3480125</v>
      </c>
      <c r="E11" s="97"/>
      <c r="F11" s="97">
        <v>3183975</v>
      </c>
      <c r="G11" s="97"/>
      <c r="H11" s="97">
        <v>0</v>
      </c>
      <c r="I11" s="97"/>
      <c r="J11" s="97">
        <v>0</v>
      </c>
    </row>
    <row r="12" spans="1:10" ht="21" customHeight="1">
      <c r="A12" s="96" t="s">
        <v>132</v>
      </c>
      <c r="B12" s="122" t="s">
        <v>220</v>
      </c>
      <c r="C12" s="83"/>
      <c r="D12" s="19">
        <v>1812860</v>
      </c>
      <c r="E12" s="97"/>
      <c r="F12" s="97">
        <v>1977458</v>
      </c>
      <c r="G12" s="97"/>
      <c r="H12" s="97">
        <v>1335584</v>
      </c>
      <c r="I12" s="97"/>
      <c r="J12" s="97">
        <v>1494961</v>
      </c>
    </row>
    <row r="13" spans="1:10" ht="21" customHeight="1">
      <c r="A13" s="96" t="s">
        <v>101</v>
      </c>
      <c r="B13" s="83">
        <v>2</v>
      </c>
      <c r="C13" s="83"/>
      <c r="D13" s="24">
        <v>1028907</v>
      </c>
      <c r="E13" s="97"/>
      <c r="F13" s="97">
        <v>1074486</v>
      </c>
      <c r="G13" s="97"/>
      <c r="H13" s="97">
        <v>127148</v>
      </c>
      <c r="I13" s="97"/>
      <c r="J13" s="97">
        <v>335988</v>
      </c>
    </row>
    <row r="14" spans="1:10" ht="21" customHeight="1">
      <c r="A14" s="96" t="s">
        <v>124</v>
      </c>
      <c r="B14" s="83">
        <v>2</v>
      </c>
      <c r="C14" s="83"/>
      <c r="D14" s="19">
        <v>102</v>
      </c>
      <c r="E14" s="97"/>
      <c r="F14" s="97">
        <v>455</v>
      </c>
      <c r="G14" s="97"/>
      <c r="H14" s="97">
        <v>4431</v>
      </c>
      <c r="I14" s="97"/>
      <c r="J14" s="97">
        <v>4593</v>
      </c>
    </row>
    <row r="15" spans="1:10" ht="21" customHeight="1">
      <c r="A15" s="96" t="s">
        <v>144</v>
      </c>
      <c r="B15" s="83"/>
      <c r="C15" s="83"/>
      <c r="D15" s="97">
        <v>119459</v>
      </c>
      <c r="E15" s="97"/>
      <c r="F15" s="97">
        <v>118584</v>
      </c>
      <c r="G15" s="97"/>
      <c r="H15" s="97">
        <v>0</v>
      </c>
      <c r="I15" s="97"/>
      <c r="J15" s="97">
        <v>0</v>
      </c>
    </row>
    <row r="16" spans="1:10" ht="21" customHeight="1">
      <c r="A16" s="96" t="s">
        <v>164</v>
      </c>
      <c r="B16" s="122">
        <v>2</v>
      </c>
      <c r="C16" s="83"/>
      <c r="D16" s="97">
        <v>108953</v>
      </c>
      <c r="E16" s="97"/>
      <c r="F16" s="97">
        <v>146304</v>
      </c>
      <c r="G16" s="97"/>
      <c r="H16" s="97">
        <v>6989158</v>
      </c>
      <c r="I16" s="97"/>
      <c r="J16" s="97">
        <v>7782215</v>
      </c>
    </row>
    <row r="17" spans="1:10" ht="21" customHeight="1">
      <c r="A17" s="96" t="s">
        <v>166</v>
      </c>
      <c r="B17" s="122"/>
      <c r="C17" s="83"/>
      <c r="D17" s="97"/>
      <c r="E17" s="97"/>
      <c r="F17" s="97"/>
      <c r="G17" s="97"/>
      <c r="H17" s="97"/>
      <c r="I17" s="97"/>
      <c r="J17" s="97"/>
    </row>
    <row r="18" spans="1:10" ht="21" customHeight="1">
      <c r="A18" s="96" t="s">
        <v>154</v>
      </c>
      <c r="B18" s="83" t="s">
        <v>260</v>
      </c>
      <c r="C18" s="83"/>
      <c r="D18" s="97">
        <v>22500</v>
      </c>
      <c r="E18" s="97"/>
      <c r="F18" s="97">
        <v>22500</v>
      </c>
      <c r="G18" s="97"/>
      <c r="H18" s="97">
        <v>1000000</v>
      </c>
      <c r="I18" s="97"/>
      <c r="J18" s="97">
        <v>1000000</v>
      </c>
    </row>
    <row r="19" spans="1:10" ht="21" customHeight="1">
      <c r="A19" s="96" t="s">
        <v>9</v>
      </c>
      <c r="B19" s="83"/>
      <c r="C19" s="83"/>
      <c r="D19" s="97">
        <v>6214447</v>
      </c>
      <c r="E19" s="97"/>
      <c r="F19" s="97">
        <v>5847681</v>
      </c>
      <c r="G19" s="97"/>
      <c r="H19" s="97">
        <v>826169</v>
      </c>
      <c r="I19" s="97"/>
      <c r="J19" s="97">
        <v>1041009</v>
      </c>
    </row>
    <row r="20" spans="1:10" ht="21" customHeight="1">
      <c r="A20" s="96" t="s">
        <v>10</v>
      </c>
      <c r="B20" s="83"/>
      <c r="C20" s="83"/>
      <c r="D20" s="97">
        <v>7164992</v>
      </c>
      <c r="E20" s="97"/>
      <c r="F20" s="97">
        <v>5836197</v>
      </c>
      <c r="G20" s="97"/>
      <c r="H20" s="97">
        <v>0</v>
      </c>
      <c r="I20" s="97"/>
      <c r="J20" s="97">
        <v>0</v>
      </c>
    </row>
    <row r="21" spans="1:10" ht="21" customHeight="1">
      <c r="A21" s="96" t="s">
        <v>209</v>
      </c>
      <c r="B21" s="83"/>
      <c r="C21" s="83"/>
      <c r="D21" s="97">
        <v>529856</v>
      </c>
      <c r="E21" s="97"/>
      <c r="F21" s="97">
        <v>520477</v>
      </c>
      <c r="G21" s="97"/>
      <c r="H21" s="97">
        <v>0</v>
      </c>
      <c r="I21" s="97"/>
      <c r="J21" s="97">
        <v>0</v>
      </c>
    </row>
    <row r="22" spans="1:10" ht="21" customHeight="1">
      <c r="A22" s="96" t="s">
        <v>234</v>
      </c>
      <c r="B22" s="122">
        <v>4</v>
      </c>
      <c r="C22" s="83"/>
      <c r="D22" s="97">
        <v>178877</v>
      </c>
      <c r="E22" s="97"/>
      <c r="F22" s="97">
        <v>308863</v>
      </c>
      <c r="G22" s="97"/>
      <c r="H22" s="97">
        <v>0</v>
      </c>
      <c r="I22" s="97"/>
      <c r="J22" s="97">
        <v>0</v>
      </c>
    </row>
    <row r="23" spans="1:10" ht="21" customHeight="1">
      <c r="A23" s="96" t="s">
        <v>133</v>
      </c>
      <c r="B23" s="122">
        <v>13</v>
      </c>
      <c r="C23" s="83"/>
      <c r="D23" s="97">
        <v>1250679</v>
      </c>
      <c r="E23" s="97"/>
      <c r="F23" s="97">
        <v>1174195</v>
      </c>
      <c r="G23" s="97"/>
      <c r="H23" s="97">
        <v>1250679</v>
      </c>
      <c r="I23" s="97"/>
      <c r="J23" s="97">
        <v>1174195</v>
      </c>
    </row>
    <row r="24" spans="1:10" ht="21" customHeight="1">
      <c r="A24" s="96" t="s">
        <v>165</v>
      </c>
      <c r="B24" s="122">
        <v>13</v>
      </c>
      <c r="C24" s="83"/>
      <c r="D24" s="97">
        <v>25751</v>
      </c>
      <c r="E24" s="97"/>
      <c r="F24" s="97">
        <v>4807</v>
      </c>
      <c r="G24" s="97"/>
      <c r="H24" s="97">
        <v>0</v>
      </c>
      <c r="I24" s="97"/>
      <c r="J24" s="97">
        <v>3450</v>
      </c>
    </row>
    <row r="25" spans="1:10" ht="21" customHeight="1">
      <c r="A25" s="96" t="s">
        <v>223</v>
      </c>
      <c r="B25" s="122"/>
      <c r="C25" s="83"/>
      <c r="D25" s="97">
        <v>0</v>
      </c>
      <c r="E25" s="97"/>
      <c r="F25" s="109">
        <v>18485</v>
      </c>
      <c r="G25" s="97"/>
      <c r="H25" s="97">
        <v>0</v>
      </c>
      <c r="I25" s="97"/>
      <c r="J25" s="109">
        <v>0</v>
      </c>
    </row>
    <row r="26" spans="1:10" ht="26" customHeight="1">
      <c r="A26" s="99" t="s">
        <v>11</v>
      </c>
      <c r="B26" s="83"/>
      <c r="C26" s="83"/>
      <c r="D26" s="123">
        <f>SUM(D10:D25)</f>
        <v>23298258</v>
      </c>
      <c r="E26" s="97"/>
      <c r="F26" s="123">
        <f>SUM(F10:F25)</f>
        <v>21868381</v>
      </c>
      <c r="G26" s="97"/>
      <c r="H26" s="123">
        <f>SUM(H10:H25)</f>
        <v>11590288</v>
      </c>
      <c r="I26" s="97"/>
      <c r="J26" s="123">
        <f>SUM(J10:J25)</f>
        <v>13263122</v>
      </c>
    </row>
    <row r="27" spans="1:10" ht="5.5" customHeight="1">
      <c r="A27" s="124"/>
      <c r="B27" s="83"/>
      <c r="C27" s="83"/>
      <c r="D27" s="101"/>
      <c r="E27" s="97"/>
      <c r="F27" s="101"/>
      <c r="G27" s="101"/>
      <c r="H27" s="101"/>
      <c r="I27" s="97"/>
      <c r="J27" s="101"/>
    </row>
    <row r="28" spans="1:10" ht="21" customHeight="1">
      <c r="A28" s="94" t="s">
        <v>12</v>
      </c>
      <c r="B28" s="122"/>
      <c r="C28" s="83"/>
      <c r="D28" s="101"/>
      <c r="E28" s="101"/>
      <c r="F28" s="101"/>
      <c r="G28" s="101"/>
      <c r="H28" s="101"/>
      <c r="I28" s="101"/>
      <c r="J28" s="101"/>
    </row>
    <row r="29" spans="1:10" ht="21" customHeight="1">
      <c r="A29" s="96" t="s">
        <v>134</v>
      </c>
      <c r="B29" s="122"/>
      <c r="C29" s="83"/>
      <c r="D29" s="97">
        <v>200</v>
      </c>
      <c r="E29" s="97"/>
      <c r="F29" s="97">
        <v>200</v>
      </c>
      <c r="G29" s="97"/>
      <c r="H29" s="97">
        <v>0</v>
      </c>
      <c r="I29" s="97"/>
      <c r="J29" s="97">
        <v>0</v>
      </c>
    </row>
    <row r="30" spans="1:10" ht="21" customHeight="1">
      <c r="A30" s="125" t="s">
        <v>285</v>
      </c>
      <c r="B30" s="122">
        <v>4</v>
      </c>
      <c r="C30" s="83"/>
      <c r="D30" s="97">
        <v>285389</v>
      </c>
      <c r="E30" s="97"/>
      <c r="F30" s="97">
        <v>201838</v>
      </c>
      <c r="G30" s="97"/>
      <c r="H30" s="97">
        <v>0</v>
      </c>
      <c r="I30" s="97"/>
      <c r="J30" s="97">
        <v>0</v>
      </c>
    </row>
    <row r="31" spans="1:10" ht="21" customHeight="1">
      <c r="A31" s="85" t="s">
        <v>13</v>
      </c>
      <c r="B31" s="122">
        <v>5</v>
      </c>
      <c r="C31" s="83"/>
      <c r="D31" s="97">
        <v>0</v>
      </c>
      <c r="E31" s="97"/>
      <c r="F31" s="97">
        <v>0</v>
      </c>
      <c r="G31" s="97"/>
      <c r="H31" s="97">
        <v>13538887</v>
      </c>
      <c r="I31" s="97"/>
      <c r="J31" s="97">
        <v>11655087</v>
      </c>
    </row>
    <row r="32" spans="1:10" ht="21" customHeight="1">
      <c r="A32" s="126" t="s">
        <v>146</v>
      </c>
      <c r="B32" s="122">
        <v>5</v>
      </c>
      <c r="C32" s="83"/>
      <c r="D32" s="97">
        <v>250628</v>
      </c>
      <c r="E32" s="97"/>
      <c r="F32" s="97">
        <v>181188</v>
      </c>
      <c r="G32" s="97"/>
      <c r="H32" s="97">
        <v>0</v>
      </c>
      <c r="I32" s="97"/>
      <c r="J32" s="97">
        <v>0</v>
      </c>
    </row>
    <row r="33" spans="1:13" ht="21" customHeight="1">
      <c r="A33" s="125" t="s">
        <v>147</v>
      </c>
      <c r="B33" s="122"/>
      <c r="C33" s="83"/>
      <c r="D33" s="97">
        <v>182066</v>
      </c>
      <c r="E33" s="97"/>
      <c r="F33" s="97">
        <v>179052</v>
      </c>
      <c r="G33" s="97"/>
      <c r="H33" s="97">
        <v>0</v>
      </c>
      <c r="I33" s="97"/>
      <c r="J33" s="97">
        <v>0</v>
      </c>
    </row>
    <row r="34" spans="1:13" ht="21" customHeight="1">
      <c r="A34" s="96" t="s">
        <v>102</v>
      </c>
      <c r="B34" s="122"/>
      <c r="C34" s="83"/>
      <c r="D34" s="97">
        <f>5372+1</f>
        <v>5373</v>
      </c>
      <c r="E34" s="97"/>
      <c r="F34" s="97">
        <v>5101</v>
      </c>
      <c r="G34" s="97"/>
      <c r="H34" s="97">
        <v>5019</v>
      </c>
      <c r="I34" s="97"/>
      <c r="J34" s="97">
        <v>4892</v>
      </c>
    </row>
    <row r="35" spans="1:13" ht="21" customHeight="1">
      <c r="A35" s="96" t="s">
        <v>125</v>
      </c>
      <c r="B35" s="122">
        <v>2</v>
      </c>
      <c r="C35" s="83"/>
      <c r="D35" s="97">
        <v>62</v>
      </c>
      <c r="E35" s="97"/>
      <c r="F35" s="97">
        <v>518</v>
      </c>
      <c r="G35" s="97"/>
      <c r="H35" s="97">
        <v>2685</v>
      </c>
      <c r="I35" s="97"/>
      <c r="J35" s="97">
        <v>5230</v>
      </c>
    </row>
    <row r="36" spans="1:13" ht="21" customHeight="1">
      <c r="A36" s="125" t="s">
        <v>145</v>
      </c>
      <c r="B36" s="83"/>
      <c r="C36" s="83"/>
      <c r="D36" s="97">
        <v>104233</v>
      </c>
      <c r="E36" s="97"/>
      <c r="F36" s="97">
        <v>104608</v>
      </c>
      <c r="G36" s="97"/>
      <c r="H36" s="97">
        <v>0</v>
      </c>
      <c r="I36" s="97"/>
      <c r="J36" s="97">
        <v>0</v>
      </c>
    </row>
    <row r="37" spans="1:13" ht="21" customHeight="1">
      <c r="A37" s="96" t="s">
        <v>166</v>
      </c>
      <c r="B37" s="122" t="s">
        <v>260</v>
      </c>
      <c r="C37" s="83"/>
      <c r="D37" s="97">
        <v>0</v>
      </c>
      <c r="E37" s="97"/>
      <c r="F37" s="97">
        <v>11250</v>
      </c>
      <c r="G37" s="97"/>
      <c r="H37" s="97">
        <v>0</v>
      </c>
      <c r="I37" s="97"/>
      <c r="J37" s="97">
        <v>0</v>
      </c>
      <c r="L37" s="25"/>
      <c r="M37" s="25"/>
    </row>
    <row r="38" spans="1:13" ht="21" customHeight="1">
      <c r="A38" s="96" t="s">
        <v>16</v>
      </c>
      <c r="B38" s="122"/>
      <c r="C38" s="83"/>
      <c r="D38" s="97">
        <v>2458955</v>
      </c>
      <c r="E38" s="97"/>
      <c r="F38" s="97">
        <v>2362168</v>
      </c>
      <c r="G38" s="97"/>
      <c r="H38" s="97">
        <v>0</v>
      </c>
      <c r="I38" s="97"/>
      <c r="J38" s="97">
        <v>0</v>
      </c>
    </row>
    <row r="39" spans="1:13" ht="21" customHeight="1">
      <c r="A39" s="96" t="s">
        <v>210</v>
      </c>
      <c r="B39" s="122"/>
      <c r="C39" s="83"/>
      <c r="D39" s="97">
        <f>424585+1</f>
        <v>424586</v>
      </c>
      <c r="E39" s="97"/>
      <c r="F39" s="97">
        <v>216981</v>
      </c>
      <c r="G39" s="97"/>
      <c r="H39" s="97">
        <v>0</v>
      </c>
      <c r="I39" s="97"/>
      <c r="J39" s="97">
        <v>0</v>
      </c>
    </row>
    <row r="40" spans="1:13" ht="21" customHeight="1">
      <c r="A40" s="92" t="s">
        <v>14</v>
      </c>
      <c r="B40" s="122"/>
      <c r="C40" s="83"/>
      <c r="D40" s="97">
        <v>55694</v>
      </c>
      <c r="E40" s="97"/>
      <c r="F40" s="97">
        <v>54061</v>
      </c>
      <c r="G40" s="97"/>
      <c r="H40" s="97">
        <v>22538</v>
      </c>
      <c r="I40" s="97"/>
      <c r="J40" s="97">
        <v>22538</v>
      </c>
    </row>
    <row r="41" spans="1:13" ht="21" customHeight="1">
      <c r="A41" s="92" t="s">
        <v>15</v>
      </c>
      <c r="B41" s="122">
        <v>6</v>
      </c>
      <c r="C41" s="83"/>
      <c r="D41" s="97">
        <v>18304144</v>
      </c>
      <c r="E41" s="97"/>
      <c r="F41" s="97">
        <v>17131909</v>
      </c>
      <c r="G41" s="97"/>
      <c r="H41" s="97">
        <v>2455157</v>
      </c>
      <c r="I41" s="97"/>
      <c r="J41" s="97">
        <v>2527594</v>
      </c>
    </row>
    <row r="42" spans="1:13" ht="21" customHeight="1">
      <c r="A42" s="96" t="s">
        <v>126</v>
      </c>
      <c r="B42" s="122">
        <v>6</v>
      </c>
      <c r="C42" s="83"/>
      <c r="D42" s="97">
        <v>4450520</v>
      </c>
      <c r="E42" s="97"/>
      <c r="F42" s="97">
        <v>3608813</v>
      </c>
      <c r="G42" s="97"/>
      <c r="H42" s="97">
        <v>28614</v>
      </c>
      <c r="I42" s="97"/>
      <c r="J42" s="97">
        <v>28378</v>
      </c>
    </row>
    <row r="43" spans="1:13" ht="21" customHeight="1">
      <c r="A43" s="96" t="s">
        <v>99</v>
      </c>
      <c r="B43" s="122"/>
      <c r="C43" s="83"/>
      <c r="D43" s="97">
        <v>76964</v>
      </c>
      <c r="E43" s="97"/>
      <c r="F43" s="97">
        <v>76964</v>
      </c>
      <c r="G43" s="97"/>
      <c r="H43" s="97">
        <v>0</v>
      </c>
      <c r="I43" s="97"/>
      <c r="J43" s="97">
        <v>0</v>
      </c>
    </row>
    <row r="44" spans="1:13" ht="21" customHeight="1">
      <c r="A44" s="96" t="s">
        <v>17</v>
      </c>
      <c r="B44" s="122"/>
      <c r="C44" s="83"/>
      <c r="D44" s="97">
        <v>194402</v>
      </c>
      <c r="E44" s="97"/>
      <c r="F44" s="97">
        <v>132801</v>
      </c>
      <c r="G44" s="97"/>
      <c r="H44" s="97">
        <v>29483</v>
      </c>
      <c r="I44" s="97"/>
      <c r="J44" s="97">
        <v>21483</v>
      </c>
    </row>
    <row r="45" spans="1:13" ht="21" customHeight="1">
      <c r="A45" s="96" t="s">
        <v>18</v>
      </c>
      <c r="B45" s="122"/>
      <c r="C45" s="83"/>
      <c r="D45" s="97">
        <v>200902</v>
      </c>
      <c r="E45" s="97"/>
      <c r="F45" s="97">
        <v>230204</v>
      </c>
      <c r="G45" s="97"/>
      <c r="H45" s="97">
        <v>46984</v>
      </c>
      <c r="I45" s="97"/>
      <c r="J45" s="97">
        <v>1436</v>
      </c>
    </row>
    <row r="46" spans="1:13" ht="21" customHeight="1">
      <c r="A46" s="92" t="s">
        <v>19</v>
      </c>
      <c r="B46" s="122"/>
      <c r="C46" s="83"/>
      <c r="D46" s="97">
        <v>786171</v>
      </c>
      <c r="E46" s="97"/>
      <c r="F46" s="97">
        <v>813540</v>
      </c>
      <c r="G46" s="97"/>
      <c r="H46" s="97">
        <v>79523</v>
      </c>
      <c r="I46" s="97"/>
      <c r="J46" s="97">
        <v>81535</v>
      </c>
    </row>
    <row r="47" spans="1:13" ht="21" customHeight="1">
      <c r="A47" s="96" t="s">
        <v>20</v>
      </c>
      <c r="B47" s="122"/>
      <c r="C47" s="83"/>
      <c r="D47" s="97">
        <v>734630</v>
      </c>
      <c r="E47" s="97"/>
      <c r="F47" s="97">
        <v>668902</v>
      </c>
      <c r="G47" s="97"/>
      <c r="H47" s="97">
        <v>11325</v>
      </c>
      <c r="I47" s="97"/>
      <c r="J47" s="97">
        <v>5</v>
      </c>
    </row>
    <row r="48" spans="1:13" ht="21" customHeight="1">
      <c r="A48" s="99" t="s">
        <v>21</v>
      </c>
      <c r="B48" s="122"/>
      <c r="C48" s="83"/>
      <c r="D48" s="123">
        <f>SUM(D29:D47)</f>
        <v>28514919</v>
      </c>
      <c r="E48" s="97"/>
      <c r="F48" s="123">
        <f>SUM(F29:F47)</f>
        <v>25980098</v>
      </c>
      <c r="G48" s="97"/>
      <c r="H48" s="123">
        <f>SUM(H29:H47)</f>
        <v>16220215</v>
      </c>
      <c r="I48" s="97"/>
      <c r="J48" s="123">
        <f>SUM(J29:J47)</f>
        <v>14348178</v>
      </c>
    </row>
    <row r="49" spans="1:11" ht="21" customHeight="1" thickBot="1">
      <c r="A49" s="99" t="s">
        <v>22</v>
      </c>
      <c r="B49" s="122"/>
      <c r="C49" s="83"/>
      <c r="D49" s="108">
        <f>D48+D26</f>
        <v>51813177</v>
      </c>
      <c r="E49" s="97"/>
      <c r="F49" s="108">
        <f>F48+F26</f>
        <v>47848479</v>
      </c>
      <c r="G49" s="97"/>
      <c r="H49" s="108">
        <f>H48+H26</f>
        <v>27810503</v>
      </c>
      <c r="I49" s="97"/>
      <c r="J49" s="108">
        <f>J26+J48</f>
        <v>27611300</v>
      </c>
    </row>
    <row r="50" spans="1:11" ht="22" thickTop="1">
      <c r="B50" s="125"/>
      <c r="D50" s="101"/>
      <c r="E50" s="97"/>
    </row>
    <row r="51" spans="1:11" ht="21.75" customHeight="1">
      <c r="A51" s="82" t="s">
        <v>0</v>
      </c>
    </row>
    <row r="52" spans="1:11" ht="21.75" customHeight="1">
      <c r="A52" s="82" t="s">
        <v>161</v>
      </c>
    </row>
    <row r="53" spans="1:11" ht="11" customHeight="1">
      <c r="A53" s="82"/>
    </row>
    <row r="54" spans="1:11" ht="21.5" customHeight="1">
      <c r="B54" s="86"/>
      <c r="C54" s="86"/>
      <c r="D54" s="189" t="s">
        <v>1</v>
      </c>
      <c r="E54" s="189"/>
      <c r="F54" s="189"/>
      <c r="G54" s="87"/>
      <c r="H54" s="189" t="s">
        <v>2</v>
      </c>
      <c r="I54" s="189"/>
      <c r="J54" s="189"/>
    </row>
    <row r="55" spans="1:11" ht="21.5" customHeight="1">
      <c r="B55" s="86"/>
      <c r="C55" s="86"/>
      <c r="D55" s="120" t="s">
        <v>249</v>
      </c>
      <c r="E55" s="120"/>
      <c r="F55" s="120" t="s">
        <v>123</v>
      </c>
      <c r="G55" s="87"/>
      <c r="H55" s="120" t="s">
        <v>249</v>
      </c>
      <c r="I55" s="120"/>
      <c r="J55" s="120" t="s">
        <v>123</v>
      </c>
    </row>
    <row r="56" spans="1:11" ht="23">
      <c r="A56" s="82" t="s">
        <v>23</v>
      </c>
      <c r="B56" s="83" t="s">
        <v>4</v>
      </c>
      <c r="C56" s="83"/>
      <c r="D56" s="86">
        <v>2569</v>
      </c>
      <c r="E56" s="86"/>
      <c r="F56" s="86">
        <v>2568</v>
      </c>
      <c r="G56" s="86"/>
      <c r="H56" s="86">
        <v>2569</v>
      </c>
      <c r="I56" s="86"/>
      <c r="J56" s="86">
        <v>2568</v>
      </c>
    </row>
    <row r="57" spans="1:11" ht="21.5" customHeight="1">
      <c r="A57" s="82"/>
      <c r="B57" s="83"/>
      <c r="C57" s="83"/>
      <c r="D57" s="120" t="s">
        <v>98</v>
      </c>
      <c r="E57" s="86"/>
      <c r="F57" s="86"/>
      <c r="G57" s="86"/>
      <c r="H57" s="120" t="s">
        <v>98</v>
      </c>
      <c r="I57" s="86"/>
      <c r="J57" s="86"/>
    </row>
    <row r="58" spans="1:11" ht="21.5" customHeight="1">
      <c r="A58" s="121"/>
      <c r="B58" s="120"/>
      <c r="C58" s="86"/>
      <c r="D58" s="188" t="s">
        <v>5</v>
      </c>
      <c r="E58" s="188"/>
      <c r="F58" s="188"/>
      <c r="G58" s="188"/>
      <c r="H58" s="188"/>
      <c r="I58" s="188"/>
      <c r="J58" s="188"/>
    </row>
    <row r="59" spans="1:11" ht="23.25" customHeight="1">
      <c r="A59" s="94" t="s">
        <v>24</v>
      </c>
      <c r="B59" s="120"/>
      <c r="C59" s="86"/>
      <c r="D59" s="101"/>
      <c r="E59" s="101"/>
      <c r="F59" s="101"/>
      <c r="G59" s="101"/>
      <c r="H59" s="101"/>
      <c r="I59" s="101"/>
      <c r="J59" s="101"/>
    </row>
    <row r="60" spans="1:11" ht="21.75" customHeight="1">
      <c r="A60" s="96" t="s">
        <v>25</v>
      </c>
      <c r="B60" s="83">
        <v>7</v>
      </c>
      <c r="C60" s="83"/>
      <c r="D60" s="97">
        <v>8643823</v>
      </c>
      <c r="E60" s="97"/>
      <c r="F60" s="97">
        <v>7074994</v>
      </c>
      <c r="G60" s="97"/>
      <c r="H60" s="97">
        <v>3730000</v>
      </c>
      <c r="I60" s="97"/>
      <c r="J60" s="97">
        <v>4300000</v>
      </c>
      <c r="K60" s="3"/>
    </row>
    <row r="61" spans="1:11" ht="21.75" customHeight="1">
      <c r="A61" s="96" t="s">
        <v>26</v>
      </c>
      <c r="B61" s="83">
        <v>2</v>
      </c>
      <c r="C61" s="83"/>
      <c r="D61" s="97">
        <v>3766423</v>
      </c>
      <c r="E61" s="97"/>
      <c r="F61" s="97">
        <v>3823907</v>
      </c>
      <c r="G61" s="97"/>
      <c r="H61" s="97">
        <v>175634</v>
      </c>
      <c r="I61" s="97"/>
      <c r="J61" s="97">
        <v>119995</v>
      </c>
      <c r="K61" s="2"/>
    </row>
    <row r="62" spans="1:11" ht="21.75" customHeight="1">
      <c r="A62" s="96" t="s">
        <v>135</v>
      </c>
      <c r="B62" s="83">
        <v>2</v>
      </c>
      <c r="C62" s="83"/>
      <c r="D62" s="97">
        <v>2722300</v>
      </c>
      <c r="E62" s="97"/>
      <c r="F62" s="97">
        <v>2583629</v>
      </c>
      <c r="G62" s="97"/>
      <c r="H62" s="97">
        <v>543163</v>
      </c>
      <c r="I62" s="97"/>
      <c r="J62" s="97">
        <v>621402</v>
      </c>
      <c r="K62" s="2"/>
    </row>
    <row r="63" spans="1:11" ht="21.75" customHeight="1">
      <c r="A63" s="96" t="s">
        <v>167</v>
      </c>
      <c r="B63" s="83" t="s">
        <v>221</v>
      </c>
      <c r="C63" s="83"/>
      <c r="D63" s="97">
        <v>0</v>
      </c>
      <c r="E63" s="97"/>
      <c r="F63" s="97">
        <v>0</v>
      </c>
      <c r="G63" s="97"/>
      <c r="H63" s="97">
        <v>561200</v>
      </c>
      <c r="I63" s="97"/>
      <c r="J63" s="97">
        <v>0</v>
      </c>
    </row>
    <row r="64" spans="1:11" ht="21.75" customHeight="1">
      <c r="A64" s="96" t="s">
        <v>27</v>
      </c>
      <c r="B64" s="83"/>
      <c r="C64" s="83"/>
      <c r="D64" s="97"/>
      <c r="E64" s="97"/>
      <c r="F64" s="97"/>
      <c r="G64" s="97"/>
      <c r="H64" s="97"/>
      <c r="I64" s="97"/>
      <c r="J64" s="97"/>
    </row>
    <row r="65" spans="1:10" ht="21.75" customHeight="1">
      <c r="A65" s="96" t="s">
        <v>154</v>
      </c>
      <c r="B65" s="83" t="s">
        <v>259</v>
      </c>
      <c r="C65" s="83"/>
      <c r="D65" s="97">
        <v>385800</v>
      </c>
      <c r="E65" s="97"/>
      <c r="F65" s="97">
        <v>349513</v>
      </c>
      <c r="G65" s="97"/>
      <c r="H65" s="97">
        <v>254345</v>
      </c>
      <c r="I65" s="97"/>
      <c r="J65" s="97">
        <v>169811</v>
      </c>
    </row>
    <row r="66" spans="1:10" ht="21.75" customHeight="1">
      <c r="A66" s="96" t="s">
        <v>127</v>
      </c>
      <c r="B66" s="83"/>
      <c r="C66" s="83"/>
      <c r="D66" s="97"/>
      <c r="E66" s="97"/>
      <c r="F66" s="97"/>
      <c r="G66" s="97"/>
      <c r="H66" s="97"/>
      <c r="I66" s="97"/>
      <c r="J66" s="97"/>
    </row>
    <row r="67" spans="1:10" ht="21.75" customHeight="1">
      <c r="A67" s="96" t="s">
        <v>136</v>
      </c>
      <c r="B67" s="83" t="s">
        <v>221</v>
      </c>
      <c r="C67" s="83"/>
      <c r="D67" s="97">
        <v>956475</v>
      </c>
      <c r="E67" s="97"/>
      <c r="F67" s="97">
        <v>1004183</v>
      </c>
      <c r="G67" s="97"/>
      <c r="H67" s="97">
        <v>16167</v>
      </c>
      <c r="I67" s="97"/>
      <c r="J67" s="97">
        <v>15334</v>
      </c>
    </row>
    <row r="68" spans="1:10" ht="21.75" customHeight="1">
      <c r="A68" s="96" t="s">
        <v>168</v>
      </c>
      <c r="B68" s="83" t="s">
        <v>259</v>
      </c>
      <c r="D68" s="97">
        <v>3062800</v>
      </c>
      <c r="E68" s="97"/>
      <c r="F68" s="97">
        <v>4437900</v>
      </c>
      <c r="G68" s="97"/>
      <c r="H68" s="97">
        <v>3062800</v>
      </c>
      <c r="I68" s="97"/>
      <c r="J68" s="97">
        <v>4437900</v>
      </c>
    </row>
    <row r="69" spans="1:10" ht="21.75" customHeight="1">
      <c r="A69" s="96" t="s">
        <v>137</v>
      </c>
      <c r="B69" s="83"/>
      <c r="C69" s="83"/>
      <c r="D69" s="97">
        <v>760662</v>
      </c>
      <c r="E69" s="97"/>
      <c r="F69" s="97">
        <v>701834</v>
      </c>
      <c r="G69" s="97"/>
      <c r="H69" s="97">
        <v>50978</v>
      </c>
      <c r="I69" s="97"/>
      <c r="J69" s="97">
        <v>177413</v>
      </c>
    </row>
    <row r="70" spans="1:10" ht="21.5">
      <c r="A70" s="96" t="s">
        <v>169</v>
      </c>
      <c r="B70" s="83">
        <v>13</v>
      </c>
      <c r="C70" s="83"/>
      <c r="D70" s="97">
        <v>16973</v>
      </c>
      <c r="E70" s="97"/>
      <c r="F70" s="97">
        <v>48473</v>
      </c>
      <c r="G70" s="97"/>
      <c r="H70" s="97">
        <v>14196</v>
      </c>
      <c r="I70" s="97"/>
      <c r="J70" s="97">
        <v>0</v>
      </c>
    </row>
    <row r="71" spans="1:10" ht="21.5">
      <c r="A71" s="96" t="s">
        <v>163</v>
      </c>
      <c r="B71" s="83" t="s">
        <v>259</v>
      </c>
      <c r="C71" s="83"/>
      <c r="D71" s="97">
        <v>66028</v>
      </c>
      <c r="E71" s="97"/>
      <c r="F71" s="97">
        <v>59523</v>
      </c>
      <c r="G71" s="97"/>
      <c r="H71" s="97">
        <v>28528</v>
      </c>
      <c r="I71" s="97"/>
      <c r="J71" s="97">
        <v>22839</v>
      </c>
    </row>
    <row r="72" spans="1:10" ht="22">
      <c r="A72" s="99" t="s">
        <v>28</v>
      </c>
      <c r="B72" s="83"/>
      <c r="C72" s="83"/>
      <c r="D72" s="123">
        <f>SUM(D60:D71)</f>
        <v>20381284</v>
      </c>
      <c r="E72" s="97"/>
      <c r="F72" s="123">
        <f>SUM(F60:F71)</f>
        <v>20083956</v>
      </c>
      <c r="G72" s="97"/>
      <c r="H72" s="123">
        <f>SUM(H60:H71)</f>
        <v>8437011</v>
      </c>
      <c r="I72" s="97"/>
      <c r="J72" s="123">
        <f>SUM(J60:J71)</f>
        <v>9864694</v>
      </c>
    </row>
    <row r="73" spans="1:10" ht="11.25" customHeight="1">
      <c r="B73" s="83"/>
      <c r="C73" s="83"/>
      <c r="D73" s="101"/>
      <c r="E73" s="101"/>
      <c r="F73" s="101"/>
      <c r="G73" s="101"/>
      <c r="H73" s="101"/>
      <c r="I73" s="101"/>
      <c r="J73" s="101"/>
    </row>
    <row r="74" spans="1:10" ht="23.25" customHeight="1">
      <c r="A74" s="94" t="s">
        <v>29</v>
      </c>
      <c r="B74" s="83"/>
      <c r="C74" s="83"/>
      <c r="D74" s="101"/>
      <c r="E74" s="101"/>
      <c r="F74" s="101"/>
      <c r="G74" s="101"/>
      <c r="H74" s="101"/>
      <c r="I74" s="101"/>
      <c r="J74" s="101"/>
    </row>
    <row r="75" spans="1:10" ht="21.75" customHeight="1">
      <c r="A75" s="96" t="s">
        <v>27</v>
      </c>
      <c r="B75" s="83" t="s">
        <v>259</v>
      </c>
      <c r="C75" s="83"/>
      <c r="D75" s="97">
        <v>1253089</v>
      </c>
      <c r="E75" s="97"/>
      <c r="F75" s="97">
        <v>478091</v>
      </c>
      <c r="G75" s="97"/>
      <c r="H75" s="97">
        <v>1127679</v>
      </c>
      <c r="I75" s="97"/>
      <c r="J75" s="97">
        <v>299548</v>
      </c>
    </row>
    <row r="76" spans="1:10" ht="21.75" customHeight="1">
      <c r="A76" s="96" t="s">
        <v>138</v>
      </c>
      <c r="B76" s="83" t="s">
        <v>221</v>
      </c>
      <c r="C76" s="83"/>
      <c r="D76" s="97">
        <f>3623312</f>
        <v>3623312</v>
      </c>
      <c r="E76" s="97"/>
      <c r="F76" s="97">
        <v>2726826</v>
      </c>
      <c r="G76" s="97"/>
      <c r="H76" s="97">
        <v>20283</v>
      </c>
      <c r="I76" s="97"/>
      <c r="J76" s="97">
        <v>22959</v>
      </c>
    </row>
    <row r="77" spans="1:10" ht="23.25" customHeight="1">
      <c r="A77" s="96" t="s">
        <v>30</v>
      </c>
      <c r="B77" s="83" t="s">
        <v>259</v>
      </c>
      <c r="C77" s="83"/>
      <c r="D77" s="97">
        <v>3772700</v>
      </c>
      <c r="E77" s="97"/>
      <c r="F77" s="97">
        <v>3772700</v>
      </c>
      <c r="G77" s="97"/>
      <c r="H77" s="97">
        <v>3772700</v>
      </c>
      <c r="I77" s="97"/>
      <c r="J77" s="97">
        <v>3772700</v>
      </c>
    </row>
    <row r="78" spans="1:10" ht="21.75" customHeight="1">
      <c r="A78" s="96" t="s">
        <v>211</v>
      </c>
      <c r="B78" s="83"/>
      <c r="C78" s="83"/>
      <c r="D78" s="97">
        <v>117784</v>
      </c>
      <c r="E78" s="97"/>
      <c r="F78" s="97">
        <v>108341</v>
      </c>
      <c r="G78" s="97"/>
      <c r="H78" s="97">
        <v>24085</v>
      </c>
      <c r="I78" s="97"/>
      <c r="J78" s="97">
        <v>22440</v>
      </c>
    </row>
    <row r="79" spans="1:10" ht="21.75" customHeight="1">
      <c r="A79" s="96" t="s">
        <v>31</v>
      </c>
      <c r="B79" s="83"/>
      <c r="C79" s="83"/>
      <c r="D79" s="97">
        <v>4983</v>
      </c>
      <c r="E79" s="97"/>
      <c r="F79" s="97">
        <v>2560</v>
      </c>
      <c r="G79" s="97"/>
      <c r="H79" s="97">
        <v>0</v>
      </c>
      <c r="I79" s="97"/>
      <c r="J79" s="97">
        <v>0</v>
      </c>
    </row>
    <row r="80" spans="1:10" ht="21.75" customHeight="1">
      <c r="A80" s="96" t="s">
        <v>32</v>
      </c>
      <c r="B80" s="83"/>
      <c r="C80" s="83"/>
      <c r="D80" s="97">
        <v>387655</v>
      </c>
      <c r="E80" s="97"/>
      <c r="F80" s="97">
        <v>452313</v>
      </c>
      <c r="G80" s="97"/>
      <c r="H80" s="97">
        <v>69313</v>
      </c>
      <c r="I80" s="97"/>
      <c r="J80" s="97">
        <v>74323</v>
      </c>
    </row>
    <row r="81" spans="1:10" ht="21.75" customHeight="1">
      <c r="A81" s="96" t="s">
        <v>160</v>
      </c>
      <c r="B81" s="83" t="s">
        <v>259</v>
      </c>
      <c r="C81" s="83"/>
      <c r="D81" s="97">
        <f>137950</f>
        <v>137950</v>
      </c>
      <c r="E81" s="97"/>
      <c r="F81" s="97">
        <v>140302</v>
      </c>
      <c r="G81" s="97"/>
      <c r="H81" s="97">
        <v>53487</v>
      </c>
      <c r="I81" s="97"/>
      <c r="J81" s="97">
        <v>36882</v>
      </c>
    </row>
    <row r="82" spans="1:10" ht="23.25" customHeight="1">
      <c r="A82" s="99" t="s">
        <v>33</v>
      </c>
      <c r="B82" s="83"/>
      <c r="C82" s="83"/>
      <c r="D82" s="123">
        <f>SUM(D75:D81)</f>
        <v>9297473</v>
      </c>
      <c r="E82" s="97"/>
      <c r="F82" s="123">
        <f>SUM(F75:F81)</f>
        <v>7681133</v>
      </c>
      <c r="G82" s="97"/>
      <c r="H82" s="123">
        <f>SUM(H75:H81)</f>
        <v>5067547</v>
      </c>
      <c r="I82" s="97"/>
      <c r="J82" s="123">
        <f>SUM(J75:J81)</f>
        <v>4228852</v>
      </c>
    </row>
    <row r="83" spans="1:10" ht="23.25" customHeight="1">
      <c r="A83" s="99" t="s">
        <v>34</v>
      </c>
      <c r="B83" s="83"/>
      <c r="C83" s="83"/>
      <c r="D83" s="123">
        <f>D82+D72</f>
        <v>29678757</v>
      </c>
      <c r="E83" s="97"/>
      <c r="F83" s="123">
        <f>F82+F72</f>
        <v>27765089</v>
      </c>
      <c r="G83" s="97"/>
      <c r="H83" s="123">
        <f>H82+H72</f>
        <v>13504558</v>
      </c>
      <c r="I83" s="97"/>
      <c r="J83" s="123">
        <f>J82+J72</f>
        <v>14093546</v>
      </c>
    </row>
    <row r="84" spans="1:10" ht="17" customHeight="1">
      <c r="A84" s="82"/>
      <c r="B84" s="125"/>
    </row>
    <row r="85" spans="1:10" ht="21.75" customHeight="1">
      <c r="A85" s="82" t="s">
        <v>0</v>
      </c>
    </row>
    <row r="86" spans="1:10" ht="21.75" customHeight="1">
      <c r="A86" s="82" t="s">
        <v>161</v>
      </c>
    </row>
    <row r="87" spans="1:10" ht="9.5" customHeight="1">
      <c r="A87" s="82"/>
    </row>
    <row r="88" spans="1:10" ht="21.5" customHeight="1">
      <c r="B88" s="86"/>
      <c r="C88" s="86"/>
      <c r="D88" s="189" t="s">
        <v>1</v>
      </c>
      <c r="E88" s="189"/>
      <c r="F88" s="189"/>
      <c r="G88" s="87"/>
      <c r="H88" s="189" t="s">
        <v>2</v>
      </c>
      <c r="I88" s="189"/>
      <c r="J88" s="189"/>
    </row>
    <row r="89" spans="1:10" ht="21.5" customHeight="1">
      <c r="B89" s="86"/>
      <c r="C89" s="86"/>
      <c r="D89" s="120" t="s">
        <v>249</v>
      </c>
      <c r="E89" s="120"/>
      <c r="F89" s="120" t="s">
        <v>123</v>
      </c>
      <c r="G89" s="87"/>
      <c r="H89" s="120" t="s">
        <v>249</v>
      </c>
      <c r="I89" s="120"/>
      <c r="J89" s="120" t="s">
        <v>123</v>
      </c>
    </row>
    <row r="90" spans="1:10" ht="23">
      <c r="A90" s="82" t="s">
        <v>35</v>
      </c>
      <c r="B90" s="83" t="s">
        <v>4</v>
      </c>
      <c r="C90" s="83"/>
      <c r="D90" s="86">
        <v>2569</v>
      </c>
      <c r="E90" s="86"/>
      <c r="F90" s="86">
        <v>2568</v>
      </c>
      <c r="G90" s="86"/>
      <c r="H90" s="86">
        <v>2569</v>
      </c>
      <c r="I90" s="86"/>
      <c r="J90" s="86">
        <v>2568</v>
      </c>
    </row>
    <row r="91" spans="1:10" ht="21.5" customHeight="1">
      <c r="A91" s="82"/>
      <c r="C91" s="83"/>
      <c r="D91" s="120" t="s">
        <v>98</v>
      </c>
      <c r="E91" s="86"/>
      <c r="F91" s="86"/>
      <c r="G91" s="86"/>
      <c r="H91" s="120" t="s">
        <v>98</v>
      </c>
      <c r="I91" s="86"/>
      <c r="J91" s="86"/>
    </row>
    <row r="92" spans="1:10" ht="21.5" customHeight="1">
      <c r="A92" s="121"/>
      <c r="B92" s="120"/>
      <c r="C92" s="86"/>
      <c r="D92" s="188" t="s">
        <v>5</v>
      </c>
      <c r="E92" s="188"/>
      <c r="F92" s="188"/>
      <c r="G92" s="188"/>
      <c r="H92" s="188"/>
      <c r="I92" s="188"/>
      <c r="J92" s="188"/>
    </row>
    <row r="93" spans="1:10" ht="22.5" customHeight="1">
      <c r="A93" s="94" t="s">
        <v>36</v>
      </c>
      <c r="B93" s="83"/>
      <c r="C93" s="83"/>
      <c r="D93" s="119"/>
      <c r="E93" s="119"/>
      <c r="F93" s="119"/>
      <c r="G93" s="119"/>
      <c r="H93" s="119"/>
      <c r="I93" s="119"/>
      <c r="J93" s="119"/>
    </row>
    <row r="94" spans="1:10" ht="22.5" customHeight="1">
      <c r="A94" s="96" t="s">
        <v>37</v>
      </c>
      <c r="B94" s="127"/>
      <c r="C94" s="83"/>
      <c r="D94" s="119"/>
      <c r="E94" s="119"/>
      <c r="F94" s="119"/>
      <c r="G94" s="119"/>
      <c r="H94" s="119"/>
      <c r="I94" s="119"/>
      <c r="J94" s="119"/>
    </row>
    <row r="95" spans="1:10" ht="22.5" customHeight="1">
      <c r="A95" s="96" t="s">
        <v>38</v>
      </c>
      <c r="C95" s="83"/>
      <c r="D95" s="119"/>
      <c r="E95" s="119"/>
      <c r="F95" s="119"/>
      <c r="G95" s="119"/>
      <c r="H95" s="119"/>
      <c r="I95" s="119"/>
      <c r="J95" s="119"/>
    </row>
    <row r="96" spans="1:10" ht="22.5" customHeight="1" thickBot="1">
      <c r="A96" s="128" t="s">
        <v>219</v>
      </c>
      <c r="C96" s="83"/>
      <c r="D96" s="129">
        <v>6749412</v>
      </c>
      <c r="E96" s="101"/>
      <c r="F96" s="129">
        <v>6749412</v>
      </c>
      <c r="G96" s="101"/>
      <c r="H96" s="129">
        <v>6749412</v>
      </c>
      <c r="I96" s="101"/>
      <c r="J96" s="129">
        <v>6749412</v>
      </c>
    </row>
    <row r="97" spans="1:11" ht="22.5" customHeight="1" thickTop="1">
      <c r="A97" s="96" t="s">
        <v>39</v>
      </c>
      <c r="B97" s="127">
        <v>8</v>
      </c>
      <c r="C97" s="83"/>
      <c r="D97" s="114">
        <f>'CH-Conso-13'!D30</f>
        <v>5936785</v>
      </c>
      <c r="E97" s="101"/>
      <c r="F97" s="97">
        <v>5823683</v>
      </c>
      <c r="G97" s="101"/>
      <c r="H97" s="114">
        <v>5936785</v>
      </c>
      <c r="I97" s="101"/>
      <c r="J97" s="97">
        <v>5823683</v>
      </c>
    </row>
    <row r="98" spans="1:11" ht="22.5" customHeight="1">
      <c r="A98" s="96" t="s">
        <v>40</v>
      </c>
      <c r="B98" s="83"/>
      <c r="C98" s="83"/>
      <c r="D98" s="101"/>
      <c r="E98" s="101"/>
      <c r="F98" s="101"/>
      <c r="G98" s="101"/>
      <c r="H98" s="101"/>
      <c r="I98" s="101"/>
      <c r="J98" s="101"/>
    </row>
    <row r="99" spans="1:11" ht="22.5" customHeight="1">
      <c r="A99" s="96" t="s">
        <v>41</v>
      </c>
      <c r="B99" s="127">
        <v>8</v>
      </c>
      <c r="C99" s="83"/>
      <c r="D99" s="114">
        <f>'CH-Conso-13'!F30</f>
        <v>3009910</v>
      </c>
      <c r="E99" s="101"/>
      <c r="F99" s="97">
        <v>2693222</v>
      </c>
      <c r="G99" s="101"/>
      <c r="H99" s="114">
        <v>3009910</v>
      </c>
      <c r="I99" s="101"/>
      <c r="J99" s="97">
        <v>2693222</v>
      </c>
    </row>
    <row r="100" spans="1:11" ht="22.5" customHeight="1">
      <c r="A100" s="96" t="s">
        <v>42</v>
      </c>
      <c r="B100" s="83"/>
      <c r="C100" s="83"/>
      <c r="D100" s="101"/>
      <c r="E100" s="101"/>
      <c r="F100" s="97"/>
      <c r="G100" s="101"/>
      <c r="H100" s="101"/>
      <c r="I100" s="101"/>
      <c r="J100" s="97"/>
    </row>
    <row r="101" spans="1:11" ht="22.5" customHeight="1">
      <c r="A101" s="96" t="s">
        <v>43</v>
      </c>
      <c r="B101" s="83"/>
      <c r="C101" s="83"/>
      <c r="D101" s="114">
        <f>'CH-Conso-13'!H30</f>
        <v>-231270</v>
      </c>
      <c r="E101" s="101"/>
      <c r="F101" s="97">
        <v>-231270</v>
      </c>
      <c r="G101" s="101"/>
      <c r="H101" s="97">
        <v>0</v>
      </c>
      <c r="I101" s="97"/>
      <c r="J101" s="97">
        <v>0</v>
      </c>
    </row>
    <row r="102" spans="1:11" ht="22.5" customHeight="1">
      <c r="A102" s="96" t="s">
        <v>229</v>
      </c>
      <c r="B102" s="127"/>
      <c r="C102" s="83"/>
      <c r="D102" s="114">
        <f>'CH-Conso-13'!J30</f>
        <v>108283</v>
      </c>
      <c r="E102" s="101"/>
      <c r="F102" s="97">
        <v>108283</v>
      </c>
      <c r="G102" s="101"/>
      <c r="H102" s="97">
        <v>0</v>
      </c>
      <c r="I102" s="101"/>
      <c r="J102" s="97">
        <v>0</v>
      </c>
    </row>
    <row r="103" spans="1:11" ht="22.5" customHeight="1">
      <c r="A103" s="96" t="s">
        <v>116</v>
      </c>
      <c r="B103" s="83"/>
      <c r="C103" s="83"/>
      <c r="D103" s="101"/>
      <c r="E103" s="101"/>
      <c r="F103" s="97"/>
      <c r="G103" s="101"/>
      <c r="H103" s="101"/>
      <c r="I103" s="101"/>
      <c r="J103" s="97"/>
    </row>
    <row r="104" spans="1:11" ht="22.5" customHeight="1">
      <c r="A104" s="96" t="s">
        <v>44</v>
      </c>
      <c r="B104" s="83"/>
      <c r="C104" s="83"/>
      <c r="D104" s="101"/>
      <c r="E104" s="101"/>
      <c r="F104" s="97"/>
      <c r="G104" s="101"/>
      <c r="H104" s="101"/>
      <c r="I104" s="101"/>
      <c r="J104" s="97"/>
    </row>
    <row r="105" spans="1:11" ht="22.5" customHeight="1">
      <c r="A105" s="96" t="s">
        <v>45</v>
      </c>
      <c r="B105" s="83"/>
      <c r="C105" s="83"/>
      <c r="D105" s="114">
        <f>'CH-Conso-13'!L30</f>
        <v>674941</v>
      </c>
      <c r="E105" s="101"/>
      <c r="F105" s="97">
        <v>674941</v>
      </c>
      <c r="G105" s="101"/>
      <c r="H105" s="114">
        <v>674941</v>
      </c>
      <c r="I105" s="101"/>
      <c r="J105" s="97">
        <v>674941</v>
      </c>
    </row>
    <row r="106" spans="1:11" ht="22.25" customHeight="1">
      <c r="A106" s="96" t="s">
        <v>117</v>
      </c>
      <c r="B106" s="83"/>
      <c r="C106" s="83"/>
      <c r="D106" s="114">
        <f>'CH-Conso-13'!N30</f>
        <v>11853399.092131872</v>
      </c>
      <c r="E106" s="101"/>
      <c r="F106" s="97">
        <v>10573963</v>
      </c>
      <c r="G106" s="101"/>
      <c r="H106" s="97">
        <f>'CH-Separate-15'!J24</f>
        <v>4561768</v>
      </c>
      <c r="I106" s="101"/>
      <c r="J106" s="97">
        <v>4203367</v>
      </c>
    </row>
    <row r="107" spans="1:11" ht="22.5" customHeight="1">
      <c r="A107" s="96" t="s">
        <v>46</v>
      </c>
      <c r="B107" s="83"/>
      <c r="C107" s="83"/>
      <c r="D107" s="114">
        <f>'CH-Conso-13'!T30</f>
        <v>780365</v>
      </c>
      <c r="E107" s="101"/>
      <c r="F107" s="97">
        <v>442834</v>
      </c>
      <c r="G107" s="101"/>
      <c r="H107" s="130">
        <f>'CH-Separate-15'!N24</f>
        <v>122541</v>
      </c>
      <c r="I107" s="101"/>
      <c r="J107" s="97">
        <v>122541</v>
      </c>
    </row>
    <row r="108" spans="1:11" ht="22.5" customHeight="1">
      <c r="A108" s="99" t="s">
        <v>47</v>
      </c>
      <c r="B108" s="83"/>
      <c r="C108" s="83"/>
      <c r="D108" s="35">
        <f>SUM(D97:D107)</f>
        <v>22132413.092131872</v>
      </c>
      <c r="E108" s="106"/>
      <c r="F108" s="35">
        <f>SUM(F97:F107)</f>
        <v>20085656</v>
      </c>
      <c r="G108" s="106"/>
      <c r="H108" s="35">
        <f>SUM(H97:H107)</f>
        <v>14305945</v>
      </c>
      <c r="I108" s="106"/>
      <c r="J108" s="35">
        <f>SUM(J97:J107)</f>
        <v>13517754</v>
      </c>
    </row>
    <row r="109" spans="1:11" ht="22.5" customHeight="1">
      <c r="A109" s="92" t="s">
        <v>48</v>
      </c>
      <c r="B109" s="83"/>
      <c r="C109" s="83"/>
      <c r="D109" s="36">
        <f>'CH-Conso-13'!X30</f>
        <v>2006.9078681288593</v>
      </c>
      <c r="E109" s="97"/>
      <c r="F109" s="98">
        <v>-2266</v>
      </c>
      <c r="G109" s="97"/>
      <c r="H109" s="97">
        <v>0</v>
      </c>
      <c r="I109" s="97"/>
      <c r="J109" s="97">
        <v>0</v>
      </c>
    </row>
    <row r="110" spans="1:11" ht="22.5" customHeight="1">
      <c r="A110" s="99" t="s">
        <v>49</v>
      </c>
      <c r="B110" s="83"/>
      <c r="C110" s="83"/>
      <c r="D110" s="37">
        <f>SUM(D108:D109)</f>
        <v>22134420</v>
      </c>
      <c r="E110" s="106"/>
      <c r="F110" s="37">
        <f>SUM(F108:F109)</f>
        <v>20083390</v>
      </c>
      <c r="G110" s="106"/>
      <c r="H110" s="37">
        <f>SUM(H108:H109)</f>
        <v>14305945</v>
      </c>
      <c r="I110" s="106"/>
      <c r="J110" s="37">
        <f>SUM(J108:J109)</f>
        <v>13517754</v>
      </c>
    </row>
    <row r="111" spans="1:11" ht="9.5" customHeight="1">
      <c r="A111" s="99"/>
      <c r="B111" s="83"/>
      <c r="C111" s="83"/>
      <c r="D111" s="106"/>
      <c r="E111" s="106"/>
      <c r="F111" s="106"/>
      <c r="G111" s="106"/>
      <c r="H111" s="106"/>
      <c r="I111" s="106"/>
      <c r="J111" s="106"/>
    </row>
    <row r="112" spans="1:11" ht="22.5" thickBot="1">
      <c r="A112" s="99" t="s">
        <v>50</v>
      </c>
      <c r="B112" s="83"/>
      <c r="C112" s="83"/>
      <c r="D112" s="38">
        <f>D110+D83</f>
        <v>51813177</v>
      </c>
      <c r="E112" s="106"/>
      <c r="F112" s="38">
        <f>F110+F83</f>
        <v>47848479</v>
      </c>
      <c r="G112" s="106"/>
      <c r="H112" s="38">
        <f>H110+H83</f>
        <v>27810503</v>
      </c>
      <c r="I112" s="106"/>
      <c r="J112" s="38">
        <f>J110+J83</f>
        <v>27611300</v>
      </c>
      <c r="K112" s="4"/>
    </row>
    <row r="113" spans="1:11" ht="22" customHeight="1" thickTop="1">
      <c r="A113" s="131"/>
      <c r="B113" s="83"/>
      <c r="C113" s="83"/>
      <c r="D113" s="179">
        <f>D49-D112</f>
        <v>0</v>
      </c>
      <c r="E113" s="180"/>
      <c r="F113" s="179">
        <f>F49-F112</f>
        <v>0</v>
      </c>
      <c r="G113" s="181"/>
      <c r="H113" s="179">
        <f>H49-H112</f>
        <v>0</v>
      </c>
      <c r="I113" s="180"/>
      <c r="J113" s="179">
        <f>J49-J112</f>
        <v>0</v>
      </c>
      <c r="K113" s="4"/>
    </row>
    <row r="114" spans="1:11" ht="22" customHeight="1">
      <c r="A114" s="5"/>
      <c r="B114" s="125"/>
    </row>
    <row r="115" spans="1:11" ht="22" customHeight="1"/>
    <row r="116" spans="1:11" ht="22" customHeight="1">
      <c r="D116" s="5"/>
      <c r="F116" s="111"/>
    </row>
    <row r="117" spans="1:11" ht="22" customHeight="1"/>
    <row r="118" spans="1:11" ht="22" customHeight="1"/>
    <row r="119" spans="1:11" ht="22" customHeight="1"/>
    <row r="120" spans="1:11" ht="22" customHeight="1"/>
    <row r="121" spans="1:11" ht="22" customHeight="1"/>
    <row r="122" spans="1:11" ht="20.149999999999999" customHeight="1"/>
    <row r="123" spans="1:11" ht="20.149999999999999" customHeight="1"/>
    <row r="124" spans="1:11" ht="20.149999999999999" customHeight="1"/>
    <row r="125" spans="1:11" ht="20.149999999999999" customHeight="1"/>
    <row r="126" spans="1:11" ht="20.149999999999999" customHeight="1"/>
    <row r="127" spans="1:11" ht="20.149999999999999" customHeight="1"/>
    <row r="128" spans="1:11" ht="20.149999999999999" customHeight="1"/>
    <row r="129" ht="20.149999999999999" customHeight="1"/>
    <row r="130" ht="20.149999999999999" customHeight="1"/>
    <row r="131" ht="20.149999999999999" customHeight="1"/>
    <row r="132" ht="20.149999999999999" customHeight="1"/>
    <row r="133" ht="20.149999999999999" customHeight="1"/>
    <row r="134" ht="20.149999999999999" customHeight="1"/>
    <row r="135" ht="20.149999999999999" customHeight="1"/>
    <row r="136" ht="19.5" customHeight="1"/>
    <row r="137" ht="20.149999999999999" customHeight="1"/>
    <row r="138" ht="20.149999999999999" customHeight="1"/>
    <row r="139" ht="20.149999999999999" customHeight="1"/>
    <row r="140" ht="20.149999999999999" customHeight="1"/>
    <row r="141" ht="20.149999999999999" customHeight="1"/>
    <row r="142" ht="20.149999999999999" customHeight="1"/>
    <row r="143" ht="20.149999999999999" customHeight="1"/>
    <row r="144" ht="20.149999999999999" customHeight="1"/>
    <row r="145" ht="20.149999999999999" customHeight="1"/>
    <row r="146" ht="20.149999999999999" customHeight="1"/>
    <row r="147" ht="20.149999999999999" customHeight="1"/>
    <row r="148" ht="19.5" customHeight="1"/>
    <row r="149" ht="19.5" customHeight="1"/>
    <row r="150" ht="19.5" customHeight="1"/>
    <row r="151" ht="19.5" customHeight="1"/>
    <row r="152" ht="19.5" customHeight="1"/>
    <row r="153" ht="19.5" customHeight="1"/>
    <row r="154" ht="19.5" customHeight="1"/>
    <row r="155" ht="19.5" customHeight="1"/>
    <row r="156" ht="19.5" customHeight="1"/>
    <row r="157" ht="19.5" customHeight="1"/>
    <row r="158" ht="19.5" customHeight="1"/>
    <row r="159" ht="19.5" customHeight="1"/>
    <row r="160" ht="19.5" customHeight="1"/>
    <row r="161" ht="19.5" customHeight="1"/>
    <row r="162" ht="19.5" customHeight="1"/>
    <row r="163" ht="20.149999999999999" customHeight="1"/>
    <row r="164" ht="20.149999999999999" customHeight="1"/>
    <row r="165" ht="20.149999999999999" customHeight="1"/>
    <row r="166" ht="20.149999999999999" customHeight="1"/>
    <row r="167" ht="20.149999999999999" customHeight="1"/>
    <row r="168" ht="20.149999999999999" customHeight="1"/>
    <row r="169" ht="20.149999999999999" customHeight="1"/>
    <row r="170" ht="20.149999999999999" customHeight="1"/>
    <row r="171" ht="20.149999999999999" customHeight="1"/>
    <row r="172" ht="20.149999999999999" customHeight="1"/>
    <row r="173" ht="20.149999999999999" customHeight="1"/>
    <row r="174" ht="20.149999999999999" customHeight="1"/>
    <row r="175" ht="19.5" customHeight="1"/>
    <row r="176" ht="20.149999999999999" customHeight="1"/>
    <row r="177" ht="20.149999999999999" customHeight="1"/>
    <row r="178" ht="20.149999999999999" customHeight="1"/>
    <row r="179" ht="19.5" customHeight="1"/>
    <row r="180" ht="20.149999999999999" customHeight="1"/>
    <row r="181" ht="20.149999999999999" customHeight="1"/>
    <row r="182" ht="19.5" customHeight="1"/>
    <row r="183" ht="20.149999999999999" customHeight="1"/>
    <row r="184" ht="20.149999999999999" customHeight="1"/>
    <row r="185" ht="20.149999999999999" customHeight="1"/>
    <row r="188" ht="23.25" customHeight="1"/>
  </sheetData>
  <sheetProtection formatCells="0" formatColumns="0" formatRows="0" insertColumns="0" insertRows="0" insertHyperlinks="0" deleteColumns="0" deleteRows="0" sort="0" autoFilter="0" pivotTables="0"/>
  <mergeCells count="9">
    <mergeCell ref="D92:J92"/>
    <mergeCell ref="D4:F4"/>
    <mergeCell ref="H4:J4"/>
    <mergeCell ref="D8:J8"/>
    <mergeCell ref="D54:F54"/>
    <mergeCell ref="H54:J54"/>
    <mergeCell ref="D58:J58"/>
    <mergeCell ref="D88:F88"/>
    <mergeCell ref="H88:J88"/>
  </mergeCells>
  <phoneticPr fontId="20" type="noConversion"/>
  <pageMargins left="0.8" right="0.8" top="0.48" bottom="0.5" header="0.5" footer="0.5"/>
  <pageSetup paperSize="9" scale="73" firstPageNumber="3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50" max="16383" man="1"/>
    <brk id="84" max="16383" man="1"/>
  </rowBreaks>
  <customProperties>
    <customPr name="OrphanNamesChecked" r:id="rId2"/>
  </customProperties>
  <ignoredErrors>
    <ignoredError sqref="H106:H107 D34:D40" unlockedFormula="1"/>
    <ignoredError sqref="F108:J108" formulaRange="1"/>
    <ignoredError sqref="B18 B37 B65 B68:B77 B81:D8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6A14E0-A864-44D4-B812-54D477458E7E}">
  <dimension ref="A1:T191"/>
  <sheetViews>
    <sheetView zoomScale="60" zoomScaleNormal="60" zoomScaleSheetLayoutView="70" workbookViewId="0"/>
  </sheetViews>
  <sheetFormatPr defaultColWidth="9.09765625" defaultRowHeight="23.25" customHeight="1"/>
  <cols>
    <col min="1" max="1" width="54.5" style="92" customWidth="1"/>
    <col min="2" max="2" width="9.3984375" style="86" customWidth="1"/>
    <col min="3" max="3" width="13.5" style="85" customWidth="1"/>
    <col min="4" max="4" width="1.3984375" style="85" customWidth="1"/>
    <col min="5" max="5" width="13.5" style="85" customWidth="1"/>
    <col min="6" max="6" width="1.3984375" style="85" customWidth="1"/>
    <col min="7" max="7" width="13.5" style="85" customWidth="1"/>
    <col min="8" max="8" width="1.3984375" style="85" customWidth="1"/>
    <col min="9" max="9" width="13.5" style="85" customWidth="1"/>
    <col min="10" max="10" width="11.5" style="85" bestFit="1" customWidth="1"/>
    <col min="11" max="11" width="9.09765625" style="85"/>
    <col min="12" max="12" width="10" style="85" bestFit="1" customWidth="1"/>
    <col min="13" max="13" width="12.59765625" style="85" bestFit="1" customWidth="1"/>
    <col min="14" max="14" width="11.5" style="85" bestFit="1" customWidth="1"/>
    <col min="15" max="15" width="9.09765625" style="85"/>
    <col min="16" max="16" width="49" style="85" bestFit="1" customWidth="1"/>
    <col min="17" max="17" width="31.19921875" style="85" customWidth="1"/>
    <col min="18" max="18" width="21.19921875" style="5" customWidth="1"/>
    <col min="19" max="19" width="29.19921875" style="85" customWidth="1"/>
    <col min="20" max="20" width="19.69921875" style="5" customWidth="1"/>
    <col min="21" max="16384" width="9.09765625" style="85"/>
  </cols>
  <sheetData>
    <row r="1" spans="1:20" ht="21" customHeight="1">
      <c r="A1" s="82" t="s">
        <v>0</v>
      </c>
      <c r="B1" s="83"/>
      <c r="C1" s="84"/>
      <c r="D1" s="84"/>
      <c r="E1" s="84"/>
      <c r="F1" s="84"/>
      <c r="G1" s="84"/>
      <c r="H1" s="84"/>
      <c r="I1" s="84"/>
    </row>
    <row r="2" spans="1:20" ht="21" customHeight="1">
      <c r="A2" s="82" t="s">
        <v>51</v>
      </c>
      <c r="C2" s="87"/>
      <c r="D2" s="87"/>
      <c r="E2" s="87"/>
      <c r="F2" s="87"/>
      <c r="G2" s="87"/>
      <c r="H2" s="87"/>
      <c r="I2" s="87"/>
    </row>
    <row r="3" spans="1:20" s="88" customFormat="1" ht="21" customHeight="1">
      <c r="B3" s="89"/>
      <c r="C3" s="90"/>
      <c r="D3" s="82"/>
      <c r="E3" s="90"/>
      <c r="F3" s="91"/>
      <c r="G3" s="91"/>
      <c r="H3" s="91"/>
      <c r="I3" s="91"/>
      <c r="R3" s="79"/>
      <c r="T3" s="79"/>
    </row>
    <row r="4" spans="1:20" ht="22">
      <c r="C4" s="189" t="s">
        <v>1</v>
      </c>
      <c r="D4" s="189"/>
      <c r="E4" s="189"/>
      <c r="F4" s="87"/>
      <c r="G4" s="189" t="s">
        <v>2</v>
      </c>
      <c r="H4" s="189"/>
      <c r="I4" s="189"/>
    </row>
    <row r="5" spans="1:20" ht="43.5" customHeight="1">
      <c r="C5" s="190" t="s">
        <v>250</v>
      </c>
      <c r="D5" s="191"/>
      <c r="E5" s="191"/>
      <c r="F5" s="87"/>
      <c r="G5" s="190" t="s">
        <v>250</v>
      </c>
      <c r="H5" s="191"/>
      <c r="I5" s="191"/>
    </row>
    <row r="6" spans="1:20" ht="23.25" customHeight="1">
      <c r="B6" s="83"/>
      <c r="C6" s="86">
        <v>2569</v>
      </c>
      <c r="D6" s="86"/>
      <c r="E6" s="86">
        <v>2568</v>
      </c>
      <c r="F6" s="86"/>
      <c r="G6" s="86">
        <v>2569</v>
      </c>
      <c r="H6" s="86"/>
      <c r="I6" s="86">
        <v>2568</v>
      </c>
    </row>
    <row r="7" spans="1:20" ht="23.25" customHeight="1">
      <c r="A7" s="93" t="s">
        <v>52</v>
      </c>
      <c r="B7" s="83"/>
      <c r="C7" s="188" t="s">
        <v>5</v>
      </c>
      <c r="D7" s="188"/>
      <c r="E7" s="188"/>
      <c r="F7" s="188"/>
      <c r="G7" s="188"/>
      <c r="H7" s="188"/>
      <c r="I7" s="188"/>
    </row>
    <row r="8" spans="1:20" ht="23.25" customHeight="1">
      <c r="A8" s="94" t="s">
        <v>53</v>
      </c>
      <c r="C8" s="95"/>
      <c r="D8" s="83"/>
      <c r="E8" s="83"/>
      <c r="F8" s="83"/>
      <c r="G8" s="83"/>
      <c r="H8" s="83"/>
      <c r="I8" s="83"/>
    </row>
    <row r="9" spans="1:20" ht="21.5">
      <c r="A9" s="96" t="s">
        <v>54</v>
      </c>
      <c r="B9" s="83"/>
      <c r="C9" s="97">
        <v>18350951</v>
      </c>
      <c r="D9" s="97"/>
      <c r="E9" s="97">
        <v>18775900</v>
      </c>
      <c r="F9" s="97"/>
      <c r="G9" s="97">
        <v>5218611</v>
      </c>
      <c r="H9" s="97"/>
      <c r="I9" s="97">
        <v>5911919</v>
      </c>
    </row>
    <row r="10" spans="1:20" ht="21.75" customHeight="1">
      <c r="A10" s="96" t="s">
        <v>130</v>
      </c>
      <c r="B10" s="83"/>
      <c r="C10" s="97">
        <v>107640</v>
      </c>
      <c r="D10" s="97"/>
      <c r="E10" s="97">
        <v>63614</v>
      </c>
      <c r="F10" s="97"/>
      <c r="G10" s="97">
        <v>90439</v>
      </c>
      <c r="H10" s="97"/>
      <c r="I10" s="97">
        <v>112925</v>
      </c>
    </row>
    <row r="11" spans="1:20" ht="21.75" customHeight="1">
      <c r="A11" s="96" t="s">
        <v>115</v>
      </c>
      <c r="B11" s="83"/>
      <c r="C11" s="97">
        <v>38573</v>
      </c>
      <c r="D11" s="97"/>
      <c r="E11" s="97">
        <v>19585</v>
      </c>
      <c r="F11" s="97"/>
      <c r="G11" s="97">
        <v>1598573</v>
      </c>
      <c r="H11" s="97"/>
      <c r="I11" s="97">
        <v>1223425</v>
      </c>
    </row>
    <row r="12" spans="1:20" ht="21.75" customHeight="1">
      <c r="A12" s="96" t="s">
        <v>177</v>
      </c>
      <c r="B12" s="83"/>
      <c r="C12" s="97"/>
      <c r="D12" s="97"/>
      <c r="E12" s="97"/>
      <c r="F12" s="97"/>
      <c r="G12" s="97"/>
      <c r="H12" s="97"/>
      <c r="I12" s="97"/>
    </row>
    <row r="13" spans="1:20" ht="21.75" customHeight="1">
      <c r="A13" s="96" t="s">
        <v>224</v>
      </c>
      <c r="B13" s="83"/>
      <c r="C13" s="97">
        <v>9779</v>
      </c>
      <c r="D13" s="97"/>
      <c r="E13" s="97">
        <v>25142</v>
      </c>
      <c r="F13" s="97"/>
      <c r="G13" s="97">
        <v>0</v>
      </c>
      <c r="H13" s="97"/>
      <c r="I13" s="97">
        <v>0</v>
      </c>
    </row>
    <row r="14" spans="1:20" ht="21.75" customHeight="1">
      <c r="A14" s="96" t="s">
        <v>177</v>
      </c>
      <c r="B14" s="83"/>
      <c r="C14" s="97"/>
      <c r="D14" s="97"/>
      <c r="E14" s="97"/>
      <c r="F14" s="97"/>
      <c r="G14" s="97"/>
      <c r="H14" s="97"/>
      <c r="I14" s="97"/>
    </row>
    <row r="15" spans="1:20" ht="21.75" customHeight="1">
      <c r="A15" s="96" t="s">
        <v>152</v>
      </c>
      <c r="B15" s="83"/>
      <c r="C15" s="97">
        <v>3905</v>
      </c>
      <c r="D15" s="97"/>
      <c r="E15" s="97">
        <v>0</v>
      </c>
      <c r="F15" s="97"/>
      <c r="G15" s="97">
        <v>3905</v>
      </c>
      <c r="H15" s="97"/>
      <c r="I15" s="97">
        <v>0</v>
      </c>
    </row>
    <row r="16" spans="1:20" ht="21.75" customHeight="1">
      <c r="A16" s="96" t="s">
        <v>151</v>
      </c>
      <c r="B16" s="83"/>
      <c r="C16" s="97">
        <v>20014</v>
      </c>
      <c r="D16" s="97"/>
      <c r="E16" s="97">
        <v>0</v>
      </c>
      <c r="F16" s="97"/>
      <c r="G16" s="97">
        <v>0</v>
      </c>
      <c r="H16" s="97"/>
      <c r="I16" s="97">
        <v>1498</v>
      </c>
    </row>
    <row r="17" spans="1:20" ht="21.75" customHeight="1">
      <c r="A17" s="96" t="s">
        <v>55</v>
      </c>
      <c r="B17" s="83"/>
      <c r="C17" s="98">
        <v>70982</v>
      </c>
      <c r="D17" s="97"/>
      <c r="E17" s="98">
        <v>63925</v>
      </c>
      <c r="F17" s="97"/>
      <c r="G17" s="98">
        <v>11246</v>
      </c>
      <c r="H17" s="97"/>
      <c r="I17" s="98">
        <v>11096</v>
      </c>
    </row>
    <row r="18" spans="1:20" ht="21.75" customHeight="1">
      <c r="A18" s="99" t="s">
        <v>56</v>
      </c>
      <c r="B18" s="83"/>
      <c r="C18" s="100">
        <f>SUM(C9:C17)</f>
        <v>18601844</v>
      </c>
      <c r="D18" s="101"/>
      <c r="E18" s="100">
        <f>SUM(E9:E17)</f>
        <v>18948166</v>
      </c>
      <c r="F18" s="101"/>
      <c r="G18" s="100">
        <f>SUM(G9:G17)</f>
        <v>6922774</v>
      </c>
      <c r="H18" s="101"/>
      <c r="I18" s="100">
        <f>SUM(I9:I17)</f>
        <v>7260863</v>
      </c>
    </row>
    <row r="19" spans="1:20" ht="22">
      <c r="A19" s="99"/>
      <c r="B19" s="83"/>
      <c r="C19" s="22"/>
      <c r="D19" s="23"/>
      <c r="E19" s="22"/>
      <c r="F19" s="23"/>
      <c r="G19" s="22"/>
      <c r="H19" s="23"/>
      <c r="I19" s="22"/>
    </row>
    <row r="20" spans="1:20" ht="21.75" customHeight="1">
      <c r="A20" s="94" t="s">
        <v>57</v>
      </c>
      <c r="B20" s="83"/>
      <c r="C20" s="65"/>
      <c r="D20" s="101"/>
      <c r="E20" s="65"/>
      <c r="F20" s="101"/>
      <c r="G20" s="101"/>
      <c r="H20" s="101"/>
      <c r="I20" s="101"/>
    </row>
    <row r="21" spans="1:20" ht="21.75" customHeight="1">
      <c r="A21" s="96" t="s">
        <v>58</v>
      </c>
      <c r="B21" s="83"/>
      <c r="C21" s="97">
        <v>14964909</v>
      </c>
      <c r="D21" s="97"/>
      <c r="E21" s="97">
        <v>14265238</v>
      </c>
      <c r="F21" s="97"/>
      <c r="G21" s="97">
        <v>4829354</v>
      </c>
      <c r="H21" s="97"/>
      <c r="I21" s="97">
        <v>5243224</v>
      </c>
      <c r="J21" s="101"/>
    </row>
    <row r="22" spans="1:20" ht="23.25" customHeight="1">
      <c r="A22" s="96" t="s">
        <v>103</v>
      </c>
      <c r="B22" s="83"/>
      <c r="C22" s="97">
        <v>1485339</v>
      </c>
      <c r="D22" s="97"/>
      <c r="E22" s="97">
        <v>1051693</v>
      </c>
      <c r="F22" s="97"/>
      <c r="G22" s="97">
        <v>127985</v>
      </c>
      <c r="H22" s="97"/>
      <c r="I22" s="97">
        <v>158288</v>
      </c>
    </row>
    <row r="23" spans="1:20" ht="21.75" customHeight="1">
      <c r="A23" s="92" t="s">
        <v>59</v>
      </c>
      <c r="B23" s="83"/>
      <c r="C23" s="97">
        <v>294896</v>
      </c>
      <c r="D23" s="97"/>
      <c r="E23" s="97">
        <v>247315</v>
      </c>
      <c r="F23" s="97"/>
      <c r="G23" s="97">
        <v>148450</v>
      </c>
      <c r="H23" s="97"/>
      <c r="I23" s="97">
        <v>129477</v>
      </c>
      <c r="J23" s="101"/>
    </row>
    <row r="24" spans="1:20" ht="21.75" customHeight="1">
      <c r="A24" s="92" t="s">
        <v>280</v>
      </c>
      <c r="B24" s="83"/>
      <c r="C24" s="102">
        <v>45313</v>
      </c>
      <c r="D24" s="97"/>
      <c r="E24" s="97">
        <v>1696</v>
      </c>
      <c r="F24" s="97"/>
      <c r="G24" s="97">
        <v>458</v>
      </c>
      <c r="H24" s="97"/>
      <c r="I24" s="97">
        <v>812</v>
      </c>
    </row>
    <row r="25" spans="1:20" ht="21.75" customHeight="1">
      <c r="A25" s="96" t="s">
        <v>153</v>
      </c>
      <c r="B25" s="83"/>
      <c r="C25" s="97"/>
      <c r="D25" s="97"/>
      <c r="E25" s="97"/>
      <c r="F25" s="97"/>
      <c r="G25" s="97"/>
      <c r="H25" s="97"/>
      <c r="I25" s="97"/>
    </row>
    <row r="26" spans="1:20" ht="21.75" customHeight="1">
      <c r="A26" s="96" t="s">
        <v>152</v>
      </c>
      <c r="B26" s="83"/>
      <c r="C26" s="97">
        <v>0</v>
      </c>
      <c r="D26" s="97"/>
      <c r="E26" s="97">
        <v>28981</v>
      </c>
      <c r="F26" s="97"/>
      <c r="G26" s="97">
        <v>0</v>
      </c>
      <c r="H26" s="97"/>
      <c r="I26" s="97">
        <v>28981</v>
      </c>
    </row>
    <row r="27" spans="1:20" ht="21.75" customHeight="1">
      <c r="A27" s="96" t="s">
        <v>255</v>
      </c>
      <c r="C27" s="98">
        <v>0</v>
      </c>
      <c r="D27" s="97"/>
      <c r="E27" s="98">
        <v>73349</v>
      </c>
      <c r="F27" s="97"/>
      <c r="G27" s="98">
        <v>6291</v>
      </c>
      <c r="H27" s="97"/>
      <c r="I27" s="98">
        <v>0</v>
      </c>
    </row>
    <row r="28" spans="1:20" ht="22">
      <c r="A28" s="99" t="s">
        <v>61</v>
      </c>
      <c r="C28" s="100">
        <f>SUM(C19:C27)</f>
        <v>16790457</v>
      </c>
      <c r="D28" s="101"/>
      <c r="E28" s="100">
        <f>SUM(E19:E27)</f>
        <v>15668272</v>
      </c>
      <c r="F28" s="101"/>
      <c r="G28" s="100">
        <f>SUM(G19:G27)</f>
        <v>5112538</v>
      </c>
      <c r="H28" s="101"/>
      <c r="I28" s="100">
        <f>SUM(I19:I27)</f>
        <v>5560782</v>
      </c>
    </row>
    <row r="29" spans="1:20" ht="22">
      <c r="A29" s="99"/>
      <c r="C29" s="84"/>
      <c r="D29" s="103"/>
      <c r="E29" s="84"/>
      <c r="F29" s="103"/>
      <c r="G29" s="84"/>
      <c r="H29" s="103"/>
      <c r="I29" s="84"/>
    </row>
    <row r="30" spans="1:20" ht="23.25" customHeight="1">
      <c r="A30" s="82" t="s">
        <v>0</v>
      </c>
      <c r="C30" s="84"/>
      <c r="D30" s="103"/>
      <c r="E30" s="84"/>
      <c r="F30" s="103"/>
      <c r="G30" s="84"/>
      <c r="H30" s="103"/>
      <c r="I30" s="84"/>
      <c r="P30" s="88"/>
      <c r="Q30" s="88"/>
      <c r="S30" s="88"/>
    </row>
    <row r="31" spans="1:20" s="88" customFormat="1" ht="23">
      <c r="A31" s="82" t="s">
        <v>51</v>
      </c>
      <c r="B31" s="86"/>
      <c r="C31" s="84"/>
      <c r="D31" s="84"/>
      <c r="E31" s="84"/>
      <c r="F31" s="84"/>
      <c r="G31" s="84"/>
      <c r="H31" s="84"/>
      <c r="I31" s="84"/>
      <c r="P31" s="85"/>
      <c r="Q31" s="85"/>
      <c r="R31" s="5"/>
      <c r="S31" s="85"/>
      <c r="T31" s="5"/>
    </row>
    <row r="32" spans="1:20" ht="23.25" customHeight="1">
      <c r="A32" s="88"/>
      <c r="B32" s="89"/>
      <c r="C32" s="90"/>
      <c r="D32" s="82"/>
      <c r="E32" s="90"/>
      <c r="F32" s="91"/>
      <c r="G32" s="91"/>
      <c r="H32" s="91"/>
      <c r="I32" s="91"/>
    </row>
    <row r="33" spans="1:15" ht="22">
      <c r="C33" s="189" t="s">
        <v>1</v>
      </c>
      <c r="D33" s="189"/>
      <c r="E33" s="189"/>
      <c r="F33" s="87"/>
      <c r="G33" s="189" t="s">
        <v>2</v>
      </c>
      <c r="H33" s="189"/>
      <c r="I33" s="189"/>
    </row>
    <row r="34" spans="1:15" ht="22" customHeight="1">
      <c r="C34" s="190" t="s">
        <v>263</v>
      </c>
      <c r="D34" s="191"/>
      <c r="E34" s="191"/>
      <c r="F34" s="87"/>
      <c r="G34" s="190" t="s">
        <v>263</v>
      </c>
      <c r="H34" s="191"/>
      <c r="I34" s="191"/>
    </row>
    <row r="35" spans="1:15" ht="23.25" customHeight="1">
      <c r="C35" s="190" t="s">
        <v>262</v>
      </c>
      <c r="D35" s="191"/>
      <c r="E35" s="191"/>
      <c r="F35" s="87"/>
      <c r="G35" s="190" t="s">
        <v>262</v>
      </c>
      <c r="H35" s="191"/>
      <c r="I35" s="191"/>
    </row>
    <row r="36" spans="1:15" ht="23.25" customHeight="1">
      <c r="B36" s="83"/>
      <c r="C36" s="86">
        <v>2569</v>
      </c>
      <c r="D36" s="86"/>
      <c r="E36" s="86">
        <v>2568</v>
      </c>
      <c r="F36" s="86"/>
      <c r="G36" s="86">
        <v>2569</v>
      </c>
      <c r="H36" s="86"/>
      <c r="I36" s="86">
        <v>2568</v>
      </c>
    </row>
    <row r="37" spans="1:15" ht="23.25" customHeight="1">
      <c r="A37" s="93" t="s">
        <v>52</v>
      </c>
      <c r="C37" s="188" t="s">
        <v>5</v>
      </c>
      <c r="D37" s="188"/>
      <c r="E37" s="188"/>
      <c r="F37" s="188"/>
      <c r="G37" s="188"/>
      <c r="H37" s="188"/>
      <c r="I37" s="188"/>
    </row>
    <row r="38" spans="1:15" ht="23.25" customHeight="1">
      <c r="A38" s="93"/>
      <c r="C38" s="95"/>
      <c r="D38" s="83"/>
      <c r="E38" s="83"/>
      <c r="F38" s="83"/>
      <c r="G38" s="83"/>
      <c r="H38" s="83"/>
      <c r="I38" s="83"/>
      <c r="O38" s="104"/>
    </row>
    <row r="39" spans="1:15" ht="23.25" customHeight="1">
      <c r="A39" s="99" t="s">
        <v>172</v>
      </c>
      <c r="C39" s="105">
        <f>C18-C28</f>
        <v>1811387</v>
      </c>
      <c r="D39" s="106"/>
      <c r="E39" s="105">
        <f>E18-E28</f>
        <v>3279894</v>
      </c>
      <c r="F39" s="106"/>
      <c r="G39" s="105">
        <f>G18-G28</f>
        <v>1810236</v>
      </c>
      <c r="H39" s="106"/>
      <c r="I39" s="105">
        <f>I18-I28</f>
        <v>1700081</v>
      </c>
      <c r="M39" s="97"/>
    </row>
    <row r="40" spans="1:15" ht="23.25" customHeight="1">
      <c r="A40" s="96" t="s">
        <v>60</v>
      </c>
      <c r="B40" s="83"/>
      <c r="C40" s="97">
        <v>115990</v>
      </c>
      <c r="D40" s="97"/>
      <c r="E40" s="97">
        <v>164859</v>
      </c>
      <c r="F40" s="97"/>
      <c r="G40" s="97">
        <f>109397.22-G41</f>
        <v>108984.22</v>
      </c>
      <c r="H40" s="97"/>
      <c r="I40" s="97">
        <v>134685</v>
      </c>
      <c r="M40" s="107" t="s">
        <v>52</v>
      </c>
    </row>
    <row r="41" spans="1:15" ht="23.25" customHeight="1">
      <c r="A41" s="96" t="s">
        <v>173</v>
      </c>
      <c r="B41" s="83"/>
      <c r="C41" s="97">
        <v>56094</v>
      </c>
      <c r="D41" s="97"/>
      <c r="E41" s="97">
        <v>34527</v>
      </c>
      <c r="F41" s="97"/>
      <c r="G41" s="97">
        <v>413</v>
      </c>
      <c r="H41" s="97"/>
      <c r="I41" s="97">
        <v>368</v>
      </c>
    </row>
    <row r="42" spans="1:15" ht="23.25" customHeight="1">
      <c r="A42" s="96" t="s">
        <v>170</v>
      </c>
      <c r="B42" s="83"/>
      <c r="C42" s="97"/>
      <c r="D42" s="97"/>
      <c r="E42" s="97"/>
      <c r="F42" s="97"/>
      <c r="G42" s="97"/>
      <c r="H42" s="97"/>
      <c r="I42" s="97"/>
    </row>
    <row r="43" spans="1:15" ht="23.25" customHeight="1">
      <c r="A43" s="96" t="s">
        <v>171</v>
      </c>
      <c r="B43" s="83"/>
      <c r="C43" s="97">
        <v>13611</v>
      </c>
      <c r="D43" s="97"/>
      <c r="E43" s="97">
        <v>38551</v>
      </c>
      <c r="F43" s="97"/>
      <c r="G43" s="97">
        <v>24924</v>
      </c>
      <c r="H43" s="97"/>
      <c r="I43" s="97">
        <v>-133010</v>
      </c>
    </row>
    <row r="44" spans="1:15" ht="23.25" customHeight="1">
      <c r="A44" s="96" t="s">
        <v>230</v>
      </c>
      <c r="B44" s="83"/>
      <c r="C44" s="98">
        <v>-67265</v>
      </c>
      <c r="D44" s="97"/>
      <c r="E44" s="98">
        <v>-9266</v>
      </c>
      <c r="F44" s="97"/>
      <c r="G44" s="98">
        <v>0</v>
      </c>
      <c r="H44" s="97"/>
      <c r="I44" s="98">
        <v>0</v>
      </c>
      <c r="L44" s="31"/>
      <c r="N44" s="31"/>
    </row>
    <row r="45" spans="1:15" ht="23.25" customHeight="1">
      <c r="A45" s="99" t="s">
        <v>203</v>
      </c>
      <c r="B45" s="83"/>
      <c r="C45" s="105">
        <f>C39-C40-C41-C43-C44</f>
        <v>1692957</v>
      </c>
      <c r="D45" s="106"/>
      <c r="E45" s="105">
        <f>E39-E40-E41-E43-E44</f>
        <v>3051223</v>
      </c>
      <c r="F45" s="106"/>
      <c r="G45" s="105">
        <f>G39-G40-G41-G43-G44</f>
        <v>1675914.78</v>
      </c>
      <c r="H45" s="106"/>
      <c r="I45" s="105">
        <f>I39-I40-I41-I43-I44</f>
        <v>1698038</v>
      </c>
    </row>
    <row r="46" spans="1:15" ht="23.25" customHeight="1">
      <c r="A46" s="96" t="s">
        <v>201</v>
      </c>
      <c r="B46" s="83"/>
      <c r="C46" s="97">
        <v>213716</v>
      </c>
      <c r="D46" s="97"/>
      <c r="E46" s="97">
        <v>497866</v>
      </c>
      <c r="F46" s="97"/>
      <c r="G46" s="97">
        <v>16802</v>
      </c>
      <c r="H46" s="97"/>
      <c r="I46" s="97">
        <v>41809</v>
      </c>
    </row>
    <row r="47" spans="1:15" ht="23.25" customHeight="1" thickBot="1">
      <c r="A47" s="99" t="s">
        <v>118</v>
      </c>
      <c r="C47" s="108">
        <f>C45-C46</f>
        <v>1479241</v>
      </c>
      <c r="D47" s="97"/>
      <c r="E47" s="108">
        <f>E45-E46</f>
        <v>2553357</v>
      </c>
      <c r="F47" s="97"/>
      <c r="G47" s="108">
        <f>G45-G46</f>
        <v>1659112.78</v>
      </c>
      <c r="H47" s="97"/>
      <c r="I47" s="108">
        <f>I45-I46</f>
        <v>1656229</v>
      </c>
    </row>
    <row r="48" spans="1:15" ht="19.5" customHeight="1" thickTop="1">
      <c r="A48" s="99"/>
      <c r="C48" s="31"/>
      <c r="D48" s="21"/>
      <c r="E48" s="31"/>
      <c r="F48" s="21"/>
      <c r="G48" s="31"/>
      <c r="H48" s="21"/>
      <c r="I48" s="31"/>
    </row>
    <row r="49" spans="1:12" ht="23.25" customHeight="1">
      <c r="A49" s="99" t="s">
        <v>274</v>
      </c>
      <c r="D49" s="101"/>
      <c r="E49" s="101"/>
      <c r="F49" s="6"/>
      <c r="G49" s="101"/>
      <c r="H49" s="6"/>
      <c r="I49" s="101"/>
    </row>
    <row r="50" spans="1:12" ht="23.5" customHeight="1">
      <c r="A50" s="96" t="s">
        <v>62</v>
      </c>
      <c r="C50" s="109">
        <f>C52-C51</f>
        <v>1474460</v>
      </c>
      <c r="D50" s="97"/>
      <c r="E50" s="109">
        <f>E52-E51</f>
        <v>2552053</v>
      </c>
      <c r="F50" s="97"/>
      <c r="G50" s="109">
        <f>G47</f>
        <v>1659112.78</v>
      </c>
      <c r="H50" s="97"/>
      <c r="I50" s="109">
        <f>I52-I51</f>
        <v>1656229</v>
      </c>
    </row>
    <row r="51" spans="1:12" ht="23" customHeight="1">
      <c r="A51" s="96" t="s">
        <v>149</v>
      </c>
      <c r="C51" s="98">
        <v>4781</v>
      </c>
      <c r="D51" s="97"/>
      <c r="E51" s="98">
        <v>1304</v>
      </c>
      <c r="F51" s="97"/>
      <c r="G51" s="98">
        <v>0</v>
      </c>
      <c r="H51" s="97"/>
      <c r="I51" s="98">
        <v>0</v>
      </c>
    </row>
    <row r="52" spans="1:12" ht="19.5" customHeight="1" thickBot="1">
      <c r="A52" s="99"/>
      <c r="C52" s="108">
        <f>C47</f>
        <v>1479241</v>
      </c>
      <c r="D52" s="97"/>
      <c r="E52" s="108">
        <f>E47</f>
        <v>2553357</v>
      </c>
      <c r="F52" s="97"/>
      <c r="G52" s="108">
        <f>G47</f>
        <v>1659112.78</v>
      </c>
      <c r="H52" s="97"/>
      <c r="I52" s="108">
        <f>I47</f>
        <v>1656229</v>
      </c>
      <c r="J52" s="101"/>
      <c r="K52" s="77"/>
    </row>
    <row r="53" spans="1:12" ht="19.5" customHeight="1" thickTop="1">
      <c r="A53" s="99"/>
      <c r="C53" s="7"/>
      <c r="D53" s="110"/>
      <c r="E53" s="7"/>
      <c r="F53" s="7"/>
      <c r="G53" s="8"/>
      <c r="H53" s="7"/>
      <c r="I53" s="8"/>
      <c r="L53" s="111"/>
    </row>
    <row r="54" spans="1:12" ht="22.5" thickBot="1">
      <c r="A54" s="112" t="s">
        <v>174</v>
      </c>
      <c r="B54" s="83"/>
      <c r="C54" s="9">
        <f>C50/'BS-3-5'!D97</f>
        <v>0.24836001303735944</v>
      </c>
      <c r="D54" s="103"/>
      <c r="E54" s="9">
        <v>0.44</v>
      </c>
      <c r="F54" s="10"/>
      <c r="G54" s="9">
        <v>0.28000000000000003</v>
      </c>
      <c r="H54" s="10"/>
      <c r="I54" s="9">
        <v>0.28000000000000003</v>
      </c>
    </row>
    <row r="55" spans="1:12" ht="25.5" customHeight="1" thickTop="1" thickBot="1">
      <c r="A55" s="112" t="s">
        <v>197</v>
      </c>
      <c r="B55" s="83"/>
      <c r="C55" s="9">
        <v>0.24</v>
      </c>
      <c r="D55" s="103"/>
      <c r="E55" s="9">
        <v>0.43</v>
      </c>
      <c r="F55" s="10"/>
      <c r="G55" s="9">
        <v>0.27</v>
      </c>
      <c r="H55" s="10"/>
      <c r="I55" s="9">
        <v>0.28000000000000003</v>
      </c>
    </row>
    <row r="56" spans="1:12" ht="23.25" customHeight="1" thickTop="1">
      <c r="A56" s="99"/>
      <c r="B56" s="83"/>
      <c r="C56" s="7"/>
      <c r="D56" s="103"/>
      <c r="E56" s="7"/>
      <c r="F56" s="110"/>
      <c r="G56" s="110"/>
      <c r="H56" s="110"/>
      <c r="I56" s="110"/>
    </row>
    <row r="57" spans="1:12" ht="23">
      <c r="A57" s="82" t="s">
        <v>0</v>
      </c>
      <c r="B57" s="83"/>
      <c r="C57" s="84"/>
      <c r="D57" s="84"/>
      <c r="E57" s="84"/>
      <c r="F57" s="84"/>
      <c r="G57" s="11"/>
      <c r="H57" s="84"/>
      <c r="I57" s="11"/>
    </row>
    <row r="58" spans="1:12" ht="23">
      <c r="A58" s="82" t="s">
        <v>63</v>
      </c>
      <c r="C58" s="87"/>
      <c r="D58" s="87"/>
      <c r="E58" s="87"/>
      <c r="F58" s="87"/>
      <c r="G58" s="87"/>
      <c r="H58" s="87"/>
      <c r="I58" s="87"/>
    </row>
    <row r="59" spans="1:12" ht="20.25" customHeight="1">
      <c r="A59" s="113"/>
      <c r="B59" s="89"/>
      <c r="C59" s="90"/>
      <c r="D59" s="82"/>
      <c r="E59" s="90"/>
      <c r="F59" s="87"/>
      <c r="G59" s="87"/>
      <c r="H59" s="87"/>
      <c r="I59" s="87"/>
    </row>
    <row r="60" spans="1:12" ht="22">
      <c r="C60" s="189" t="s">
        <v>1</v>
      </c>
      <c r="D60" s="189"/>
      <c r="E60" s="189"/>
      <c r="F60" s="87"/>
      <c r="G60" s="189" t="s">
        <v>2</v>
      </c>
      <c r="H60" s="189"/>
      <c r="I60" s="189"/>
    </row>
    <row r="61" spans="1:12" ht="22" customHeight="1">
      <c r="C61" s="190" t="s">
        <v>263</v>
      </c>
      <c r="D61" s="191"/>
      <c r="E61" s="191"/>
      <c r="F61" s="87"/>
      <c r="G61" s="190" t="s">
        <v>263</v>
      </c>
      <c r="H61" s="191"/>
      <c r="I61" s="191"/>
    </row>
    <row r="62" spans="1:12" ht="22" customHeight="1">
      <c r="C62" s="190" t="s">
        <v>262</v>
      </c>
      <c r="D62" s="191"/>
      <c r="E62" s="191"/>
      <c r="F62" s="87"/>
      <c r="G62" s="190" t="s">
        <v>262</v>
      </c>
      <c r="H62" s="191"/>
      <c r="I62" s="191"/>
    </row>
    <row r="63" spans="1:12" ht="23.25" customHeight="1">
      <c r="B63" s="83"/>
      <c r="C63" s="86">
        <v>2569</v>
      </c>
      <c r="D63" s="86"/>
      <c r="E63" s="86">
        <v>2568</v>
      </c>
      <c r="F63" s="86"/>
      <c r="G63" s="86">
        <v>2569</v>
      </c>
      <c r="H63" s="86"/>
      <c r="I63" s="86">
        <v>2568</v>
      </c>
    </row>
    <row r="64" spans="1:12" ht="21.5">
      <c r="B64" s="83"/>
      <c r="C64" s="188" t="s">
        <v>5</v>
      </c>
      <c r="D64" s="188"/>
      <c r="E64" s="188"/>
      <c r="F64" s="188"/>
      <c r="G64" s="188"/>
      <c r="H64" s="188"/>
      <c r="I64" s="188"/>
    </row>
    <row r="65" spans="1:14" ht="21.5">
      <c r="B65" s="83"/>
      <c r="C65" s="83"/>
      <c r="D65" s="83"/>
      <c r="E65" s="83"/>
      <c r="F65" s="83"/>
      <c r="G65" s="83"/>
      <c r="H65" s="83"/>
      <c r="I65" s="83"/>
    </row>
    <row r="66" spans="1:14" ht="22">
      <c r="A66" s="99" t="s">
        <v>118</v>
      </c>
      <c r="B66" s="83"/>
      <c r="C66" s="105">
        <f>C52</f>
        <v>1479241</v>
      </c>
      <c r="D66" s="106"/>
      <c r="E66" s="105">
        <f>E52</f>
        <v>2553357</v>
      </c>
      <c r="F66" s="106"/>
      <c r="G66" s="105">
        <f>G52</f>
        <v>1659112.78</v>
      </c>
      <c r="H66" s="106">
        <v>0</v>
      </c>
      <c r="I66" s="105">
        <f>I52</f>
        <v>1656229</v>
      </c>
    </row>
    <row r="67" spans="1:14" ht="21" customHeight="1">
      <c r="B67" s="83"/>
      <c r="C67" s="95"/>
      <c r="D67" s="95"/>
      <c r="E67" s="95"/>
      <c r="F67" s="95"/>
      <c r="G67" s="95"/>
      <c r="H67" s="95"/>
      <c r="I67" s="95"/>
    </row>
    <row r="68" spans="1:14" ht="22">
      <c r="A68" s="99" t="s">
        <v>64</v>
      </c>
      <c r="B68" s="83"/>
      <c r="C68" s="101"/>
      <c r="D68" s="101"/>
      <c r="E68" s="101"/>
      <c r="F68" s="101"/>
      <c r="G68" s="101"/>
      <c r="H68" s="101"/>
      <c r="I68" s="101"/>
    </row>
    <row r="69" spans="1:14" ht="21" customHeight="1">
      <c r="A69" s="94" t="s">
        <v>120</v>
      </c>
      <c r="B69" s="83"/>
      <c r="C69" s="101"/>
      <c r="D69" s="101"/>
      <c r="E69" s="101"/>
      <c r="F69" s="101"/>
      <c r="G69" s="101"/>
      <c r="H69" s="101"/>
      <c r="I69" s="101"/>
    </row>
    <row r="70" spans="1:14" ht="23.25" customHeight="1">
      <c r="A70" s="94" t="s">
        <v>104</v>
      </c>
      <c r="B70" s="83"/>
      <c r="C70" s="101"/>
      <c r="D70" s="101"/>
      <c r="E70" s="101"/>
      <c r="F70" s="101"/>
      <c r="G70" s="101"/>
      <c r="H70" s="101"/>
      <c r="I70" s="101"/>
      <c r="L70" s="114"/>
      <c r="M70" s="32"/>
      <c r="N70" s="115"/>
    </row>
    <row r="71" spans="1:14" ht="23.25" customHeight="1">
      <c r="A71" s="96" t="s">
        <v>222</v>
      </c>
      <c r="B71" s="83"/>
      <c r="C71" s="98">
        <v>111633</v>
      </c>
      <c r="D71" s="97"/>
      <c r="E71" s="98">
        <v>-212713</v>
      </c>
      <c r="F71" s="97"/>
      <c r="G71" s="98">
        <v>0</v>
      </c>
      <c r="H71" s="97"/>
      <c r="I71" s="98">
        <v>0</v>
      </c>
    </row>
    <row r="72" spans="1:14" ht="23.25" customHeight="1">
      <c r="A72" s="94" t="s">
        <v>105</v>
      </c>
      <c r="B72" s="83"/>
      <c r="C72" s="6"/>
      <c r="D72" s="101"/>
      <c r="E72" s="6"/>
      <c r="F72" s="101"/>
      <c r="G72" s="97"/>
      <c r="H72" s="101"/>
      <c r="I72" s="97"/>
    </row>
    <row r="73" spans="1:14" ht="25.5" customHeight="1">
      <c r="A73" s="94" t="s">
        <v>104</v>
      </c>
      <c r="B73" s="83"/>
      <c r="C73" s="100">
        <f t="shared" ref="C73:G73" si="0">C71</f>
        <v>111633</v>
      </c>
      <c r="D73" s="105">
        <f t="shared" si="0"/>
        <v>0</v>
      </c>
      <c r="E73" s="100">
        <f t="shared" ref="E73" si="1">E71</f>
        <v>-212713</v>
      </c>
      <c r="F73" s="106"/>
      <c r="G73" s="100">
        <f t="shared" si="0"/>
        <v>0</v>
      </c>
      <c r="H73" s="106"/>
      <c r="I73" s="100">
        <f t="shared" ref="I73" si="2">I71</f>
        <v>0</v>
      </c>
    </row>
    <row r="74" spans="1:14" ht="23.25" customHeight="1">
      <c r="A74" s="94"/>
      <c r="B74" s="83"/>
      <c r="C74" s="7"/>
      <c r="D74" s="7"/>
      <c r="E74" s="7"/>
      <c r="F74" s="7"/>
      <c r="G74" s="7"/>
      <c r="H74" s="7">
        <v>0</v>
      </c>
      <c r="I74" s="7"/>
    </row>
    <row r="75" spans="1:14" ht="24" customHeight="1">
      <c r="A75" s="99" t="s">
        <v>205</v>
      </c>
      <c r="B75" s="83"/>
      <c r="C75" s="100">
        <f>C73</f>
        <v>111633</v>
      </c>
      <c r="D75" s="106"/>
      <c r="E75" s="100">
        <f>E73</f>
        <v>-212713</v>
      </c>
      <c r="F75" s="106"/>
      <c r="G75" s="100">
        <f>G73</f>
        <v>0</v>
      </c>
      <c r="H75" s="106"/>
      <c r="I75" s="100">
        <f>I73</f>
        <v>0</v>
      </c>
    </row>
    <row r="76" spans="1:14" ht="23.5" customHeight="1" thickBot="1">
      <c r="A76" s="99" t="s">
        <v>231</v>
      </c>
      <c r="B76" s="83"/>
      <c r="C76" s="108">
        <f>C75+C66</f>
        <v>1590874</v>
      </c>
      <c r="D76" s="97"/>
      <c r="E76" s="108">
        <f>E75+E66</f>
        <v>2340644</v>
      </c>
      <c r="F76" s="97"/>
      <c r="G76" s="108">
        <f>G75+G66</f>
        <v>1659112.78</v>
      </c>
      <c r="H76" s="97"/>
      <c r="I76" s="108">
        <f>I75+I66</f>
        <v>1656229</v>
      </c>
    </row>
    <row r="77" spans="1:14" ht="20.25" customHeight="1" thickTop="1">
      <c r="A77" s="82"/>
      <c r="C77" s="6"/>
      <c r="D77" s="116"/>
      <c r="E77" s="6"/>
      <c r="F77" s="116"/>
      <c r="G77" s="116"/>
      <c r="H77" s="116"/>
      <c r="I77" s="116"/>
    </row>
    <row r="78" spans="1:14" ht="22">
      <c r="A78" s="99" t="s">
        <v>275</v>
      </c>
      <c r="B78" s="83"/>
      <c r="C78" s="6"/>
      <c r="D78" s="117"/>
      <c r="E78" s="6"/>
      <c r="F78" s="117"/>
      <c r="G78" s="117"/>
      <c r="H78" s="117"/>
      <c r="I78" s="117"/>
    </row>
    <row r="79" spans="1:14" ht="21.5">
      <c r="A79" s="96" t="s">
        <v>65</v>
      </c>
      <c r="B79" s="83"/>
      <c r="C79" s="109">
        <f>C81-C80</f>
        <v>1586093</v>
      </c>
      <c r="D79" s="97"/>
      <c r="E79" s="109">
        <f>E81-E80</f>
        <v>2339340</v>
      </c>
      <c r="F79" s="97"/>
      <c r="G79" s="109">
        <f>G81-G80</f>
        <v>1659112.78</v>
      </c>
      <c r="H79" s="97"/>
      <c r="I79" s="109">
        <f>I81-I80</f>
        <v>1656229</v>
      </c>
    </row>
    <row r="80" spans="1:14" ht="24" customHeight="1">
      <c r="A80" s="96" t="s">
        <v>150</v>
      </c>
      <c r="B80" s="83"/>
      <c r="C80" s="98">
        <v>4781</v>
      </c>
      <c r="D80" s="97"/>
      <c r="E80" s="98">
        <v>1304</v>
      </c>
      <c r="F80" s="97"/>
      <c r="G80" s="98">
        <v>0</v>
      </c>
      <c r="H80" s="97"/>
      <c r="I80" s="98">
        <v>0</v>
      </c>
    </row>
    <row r="81" spans="1:9" ht="23.25" customHeight="1" thickBot="1">
      <c r="A81" s="99"/>
      <c r="B81" s="83"/>
      <c r="C81" s="108">
        <f>C76</f>
        <v>1590874</v>
      </c>
      <c r="D81" s="97"/>
      <c r="E81" s="108">
        <f>E76</f>
        <v>2340644</v>
      </c>
      <c r="F81" s="97"/>
      <c r="G81" s="108">
        <f>G76</f>
        <v>1659112.78</v>
      </c>
      <c r="H81" s="97"/>
      <c r="I81" s="108">
        <f>I76</f>
        <v>1656229</v>
      </c>
    </row>
    <row r="82" spans="1:9" ht="23.25" customHeight="1" thickTop="1">
      <c r="A82" s="85"/>
      <c r="B82" s="5"/>
      <c r="C82" s="99"/>
      <c r="D82" s="83"/>
      <c r="E82" s="99"/>
    </row>
    <row r="83" spans="1:9" ht="23">
      <c r="A83" s="85"/>
      <c r="B83" s="5"/>
      <c r="C83" s="82"/>
      <c r="D83" s="86"/>
      <c r="E83" s="86"/>
    </row>
    <row r="84" spans="1:9" ht="23.25" customHeight="1">
      <c r="A84" s="85"/>
      <c r="B84" s="5"/>
      <c r="C84" s="99"/>
      <c r="D84" s="83"/>
      <c r="E84" s="83"/>
    </row>
    <row r="85" spans="1:9" ht="43.5" customHeight="1">
      <c r="A85" s="85"/>
      <c r="B85" s="5"/>
      <c r="C85" s="96"/>
      <c r="D85" s="83"/>
      <c r="E85" s="83"/>
    </row>
    <row r="86" spans="1:9" ht="23.25" customHeight="1">
      <c r="A86" s="85"/>
      <c r="B86" s="5"/>
      <c r="C86" s="96"/>
      <c r="D86" s="83"/>
      <c r="E86" s="83"/>
    </row>
    <row r="87" spans="1:9" ht="23.25" customHeight="1">
      <c r="A87" s="85"/>
      <c r="B87" s="5"/>
      <c r="C87" s="99"/>
      <c r="D87" s="83"/>
      <c r="E87" s="83"/>
    </row>
    <row r="88" spans="1:9" ht="23.25" customHeight="1">
      <c r="A88" s="85"/>
      <c r="B88" s="5"/>
      <c r="C88" s="92"/>
    </row>
    <row r="89" spans="1:9" ht="21.75" customHeight="1">
      <c r="A89" s="85"/>
      <c r="B89" s="5"/>
      <c r="C89" s="92"/>
    </row>
    <row r="90" spans="1:9" ht="21.75" customHeight="1">
      <c r="A90" s="85"/>
      <c r="B90" s="5"/>
      <c r="C90" s="118"/>
    </row>
    <row r="91" spans="1:9" ht="21.75" customHeight="1">
      <c r="A91" s="85"/>
      <c r="B91" s="5"/>
      <c r="C91" s="118"/>
    </row>
    <row r="92" spans="1:9" ht="21.75" customHeight="1">
      <c r="A92" s="85"/>
      <c r="B92" s="5"/>
      <c r="C92" s="118"/>
    </row>
    <row r="93" spans="1:9" ht="21.75" customHeight="1">
      <c r="A93" s="85"/>
      <c r="B93" s="5"/>
      <c r="C93" s="118"/>
    </row>
    <row r="94" spans="1:9" ht="21.75" customHeight="1">
      <c r="A94" s="85"/>
      <c r="B94" s="5"/>
      <c r="C94" s="118"/>
    </row>
    <row r="95" spans="1:9" ht="21.75" customHeight="1">
      <c r="A95" s="85"/>
      <c r="B95" s="5"/>
      <c r="C95" s="118"/>
    </row>
    <row r="96" spans="1:9" ht="11.25" customHeight="1">
      <c r="A96" s="85"/>
      <c r="B96" s="5"/>
      <c r="C96" s="118"/>
    </row>
    <row r="97" spans="1:3" ht="21.75" customHeight="1">
      <c r="A97" s="85"/>
      <c r="B97" s="5"/>
      <c r="C97" s="118"/>
    </row>
    <row r="98" spans="1:3" ht="21.75" customHeight="1">
      <c r="A98" s="85"/>
      <c r="B98" s="5"/>
      <c r="C98" s="118"/>
    </row>
    <row r="99" spans="1:3" ht="23.25" customHeight="1">
      <c r="A99" s="85"/>
      <c r="B99" s="5"/>
      <c r="C99" s="118"/>
    </row>
    <row r="100" spans="1:3" ht="21.75" customHeight="1">
      <c r="A100" s="85"/>
      <c r="B100" s="5"/>
      <c r="C100" s="118"/>
    </row>
    <row r="101" spans="1:3" ht="21.75" customHeight="1">
      <c r="A101" s="119"/>
      <c r="B101" s="5"/>
      <c r="C101" s="118"/>
    </row>
    <row r="102" spans="1:3" ht="21.75" customHeight="1">
      <c r="A102" s="119"/>
      <c r="B102" s="5"/>
      <c r="C102" s="118"/>
    </row>
    <row r="103" spans="1:3" ht="21.75" customHeight="1">
      <c r="A103" s="119"/>
      <c r="B103" s="5"/>
      <c r="C103" s="118"/>
    </row>
    <row r="104" spans="1:3" ht="21.75" customHeight="1">
      <c r="A104" s="119"/>
      <c r="B104" s="5"/>
      <c r="C104" s="118"/>
    </row>
    <row r="105" spans="1:3" ht="21.75" customHeight="1">
      <c r="A105" s="119"/>
      <c r="B105" s="5"/>
      <c r="C105" s="118"/>
    </row>
    <row r="106" spans="1:3" ht="1" customHeight="1">
      <c r="A106" s="85"/>
      <c r="B106" s="5"/>
      <c r="C106" s="118"/>
    </row>
    <row r="107" spans="1:3" ht="21.75" customHeight="1">
      <c r="A107" s="119"/>
      <c r="B107" s="5"/>
      <c r="C107" s="118"/>
    </row>
    <row r="108" spans="1:3" ht="22" customHeight="1">
      <c r="A108" s="85"/>
      <c r="B108" s="5"/>
      <c r="C108" s="118"/>
    </row>
    <row r="109" spans="1:3" ht="23.25" customHeight="1">
      <c r="A109" s="85"/>
      <c r="B109" s="5"/>
      <c r="C109" s="118"/>
    </row>
    <row r="110" spans="1:3" ht="23.25" customHeight="1">
      <c r="A110" s="85"/>
      <c r="B110" s="5"/>
      <c r="C110" s="118"/>
    </row>
    <row r="111" spans="1:3" ht="23.25" customHeight="1">
      <c r="A111" s="85"/>
      <c r="B111" s="5"/>
      <c r="C111" s="118"/>
    </row>
    <row r="112" spans="1:3" ht="21.5">
      <c r="A112" s="85"/>
      <c r="B112" s="5"/>
      <c r="C112" s="118"/>
    </row>
    <row r="113" spans="1:8" ht="23.25" customHeight="1">
      <c r="A113" s="85"/>
      <c r="B113" s="5"/>
      <c r="C113" s="118"/>
    </row>
    <row r="114" spans="1:8" ht="43.5" customHeight="1">
      <c r="A114" s="85"/>
      <c r="B114" s="5"/>
      <c r="C114" s="118"/>
    </row>
    <row r="115" spans="1:8" ht="23.25" customHeight="1">
      <c r="A115" s="85"/>
      <c r="B115" s="5"/>
      <c r="C115" s="118"/>
    </row>
    <row r="116" spans="1:8" ht="23.25" customHeight="1">
      <c r="A116" s="85"/>
      <c r="B116" s="5"/>
      <c r="C116" s="118"/>
    </row>
    <row r="117" spans="1:8" ht="23.25" customHeight="1">
      <c r="A117" s="85"/>
      <c r="B117" s="5"/>
      <c r="C117" s="118"/>
    </row>
    <row r="118" spans="1:8" ht="23.25" customHeight="1">
      <c r="A118" s="85"/>
      <c r="B118" s="5"/>
      <c r="C118" s="118"/>
    </row>
    <row r="119" spans="1:8" ht="23.25" customHeight="1">
      <c r="A119" s="85"/>
      <c r="B119" s="5"/>
      <c r="C119" s="118"/>
    </row>
    <row r="120" spans="1:8" ht="23.5" customHeight="1">
      <c r="A120" s="85"/>
      <c r="B120" s="5"/>
      <c r="C120" s="118"/>
    </row>
    <row r="121" spans="1:8" ht="23.25" customHeight="1">
      <c r="A121" s="85"/>
      <c r="B121" s="119"/>
      <c r="C121" s="118"/>
    </row>
    <row r="122" spans="1:8" ht="23.25" customHeight="1">
      <c r="A122" s="85"/>
      <c r="B122" s="83"/>
      <c r="C122" s="118"/>
    </row>
    <row r="123" spans="1:8" ht="23.25" customHeight="1">
      <c r="A123" s="85"/>
      <c r="B123" s="12"/>
      <c r="C123" s="118"/>
    </row>
    <row r="124" spans="1:8" ht="23.25" customHeight="1">
      <c r="A124" s="85"/>
      <c r="B124" s="84"/>
      <c r="C124" s="92"/>
      <c r="F124" s="33"/>
      <c r="G124" s="33"/>
      <c r="H124" s="33"/>
    </row>
    <row r="125" spans="1:8" ht="23.25" customHeight="1">
      <c r="A125" s="85"/>
      <c r="B125" s="12"/>
      <c r="C125" s="118"/>
    </row>
    <row r="126" spans="1:8" ht="23.25" customHeight="1">
      <c r="A126" s="85"/>
      <c r="B126" s="84"/>
      <c r="C126" s="118"/>
    </row>
    <row r="127" spans="1:8" ht="19.5" customHeight="1">
      <c r="A127" s="85"/>
      <c r="B127" s="84"/>
      <c r="C127" s="118"/>
    </row>
    <row r="128" spans="1:8" ht="21.5">
      <c r="A128" s="85"/>
      <c r="B128" s="34"/>
      <c r="C128" s="118"/>
    </row>
    <row r="129" spans="1:5" ht="21.5">
      <c r="A129" s="85"/>
      <c r="B129" s="13"/>
      <c r="C129" s="118"/>
    </row>
    <row r="130" spans="1:5" ht="21.5">
      <c r="A130" s="85"/>
      <c r="B130" s="97"/>
      <c r="C130" s="118"/>
    </row>
    <row r="131" spans="1:5" ht="19.5" customHeight="1">
      <c r="A131" s="85"/>
      <c r="B131" s="84"/>
      <c r="C131" s="118"/>
    </row>
    <row r="132" spans="1:5" ht="21.5">
      <c r="A132" s="85"/>
      <c r="B132" s="34"/>
      <c r="C132" s="118"/>
    </row>
    <row r="133" spans="1:5" ht="11.25" customHeight="1">
      <c r="A133" s="85"/>
      <c r="B133" s="34"/>
      <c r="C133" s="118"/>
    </row>
    <row r="134" spans="1:5" ht="23.25" customHeight="1">
      <c r="A134" s="85"/>
      <c r="B134" s="118"/>
      <c r="C134" s="96"/>
      <c r="D134" s="83"/>
      <c r="E134" s="83"/>
    </row>
    <row r="135" spans="1:5" ht="23.25" customHeight="1">
      <c r="A135" s="85"/>
      <c r="B135" s="5"/>
      <c r="C135" s="118"/>
    </row>
    <row r="136" spans="1:5" ht="24.75" customHeight="1">
      <c r="A136" s="85"/>
      <c r="B136" s="5"/>
      <c r="C136" s="118"/>
    </row>
    <row r="137" spans="1:5" ht="20.25" customHeight="1">
      <c r="A137" s="85"/>
      <c r="B137" s="5"/>
      <c r="C137" s="118"/>
    </row>
    <row r="138" spans="1:5" ht="43.5" customHeight="1">
      <c r="A138" s="85"/>
      <c r="B138" s="5"/>
      <c r="C138" s="118"/>
    </row>
    <row r="139" spans="1:5" ht="23.25" customHeight="1">
      <c r="A139" s="85"/>
      <c r="B139" s="5"/>
      <c r="C139" s="118"/>
    </row>
    <row r="140" spans="1:5" ht="23.25" customHeight="1">
      <c r="A140" s="85"/>
      <c r="B140" s="5"/>
      <c r="C140" s="118"/>
    </row>
    <row r="141" spans="1:5" ht="13.5" customHeight="1">
      <c r="A141" s="85"/>
      <c r="B141" s="5"/>
      <c r="C141" s="118"/>
    </row>
    <row r="142" spans="1:5" ht="21.5">
      <c r="A142" s="85"/>
      <c r="B142" s="5"/>
      <c r="C142" s="118"/>
    </row>
    <row r="143" spans="1:5" ht="13.5" customHeight="1">
      <c r="A143" s="85"/>
      <c r="B143" s="5"/>
      <c r="C143" s="118"/>
    </row>
    <row r="144" spans="1:5" ht="21.5">
      <c r="A144" s="85"/>
      <c r="B144" s="5"/>
      <c r="C144" s="118"/>
    </row>
    <row r="145" spans="1:3" ht="21" customHeight="1">
      <c r="A145" s="85"/>
      <c r="B145" s="5"/>
      <c r="C145" s="118"/>
    </row>
    <row r="146" spans="1:3" ht="21" customHeight="1">
      <c r="A146" s="85"/>
      <c r="B146" s="5"/>
      <c r="C146" s="118"/>
    </row>
    <row r="147" spans="1:3" ht="21" customHeight="1">
      <c r="A147" s="85"/>
      <c r="B147" s="5"/>
      <c r="C147" s="118"/>
    </row>
    <row r="148" spans="1:3" ht="23.25" customHeight="1">
      <c r="A148" s="85"/>
      <c r="B148" s="5"/>
      <c r="C148" s="118"/>
    </row>
    <row r="149" spans="1:3" ht="23.25" customHeight="1">
      <c r="A149" s="85"/>
      <c r="B149" s="5"/>
      <c r="C149" s="118"/>
    </row>
    <row r="150" spans="1:3" ht="23.25" customHeight="1">
      <c r="A150" s="85"/>
      <c r="B150" s="5"/>
      <c r="C150" s="118"/>
    </row>
    <row r="151" spans="1:3" ht="13.5" customHeight="1">
      <c r="A151" s="85"/>
      <c r="B151" s="5"/>
      <c r="C151" s="118"/>
    </row>
    <row r="152" spans="1:3" ht="21.5">
      <c r="A152" s="85"/>
      <c r="B152" s="5"/>
      <c r="C152" s="118"/>
    </row>
    <row r="153" spans="1:3" ht="21" customHeight="1">
      <c r="A153" s="85"/>
      <c r="B153" s="5"/>
      <c r="C153" s="118"/>
    </row>
    <row r="154" spans="1:3" ht="21" customHeight="1">
      <c r="A154" s="85"/>
      <c r="B154" s="5"/>
      <c r="C154" s="118"/>
    </row>
    <row r="155" spans="1:3" ht="21" customHeight="1">
      <c r="A155" s="85"/>
      <c r="B155" s="5"/>
      <c r="C155" s="118"/>
    </row>
    <row r="156" spans="1:3" ht="21" customHeight="1">
      <c r="A156" s="6"/>
      <c r="B156" s="111"/>
      <c r="C156" s="118"/>
    </row>
    <row r="157" spans="1:3" ht="21" customHeight="1">
      <c r="A157" s="6"/>
      <c r="B157" s="85"/>
      <c r="C157" s="118"/>
    </row>
    <row r="158" spans="1:3" ht="21" customHeight="1">
      <c r="A158" s="85"/>
      <c r="B158" s="5"/>
      <c r="C158" s="118"/>
    </row>
    <row r="159" spans="1:3" ht="21.5">
      <c r="A159" s="85"/>
      <c r="B159" s="5"/>
      <c r="C159" s="118"/>
    </row>
    <row r="160" spans="1:3" ht="21" customHeight="1">
      <c r="A160" s="85"/>
      <c r="B160" s="5"/>
      <c r="C160" s="118"/>
    </row>
    <row r="161" spans="1:5" ht="13.5" customHeight="1">
      <c r="A161" s="85"/>
      <c r="B161" s="5"/>
      <c r="C161" s="118"/>
    </row>
    <row r="162" spans="1:5" ht="23.25" customHeight="1">
      <c r="A162" s="85"/>
      <c r="B162" s="5"/>
      <c r="C162" s="118"/>
    </row>
    <row r="163" spans="1:5" ht="24" customHeight="1">
      <c r="A163" s="85"/>
      <c r="B163" s="5"/>
      <c r="C163" s="118"/>
    </row>
    <row r="164" spans="1:5" ht="13.5" customHeight="1">
      <c r="A164" s="85"/>
      <c r="B164" s="5"/>
      <c r="C164" s="118"/>
    </row>
    <row r="165" spans="1:5" ht="20.25" customHeight="1">
      <c r="A165" s="85"/>
      <c r="B165" s="5"/>
      <c r="C165" s="118"/>
    </row>
    <row r="166" spans="1:5" ht="20.25" customHeight="1">
      <c r="A166" s="85"/>
      <c r="B166" s="5"/>
      <c r="C166" s="118"/>
    </row>
    <row r="167" spans="1:5" ht="20.25" customHeight="1">
      <c r="A167" s="85"/>
      <c r="B167" s="5"/>
      <c r="C167" s="118"/>
    </row>
    <row r="168" spans="1:5" ht="24" customHeight="1">
      <c r="A168" s="85"/>
      <c r="B168" s="5"/>
      <c r="C168" s="118"/>
    </row>
    <row r="169" spans="1:5" ht="20.149999999999999" customHeight="1">
      <c r="A169" s="85"/>
      <c r="B169" s="5"/>
      <c r="C169" s="118"/>
    </row>
    <row r="170" spans="1:5" ht="20.149999999999999" customHeight="1">
      <c r="A170" s="85"/>
      <c r="B170" s="5"/>
      <c r="C170" s="92"/>
    </row>
    <row r="171" spans="1:5" ht="20.149999999999999" customHeight="1">
      <c r="A171" s="85"/>
      <c r="B171" s="5"/>
      <c r="C171" s="92"/>
    </row>
    <row r="172" spans="1:5" ht="20.149999999999999" customHeight="1">
      <c r="C172" s="14"/>
      <c r="E172" s="14"/>
    </row>
    <row r="173" spans="1:5" ht="20.149999999999999" customHeight="1"/>
    <row r="174" spans="1:5" ht="20.149999999999999" customHeight="1"/>
    <row r="175" spans="1:5" ht="20.149999999999999" customHeight="1">
      <c r="A175" s="85"/>
    </row>
    <row r="176" spans="1:5" ht="20.149999999999999" customHeight="1">
      <c r="A176" s="85"/>
    </row>
    <row r="177" spans="1:1" ht="20.149999999999999" customHeight="1">
      <c r="A177" s="85"/>
    </row>
    <row r="178" spans="1:1" ht="20.149999999999999" customHeight="1">
      <c r="A178" s="85"/>
    </row>
    <row r="179" spans="1:1" ht="20.149999999999999" customHeight="1">
      <c r="A179" s="85"/>
    </row>
    <row r="180" spans="1:1" ht="19.5" customHeight="1">
      <c r="A180" s="85"/>
    </row>
    <row r="181" spans="1:1" ht="20.149999999999999" customHeight="1">
      <c r="A181" s="85"/>
    </row>
    <row r="182" spans="1:1" ht="20.149999999999999" customHeight="1">
      <c r="A182" s="85"/>
    </row>
    <row r="183" spans="1:1" ht="20.149999999999999" customHeight="1">
      <c r="A183" s="85"/>
    </row>
    <row r="184" spans="1:1" ht="19.5" customHeight="1">
      <c r="A184" s="85"/>
    </row>
    <row r="185" spans="1:1" ht="20.149999999999999" customHeight="1">
      <c r="A185" s="85"/>
    </row>
    <row r="186" spans="1:1" ht="20.149999999999999" customHeight="1">
      <c r="A186" s="85"/>
    </row>
    <row r="187" spans="1:1" ht="19.5" customHeight="1">
      <c r="A187" s="85"/>
    </row>
    <row r="188" spans="1:1" ht="20.149999999999999" customHeight="1">
      <c r="A188" s="85"/>
    </row>
    <row r="189" spans="1:1" ht="20.149999999999999" customHeight="1">
      <c r="A189" s="85"/>
    </row>
    <row r="190" spans="1:1" ht="20.149999999999999" customHeight="1">
      <c r="A190" s="85"/>
    </row>
    <row r="191" spans="1:1" ht="23.25" customHeight="1">
      <c r="A191" s="85"/>
    </row>
  </sheetData>
  <sheetProtection formatCells="0" formatColumns="0" formatRows="0" insertColumns="0" insertRows="0" insertHyperlinks="0" deleteColumns="0" deleteRows="0" sort="0" autoFilter="0" pivotTables="0"/>
  <mergeCells count="19">
    <mergeCell ref="C33:E33"/>
    <mergeCell ref="G33:I33"/>
    <mergeCell ref="C4:E4"/>
    <mergeCell ref="G4:I4"/>
    <mergeCell ref="C7:I7"/>
    <mergeCell ref="C5:E5"/>
    <mergeCell ref="G5:I5"/>
    <mergeCell ref="C34:E34"/>
    <mergeCell ref="G34:I34"/>
    <mergeCell ref="C64:I64"/>
    <mergeCell ref="C37:I37"/>
    <mergeCell ref="C60:E60"/>
    <mergeCell ref="G60:I60"/>
    <mergeCell ref="C35:E35"/>
    <mergeCell ref="G35:I35"/>
    <mergeCell ref="C62:E62"/>
    <mergeCell ref="G62:I62"/>
    <mergeCell ref="C61:E61"/>
    <mergeCell ref="G61:I61"/>
  </mergeCells>
  <pageMargins left="0.7" right="0.7" top="0.48" bottom="0.5" header="0.5" footer="0.5"/>
  <pageSetup paperSize="9" scale="81" firstPageNumber="6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29" max="8" man="1"/>
    <brk id="56" max="8" man="1"/>
  </rowBreaks>
  <customProperties>
    <customPr name="OrphanNamesChecked" r:id="rId2"/>
  </customProperties>
  <ignoredErrors>
    <ignoredError sqref="G40 C54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1B66D8-070A-4311-A7D8-8AA15D47574B}">
  <dimension ref="A1:R193"/>
  <sheetViews>
    <sheetView zoomScale="60" zoomScaleNormal="60" zoomScaleSheetLayoutView="85" workbookViewId="0"/>
  </sheetViews>
  <sheetFormatPr defaultColWidth="9.09765625" defaultRowHeight="23.25" customHeight="1"/>
  <cols>
    <col min="1" max="1" width="54.5" style="92" customWidth="1"/>
    <col min="2" max="2" width="9.3984375" style="86" customWidth="1"/>
    <col min="3" max="3" width="13.5" style="85" customWidth="1"/>
    <col min="4" max="4" width="1.3984375" style="85" customWidth="1"/>
    <col min="5" max="5" width="13.5" style="85" customWidth="1"/>
    <col min="6" max="6" width="1.3984375" style="85" customWidth="1"/>
    <col min="7" max="7" width="13.5" style="85" customWidth="1"/>
    <col min="8" max="8" width="1.3984375" style="85" customWidth="1"/>
    <col min="9" max="9" width="13.5" style="85" customWidth="1"/>
    <col min="10" max="10" width="11.5" style="85" bestFit="1" customWidth="1"/>
    <col min="11" max="11" width="10.59765625" style="85" bestFit="1" customWidth="1"/>
    <col min="12" max="12" width="12.59765625" style="85" bestFit="1" customWidth="1"/>
    <col min="13" max="13" width="49" style="85" bestFit="1" customWidth="1"/>
    <col min="14" max="15" width="9.09765625" style="85"/>
    <col min="16" max="16" width="16" style="5" customWidth="1"/>
    <col min="17" max="17" width="9.09765625" style="85"/>
    <col min="18" max="18" width="18" style="5" customWidth="1"/>
    <col min="19" max="16384" width="9.09765625" style="85"/>
  </cols>
  <sheetData>
    <row r="1" spans="1:18" ht="21" customHeight="1">
      <c r="A1" s="82" t="s">
        <v>0</v>
      </c>
      <c r="B1" s="83"/>
      <c r="C1" s="84"/>
      <c r="D1" s="84"/>
      <c r="E1" s="84"/>
      <c r="F1" s="84"/>
      <c r="G1" s="84"/>
      <c r="H1" s="84"/>
      <c r="I1" s="84"/>
    </row>
    <row r="2" spans="1:18" ht="21" customHeight="1">
      <c r="A2" s="82" t="s">
        <v>51</v>
      </c>
      <c r="C2" s="87"/>
      <c r="D2" s="87"/>
      <c r="E2" s="87"/>
      <c r="F2" s="87"/>
      <c r="G2" s="87"/>
      <c r="H2" s="87"/>
      <c r="I2" s="87"/>
    </row>
    <row r="3" spans="1:18" s="88" customFormat="1" ht="21" customHeight="1">
      <c r="B3" s="89"/>
      <c r="C3" s="90"/>
      <c r="D3" s="82"/>
      <c r="E3" s="90"/>
      <c r="F3" s="91"/>
      <c r="G3" s="91"/>
      <c r="H3" s="91"/>
      <c r="I3" s="91"/>
      <c r="P3" s="79"/>
      <c r="R3" s="79"/>
    </row>
    <row r="4" spans="1:18" ht="21" customHeight="1">
      <c r="C4" s="189" t="s">
        <v>1</v>
      </c>
      <c r="D4" s="189"/>
      <c r="E4" s="189"/>
      <c r="F4" s="87"/>
      <c r="G4" s="189" t="s">
        <v>2</v>
      </c>
      <c r="H4" s="189"/>
      <c r="I4" s="189"/>
    </row>
    <row r="5" spans="1:18" ht="43.5" customHeight="1">
      <c r="C5" s="190" t="s">
        <v>251</v>
      </c>
      <c r="D5" s="191"/>
      <c r="E5" s="191"/>
      <c r="F5" s="87"/>
      <c r="G5" s="190" t="s">
        <v>251</v>
      </c>
      <c r="H5" s="191"/>
      <c r="I5" s="191"/>
    </row>
    <row r="6" spans="1:18" ht="23.25" customHeight="1">
      <c r="B6" s="83" t="s">
        <v>4</v>
      </c>
      <c r="C6" s="86">
        <v>2569</v>
      </c>
      <c r="D6" s="86"/>
      <c r="E6" s="86">
        <v>2568</v>
      </c>
      <c r="F6" s="86"/>
      <c r="G6" s="86">
        <v>2569</v>
      </c>
      <c r="H6" s="86"/>
      <c r="I6" s="86">
        <v>2568</v>
      </c>
    </row>
    <row r="7" spans="1:18" ht="23.25" customHeight="1">
      <c r="A7" s="93" t="s">
        <v>52</v>
      </c>
      <c r="B7" s="83"/>
      <c r="C7" s="188" t="s">
        <v>5</v>
      </c>
      <c r="D7" s="188"/>
      <c r="E7" s="188"/>
      <c r="F7" s="188"/>
      <c r="G7" s="188"/>
      <c r="H7" s="188"/>
      <c r="I7" s="188"/>
    </row>
    <row r="8" spans="1:18" ht="23.25" customHeight="1">
      <c r="A8" s="94" t="s">
        <v>53</v>
      </c>
      <c r="C8" s="95"/>
      <c r="D8" s="83"/>
      <c r="E8" s="95"/>
      <c r="F8" s="83"/>
      <c r="G8" s="80"/>
      <c r="H8" s="83"/>
      <c r="I8" s="83"/>
    </row>
    <row r="9" spans="1:18" ht="21.75" customHeight="1">
      <c r="A9" s="96" t="s">
        <v>54</v>
      </c>
      <c r="B9" s="83" t="s">
        <v>261</v>
      </c>
      <c r="C9" s="97">
        <v>35939152</v>
      </c>
      <c r="D9" s="97"/>
      <c r="E9" s="97">
        <v>36504401</v>
      </c>
      <c r="F9" s="97"/>
      <c r="G9" s="97">
        <v>10548769</v>
      </c>
      <c r="H9" s="97"/>
      <c r="I9" s="97">
        <v>12008015</v>
      </c>
      <c r="L9" s="101"/>
    </row>
    <row r="10" spans="1:18" ht="21.75" customHeight="1">
      <c r="A10" s="96" t="s">
        <v>130</v>
      </c>
      <c r="B10" s="83">
        <v>2</v>
      </c>
      <c r="C10" s="97">
        <v>196113</v>
      </c>
      <c r="D10" s="97"/>
      <c r="E10" s="97">
        <v>106719</v>
      </c>
      <c r="F10" s="97"/>
      <c r="G10" s="97">
        <v>180682</v>
      </c>
      <c r="H10" s="97"/>
      <c r="I10" s="97">
        <v>257894</v>
      </c>
      <c r="L10" s="101"/>
    </row>
    <row r="11" spans="1:18" ht="21.75" customHeight="1">
      <c r="A11" s="96" t="s">
        <v>115</v>
      </c>
      <c r="B11" s="83">
        <v>2</v>
      </c>
      <c r="C11" s="97">
        <v>38573</v>
      </c>
      <c r="D11" s="97"/>
      <c r="E11" s="97">
        <v>19585</v>
      </c>
      <c r="F11" s="97"/>
      <c r="G11" s="97">
        <v>2350973</v>
      </c>
      <c r="H11" s="97"/>
      <c r="I11" s="97">
        <v>1223425</v>
      </c>
      <c r="L11" s="101"/>
    </row>
    <row r="12" spans="1:18" ht="21.75" customHeight="1">
      <c r="A12" s="96" t="s">
        <v>177</v>
      </c>
      <c r="B12" s="83"/>
      <c r="C12" s="97"/>
      <c r="D12" s="97"/>
      <c r="E12" s="97"/>
      <c r="F12" s="97"/>
      <c r="G12" s="97"/>
      <c r="H12" s="97"/>
      <c r="I12" s="97"/>
      <c r="L12" s="101"/>
    </row>
    <row r="13" spans="1:18" ht="21.75" customHeight="1">
      <c r="A13" s="96" t="s">
        <v>224</v>
      </c>
      <c r="B13" s="83"/>
      <c r="C13" s="97">
        <v>28892</v>
      </c>
      <c r="D13" s="97"/>
      <c r="E13" s="97">
        <v>0</v>
      </c>
      <c r="F13" s="97"/>
      <c r="G13" s="97">
        <v>0</v>
      </c>
      <c r="H13" s="97"/>
      <c r="I13" s="97">
        <v>0</v>
      </c>
      <c r="L13" s="101"/>
    </row>
    <row r="14" spans="1:18" ht="21.75" customHeight="1">
      <c r="A14" s="96" t="s">
        <v>177</v>
      </c>
      <c r="B14" s="83"/>
      <c r="C14" s="97"/>
      <c r="D14" s="97"/>
      <c r="E14" s="97"/>
      <c r="F14" s="97"/>
      <c r="G14" s="97"/>
      <c r="H14" s="97"/>
      <c r="I14" s="97"/>
      <c r="L14" s="101"/>
    </row>
    <row r="15" spans="1:18" ht="21.75" customHeight="1">
      <c r="A15" s="96" t="s">
        <v>152</v>
      </c>
      <c r="B15" s="83"/>
      <c r="C15" s="97">
        <v>51408</v>
      </c>
      <c r="D15" s="97"/>
      <c r="E15" s="97">
        <v>0</v>
      </c>
      <c r="F15" s="97"/>
      <c r="G15" s="97">
        <v>51408</v>
      </c>
      <c r="H15" s="97"/>
      <c r="I15" s="97">
        <v>0</v>
      </c>
      <c r="L15" s="101"/>
    </row>
    <row r="16" spans="1:18" ht="21.75" customHeight="1">
      <c r="A16" s="96" t="s">
        <v>151</v>
      </c>
      <c r="B16" s="83"/>
      <c r="C16" s="97">
        <v>90819</v>
      </c>
      <c r="D16" s="97"/>
      <c r="E16" s="97">
        <v>0</v>
      </c>
      <c r="F16" s="97"/>
      <c r="G16" s="97">
        <v>7488</v>
      </c>
      <c r="H16" s="97"/>
      <c r="I16" s="97">
        <v>7412</v>
      </c>
      <c r="L16" s="101"/>
    </row>
    <row r="17" spans="1:18" ht="21.75" customHeight="1">
      <c r="A17" s="96" t="s">
        <v>55</v>
      </c>
      <c r="B17" s="83">
        <v>2</v>
      </c>
      <c r="C17" s="98">
        <v>134762</v>
      </c>
      <c r="D17" s="97"/>
      <c r="E17" s="98">
        <v>133742</v>
      </c>
      <c r="F17" s="97"/>
      <c r="G17" s="98">
        <v>24147</v>
      </c>
      <c r="H17" s="97"/>
      <c r="I17" s="98">
        <v>32413</v>
      </c>
      <c r="L17" s="101"/>
    </row>
    <row r="18" spans="1:18" ht="21.75" customHeight="1">
      <c r="A18" s="99" t="s">
        <v>56</v>
      </c>
      <c r="B18" s="83"/>
      <c r="C18" s="100">
        <f>SUM(C9:C17)</f>
        <v>36479719</v>
      </c>
      <c r="D18" s="101"/>
      <c r="E18" s="100">
        <f>SUM(E9:E17)</f>
        <v>36764447</v>
      </c>
      <c r="F18" s="101"/>
      <c r="G18" s="100">
        <f>SUM(G9:G17)</f>
        <v>13163467</v>
      </c>
      <c r="H18" s="101"/>
      <c r="I18" s="100">
        <f>SUM(I9:I17)</f>
        <v>13529159</v>
      </c>
      <c r="L18" s="101"/>
    </row>
    <row r="19" spans="1:18" ht="22">
      <c r="A19" s="99"/>
      <c r="B19" s="95"/>
      <c r="C19" s="75"/>
      <c r="D19" s="76"/>
      <c r="E19" s="75"/>
      <c r="F19" s="23"/>
      <c r="G19" s="22"/>
      <c r="H19" s="23"/>
      <c r="I19" s="22"/>
      <c r="L19" s="101"/>
    </row>
    <row r="20" spans="1:18" ht="21.75" customHeight="1">
      <c r="A20" s="94" t="s">
        <v>57</v>
      </c>
      <c r="B20" s="83"/>
      <c r="C20" s="5"/>
      <c r="D20" s="101"/>
      <c r="E20" s="5"/>
      <c r="F20" s="101"/>
      <c r="G20" s="101"/>
      <c r="H20" s="101"/>
      <c r="I20" s="101"/>
      <c r="L20" s="101"/>
    </row>
    <row r="21" spans="1:18" ht="21.75" customHeight="1">
      <c r="A21" s="96" t="s">
        <v>58</v>
      </c>
      <c r="B21" s="83">
        <v>2</v>
      </c>
      <c r="C21" s="97">
        <v>28675802</v>
      </c>
      <c r="D21" s="97"/>
      <c r="E21" s="97">
        <v>28237069</v>
      </c>
      <c r="F21" s="97"/>
      <c r="G21" s="97">
        <v>9724603</v>
      </c>
      <c r="H21" s="97"/>
      <c r="I21" s="97">
        <v>10588397</v>
      </c>
      <c r="L21" s="101"/>
    </row>
    <row r="22" spans="1:18" ht="23.25" customHeight="1">
      <c r="A22" s="96" t="s">
        <v>103</v>
      </c>
      <c r="B22" s="83"/>
      <c r="C22" s="97">
        <v>2789904</v>
      </c>
      <c r="D22" s="97"/>
      <c r="E22" s="97">
        <v>2043384</v>
      </c>
      <c r="F22" s="97"/>
      <c r="G22" s="97">
        <v>249632</v>
      </c>
      <c r="H22" s="97"/>
      <c r="I22" s="97">
        <v>306944</v>
      </c>
      <c r="L22" s="101"/>
    </row>
    <row r="23" spans="1:18" ht="21.75" customHeight="1">
      <c r="A23" s="96" t="s">
        <v>59</v>
      </c>
      <c r="B23" s="83">
        <v>2</v>
      </c>
      <c r="C23" s="97">
        <v>539897</v>
      </c>
      <c r="D23" s="97"/>
      <c r="E23" s="97">
        <v>472292</v>
      </c>
      <c r="F23" s="97"/>
      <c r="G23" s="97">
        <v>262722</v>
      </c>
      <c r="H23" s="97"/>
      <c r="I23" s="97">
        <v>247363</v>
      </c>
      <c r="L23" s="101"/>
    </row>
    <row r="24" spans="1:18" ht="21.75" customHeight="1">
      <c r="A24" s="96" t="s">
        <v>280</v>
      </c>
      <c r="B24" s="83"/>
      <c r="C24" s="97">
        <v>113415</v>
      </c>
      <c r="D24" s="97"/>
      <c r="E24" s="97">
        <v>1831</v>
      </c>
      <c r="F24" s="97"/>
      <c r="G24" s="97">
        <v>500</v>
      </c>
      <c r="H24" s="97"/>
      <c r="I24" s="97">
        <v>967</v>
      </c>
      <c r="K24" s="101"/>
      <c r="L24" s="101"/>
    </row>
    <row r="25" spans="1:18" ht="21.75" customHeight="1">
      <c r="A25" s="96" t="s">
        <v>153</v>
      </c>
      <c r="B25" s="83"/>
      <c r="C25" s="97"/>
      <c r="D25" s="97"/>
      <c r="E25" s="97"/>
      <c r="F25" s="97"/>
      <c r="G25" s="97"/>
      <c r="H25" s="97"/>
      <c r="I25" s="97"/>
      <c r="L25" s="101"/>
    </row>
    <row r="26" spans="1:18" ht="21.75" customHeight="1">
      <c r="A26" s="96" t="s">
        <v>224</v>
      </c>
      <c r="B26" s="83"/>
      <c r="C26" s="97">
        <v>0</v>
      </c>
      <c r="D26" s="97"/>
      <c r="E26" s="97">
        <v>8223</v>
      </c>
      <c r="F26" s="97"/>
      <c r="G26" s="97">
        <v>0</v>
      </c>
      <c r="H26" s="97"/>
      <c r="I26" s="97">
        <v>0</v>
      </c>
      <c r="L26" s="101"/>
    </row>
    <row r="27" spans="1:18" ht="21.75" customHeight="1">
      <c r="A27" s="96" t="s">
        <v>153</v>
      </c>
      <c r="B27" s="83"/>
      <c r="C27" s="97"/>
      <c r="D27" s="97"/>
      <c r="E27" s="97"/>
      <c r="F27" s="97"/>
      <c r="G27" s="97"/>
      <c r="H27" s="97"/>
      <c r="I27" s="97"/>
      <c r="L27" s="101"/>
    </row>
    <row r="28" spans="1:18" ht="21.75" customHeight="1">
      <c r="A28" s="96" t="s">
        <v>152</v>
      </c>
      <c r="B28" s="83"/>
      <c r="C28" s="97">
        <v>0</v>
      </c>
      <c r="D28" s="97"/>
      <c r="E28" s="97">
        <v>45959</v>
      </c>
      <c r="F28" s="97"/>
      <c r="G28" s="97">
        <v>0</v>
      </c>
      <c r="H28" s="97"/>
      <c r="I28" s="97">
        <v>45959</v>
      </c>
      <c r="L28" s="101"/>
    </row>
    <row r="29" spans="1:18" ht="21.5" customHeight="1">
      <c r="A29" s="96" t="s">
        <v>255</v>
      </c>
      <c r="C29" s="98">
        <v>0</v>
      </c>
      <c r="D29" s="97"/>
      <c r="E29" s="98">
        <v>62328</v>
      </c>
      <c r="F29" s="97"/>
      <c r="G29" s="98">
        <v>0</v>
      </c>
      <c r="H29" s="97"/>
      <c r="I29" s="98">
        <v>0</v>
      </c>
      <c r="K29" s="125"/>
      <c r="L29" s="101"/>
    </row>
    <row r="30" spans="1:18" ht="22">
      <c r="A30" s="99" t="s">
        <v>61</v>
      </c>
      <c r="C30" s="100">
        <f>SUM(C19:C29)</f>
        <v>32119018</v>
      </c>
      <c r="D30" s="101"/>
      <c r="E30" s="100">
        <f>SUM(E19:E29)</f>
        <v>30871086</v>
      </c>
      <c r="F30" s="101"/>
      <c r="G30" s="100">
        <f>SUM(G19:G29)</f>
        <v>10237457</v>
      </c>
      <c r="H30" s="101"/>
      <c r="I30" s="100">
        <f>SUM(I19:I29)</f>
        <v>11189630</v>
      </c>
      <c r="L30" s="101"/>
    </row>
    <row r="31" spans="1:18" ht="23.25" customHeight="1">
      <c r="A31" s="99"/>
      <c r="C31" s="84"/>
      <c r="D31" s="103"/>
      <c r="E31" s="84"/>
      <c r="F31" s="103"/>
      <c r="G31" s="84"/>
      <c r="H31" s="103"/>
      <c r="I31" s="84"/>
      <c r="L31" s="101"/>
    </row>
    <row r="32" spans="1:18" s="88" customFormat="1" ht="23">
      <c r="A32" s="82" t="s">
        <v>0</v>
      </c>
      <c r="B32" s="86"/>
      <c r="C32" s="84"/>
      <c r="D32" s="103"/>
      <c r="E32" s="84"/>
      <c r="F32" s="103"/>
      <c r="G32" s="84"/>
      <c r="H32" s="103"/>
      <c r="I32" s="84"/>
      <c r="L32" s="101"/>
      <c r="P32" s="5"/>
      <c r="R32" s="5"/>
    </row>
    <row r="33" spans="1:14" ht="23.25" customHeight="1">
      <c r="A33" s="82" t="s">
        <v>51</v>
      </c>
      <c r="C33" s="84"/>
      <c r="D33" s="84"/>
      <c r="E33" s="84"/>
      <c r="F33" s="84"/>
      <c r="G33" s="84"/>
      <c r="H33" s="84"/>
      <c r="I33" s="84"/>
      <c r="L33" s="101"/>
    </row>
    <row r="34" spans="1:14" ht="23">
      <c r="A34" s="88"/>
      <c r="B34" s="89"/>
      <c r="C34" s="90"/>
      <c r="D34" s="82"/>
      <c r="E34" s="90"/>
      <c r="F34" s="91"/>
      <c r="G34" s="91"/>
      <c r="H34" s="91"/>
      <c r="I34" s="91"/>
      <c r="L34" s="101"/>
    </row>
    <row r="35" spans="1:14" ht="23.25" customHeight="1">
      <c r="C35" s="189" t="s">
        <v>1</v>
      </c>
      <c r="D35" s="189"/>
      <c r="E35" s="189"/>
      <c r="F35" s="87"/>
      <c r="G35" s="189" t="s">
        <v>2</v>
      </c>
      <c r="H35" s="189"/>
      <c r="I35" s="189"/>
      <c r="L35" s="101"/>
    </row>
    <row r="36" spans="1:14" ht="23.25" customHeight="1">
      <c r="C36" s="190" t="s">
        <v>264</v>
      </c>
      <c r="D36" s="191"/>
      <c r="E36" s="191"/>
      <c r="F36" s="87"/>
      <c r="G36" s="190" t="s">
        <v>264</v>
      </c>
      <c r="H36" s="191"/>
      <c r="I36" s="191"/>
      <c r="L36" s="101"/>
    </row>
    <row r="37" spans="1:14" ht="23.25" customHeight="1">
      <c r="C37" s="190" t="s">
        <v>262</v>
      </c>
      <c r="D37" s="191"/>
      <c r="E37" s="191"/>
      <c r="F37" s="87"/>
      <c r="G37" s="190" t="s">
        <v>262</v>
      </c>
      <c r="H37" s="191"/>
      <c r="I37" s="191"/>
      <c r="L37" s="101"/>
    </row>
    <row r="38" spans="1:14" ht="23.25" customHeight="1">
      <c r="B38" s="83" t="s">
        <v>4</v>
      </c>
      <c r="C38" s="86">
        <v>2569</v>
      </c>
      <c r="D38" s="86"/>
      <c r="E38" s="86">
        <v>2568</v>
      </c>
      <c r="F38" s="86"/>
      <c r="G38" s="86">
        <v>2569</v>
      </c>
      <c r="H38" s="86"/>
      <c r="I38" s="86">
        <v>2568</v>
      </c>
      <c r="L38" s="101"/>
    </row>
    <row r="39" spans="1:14" ht="23.25" customHeight="1">
      <c r="A39" s="93" t="s">
        <v>52</v>
      </c>
      <c r="C39" s="188" t="s">
        <v>5</v>
      </c>
      <c r="D39" s="188"/>
      <c r="E39" s="188"/>
      <c r="F39" s="188"/>
      <c r="G39" s="188"/>
      <c r="H39" s="188"/>
      <c r="I39" s="188"/>
      <c r="L39" s="101"/>
      <c r="N39" s="104"/>
    </row>
    <row r="40" spans="1:14" ht="23.25" customHeight="1">
      <c r="A40" s="93"/>
      <c r="C40" s="95"/>
      <c r="D40" s="83"/>
      <c r="E40" s="83"/>
      <c r="F40" s="83"/>
      <c r="G40" s="83"/>
      <c r="H40" s="83"/>
      <c r="I40" s="83"/>
      <c r="L40" s="101"/>
    </row>
    <row r="41" spans="1:14" ht="23.25" customHeight="1">
      <c r="A41" s="99" t="s">
        <v>172</v>
      </c>
      <c r="C41" s="105">
        <f>C18-C30</f>
        <v>4360701</v>
      </c>
      <c r="D41" s="106"/>
      <c r="E41" s="105">
        <f>E18-E30</f>
        <v>5893361</v>
      </c>
      <c r="F41" s="106"/>
      <c r="G41" s="105">
        <f>G18-G30</f>
        <v>2926010</v>
      </c>
      <c r="H41" s="106"/>
      <c r="I41" s="105">
        <f>I18-I30</f>
        <v>2339529</v>
      </c>
      <c r="L41" s="101"/>
    </row>
    <row r="42" spans="1:14" ht="23" customHeight="1">
      <c r="A42" s="96" t="s">
        <v>60</v>
      </c>
      <c r="B42" s="83">
        <v>2</v>
      </c>
      <c r="C42" s="97">
        <v>241441</v>
      </c>
      <c r="D42" s="97"/>
      <c r="E42" s="97">
        <v>339740</v>
      </c>
      <c r="F42" s="97"/>
      <c r="G42" s="97">
        <f>216837-G43</f>
        <v>215979</v>
      </c>
      <c r="H42" s="97"/>
      <c r="I42" s="97">
        <v>269070</v>
      </c>
      <c r="L42" s="101"/>
    </row>
    <row r="43" spans="1:14" ht="23" customHeight="1">
      <c r="A43" s="96" t="s">
        <v>173</v>
      </c>
      <c r="B43" s="83">
        <v>2</v>
      </c>
      <c r="C43" s="97">
        <v>108650</v>
      </c>
      <c r="D43" s="97"/>
      <c r="E43" s="97">
        <v>70105</v>
      </c>
      <c r="F43" s="97"/>
      <c r="G43" s="97">
        <v>858</v>
      </c>
      <c r="H43" s="97"/>
      <c r="I43" s="97">
        <v>748</v>
      </c>
      <c r="L43" s="101"/>
    </row>
    <row r="44" spans="1:14" ht="23" customHeight="1">
      <c r="A44" s="96" t="s">
        <v>170</v>
      </c>
      <c r="B44" s="83"/>
      <c r="C44" s="97"/>
      <c r="D44" s="97"/>
      <c r="E44" s="97"/>
      <c r="F44" s="97"/>
      <c r="G44" s="97"/>
      <c r="H44" s="97"/>
      <c r="I44" s="97"/>
      <c r="L44" s="101"/>
    </row>
    <row r="45" spans="1:14" ht="23.25" customHeight="1">
      <c r="A45" s="96" t="s">
        <v>171</v>
      </c>
      <c r="B45" s="83"/>
      <c r="C45" s="97">
        <v>38098</v>
      </c>
      <c r="D45" s="97"/>
      <c r="E45" s="97">
        <v>76505</v>
      </c>
      <c r="F45" s="97"/>
      <c r="G45" s="97">
        <v>56095</v>
      </c>
      <c r="H45" s="97"/>
      <c r="I45" s="97">
        <v>-307971</v>
      </c>
      <c r="K45" s="5"/>
      <c r="L45" s="101"/>
      <c r="M45" s="31"/>
    </row>
    <row r="46" spans="1:14" ht="23" customHeight="1">
      <c r="A46" s="96" t="s">
        <v>230</v>
      </c>
      <c r="B46" s="83"/>
      <c r="C46" s="98">
        <v>-67370</v>
      </c>
      <c r="D46" s="97"/>
      <c r="E46" s="98">
        <v>-41518</v>
      </c>
      <c r="F46" s="97"/>
      <c r="G46" s="98">
        <v>0</v>
      </c>
      <c r="H46" s="97"/>
      <c r="I46" s="98">
        <v>0</v>
      </c>
      <c r="L46" s="101"/>
    </row>
    <row r="47" spans="1:14" ht="23" customHeight="1">
      <c r="A47" s="99" t="s">
        <v>203</v>
      </c>
      <c r="B47" s="83"/>
      <c r="C47" s="105">
        <f>C41-C42-C43-C45-C46</f>
        <v>4039882</v>
      </c>
      <c r="D47" s="106"/>
      <c r="E47" s="105">
        <f>E41-E42-E43-E45-E46</f>
        <v>5448529</v>
      </c>
      <c r="F47" s="106"/>
      <c r="G47" s="105">
        <f>G41-G42-G43-G45-G46</f>
        <v>2653078</v>
      </c>
      <c r="H47" s="106"/>
      <c r="I47" s="105">
        <f>I41-I42-I43-I45-I46</f>
        <v>2377682</v>
      </c>
      <c r="L47" s="101"/>
    </row>
    <row r="48" spans="1:14" ht="23" customHeight="1">
      <c r="A48" s="96" t="s">
        <v>201</v>
      </c>
      <c r="B48" s="83">
        <v>10</v>
      </c>
      <c r="C48" s="97">
        <v>509958</v>
      </c>
      <c r="D48" s="97"/>
      <c r="E48" s="97">
        <v>860663</v>
      </c>
      <c r="F48" s="97"/>
      <c r="G48" s="97">
        <v>52562</v>
      </c>
      <c r="H48" s="97"/>
      <c r="I48" s="97">
        <v>115261</v>
      </c>
      <c r="L48" s="101"/>
    </row>
    <row r="49" spans="1:12" ht="22.5" thickBot="1">
      <c r="A49" s="99" t="s">
        <v>118</v>
      </c>
      <c r="C49" s="108">
        <f>C47-C48</f>
        <v>3529924</v>
      </c>
      <c r="D49" s="97"/>
      <c r="E49" s="108">
        <f>E47-E48</f>
        <v>4587866</v>
      </c>
      <c r="F49" s="97"/>
      <c r="G49" s="108">
        <f>G47-G48</f>
        <v>2600516</v>
      </c>
      <c r="H49" s="97"/>
      <c r="I49" s="108">
        <f>I47-I48</f>
        <v>2262421</v>
      </c>
      <c r="J49" s="101"/>
      <c r="K49" s="77"/>
      <c r="L49" s="101"/>
    </row>
    <row r="50" spans="1:12" ht="23.25" customHeight="1" thickTop="1">
      <c r="A50" s="99"/>
      <c r="C50" s="65"/>
      <c r="D50" s="78"/>
      <c r="E50" s="65"/>
      <c r="F50" s="21"/>
      <c r="G50" s="31"/>
      <c r="H50" s="21"/>
      <c r="I50" s="31"/>
      <c r="L50" s="101"/>
    </row>
    <row r="51" spans="1:12" ht="22">
      <c r="A51" s="99" t="s">
        <v>143</v>
      </c>
      <c r="C51" s="77"/>
      <c r="D51" s="101"/>
      <c r="E51" s="77"/>
      <c r="F51" s="6"/>
      <c r="G51" s="101"/>
      <c r="H51" s="6"/>
      <c r="I51" s="101"/>
      <c r="L51" s="101"/>
    </row>
    <row r="52" spans="1:12" ht="23" customHeight="1">
      <c r="A52" s="96" t="s">
        <v>62</v>
      </c>
      <c r="C52" s="109">
        <f>C54-C53</f>
        <v>3521551.0921318713</v>
      </c>
      <c r="D52" s="97"/>
      <c r="E52" s="109">
        <f>E54-E53</f>
        <v>4588674</v>
      </c>
      <c r="F52" s="97"/>
      <c r="G52" s="109">
        <f>G49</f>
        <v>2600516</v>
      </c>
      <c r="H52" s="97"/>
      <c r="I52" s="109">
        <f>I54-I53</f>
        <v>2262421</v>
      </c>
      <c r="L52" s="101"/>
    </row>
    <row r="53" spans="1:12" ht="21.5">
      <c r="A53" s="96" t="s">
        <v>149</v>
      </c>
      <c r="C53" s="98">
        <v>8372.9078681288593</v>
      </c>
      <c r="D53" s="97"/>
      <c r="E53" s="98">
        <v>-808</v>
      </c>
      <c r="F53" s="97"/>
      <c r="G53" s="98">
        <v>0</v>
      </c>
      <c r="H53" s="97"/>
      <c r="I53" s="98">
        <v>0</v>
      </c>
      <c r="L53" s="101"/>
    </row>
    <row r="54" spans="1:12" ht="22.5" thickBot="1">
      <c r="A54" s="99"/>
      <c r="C54" s="108">
        <f>C49</f>
        <v>3529924</v>
      </c>
      <c r="D54" s="97"/>
      <c r="E54" s="108">
        <f>E49</f>
        <v>4587866</v>
      </c>
      <c r="F54" s="97"/>
      <c r="G54" s="108">
        <f>G49</f>
        <v>2600516</v>
      </c>
      <c r="H54" s="97"/>
      <c r="I54" s="108">
        <f>I49</f>
        <v>2262421</v>
      </c>
      <c r="K54" s="111"/>
      <c r="L54" s="101"/>
    </row>
    <row r="55" spans="1:12" ht="22.5" thickTop="1">
      <c r="A55" s="99"/>
      <c r="C55" s="7"/>
      <c r="D55" s="110"/>
      <c r="E55" s="7"/>
      <c r="F55" s="7"/>
      <c r="G55" s="8"/>
      <c r="H55" s="7"/>
      <c r="I55" s="8"/>
      <c r="L55" s="101"/>
    </row>
    <row r="56" spans="1:12" ht="21" customHeight="1" thickBot="1">
      <c r="A56" s="112" t="s">
        <v>174</v>
      </c>
      <c r="B56" s="83">
        <v>11</v>
      </c>
      <c r="C56" s="9">
        <v>0.6</v>
      </c>
      <c r="D56" s="103"/>
      <c r="E56" s="9">
        <f>E52/'BS-3-5'!F97</f>
        <v>0.78793334046513175</v>
      </c>
      <c r="F56" s="10"/>
      <c r="G56" s="9">
        <v>0.45</v>
      </c>
      <c r="H56" s="10"/>
      <c r="I56" s="9">
        <f>I52/'BS-3-5'!J97</f>
        <v>0.38848628951816233</v>
      </c>
      <c r="L56" s="101"/>
    </row>
    <row r="57" spans="1:12" ht="23.25" customHeight="1" thickTop="1" thickBot="1">
      <c r="A57" s="112" t="s">
        <v>197</v>
      </c>
      <c r="B57" s="83">
        <v>11</v>
      </c>
      <c r="C57" s="9">
        <v>0.57999999999999996</v>
      </c>
      <c r="D57" s="103"/>
      <c r="E57" s="9">
        <v>0.78</v>
      </c>
      <c r="F57" s="10"/>
      <c r="G57" s="9">
        <v>0.43</v>
      </c>
      <c r="H57" s="10"/>
      <c r="I57" s="9">
        <v>0.38</v>
      </c>
      <c r="L57" s="101"/>
    </row>
    <row r="58" spans="1:12" ht="23.25" customHeight="1" thickTop="1">
      <c r="A58" s="99"/>
      <c r="B58" s="83"/>
      <c r="C58" s="7"/>
      <c r="D58" s="132">
        <f>2510870+3924-1</f>
        <v>2514793</v>
      </c>
      <c r="E58" s="7"/>
      <c r="F58" s="110"/>
      <c r="G58" s="110"/>
      <c r="H58" s="110"/>
      <c r="I58" s="110"/>
      <c r="L58" s="101"/>
    </row>
    <row r="59" spans="1:12" ht="18.75" customHeight="1">
      <c r="A59" s="82" t="s">
        <v>0</v>
      </c>
      <c r="B59" s="83"/>
      <c r="C59" s="84"/>
      <c r="D59" s="84"/>
      <c r="E59" s="84"/>
      <c r="F59" s="84"/>
      <c r="G59" s="11"/>
      <c r="H59" s="84"/>
      <c r="I59" s="11"/>
      <c r="L59" s="101"/>
    </row>
    <row r="60" spans="1:12" ht="20.25" customHeight="1">
      <c r="A60" s="82" t="s">
        <v>63</v>
      </c>
      <c r="C60" s="87"/>
      <c r="D60" s="87"/>
      <c r="E60" s="87"/>
      <c r="F60" s="87"/>
      <c r="G60" s="87"/>
      <c r="H60" s="87"/>
      <c r="I60" s="87"/>
      <c r="L60" s="101"/>
    </row>
    <row r="61" spans="1:12" ht="23">
      <c r="A61" s="113"/>
      <c r="B61" s="89"/>
      <c r="C61" s="90"/>
      <c r="D61" s="82"/>
      <c r="E61" s="90"/>
      <c r="F61" s="87"/>
      <c r="G61" s="87"/>
      <c r="H61" s="87"/>
      <c r="I61" s="87"/>
      <c r="L61" s="101"/>
    </row>
    <row r="62" spans="1:12" ht="23.25" customHeight="1">
      <c r="C62" s="189" t="s">
        <v>1</v>
      </c>
      <c r="D62" s="189"/>
      <c r="E62" s="189"/>
      <c r="F62" s="87"/>
      <c r="G62" s="189" t="s">
        <v>2</v>
      </c>
      <c r="H62" s="189"/>
      <c r="I62" s="189"/>
      <c r="L62" s="101"/>
    </row>
    <row r="63" spans="1:12" ht="23.25" customHeight="1">
      <c r="C63" s="190" t="s">
        <v>264</v>
      </c>
      <c r="D63" s="191"/>
      <c r="E63" s="191"/>
      <c r="F63" s="87"/>
      <c r="G63" s="190" t="s">
        <v>264</v>
      </c>
      <c r="H63" s="191"/>
      <c r="I63" s="191"/>
      <c r="L63" s="101"/>
    </row>
    <row r="64" spans="1:12" ht="23.25" customHeight="1">
      <c r="C64" s="190" t="s">
        <v>262</v>
      </c>
      <c r="D64" s="191"/>
      <c r="E64" s="191"/>
      <c r="F64" s="87"/>
      <c r="G64" s="190" t="s">
        <v>262</v>
      </c>
      <c r="H64" s="191"/>
      <c r="I64" s="191"/>
      <c r="L64" s="101"/>
    </row>
    <row r="65" spans="1:13" ht="21.5">
      <c r="B65" s="83"/>
      <c r="C65" s="86">
        <v>2569</v>
      </c>
      <c r="D65" s="86"/>
      <c r="E65" s="86">
        <v>2568</v>
      </c>
      <c r="F65" s="86"/>
      <c r="G65" s="86">
        <v>2569</v>
      </c>
      <c r="H65" s="86"/>
      <c r="I65" s="86">
        <v>2568</v>
      </c>
      <c r="L65" s="101"/>
    </row>
    <row r="66" spans="1:13" ht="21.5">
      <c r="B66" s="83"/>
      <c r="C66" s="188" t="s">
        <v>5</v>
      </c>
      <c r="D66" s="188"/>
      <c r="E66" s="188"/>
      <c r="F66" s="188"/>
      <c r="G66" s="188"/>
      <c r="H66" s="188"/>
      <c r="I66" s="188"/>
      <c r="L66" s="101"/>
    </row>
    <row r="67" spans="1:13" ht="21.5">
      <c r="B67" s="83"/>
      <c r="C67" s="83"/>
      <c r="D67" s="83"/>
      <c r="E67" s="83"/>
      <c r="F67" s="83"/>
      <c r="G67" s="83"/>
      <c r="H67" s="83"/>
      <c r="I67" s="83"/>
      <c r="L67" s="101"/>
    </row>
    <row r="68" spans="1:13" ht="21" customHeight="1">
      <c r="A68" s="99" t="s">
        <v>118</v>
      </c>
      <c r="B68" s="83"/>
      <c r="C68" s="105">
        <f>C54</f>
        <v>3529924</v>
      </c>
      <c r="D68" s="106"/>
      <c r="E68" s="105">
        <f>E54</f>
        <v>4587866</v>
      </c>
      <c r="F68" s="106"/>
      <c r="G68" s="105">
        <f>G54</f>
        <v>2600516</v>
      </c>
      <c r="H68" s="106">
        <v>0</v>
      </c>
      <c r="I68" s="105">
        <f>I54</f>
        <v>2262421</v>
      </c>
      <c r="L68" s="101"/>
    </row>
    <row r="69" spans="1:13" ht="21.5">
      <c r="B69" s="83"/>
      <c r="C69" s="95"/>
      <c r="D69" s="95"/>
      <c r="E69" s="95"/>
      <c r="F69" s="95"/>
      <c r="G69" s="95"/>
      <c r="H69" s="95"/>
      <c r="I69" s="95"/>
      <c r="L69" s="101"/>
    </row>
    <row r="70" spans="1:13" ht="22">
      <c r="A70" s="99" t="s">
        <v>64</v>
      </c>
      <c r="B70" s="83"/>
      <c r="C70" s="101"/>
      <c r="D70" s="101"/>
      <c r="E70" s="101"/>
      <c r="F70" s="101"/>
      <c r="G70" s="101"/>
      <c r="H70" s="101"/>
      <c r="I70" s="101"/>
      <c r="L70" s="101"/>
      <c r="M70" s="115"/>
    </row>
    <row r="71" spans="1:13" ht="23.25" customHeight="1">
      <c r="A71" s="94" t="s">
        <v>120</v>
      </c>
      <c r="B71" s="83"/>
      <c r="C71" s="101"/>
      <c r="D71" s="101"/>
      <c r="E71" s="101"/>
      <c r="F71" s="101"/>
      <c r="G71" s="101"/>
      <c r="H71" s="101"/>
      <c r="I71" s="101"/>
      <c r="K71" s="114"/>
      <c r="L71" s="101"/>
    </row>
    <row r="72" spans="1:13" ht="23.25" customHeight="1">
      <c r="A72" s="94" t="s">
        <v>104</v>
      </c>
      <c r="B72" s="83"/>
      <c r="C72" s="101"/>
      <c r="D72" s="101"/>
      <c r="E72" s="101"/>
      <c r="F72" s="101"/>
      <c r="G72" s="101"/>
      <c r="H72" s="101"/>
      <c r="I72" s="101"/>
      <c r="L72" s="101"/>
    </row>
    <row r="73" spans="1:13" ht="23" customHeight="1">
      <c r="A73" s="96" t="s">
        <v>222</v>
      </c>
      <c r="B73" s="83"/>
      <c r="C73" s="98">
        <v>337531</v>
      </c>
      <c r="D73" s="97"/>
      <c r="E73" s="98">
        <v>-234031</v>
      </c>
      <c r="F73" s="97"/>
      <c r="G73" s="98">
        <v>0</v>
      </c>
      <c r="H73" s="97"/>
      <c r="I73" s="98">
        <v>0</v>
      </c>
      <c r="L73" s="101"/>
    </row>
    <row r="74" spans="1:13" ht="23.5" customHeight="1">
      <c r="A74" s="94" t="s">
        <v>105</v>
      </c>
      <c r="B74" s="83"/>
      <c r="C74" s="6"/>
      <c r="D74" s="101"/>
      <c r="E74" s="6"/>
      <c r="F74" s="101"/>
      <c r="G74" s="97"/>
      <c r="H74" s="101"/>
      <c r="I74" s="97"/>
      <c r="L74" s="101"/>
    </row>
    <row r="75" spans="1:13" ht="23.25" customHeight="1">
      <c r="A75" s="94" t="s">
        <v>104</v>
      </c>
      <c r="B75" s="83"/>
      <c r="C75" s="100">
        <f>C73</f>
        <v>337531</v>
      </c>
      <c r="D75" s="105">
        <f t="shared" ref="D75:G75" si="0">D73</f>
        <v>0</v>
      </c>
      <c r="E75" s="100">
        <f t="shared" si="0"/>
        <v>-234031</v>
      </c>
      <c r="F75" s="106"/>
      <c r="G75" s="100">
        <f t="shared" si="0"/>
        <v>0</v>
      </c>
      <c r="H75" s="106"/>
      <c r="I75" s="100">
        <f t="shared" ref="I75" si="1">I73</f>
        <v>0</v>
      </c>
      <c r="L75" s="101"/>
    </row>
    <row r="76" spans="1:13" ht="24" customHeight="1">
      <c r="A76" s="94"/>
      <c r="B76" s="83"/>
      <c r="C76" s="7"/>
      <c r="D76" s="7"/>
      <c r="E76" s="7"/>
      <c r="F76" s="7"/>
      <c r="G76" s="7"/>
      <c r="H76" s="7">
        <v>0</v>
      </c>
      <c r="I76" s="7"/>
      <c r="L76" s="101"/>
    </row>
    <row r="77" spans="1:13" ht="22">
      <c r="A77" s="99" t="s">
        <v>205</v>
      </c>
      <c r="B77" s="83"/>
      <c r="C77" s="100">
        <f>C75</f>
        <v>337531</v>
      </c>
      <c r="D77" s="106"/>
      <c r="E77" s="100">
        <f>E75</f>
        <v>-234031</v>
      </c>
      <c r="F77" s="106"/>
      <c r="G77" s="100">
        <f>G75</f>
        <v>0</v>
      </c>
      <c r="H77" s="106"/>
      <c r="I77" s="100">
        <f>I75</f>
        <v>0</v>
      </c>
      <c r="L77" s="101"/>
    </row>
    <row r="78" spans="1:13" ht="22.5" thickBot="1">
      <c r="A78" s="99" t="s">
        <v>231</v>
      </c>
      <c r="B78" s="83"/>
      <c r="C78" s="108">
        <f>C77+C68</f>
        <v>3867455</v>
      </c>
      <c r="D78" s="97"/>
      <c r="E78" s="108">
        <f>E77+E68</f>
        <v>4353835</v>
      </c>
      <c r="F78" s="97"/>
      <c r="G78" s="108">
        <f>G77+G68</f>
        <v>2600516</v>
      </c>
      <c r="H78" s="97"/>
      <c r="I78" s="108">
        <f>I77+I68</f>
        <v>2262421</v>
      </c>
      <c r="L78" s="101"/>
    </row>
    <row r="79" spans="1:13" ht="23.5" thickTop="1">
      <c r="A79" s="82"/>
      <c r="C79" s="6"/>
      <c r="D79" s="116"/>
      <c r="E79" s="6"/>
      <c r="F79" s="116"/>
      <c r="G79" s="116"/>
      <c r="H79" s="116"/>
      <c r="I79" s="116"/>
      <c r="L79" s="101"/>
    </row>
    <row r="80" spans="1:13" ht="22">
      <c r="A80" s="99" t="s">
        <v>206</v>
      </c>
      <c r="B80" s="83"/>
      <c r="C80" s="6"/>
      <c r="D80" s="117"/>
      <c r="E80" s="6"/>
      <c r="F80" s="117"/>
      <c r="G80" s="117"/>
      <c r="H80" s="117"/>
      <c r="I80" s="117"/>
      <c r="L80" s="101"/>
    </row>
    <row r="81" spans="1:12" ht="24" customHeight="1">
      <c r="A81" s="96" t="s">
        <v>65</v>
      </c>
      <c r="B81" s="83"/>
      <c r="C81" s="109">
        <f>C83-C82</f>
        <v>3859082.0921318713</v>
      </c>
      <c r="D81" s="97"/>
      <c r="E81" s="109">
        <f>E83-E82</f>
        <v>4354643</v>
      </c>
      <c r="F81" s="97"/>
      <c r="G81" s="109">
        <f>G83-G82</f>
        <v>2600516</v>
      </c>
      <c r="H81" s="97"/>
      <c r="I81" s="109">
        <f>I83-I82</f>
        <v>2262421</v>
      </c>
      <c r="L81" s="101"/>
    </row>
    <row r="82" spans="1:12" ht="23.25" customHeight="1">
      <c r="A82" s="96" t="s">
        <v>150</v>
      </c>
      <c r="B82" s="83"/>
      <c r="C82" s="98">
        <v>8372.9078681288593</v>
      </c>
      <c r="D82" s="97"/>
      <c r="E82" s="98">
        <v>-808</v>
      </c>
      <c r="F82" s="97"/>
      <c r="G82" s="98">
        <v>0</v>
      </c>
      <c r="H82" s="97"/>
      <c r="I82" s="98">
        <v>0</v>
      </c>
      <c r="L82" s="101"/>
    </row>
    <row r="83" spans="1:12" ht="23.25" customHeight="1" thickBot="1">
      <c r="A83" s="99"/>
      <c r="B83" s="83"/>
      <c r="C83" s="108">
        <f>C78</f>
        <v>3867455</v>
      </c>
      <c r="D83" s="97"/>
      <c r="E83" s="108">
        <f>E78</f>
        <v>4353835</v>
      </c>
      <c r="F83" s="97"/>
      <c r="G83" s="108">
        <f>G78</f>
        <v>2600516</v>
      </c>
      <c r="H83" s="97"/>
      <c r="I83" s="108">
        <f>I78</f>
        <v>2262421</v>
      </c>
      <c r="L83" s="101"/>
    </row>
    <row r="84" spans="1:12" ht="22.5" thickTop="1">
      <c r="A84" s="85"/>
      <c r="B84" s="5"/>
      <c r="C84" s="73"/>
      <c r="D84" s="83"/>
      <c r="E84" s="133"/>
    </row>
    <row r="85" spans="1:12" ht="23.25" customHeight="1">
      <c r="A85" s="85"/>
      <c r="B85" s="5"/>
      <c r="C85" s="82"/>
      <c r="D85" s="86"/>
      <c r="E85" s="86"/>
    </row>
    <row r="86" spans="1:12" ht="43.5" customHeight="1">
      <c r="A86" s="85"/>
      <c r="B86" s="5"/>
      <c r="C86" s="99"/>
      <c r="D86" s="83"/>
      <c r="E86" s="83"/>
    </row>
    <row r="87" spans="1:12" ht="23.25" customHeight="1">
      <c r="A87" s="85"/>
      <c r="B87" s="5"/>
      <c r="C87" s="96"/>
      <c r="D87" s="83"/>
      <c r="E87" s="83"/>
    </row>
    <row r="88" spans="1:12" ht="23.25" customHeight="1">
      <c r="A88" s="85"/>
      <c r="B88" s="5"/>
      <c r="C88" s="96"/>
      <c r="D88" s="83"/>
      <c r="E88" s="83"/>
    </row>
    <row r="89" spans="1:12" ht="23.25" customHeight="1">
      <c r="A89" s="85"/>
      <c r="B89" s="5"/>
      <c r="C89" s="99"/>
      <c r="D89" s="83"/>
      <c r="E89" s="83"/>
    </row>
    <row r="90" spans="1:12" ht="21.75" customHeight="1">
      <c r="A90" s="85"/>
      <c r="B90" s="5"/>
      <c r="C90" s="92"/>
    </row>
    <row r="91" spans="1:12" ht="21.75" customHeight="1">
      <c r="A91" s="85"/>
      <c r="B91" s="5"/>
      <c r="C91" s="92"/>
    </row>
    <row r="92" spans="1:12" ht="21.75" customHeight="1">
      <c r="A92" s="85"/>
      <c r="B92" s="5"/>
      <c r="C92" s="118"/>
    </row>
    <row r="93" spans="1:12" ht="21.75" customHeight="1">
      <c r="A93" s="85"/>
      <c r="B93" s="5"/>
      <c r="C93" s="118"/>
    </row>
    <row r="94" spans="1:12" ht="21.75" customHeight="1">
      <c r="A94" s="85"/>
      <c r="B94" s="5"/>
      <c r="C94" s="118"/>
    </row>
    <row r="95" spans="1:12" ht="21.75" customHeight="1">
      <c r="A95" s="85"/>
      <c r="B95" s="5"/>
      <c r="C95" s="118"/>
    </row>
    <row r="96" spans="1:12" ht="21.75" customHeight="1">
      <c r="A96" s="85"/>
      <c r="B96" s="5"/>
      <c r="C96" s="118"/>
    </row>
    <row r="97" spans="1:3" ht="11.25" customHeight="1">
      <c r="A97" s="85"/>
      <c r="B97" s="5"/>
      <c r="C97" s="118"/>
    </row>
    <row r="98" spans="1:3" ht="21.75" customHeight="1">
      <c r="A98" s="85"/>
      <c r="B98" s="5"/>
      <c r="C98" s="118"/>
    </row>
    <row r="99" spans="1:3" ht="21.75" customHeight="1">
      <c r="A99" s="85"/>
      <c r="B99" s="5"/>
      <c r="C99" s="118"/>
    </row>
    <row r="100" spans="1:3" ht="23.25" customHeight="1">
      <c r="A100" s="85"/>
      <c r="B100" s="5"/>
      <c r="C100" s="118"/>
    </row>
    <row r="101" spans="1:3" ht="21.75" customHeight="1">
      <c r="A101" s="85"/>
      <c r="B101" s="5"/>
      <c r="C101" s="118"/>
    </row>
    <row r="102" spans="1:3" ht="21.75" customHeight="1">
      <c r="A102" s="85"/>
      <c r="B102" s="5"/>
      <c r="C102" s="118"/>
    </row>
    <row r="103" spans="1:3" ht="21.75" customHeight="1">
      <c r="A103" s="119"/>
      <c r="B103" s="5"/>
      <c r="C103" s="118"/>
    </row>
    <row r="104" spans="1:3" ht="21.75" customHeight="1">
      <c r="A104" s="119"/>
      <c r="B104" s="5"/>
      <c r="C104" s="118"/>
    </row>
    <row r="105" spans="1:3" ht="21.75" customHeight="1">
      <c r="A105" s="119"/>
      <c r="B105" s="5"/>
      <c r="C105" s="118"/>
    </row>
    <row r="106" spans="1:3" ht="21.75" customHeight="1">
      <c r="A106" s="119"/>
      <c r="B106" s="5"/>
      <c r="C106" s="118"/>
    </row>
    <row r="107" spans="1:3" ht="1" customHeight="1">
      <c r="A107" s="119"/>
      <c r="B107" s="5"/>
      <c r="C107" s="118"/>
    </row>
    <row r="108" spans="1:3" ht="21.75" customHeight="1">
      <c r="A108" s="85"/>
      <c r="B108" s="5"/>
      <c r="C108" s="118"/>
    </row>
    <row r="109" spans="1:3" ht="22" customHeight="1">
      <c r="A109" s="119"/>
      <c r="B109" s="5"/>
      <c r="C109" s="118"/>
    </row>
    <row r="110" spans="1:3" ht="23.25" customHeight="1">
      <c r="A110" s="85"/>
      <c r="B110" s="5"/>
      <c r="C110" s="118"/>
    </row>
    <row r="111" spans="1:3" ht="23.25" customHeight="1">
      <c r="A111" s="85"/>
      <c r="B111" s="5"/>
      <c r="C111" s="118"/>
    </row>
    <row r="112" spans="1:3" ht="23.25" customHeight="1">
      <c r="A112" s="85"/>
      <c r="B112" s="5"/>
      <c r="C112" s="118"/>
    </row>
    <row r="113" spans="1:8" ht="21.5">
      <c r="A113" s="85"/>
      <c r="B113" s="5"/>
      <c r="C113" s="118"/>
    </row>
    <row r="114" spans="1:8" ht="23.25" customHeight="1">
      <c r="A114" s="85"/>
      <c r="B114" s="5"/>
      <c r="C114" s="118"/>
    </row>
    <row r="115" spans="1:8" ht="43.5" customHeight="1">
      <c r="A115" s="85"/>
      <c r="B115" s="5"/>
      <c r="C115" s="118"/>
    </row>
    <row r="116" spans="1:8" ht="23.25" customHeight="1">
      <c r="A116" s="85"/>
      <c r="B116" s="5"/>
      <c r="C116" s="118"/>
    </row>
    <row r="117" spans="1:8" ht="23.25" customHeight="1">
      <c r="A117" s="85"/>
      <c r="B117" s="5"/>
      <c r="C117" s="118"/>
    </row>
    <row r="118" spans="1:8" ht="23.25" customHeight="1">
      <c r="A118" s="85"/>
      <c r="B118" s="5"/>
      <c r="C118" s="118"/>
    </row>
    <row r="119" spans="1:8" ht="23.25" customHeight="1">
      <c r="A119" s="85"/>
      <c r="B119" s="5"/>
      <c r="C119" s="118"/>
    </row>
    <row r="120" spans="1:8" ht="23.25" customHeight="1">
      <c r="A120" s="85"/>
      <c r="B120" s="5"/>
      <c r="C120" s="118"/>
    </row>
    <row r="121" spans="1:8" ht="23.5" customHeight="1">
      <c r="A121" s="85"/>
      <c r="B121" s="5"/>
      <c r="C121" s="118"/>
    </row>
    <row r="122" spans="1:8" ht="23.25" customHeight="1">
      <c r="A122" s="85"/>
      <c r="B122" s="5"/>
      <c r="C122" s="118"/>
    </row>
    <row r="123" spans="1:8" ht="23.25" customHeight="1">
      <c r="A123" s="85"/>
      <c r="B123" s="119"/>
      <c r="C123" s="118"/>
    </row>
    <row r="124" spans="1:8" ht="23.25" customHeight="1">
      <c r="A124" s="85"/>
      <c r="B124" s="83"/>
      <c r="C124" s="118"/>
    </row>
    <row r="125" spans="1:8" ht="23.25" customHeight="1">
      <c r="A125" s="85"/>
      <c r="B125" s="12"/>
      <c r="C125" s="118"/>
    </row>
    <row r="126" spans="1:8" ht="23.25" customHeight="1">
      <c r="A126" s="85"/>
      <c r="B126" s="84"/>
      <c r="C126" s="92"/>
      <c r="F126" s="33"/>
      <c r="G126" s="33"/>
      <c r="H126" s="33"/>
    </row>
    <row r="127" spans="1:8" ht="23.25" customHeight="1">
      <c r="A127" s="85"/>
      <c r="B127" s="12"/>
      <c r="C127" s="118"/>
    </row>
    <row r="128" spans="1:8" ht="19.5" customHeight="1">
      <c r="A128" s="85"/>
      <c r="B128" s="84"/>
      <c r="C128" s="118"/>
    </row>
    <row r="129" spans="1:5" ht="22">
      <c r="A129" s="85"/>
      <c r="B129" s="84"/>
      <c r="C129" s="118"/>
    </row>
    <row r="130" spans="1:5" ht="21.5">
      <c r="A130" s="85"/>
      <c r="B130" s="34"/>
      <c r="C130" s="118"/>
    </row>
    <row r="131" spans="1:5" ht="21.5">
      <c r="A131" s="85"/>
      <c r="B131" s="13"/>
      <c r="C131" s="118"/>
    </row>
    <row r="132" spans="1:5" ht="19.5" customHeight="1">
      <c r="A132" s="85"/>
      <c r="B132" s="97"/>
      <c r="C132" s="118"/>
    </row>
    <row r="133" spans="1:5" ht="22">
      <c r="A133" s="85"/>
      <c r="B133" s="84"/>
      <c r="C133" s="118"/>
    </row>
    <row r="134" spans="1:5" ht="11.25" customHeight="1">
      <c r="A134" s="85"/>
      <c r="B134" s="34"/>
      <c r="C134" s="118"/>
    </row>
    <row r="135" spans="1:5" ht="23.25" customHeight="1">
      <c r="A135" s="85"/>
      <c r="B135" s="34"/>
      <c r="C135" s="118"/>
    </row>
    <row r="136" spans="1:5" ht="23.25" customHeight="1">
      <c r="A136" s="85"/>
      <c r="B136" s="118"/>
      <c r="C136" s="96"/>
      <c r="D136" s="83"/>
      <c r="E136" s="83"/>
    </row>
    <row r="137" spans="1:5" ht="24.75" customHeight="1">
      <c r="A137" s="85"/>
      <c r="B137" s="5"/>
      <c r="C137" s="118"/>
    </row>
    <row r="138" spans="1:5" ht="20.25" customHeight="1">
      <c r="A138" s="85"/>
      <c r="B138" s="5"/>
      <c r="C138" s="118"/>
    </row>
    <row r="139" spans="1:5" ht="43.5" customHeight="1">
      <c r="A139" s="85"/>
      <c r="B139" s="5"/>
      <c r="C139" s="118"/>
    </row>
    <row r="140" spans="1:5" ht="23.25" customHeight="1">
      <c r="A140" s="85"/>
      <c r="B140" s="5"/>
      <c r="C140" s="118"/>
    </row>
    <row r="141" spans="1:5" ht="23.25" customHeight="1">
      <c r="A141" s="85"/>
      <c r="B141" s="5"/>
      <c r="C141" s="118"/>
    </row>
    <row r="142" spans="1:5" ht="13.5" customHeight="1">
      <c r="A142" s="85"/>
      <c r="B142" s="5"/>
      <c r="C142" s="118"/>
    </row>
    <row r="143" spans="1:5" ht="21.5">
      <c r="A143" s="85"/>
      <c r="B143" s="5"/>
      <c r="C143" s="118"/>
    </row>
    <row r="144" spans="1:5" ht="13.5" customHeight="1">
      <c r="A144" s="85"/>
      <c r="B144" s="5"/>
      <c r="C144" s="118"/>
    </row>
    <row r="145" spans="1:3" ht="21.5">
      <c r="A145" s="85"/>
      <c r="B145" s="5"/>
      <c r="C145" s="118"/>
    </row>
    <row r="146" spans="1:3" ht="21" customHeight="1">
      <c r="A146" s="85"/>
      <c r="B146" s="5"/>
      <c r="C146" s="118"/>
    </row>
    <row r="147" spans="1:3" ht="21" customHeight="1">
      <c r="A147" s="85"/>
      <c r="B147" s="5"/>
      <c r="C147" s="118"/>
    </row>
    <row r="148" spans="1:3" ht="21" customHeight="1">
      <c r="A148" s="85"/>
      <c r="B148" s="5"/>
      <c r="C148" s="118"/>
    </row>
    <row r="149" spans="1:3" ht="23.25" customHeight="1">
      <c r="A149" s="85"/>
      <c r="B149" s="5"/>
      <c r="C149" s="118"/>
    </row>
    <row r="150" spans="1:3" ht="23.25" customHeight="1">
      <c r="A150" s="85"/>
      <c r="B150" s="5"/>
      <c r="C150" s="118"/>
    </row>
    <row r="151" spans="1:3" ht="23.25" customHeight="1">
      <c r="A151" s="85"/>
      <c r="B151" s="5"/>
      <c r="C151" s="118"/>
    </row>
    <row r="152" spans="1:3" ht="13.5" customHeight="1">
      <c r="A152" s="85"/>
      <c r="B152" s="5"/>
      <c r="C152" s="118"/>
    </row>
    <row r="153" spans="1:3" ht="21.5">
      <c r="A153" s="85"/>
      <c r="B153" s="5"/>
      <c r="C153" s="118"/>
    </row>
    <row r="154" spans="1:3" ht="21" customHeight="1">
      <c r="A154" s="85"/>
      <c r="B154" s="5"/>
      <c r="C154" s="118"/>
    </row>
    <row r="155" spans="1:3" ht="21" customHeight="1">
      <c r="A155" s="85"/>
      <c r="B155" s="5"/>
      <c r="C155" s="118"/>
    </row>
    <row r="156" spans="1:3" ht="21" customHeight="1">
      <c r="A156" s="85"/>
      <c r="B156" s="5"/>
      <c r="C156" s="118"/>
    </row>
    <row r="157" spans="1:3" ht="21" customHeight="1">
      <c r="A157" s="85"/>
      <c r="B157" s="5"/>
      <c r="C157" s="118"/>
    </row>
    <row r="158" spans="1:3" ht="21" customHeight="1">
      <c r="A158" s="6"/>
      <c r="B158" s="111"/>
      <c r="C158" s="118"/>
    </row>
    <row r="159" spans="1:3" ht="21" customHeight="1">
      <c r="A159" s="6"/>
      <c r="B159" s="85"/>
      <c r="C159" s="118"/>
    </row>
    <row r="160" spans="1:3" ht="21.5">
      <c r="A160" s="85"/>
      <c r="B160" s="5"/>
      <c r="C160" s="118"/>
    </row>
    <row r="161" spans="1:5" ht="21" customHeight="1">
      <c r="A161" s="85"/>
      <c r="B161" s="5"/>
      <c r="C161" s="118"/>
    </row>
    <row r="162" spans="1:5" ht="13.5" customHeight="1">
      <c r="A162" s="85"/>
      <c r="B162" s="5"/>
      <c r="C162" s="118"/>
    </row>
    <row r="163" spans="1:5" ht="23.25" customHeight="1">
      <c r="A163" s="85"/>
      <c r="B163" s="5"/>
      <c r="C163" s="118"/>
    </row>
    <row r="164" spans="1:5" ht="24" customHeight="1">
      <c r="A164" s="85"/>
      <c r="B164" s="5"/>
      <c r="C164" s="118"/>
    </row>
    <row r="165" spans="1:5" ht="13.5" customHeight="1">
      <c r="A165" s="85"/>
      <c r="B165" s="5"/>
      <c r="C165" s="118"/>
    </row>
    <row r="166" spans="1:5" ht="20.25" customHeight="1">
      <c r="A166" s="85"/>
      <c r="B166" s="5"/>
      <c r="C166" s="118"/>
    </row>
    <row r="167" spans="1:5" ht="20.25" customHeight="1">
      <c r="A167" s="85"/>
      <c r="B167" s="5"/>
      <c r="C167" s="118"/>
    </row>
    <row r="168" spans="1:5" ht="20.25" customHeight="1">
      <c r="A168" s="85"/>
      <c r="B168" s="5"/>
      <c r="C168" s="118"/>
    </row>
    <row r="169" spans="1:5" ht="24" customHeight="1">
      <c r="A169" s="85"/>
      <c r="B169" s="5"/>
      <c r="C169" s="118"/>
    </row>
    <row r="170" spans="1:5" ht="20.149999999999999" customHeight="1">
      <c r="A170" s="85"/>
      <c r="B170" s="5"/>
      <c r="C170" s="118"/>
    </row>
    <row r="171" spans="1:5" ht="20.149999999999999" customHeight="1">
      <c r="A171" s="85"/>
      <c r="B171" s="5"/>
      <c r="C171" s="118"/>
    </row>
    <row r="172" spans="1:5" ht="20.149999999999999" customHeight="1">
      <c r="A172" s="85"/>
      <c r="B172" s="5"/>
      <c r="C172" s="92"/>
    </row>
    <row r="173" spans="1:5" ht="20.149999999999999" customHeight="1">
      <c r="A173" s="85"/>
      <c r="B173" s="5"/>
      <c r="C173" s="92"/>
    </row>
    <row r="174" spans="1:5" ht="20.149999999999999" customHeight="1">
      <c r="C174" s="14"/>
      <c r="E174" s="14"/>
    </row>
    <row r="175" spans="1:5" ht="20.149999999999999" customHeight="1"/>
    <row r="176" spans="1:5" ht="20.149999999999999" customHeight="1"/>
    <row r="177" spans="1:1" ht="20.149999999999999" customHeight="1">
      <c r="A177" s="85"/>
    </row>
    <row r="178" spans="1:1" ht="20.149999999999999" customHeight="1">
      <c r="A178" s="85"/>
    </row>
    <row r="179" spans="1:1" ht="20.149999999999999" customHeight="1">
      <c r="A179" s="85"/>
    </row>
    <row r="180" spans="1:1" ht="20.149999999999999" customHeight="1">
      <c r="A180" s="85"/>
    </row>
    <row r="181" spans="1:1" ht="19.5" customHeight="1">
      <c r="A181" s="85"/>
    </row>
    <row r="182" spans="1:1" ht="20.149999999999999" customHeight="1">
      <c r="A182" s="85"/>
    </row>
    <row r="183" spans="1:1" ht="20.149999999999999" customHeight="1">
      <c r="A183" s="85"/>
    </row>
    <row r="184" spans="1:1" ht="20.149999999999999" customHeight="1">
      <c r="A184" s="85"/>
    </row>
    <row r="185" spans="1:1" ht="19.5" customHeight="1">
      <c r="A185" s="85"/>
    </row>
    <row r="186" spans="1:1" ht="20.149999999999999" customHeight="1">
      <c r="A186" s="85"/>
    </row>
    <row r="187" spans="1:1" ht="20.149999999999999" customHeight="1">
      <c r="A187" s="85"/>
    </row>
    <row r="188" spans="1:1" ht="19.5" customHeight="1">
      <c r="A188" s="85"/>
    </row>
    <row r="189" spans="1:1" ht="20.149999999999999" customHeight="1">
      <c r="A189" s="85"/>
    </row>
    <row r="190" spans="1:1" ht="20.149999999999999" customHeight="1">
      <c r="A190" s="85"/>
    </row>
    <row r="191" spans="1:1" ht="20.149999999999999" customHeight="1">
      <c r="A191" s="85"/>
    </row>
    <row r="192" spans="1:1" ht="23.25" customHeight="1">
      <c r="A192" s="85"/>
    </row>
    <row r="193" spans="1:1" ht="23.25" customHeight="1">
      <c r="A193" s="85"/>
    </row>
  </sheetData>
  <sheetProtection formatCells="0" formatColumns="0" formatRows="0" insertColumns="0" insertRows="0" insertHyperlinks="0" deleteColumns="0" deleteRows="0" sort="0" autoFilter="0" pivotTables="0"/>
  <mergeCells count="19">
    <mergeCell ref="C66:I66"/>
    <mergeCell ref="C36:E36"/>
    <mergeCell ref="G36:I36"/>
    <mergeCell ref="C39:I39"/>
    <mergeCell ref="C62:E62"/>
    <mergeCell ref="G62:I62"/>
    <mergeCell ref="C63:E63"/>
    <mergeCell ref="G63:I63"/>
    <mergeCell ref="C37:E37"/>
    <mergeCell ref="G37:I37"/>
    <mergeCell ref="C64:E64"/>
    <mergeCell ref="G64:I64"/>
    <mergeCell ref="C35:E35"/>
    <mergeCell ref="G35:I35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81" firstPageNumber="9" orientation="portrait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1" max="8" man="1"/>
    <brk id="58" max="8" man="1"/>
  </rowBreaks>
  <customProperties>
    <customPr name="OrphanNamesChecked" r:id="rId2"/>
  </customProperties>
  <ignoredErrors>
    <ignoredError sqref="G42 E56:I56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BE02F6-9936-4006-A59A-FB7AB57096AD}">
  <sheetPr>
    <pageSetUpPr fitToPage="1"/>
  </sheetPr>
  <dimension ref="A1:Z41"/>
  <sheetViews>
    <sheetView zoomScale="60" zoomScaleNormal="60" zoomScaleSheetLayoutView="70" workbookViewId="0"/>
  </sheetViews>
  <sheetFormatPr defaultColWidth="9.09765625" defaultRowHeight="20"/>
  <cols>
    <col min="1" max="1" width="41.8984375" style="164" customWidth="1"/>
    <col min="2" max="2" width="15" style="164" customWidth="1"/>
    <col min="3" max="3" width="9.59765625" style="164" customWidth="1"/>
    <col min="4" max="4" width="12.8984375" style="136" customWidth="1"/>
    <col min="5" max="5" width="2" style="136" customWidth="1"/>
    <col min="6" max="6" width="12.8984375" style="136" customWidth="1"/>
    <col min="7" max="7" width="2" style="136" customWidth="1"/>
    <col min="8" max="8" width="12.8984375" style="136" customWidth="1"/>
    <col min="9" max="9" width="2" style="136" customWidth="1"/>
    <col min="10" max="10" width="14.69921875" style="136" customWidth="1"/>
    <col min="11" max="11" width="2" style="136" customWidth="1"/>
    <col min="12" max="12" width="12.8984375" style="136" customWidth="1"/>
    <col min="13" max="13" width="2" style="136" customWidth="1"/>
    <col min="14" max="14" width="12.8984375" style="136" customWidth="1"/>
    <col min="15" max="15" width="2" style="136" customWidth="1"/>
    <col min="16" max="16" width="12.8984375" style="136" customWidth="1"/>
    <col min="17" max="17" width="1.3984375" style="136" customWidth="1"/>
    <col min="18" max="18" width="12.8984375" style="136" customWidth="1"/>
    <col min="19" max="19" width="1.19921875" style="136" customWidth="1"/>
    <col min="20" max="20" width="12.8984375" style="136" customWidth="1"/>
    <col min="21" max="21" width="1.19921875" style="136" customWidth="1"/>
    <col min="22" max="22" width="12.8984375" style="136" customWidth="1"/>
    <col min="23" max="23" width="1.3984375" style="136" customWidth="1"/>
    <col min="24" max="24" width="12.8984375" style="136" customWidth="1"/>
    <col min="25" max="25" width="1.09765625" style="136" customWidth="1"/>
    <col min="26" max="26" width="12.09765625" style="136" customWidth="1"/>
    <col min="27" max="16384" width="9.09765625" style="136"/>
  </cols>
  <sheetData>
    <row r="1" spans="1:26" ht="23">
      <c r="A1" s="134" t="s">
        <v>0</v>
      </c>
      <c r="B1" s="134"/>
      <c r="C1" s="135"/>
    </row>
    <row r="2" spans="1:26" ht="23">
      <c r="A2" s="134" t="s">
        <v>162</v>
      </c>
      <c r="B2" s="134"/>
      <c r="C2" s="135"/>
    </row>
    <row r="3" spans="1:26" ht="22">
      <c r="A3" s="192"/>
      <c r="B3" s="192"/>
      <c r="C3" s="192"/>
      <c r="D3" s="192"/>
      <c r="E3" s="192"/>
      <c r="F3" s="192"/>
      <c r="G3" s="137"/>
      <c r="H3" s="138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1:26" ht="22">
      <c r="A4" s="139"/>
      <c r="B4" s="139"/>
      <c r="C4" s="140"/>
      <c r="D4" s="193" t="s">
        <v>1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</row>
    <row r="5" spans="1:26" ht="22">
      <c r="A5" s="139"/>
      <c r="B5" s="139"/>
      <c r="C5" s="139"/>
      <c r="D5" s="137"/>
      <c r="E5" s="141"/>
      <c r="F5" s="142"/>
      <c r="G5" s="142"/>
      <c r="H5" s="142"/>
      <c r="I5" s="142"/>
      <c r="J5" s="142"/>
      <c r="K5" s="142"/>
      <c r="L5" s="194" t="s">
        <v>116</v>
      </c>
      <c r="M5" s="194"/>
      <c r="N5" s="194"/>
      <c r="O5" s="137"/>
      <c r="P5" s="194" t="s">
        <v>46</v>
      </c>
      <c r="Q5" s="194"/>
      <c r="R5" s="194"/>
      <c r="S5" s="194"/>
      <c r="T5" s="194"/>
      <c r="U5" s="143"/>
      <c r="V5" s="143"/>
      <c r="W5" s="141"/>
      <c r="X5" s="141"/>
      <c r="Y5" s="137"/>
      <c r="Z5" s="141"/>
    </row>
    <row r="6" spans="1:26" ht="22">
      <c r="A6" s="139"/>
      <c r="B6" s="139"/>
      <c r="C6" s="139"/>
      <c r="D6" s="137"/>
      <c r="E6" s="141"/>
      <c r="F6" s="142"/>
      <c r="G6" s="142"/>
      <c r="H6" s="142"/>
      <c r="I6" s="142"/>
      <c r="J6" s="142" t="s">
        <v>213</v>
      </c>
      <c r="K6" s="142"/>
      <c r="L6" s="142"/>
      <c r="M6" s="142"/>
      <c r="N6" s="142"/>
      <c r="O6" s="137"/>
      <c r="P6" s="142"/>
      <c r="Q6" s="142"/>
      <c r="R6" s="142"/>
      <c r="S6" s="142"/>
      <c r="T6" s="142"/>
      <c r="U6" s="143"/>
      <c r="V6" s="143"/>
      <c r="W6" s="141"/>
      <c r="X6" s="141"/>
      <c r="Y6" s="137"/>
      <c r="Z6" s="141"/>
    </row>
    <row r="7" spans="1:26" ht="22">
      <c r="A7" s="139"/>
      <c r="B7" s="139"/>
      <c r="C7" s="139"/>
      <c r="D7" s="137"/>
      <c r="E7" s="141"/>
      <c r="F7" s="142"/>
      <c r="G7" s="137"/>
      <c r="H7" s="142" t="s">
        <v>66</v>
      </c>
      <c r="I7" s="142"/>
      <c r="J7" s="142" t="s">
        <v>214</v>
      </c>
      <c r="K7" s="142"/>
      <c r="L7" s="142"/>
      <c r="M7" s="142"/>
      <c r="N7" s="142"/>
      <c r="O7" s="137"/>
      <c r="P7" s="137"/>
      <c r="Q7" s="142"/>
      <c r="R7" s="142"/>
      <c r="S7" s="142"/>
      <c r="T7" s="142"/>
      <c r="U7" s="143"/>
      <c r="V7" s="143"/>
      <c r="W7" s="141"/>
      <c r="X7" s="141"/>
      <c r="Y7" s="137"/>
      <c r="Z7" s="141"/>
    </row>
    <row r="8" spans="1:26" ht="22">
      <c r="A8" s="139"/>
      <c r="B8" s="139"/>
      <c r="C8" s="139"/>
      <c r="D8" s="137"/>
      <c r="E8" s="141"/>
      <c r="F8" s="142"/>
      <c r="G8" s="142"/>
      <c r="H8" s="142" t="s">
        <v>67</v>
      </c>
      <c r="I8" s="142"/>
      <c r="J8" s="142" t="s">
        <v>215</v>
      </c>
      <c r="K8" s="142"/>
      <c r="L8" s="142"/>
      <c r="M8" s="142"/>
      <c r="N8" s="142"/>
      <c r="O8" s="137"/>
      <c r="P8" s="142" t="s">
        <v>108</v>
      </c>
      <c r="Q8" s="142"/>
      <c r="R8" s="142"/>
      <c r="S8" s="142"/>
      <c r="T8" s="142" t="s">
        <v>69</v>
      </c>
      <c r="U8" s="143"/>
      <c r="V8" s="143"/>
      <c r="W8" s="141"/>
      <c r="X8" s="142"/>
      <c r="Y8" s="137"/>
      <c r="Z8" s="141"/>
    </row>
    <row r="9" spans="1:26" ht="21.5">
      <c r="A9" s="139"/>
      <c r="B9" s="139"/>
      <c r="C9" s="142"/>
      <c r="D9" s="142"/>
      <c r="E9" s="137"/>
      <c r="F9" s="142" t="s">
        <v>86</v>
      </c>
      <c r="G9" s="142"/>
      <c r="H9" s="142" t="s">
        <v>70</v>
      </c>
      <c r="I9" s="142"/>
      <c r="J9" s="142" t="s">
        <v>216</v>
      </c>
      <c r="K9" s="142"/>
      <c r="L9" s="142"/>
      <c r="M9" s="137"/>
      <c r="N9" s="142"/>
      <c r="O9" s="142"/>
      <c r="P9" s="142" t="s">
        <v>68</v>
      </c>
      <c r="Q9" s="142"/>
      <c r="R9" s="142" t="s">
        <v>155</v>
      </c>
      <c r="S9" s="137"/>
      <c r="T9" s="142" t="s">
        <v>73</v>
      </c>
      <c r="U9" s="137"/>
      <c r="W9" s="142"/>
      <c r="X9" s="142" t="s">
        <v>75</v>
      </c>
      <c r="Y9" s="142"/>
      <c r="Z9" s="137"/>
    </row>
    <row r="10" spans="1:26" ht="21.5">
      <c r="A10" s="139"/>
      <c r="B10" s="139"/>
      <c r="C10" s="142"/>
      <c r="D10" s="142" t="s">
        <v>159</v>
      </c>
      <c r="E10" s="137"/>
      <c r="F10" s="142" t="s">
        <v>107</v>
      </c>
      <c r="G10" s="142"/>
      <c r="H10" s="144" t="s">
        <v>76</v>
      </c>
      <c r="I10" s="142"/>
      <c r="J10" s="142" t="s">
        <v>75</v>
      </c>
      <c r="K10" s="142"/>
      <c r="L10" s="142" t="s">
        <v>77</v>
      </c>
      <c r="M10" s="142"/>
      <c r="N10" s="142" t="s">
        <v>71</v>
      </c>
      <c r="O10" s="142"/>
      <c r="P10" s="142" t="s">
        <v>72</v>
      </c>
      <c r="Q10" s="142"/>
      <c r="R10" s="142" t="s">
        <v>156</v>
      </c>
      <c r="S10" s="142"/>
      <c r="T10" s="142" t="s">
        <v>79</v>
      </c>
      <c r="U10" s="137"/>
      <c r="V10" s="142" t="s">
        <v>74</v>
      </c>
      <c r="W10" s="142"/>
      <c r="X10" s="142" t="s">
        <v>81</v>
      </c>
      <c r="Y10" s="142"/>
      <c r="Z10" s="142" t="s">
        <v>74</v>
      </c>
    </row>
    <row r="11" spans="1:26" ht="21.5">
      <c r="A11" s="139"/>
      <c r="B11" s="139"/>
      <c r="C11" s="143" t="s">
        <v>4</v>
      </c>
      <c r="D11" s="142" t="s">
        <v>82</v>
      </c>
      <c r="E11" s="137"/>
      <c r="F11" s="144" t="s">
        <v>106</v>
      </c>
      <c r="G11" s="142"/>
      <c r="H11" s="144" t="s">
        <v>83</v>
      </c>
      <c r="I11" s="142"/>
      <c r="J11" s="142" t="s">
        <v>217</v>
      </c>
      <c r="K11" s="142"/>
      <c r="L11" s="142" t="s">
        <v>84</v>
      </c>
      <c r="M11" s="142"/>
      <c r="N11" s="142" t="s">
        <v>78</v>
      </c>
      <c r="O11" s="142"/>
      <c r="P11" s="142" t="s">
        <v>131</v>
      </c>
      <c r="Q11" s="142"/>
      <c r="R11" s="142" t="s">
        <v>157</v>
      </c>
      <c r="S11" s="142"/>
      <c r="T11" s="142" t="s">
        <v>80</v>
      </c>
      <c r="U11" s="137"/>
      <c r="V11" s="142" t="s">
        <v>175</v>
      </c>
      <c r="W11" s="142"/>
      <c r="X11" s="142" t="s">
        <v>85</v>
      </c>
      <c r="Y11" s="142"/>
      <c r="Z11" s="142" t="s">
        <v>80</v>
      </c>
    </row>
    <row r="12" spans="1:26" ht="22">
      <c r="A12" s="138"/>
      <c r="B12" s="138"/>
      <c r="C12" s="143"/>
      <c r="D12" s="195" t="s">
        <v>5</v>
      </c>
      <c r="E12" s="195"/>
      <c r="F12" s="195"/>
      <c r="G12" s="195"/>
      <c r="H12" s="195"/>
      <c r="I12" s="195"/>
      <c r="J12" s="195"/>
      <c r="K12" s="195"/>
      <c r="L12" s="195"/>
      <c r="M12" s="195"/>
      <c r="N12" s="195"/>
      <c r="O12" s="195"/>
      <c r="P12" s="195"/>
      <c r="Q12" s="195"/>
      <c r="R12" s="195"/>
      <c r="S12" s="195"/>
      <c r="T12" s="195"/>
      <c r="U12" s="195"/>
      <c r="V12" s="195"/>
      <c r="W12" s="195"/>
      <c r="X12" s="195"/>
      <c r="Y12" s="195"/>
      <c r="Z12" s="195"/>
    </row>
    <row r="13" spans="1:26" ht="22">
      <c r="A13" s="138" t="s">
        <v>238</v>
      </c>
      <c r="B13" s="138"/>
      <c r="C13" s="143"/>
      <c r="D13" s="140"/>
      <c r="E13" s="140"/>
      <c r="F13" s="140"/>
      <c r="G13" s="140"/>
      <c r="H13" s="140"/>
      <c r="I13" s="140"/>
      <c r="J13" s="140"/>
      <c r="K13" s="140"/>
      <c r="L13" s="140"/>
      <c r="M13" s="140"/>
      <c r="N13" s="140"/>
      <c r="O13" s="140"/>
      <c r="P13" s="140"/>
      <c r="Q13" s="140"/>
      <c r="R13" s="140"/>
      <c r="S13" s="140"/>
      <c r="T13" s="140"/>
      <c r="U13" s="140"/>
      <c r="V13" s="140"/>
      <c r="W13" s="140"/>
      <c r="X13" s="140"/>
      <c r="Y13" s="140"/>
      <c r="Z13" s="140"/>
    </row>
    <row r="14" spans="1:26" ht="22">
      <c r="A14" s="138" t="s">
        <v>212</v>
      </c>
      <c r="B14" s="138"/>
      <c r="C14" s="143"/>
      <c r="D14" s="47">
        <v>5810819</v>
      </c>
      <c r="E14" s="47"/>
      <c r="F14" s="47">
        <v>2657203</v>
      </c>
      <c r="G14" s="47"/>
      <c r="H14" s="47">
        <v>-231270</v>
      </c>
      <c r="I14" s="47"/>
      <c r="J14" s="48">
        <v>450</v>
      </c>
      <c r="K14" s="47"/>
      <c r="L14" s="47">
        <v>629243</v>
      </c>
      <c r="M14" s="47"/>
      <c r="N14" s="47">
        <v>6831298</v>
      </c>
      <c r="O14" s="47"/>
      <c r="P14" s="47">
        <v>-197178</v>
      </c>
      <c r="Q14" s="47"/>
      <c r="R14" s="47">
        <v>947909</v>
      </c>
      <c r="S14" s="47"/>
      <c r="T14" s="47">
        <f>SUM(P14:R14)</f>
        <v>750731</v>
      </c>
      <c r="U14" s="47"/>
      <c r="V14" s="47">
        <f>SUM(D14:N14,T14)</f>
        <v>16448474</v>
      </c>
      <c r="W14" s="47"/>
      <c r="X14" s="47">
        <v>50939</v>
      </c>
      <c r="Y14" s="47"/>
      <c r="Z14" s="47">
        <f>V14+X14</f>
        <v>16499413</v>
      </c>
    </row>
    <row r="15" spans="1:26" ht="22">
      <c r="A15" s="138" t="s">
        <v>178</v>
      </c>
      <c r="B15" s="138"/>
      <c r="C15" s="143"/>
      <c r="D15" s="145"/>
      <c r="E15" s="145"/>
      <c r="F15" s="146"/>
      <c r="G15" s="146"/>
      <c r="H15" s="146"/>
      <c r="I15" s="145"/>
      <c r="J15" s="145"/>
      <c r="K15" s="145"/>
      <c r="L15" s="145"/>
      <c r="M15" s="145"/>
      <c r="N15" s="145"/>
      <c r="O15" s="145"/>
      <c r="P15" s="47"/>
      <c r="Q15" s="145"/>
      <c r="R15" s="48"/>
      <c r="S15" s="145"/>
      <c r="T15" s="47"/>
      <c r="U15" s="145"/>
      <c r="V15" s="47"/>
      <c r="W15" s="145"/>
      <c r="X15" s="145"/>
      <c r="Y15" s="145"/>
      <c r="Z15" s="47"/>
    </row>
    <row r="16" spans="1:26" ht="22">
      <c r="A16" s="147" t="s">
        <v>239</v>
      </c>
      <c r="B16" s="147"/>
      <c r="C16" s="143"/>
      <c r="D16" s="145"/>
      <c r="E16" s="145"/>
      <c r="F16" s="146"/>
      <c r="G16" s="146"/>
      <c r="H16" s="146"/>
      <c r="I16" s="145"/>
      <c r="J16" s="145"/>
      <c r="K16" s="145"/>
      <c r="L16" s="145"/>
      <c r="M16" s="145"/>
      <c r="N16" s="145"/>
      <c r="O16" s="145"/>
      <c r="P16" s="47"/>
      <c r="Q16" s="145"/>
      <c r="R16" s="48"/>
      <c r="S16" s="145"/>
      <c r="T16" s="47"/>
      <c r="U16" s="145"/>
      <c r="V16" s="47"/>
      <c r="W16" s="145"/>
      <c r="X16" s="145"/>
      <c r="Y16" s="145"/>
      <c r="Z16" s="47"/>
    </row>
    <row r="17" spans="1:26" ht="22">
      <c r="A17" s="139" t="s">
        <v>240</v>
      </c>
      <c r="B17" s="147"/>
      <c r="C17" s="143">
        <v>8</v>
      </c>
      <c r="D17" s="148">
        <v>12405</v>
      </c>
      <c r="E17" s="148"/>
      <c r="F17" s="149">
        <v>34735</v>
      </c>
      <c r="G17" s="146"/>
      <c r="H17" s="149">
        <v>0</v>
      </c>
      <c r="I17" s="148"/>
      <c r="J17" s="149">
        <v>0</v>
      </c>
      <c r="K17" s="148"/>
      <c r="L17" s="149">
        <v>0</v>
      </c>
      <c r="M17" s="148"/>
      <c r="N17" s="149">
        <v>0</v>
      </c>
      <c r="O17" s="148"/>
      <c r="P17" s="149">
        <v>0</v>
      </c>
      <c r="Q17" s="148"/>
      <c r="R17" s="49">
        <v>0</v>
      </c>
      <c r="S17" s="148"/>
      <c r="T17" s="49">
        <f>SUM(P17:R17)</f>
        <v>0</v>
      </c>
      <c r="U17" s="148"/>
      <c r="V17" s="50">
        <f>SUM(D17:T17)</f>
        <v>47140</v>
      </c>
      <c r="W17" s="148"/>
      <c r="X17" s="49">
        <v>0</v>
      </c>
      <c r="Y17" s="148"/>
      <c r="Z17" s="50">
        <f>SUM(V17:X17)</f>
        <v>47140</v>
      </c>
    </row>
    <row r="18" spans="1:26" ht="21.5">
      <c r="A18" s="139" t="s">
        <v>179</v>
      </c>
      <c r="B18" s="139"/>
      <c r="C18" s="143">
        <v>12</v>
      </c>
      <c r="D18" s="109">
        <v>0</v>
      </c>
      <c r="E18" s="150"/>
      <c r="F18" s="109">
        <v>0</v>
      </c>
      <c r="G18" s="151"/>
      <c r="H18" s="152">
        <v>0</v>
      </c>
      <c r="I18" s="66"/>
      <c r="J18" s="152">
        <v>0</v>
      </c>
      <c r="K18" s="66"/>
      <c r="L18" s="152">
        <v>0</v>
      </c>
      <c r="M18" s="151"/>
      <c r="N18" s="109">
        <v>-1743115</v>
      </c>
      <c r="O18" s="151"/>
      <c r="P18" s="152">
        <v>0</v>
      </c>
      <c r="Q18" s="66"/>
      <c r="R18" s="152">
        <v>0</v>
      </c>
      <c r="S18" s="66"/>
      <c r="T18" s="152">
        <f>SUM(P18:R18)</f>
        <v>0</v>
      </c>
      <c r="U18" s="151"/>
      <c r="V18" s="50">
        <f>SUM(D18:T18)</f>
        <v>-1743115</v>
      </c>
      <c r="W18" s="67"/>
      <c r="X18" s="152">
        <v>0</v>
      </c>
      <c r="Y18" s="67"/>
      <c r="Z18" s="50">
        <f>SUM(V18:X18)</f>
        <v>-1743115</v>
      </c>
    </row>
    <row r="19" spans="1:26" ht="22">
      <c r="A19" s="147" t="s">
        <v>241</v>
      </c>
      <c r="B19" s="147"/>
      <c r="C19" s="143"/>
      <c r="D19" s="153">
        <f>SUM(D17:D18)</f>
        <v>12405</v>
      </c>
      <c r="E19" s="47"/>
      <c r="F19" s="153">
        <f>SUM(F17:F18)</f>
        <v>34735</v>
      </c>
      <c r="G19" s="68"/>
      <c r="H19" s="153">
        <f>SUM(H17:H18)</f>
        <v>0</v>
      </c>
      <c r="I19" s="68"/>
      <c r="J19" s="153">
        <f>SUM(J17:J18)</f>
        <v>0</v>
      </c>
      <c r="K19" s="68"/>
      <c r="L19" s="153">
        <f>SUM(L17:L18)</f>
        <v>0</v>
      </c>
      <c r="M19" s="154"/>
      <c r="N19" s="153">
        <f>SUM(N17:N18)</f>
        <v>-1743115</v>
      </c>
      <c r="O19" s="154"/>
      <c r="P19" s="153">
        <f>SUM(P17:P18)</f>
        <v>0</v>
      </c>
      <c r="Q19" s="68">
        <f t="shared" ref="Q19:Y19" si="0">SUM(Q18:Q18)</f>
        <v>0</v>
      </c>
      <c r="R19" s="153">
        <f>SUM(R17:R18)</f>
        <v>0</v>
      </c>
      <c r="S19" s="155">
        <f t="shared" si="0"/>
        <v>0</v>
      </c>
      <c r="T19" s="153">
        <f>SUM(T17:T18)</f>
        <v>0</v>
      </c>
      <c r="U19" s="154">
        <f t="shared" si="0"/>
        <v>0</v>
      </c>
      <c r="V19" s="153">
        <f>SUM(V17:V18)</f>
        <v>-1695975</v>
      </c>
      <c r="W19" s="68">
        <f t="shared" si="0"/>
        <v>0</v>
      </c>
      <c r="X19" s="153">
        <f>SUM(X17:X18)</f>
        <v>0</v>
      </c>
      <c r="Y19" s="68">
        <f t="shared" si="0"/>
        <v>0</v>
      </c>
      <c r="Z19" s="153">
        <f>SUM(Z17:Z18)</f>
        <v>-1695975</v>
      </c>
    </row>
    <row r="20" spans="1:26" ht="22">
      <c r="A20" s="147"/>
      <c r="B20" s="147"/>
      <c r="C20" s="143"/>
      <c r="D20" s="156"/>
      <c r="E20" s="47"/>
      <c r="F20" s="156"/>
      <c r="G20" s="68"/>
      <c r="H20" s="105"/>
      <c r="I20" s="68"/>
      <c r="J20" s="105"/>
      <c r="K20" s="68"/>
      <c r="L20" s="105"/>
      <c r="M20" s="154"/>
      <c r="N20" s="157"/>
      <c r="O20" s="154"/>
      <c r="P20" s="105"/>
      <c r="Q20" s="68"/>
      <c r="R20" s="105"/>
      <c r="S20" s="155"/>
      <c r="T20" s="105"/>
      <c r="U20" s="154"/>
      <c r="V20" s="105"/>
      <c r="W20" s="68"/>
      <c r="X20" s="105"/>
      <c r="Y20" s="68"/>
      <c r="Z20" s="105"/>
    </row>
    <row r="21" spans="1:26" ht="22">
      <c r="A21" s="147" t="s">
        <v>185</v>
      </c>
      <c r="B21" s="147"/>
      <c r="C21" s="143"/>
      <c r="D21" s="146"/>
      <c r="E21" s="69"/>
      <c r="F21" s="146"/>
      <c r="G21" s="58"/>
      <c r="H21" s="105"/>
      <c r="I21" s="58"/>
      <c r="J21" s="105"/>
      <c r="K21" s="58"/>
      <c r="L21" s="105"/>
      <c r="M21" s="154"/>
      <c r="N21" s="158"/>
      <c r="O21" s="154"/>
      <c r="P21" s="105"/>
      <c r="Q21" s="58"/>
      <c r="R21" s="105"/>
      <c r="S21" s="155"/>
      <c r="T21" s="105"/>
      <c r="U21" s="154"/>
      <c r="V21" s="105"/>
      <c r="W21" s="58"/>
      <c r="X21" s="105"/>
      <c r="Y21" s="58"/>
      <c r="Z21" s="105"/>
    </row>
    <row r="22" spans="1:26" ht="21.5">
      <c r="A22" s="139" t="s">
        <v>242</v>
      </c>
      <c r="B22" s="139"/>
      <c r="C22" s="143"/>
      <c r="D22" s="149">
        <v>0</v>
      </c>
      <c r="E22" s="51"/>
      <c r="F22" s="149">
        <v>0</v>
      </c>
      <c r="G22" s="52"/>
      <c r="H22" s="109">
        <v>0</v>
      </c>
      <c r="I22" s="52"/>
      <c r="J22" s="109">
        <v>-205</v>
      </c>
      <c r="K22" s="52"/>
      <c r="L22" s="109">
        <v>0</v>
      </c>
      <c r="M22" s="159"/>
      <c r="N22" s="109">
        <v>0</v>
      </c>
      <c r="O22" s="159"/>
      <c r="P22" s="109">
        <v>0</v>
      </c>
      <c r="Q22" s="52"/>
      <c r="R22" s="109">
        <v>0</v>
      </c>
      <c r="S22" s="150"/>
      <c r="T22" s="109">
        <f>SUM(P22:R22)</f>
        <v>0</v>
      </c>
      <c r="U22" s="159"/>
      <c r="V22" s="50">
        <f>SUM(D22:T22)</f>
        <v>-205</v>
      </c>
      <c r="W22" s="52"/>
      <c r="X22" s="109">
        <v>3005</v>
      </c>
      <c r="Y22" s="52"/>
      <c r="Z22" s="109">
        <f>X22+V22</f>
        <v>2800</v>
      </c>
    </row>
    <row r="23" spans="1:26" ht="21.5">
      <c r="A23" s="139" t="s">
        <v>243</v>
      </c>
      <c r="B23" s="139"/>
      <c r="C23" s="143"/>
      <c r="D23" s="149"/>
      <c r="E23" s="51"/>
      <c r="F23" s="149"/>
      <c r="G23" s="149"/>
      <c r="H23" s="149"/>
      <c r="I23" s="149"/>
      <c r="J23" s="149"/>
      <c r="K23" s="149"/>
      <c r="L23" s="149"/>
      <c r="M23" s="149"/>
      <c r="N23" s="149"/>
      <c r="O23" s="149"/>
      <c r="P23" s="149"/>
      <c r="Q23" s="149"/>
      <c r="R23" s="149"/>
      <c r="S23" s="149"/>
      <c r="T23" s="149"/>
      <c r="U23" s="149"/>
      <c r="V23" s="149"/>
      <c r="W23" s="149"/>
      <c r="X23" s="149"/>
      <c r="Y23" s="149"/>
      <c r="Z23" s="149"/>
    </row>
    <row r="24" spans="1:26" ht="21.5">
      <c r="A24" s="139" t="s">
        <v>244</v>
      </c>
      <c r="B24" s="139"/>
      <c r="C24" s="143"/>
      <c r="D24" s="160">
        <v>0</v>
      </c>
      <c r="E24" s="51"/>
      <c r="F24" s="160">
        <v>0</v>
      </c>
      <c r="G24" s="149"/>
      <c r="H24" s="160">
        <v>0</v>
      </c>
      <c r="I24" s="149"/>
      <c r="J24" s="160">
        <v>-2295</v>
      </c>
      <c r="K24" s="149"/>
      <c r="L24" s="160">
        <v>0</v>
      </c>
      <c r="M24" s="149"/>
      <c r="N24" s="160">
        <v>0</v>
      </c>
      <c r="O24" s="149"/>
      <c r="P24" s="160">
        <v>0</v>
      </c>
      <c r="Q24" s="149"/>
      <c r="R24" s="160">
        <v>0</v>
      </c>
      <c r="S24" s="149"/>
      <c r="T24" s="160">
        <f>SUM(P24:R24)</f>
        <v>0</v>
      </c>
      <c r="U24" s="149"/>
      <c r="V24" s="160">
        <f>SUM(D24:T24)</f>
        <v>-2295</v>
      </c>
      <c r="W24" s="149"/>
      <c r="X24" s="160">
        <v>-54455</v>
      </c>
      <c r="Y24" s="149"/>
      <c r="Z24" s="160">
        <f>X24+V24</f>
        <v>-56750</v>
      </c>
    </row>
    <row r="25" spans="1:26" ht="22">
      <c r="A25" s="147" t="s">
        <v>186</v>
      </c>
      <c r="B25" s="147"/>
      <c r="C25" s="143"/>
      <c r="D25" s="161">
        <f>SUM(D23:D24)</f>
        <v>0</v>
      </c>
      <c r="E25" s="69"/>
      <c r="F25" s="161">
        <f>SUM(F23:F24)</f>
        <v>0</v>
      </c>
      <c r="G25" s="58"/>
      <c r="H25" s="161">
        <f>SUM(H23:H24)</f>
        <v>0</v>
      </c>
      <c r="I25" s="58"/>
      <c r="J25" s="161">
        <f>SUM(J22:J24)</f>
        <v>-2500</v>
      </c>
      <c r="K25" s="58"/>
      <c r="L25" s="161">
        <f>SUM(L23:L24)</f>
        <v>0</v>
      </c>
      <c r="M25" s="154"/>
      <c r="N25" s="161">
        <f>SUM(N23:N24)</f>
        <v>0</v>
      </c>
      <c r="O25" s="154"/>
      <c r="P25" s="161">
        <f>SUM(P23:P24)</f>
        <v>0</v>
      </c>
      <c r="Q25" s="58"/>
      <c r="R25" s="161">
        <f>SUM(R23:R24)</f>
        <v>0</v>
      </c>
      <c r="S25" s="155"/>
      <c r="T25" s="161">
        <f>SUM(T23:T24)</f>
        <v>0</v>
      </c>
      <c r="U25" s="154"/>
      <c r="V25" s="161">
        <f>SUM(V22:V24)</f>
        <v>-2500</v>
      </c>
      <c r="W25" s="58"/>
      <c r="X25" s="161">
        <f>SUM(X22:X24)</f>
        <v>-51450</v>
      </c>
      <c r="Y25" s="58"/>
      <c r="Z25" s="161">
        <f>SUM(Z22:Z24)</f>
        <v>-53950</v>
      </c>
    </row>
    <row r="26" spans="1:26" ht="22">
      <c r="A26" s="138" t="s">
        <v>180</v>
      </c>
      <c r="B26" s="138"/>
      <c r="C26" s="143"/>
      <c r="D26" s="161">
        <f>D25+D19</f>
        <v>12405</v>
      </c>
      <c r="E26" s="47"/>
      <c r="F26" s="161">
        <f>F25+F19</f>
        <v>34735</v>
      </c>
      <c r="G26" s="68"/>
      <c r="H26" s="161">
        <f>H25+H19</f>
        <v>0</v>
      </c>
      <c r="I26" s="68"/>
      <c r="J26" s="161">
        <f>J25+J19</f>
        <v>-2500</v>
      </c>
      <c r="K26" s="68"/>
      <c r="L26" s="161">
        <f>L25+L19</f>
        <v>0</v>
      </c>
      <c r="M26" s="47"/>
      <c r="N26" s="161">
        <f>N25+N19</f>
        <v>-1743115</v>
      </c>
      <c r="O26" s="154"/>
      <c r="P26" s="161">
        <f>P25+P19</f>
        <v>0</v>
      </c>
      <c r="Q26" s="68">
        <v>0</v>
      </c>
      <c r="R26" s="161">
        <f>R25+R19</f>
        <v>0</v>
      </c>
      <c r="S26" s="155">
        <v>0</v>
      </c>
      <c r="T26" s="161">
        <f>T25+T19</f>
        <v>0</v>
      </c>
      <c r="U26" s="154">
        <v>0</v>
      </c>
      <c r="V26" s="100">
        <f>V25+V19</f>
        <v>-1698475</v>
      </c>
      <c r="W26" s="68">
        <v>0</v>
      </c>
      <c r="X26" s="161">
        <f>X19+X25</f>
        <v>-51450</v>
      </c>
      <c r="Y26" s="68">
        <v>0</v>
      </c>
      <c r="Z26" s="161">
        <f>Z19+Z25</f>
        <v>-1749925</v>
      </c>
    </row>
    <row r="27" spans="1:26" ht="22">
      <c r="A27" s="138"/>
      <c r="B27" s="138"/>
      <c r="C27" s="143"/>
      <c r="D27" s="145"/>
      <c r="E27" s="145"/>
      <c r="F27" s="146"/>
      <c r="G27" s="146"/>
      <c r="H27" s="146"/>
      <c r="I27" s="145"/>
      <c r="J27" s="145"/>
      <c r="K27" s="145"/>
      <c r="L27" s="145"/>
      <c r="M27" s="145"/>
      <c r="N27" s="145"/>
      <c r="O27" s="145"/>
      <c r="P27" s="47"/>
      <c r="Q27" s="145"/>
      <c r="R27" s="48"/>
      <c r="S27" s="145"/>
      <c r="T27" s="47"/>
      <c r="U27" s="145"/>
      <c r="V27" s="47"/>
      <c r="W27" s="145"/>
      <c r="X27" s="145"/>
      <c r="Y27" s="145"/>
      <c r="Z27" s="47"/>
    </row>
    <row r="28" spans="1:26" ht="22">
      <c r="A28" s="138" t="s">
        <v>276</v>
      </c>
      <c r="B28" s="138"/>
      <c r="C28" s="143"/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O28" s="145"/>
      <c r="P28" s="145"/>
      <c r="Q28" s="145"/>
      <c r="R28" s="145"/>
      <c r="S28" s="145"/>
      <c r="T28" s="145"/>
      <c r="U28" s="145"/>
      <c r="V28" s="145"/>
      <c r="W28" s="145"/>
      <c r="X28" s="145"/>
      <c r="Y28" s="145"/>
      <c r="Z28" s="145"/>
    </row>
    <row r="29" spans="1:26" ht="21.5">
      <c r="A29" s="139" t="s">
        <v>218</v>
      </c>
      <c r="B29" s="139"/>
      <c r="C29" s="143"/>
      <c r="D29" s="109">
        <v>0</v>
      </c>
      <c r="E29" s="109"/>
      <c r="F29" s="109">
        <v>0</v>
      </c>
      <c r="G29" s="109"/>
      <c r="H29" s="109">
        <v>0</v>
      </c>
      <c r="I29" s="109"/>
      <c r="J29" s="109">
        <v>0</v>
      </c>
      <c r="K29" s="109"/>
      <c r="L29" s="109">
        <v>0</v>
      </c>
      <c r="M29" s="109"/>
      <c r="N29" s="109">
        <f>'PL-9-11'!E52</f>
        <v>4588674</v>
      </c>
      <c r="O29" s="109"/>
      <c r="P29" s="109">
        <v>0</v>
      </c>
      <c r="Q29" s="109"/>
      <c r="R29" s="109">
        <v>0</v>
      </c>
      <c r="S29" s="109"/>
      <c r="T29" s="109">
        <f>SUM(P29+R29)</f>
        <v>0</v>
      </c>
      <c r="U29" s="109"/>
      <c r="V29" s="109">
        <f>SUM(D29:N29,T29)</f>
        <v>4588674</v>
      </c>
      <c r="W29" s="109"/>
      <c r="X29" s="109">
        <f>'PL-9-11'!E82</f>
        <v>-808</v>
      </c>
      <c r="Y29" s="109"/>
      <c r="Z29" s="109">
        <f>V29+X29</f>
        <v>4587866</v>
      </c>
    </row>
    <row r="30" spans="1:26" ht="21.5">
      <c r="A30" s="139" t="s">
        <v>277</v>
      </c>
      <c r="B30" s="139"/>
      <c r="C30" s="143"/>
      <c r="D30" s="109">
        <v>0</v>
      </c>
      <c r="E30" s="150"/>
      <c r="F30" s="109">
        <v>0</v>
      </c>
      <c r="G30" s="151"/>
      <c r="H30" s="152">
        <v>0</v>
      </c>
      <c r="I30" s="66"/>
      <c r="J30" s="152">
        <v>0</v>
      </c>
      <c r="K30" s="66"/>
      <c r="L30" s="152">
        <v>0</v>
      </c>
      <c r="M30" s="151"/>
      <c r="N30" s="109">
        <v>0</v>
      </c>
      <c r="O30" s="151"/>
      <c r="P30" s="152">
        <f>'PL-9-11'!E75</f>
        <v>-234031</v>
      </c>
      <c r="Q30" s="66"/>
      <c r="R30" s="152">
        <v>0</v>
      </c>
      <c r="S30" s="66"/>
      <c r="T30" s="152">
        <f>SUM(P30+R30)</f>
        <v>-234031</v>
      </c>
      <c r="U30" s="151"/>
      <c r="V30" s="152">
        <f>SUM(D30:N30,T30)</f>
        <v>-234031</v>
      </c>
      <c r="W30" s="70"/>
      <c r="X30" s="152">
        <v>0</v>
      </c>
      <c r="Y30" s="70"/>
      <c r="Z30" s="152">
        <f>V30+X30</f>
        <v>-234031</v>
      </c>
    </row>
    <row r="31" spans="1:26" ht="22">
      <c r="A31" s="138" t="s">
        <v>278</v>
      </c>
      <c r="B31" s="138"/>
      <c r="C31" s="162"/>
      <c r="D31" s="153">
        <f>SUM(D29:D30)</f>
        <v>0</v>
      </c>
      <c r="E31" s="47"/>
      <c r="F31" s="153">
        <f>SUM(F29:F30)</f>
        <v>0</v>
      </c>
      <c r="G31" s="68"/>
      <c r="H31" s="100">
        <f>SUM(H29:H30)</f>
        <v>0</v>
      </c>
      <c r="I31" s="68"/>
      <c r="J31" s="100">
        <f>SUM(J29:J30)</f>
        <v>0</v>
      </c>
      <c r="K31" s="68"/>
      <c r="L31" s="100">
        <f>SUM(L29:L30)</f>
        <v>0</v>
      </c>
      <c r="M31" s="154"/>
      <c r="N31" s="163">
        <f>SUM(N29:N30)</f>
        <v>4588674</v>
      </c>
      <c r="O31" s="154"/>
      <c r="P31" s="100">
        <f>SUM(P29:P30)</f>
        <v>-234031</v>
      </c>
      <c r="Q31" s="68"/>
      <c r="R31" s="100">
        <f>SUM(R29:R30)</f>
        <v>0</v>
      </c>
      <c r="S31" s="155"/>
      <c r="T31" s="100">
        <f>SUM(P31:R31)</f>
        <v>-234031</v>
      </c>
      <c r="U31" s="154"/>
      <c r="V31" s="100">
        <f>SUM(V29:V30)</f>
        <v>4354643</v>
      </c>
      <c r="W31" s="68"/>
      <c r="X31" s="100">
        <f>SUM(X29:X30)</f>
        <v>-808</v>
      </c>
      <c r="Y31" s="68"/>
      <c r="Z31" s="100">
        <f>SUM(Z29:Z30)</f>
        <v>4353835</v>
      </c>
    </row>
    <row r="32" spans="1:26" ht="22">
      <c r="A32" s="139"/>
      <c r="B32" s="139"/>
      <c r="C32" s="143"/>
      <c r="D32" s="51"/>
      <c r="E32" s="54"/>
      <c r="F32" s="51"/>
      <c r="G32" s="148"/>
      <c r="H32" s="51"/>
      <c r="I32" s="148"/>
      <c r="J32" s="53"/>
      <c r="K32" s="148"/>
      <c r="L32" s="53"/>
      <c r="M32" s="47"/>
      <c r="N32" s="53"/>
      <c r="O32" s="54"/>
      <c r="P32" s="51"/>
      <c r="Q32" s="54"/>
      <c r="R32" s="51"/>
      <c r="S32" s="54"/>
      <c r="T32" s="47"/>
      <c r="U32" s="54"/>
      <c r="V32" s="54"/>
      <c r="W32" s="54"/>
      <c r="X32" s="54"/>
      <c r="Y32" s="54"/>
      <c r="Z32" s="54"/>
    </row>
    <row r="33" spans="1:26" ht="22.5" thickBot="1">
      <c r="A33" s="138" t="s">
        <v>248</v>
      </c>
      <c r="B33" s="138"/>
      <c r="C33" s="143"/>
      <c r="D33" s="71">
        <f>+D31+D26+D14</f>
        <v>5823224</v>
      </c>
      <c r="E33" s="72"/>
      <c r="F33" s="71">
        <f>+F31+F26+F14</f>
        <v>2691938</v>
      </c>
      <c r="G33" s="148"/>
      <c r="H33" s="71">
        <f>+H31+H26+H14</f>
        <v>-231270</v>
      </c>
      <c r="I33" s="148"/>
      <c r="J33" s="71">
        <f>+J31+J26+J14</f>
        <v>-2050</v>
      </c>
      <c r="K33" s="148"/>
      <c r="L33" s="71">
        <f>+L31+L26+L14</f>
        <v>629243</v>
      </c>
      <c r="M33" s="47"/>
      <c r="N33" s="71">
        <f>+N31+N26+N14</f>
        <v>9676857</v>
      </c>
      <c r="O33" s="47"/>
      <c r="P33" s="71">
        <f>+P31+P26+P14</f>
        <v>-431209</v>
      </c>
      <c r="Q33" s="47"/>
      <c r="R33" s="71">
        <f>+R31+R26+R14</f>
        <v>947909</v>
      </c>
      <c r="S33" s="47"/>
      <c r="T33" s="71">
        <f>+T31+T26+T14</f>
        <v>516700</v>
      </c>
      <c r="U33" s="47"/>
      <c r="V33" s="71">
        <f>+V31+V26+V14</f>
        <v>19104642</v>
      </c>
      <c r="W33" s="47"/>
      <c r="X33" s="71">
        <f>+X31+X26+X14</f>
        <v>-1319</v>
      </c>
      <c r="Y33" s="47"/>
      <c r="Z33" s="71">
        <f>+Z31+Z26+Z14</f>
        <v>19103323</v>
      </c>
    </row>
    <row r="34" spans="1:26" ht="20.5" thickTop="1"/>
    <row r="35" spans="1:26" ht="22">
      <c r="D35" s="47"/>
      <c r="E35" s="47"/>
      <c r="F35" s="47"/>
      <c r="G35" s="148"/>
      <c r="H35" s="47"/>
      <c r="I35" s="148"/>
      <c r="J35" s="47"/>
      <c r="K35" s="148"/>
      <c r="L35" s="47"/>
      <c r="M35" s="47"/>
      <c r="N35" s="47"/>
      <c r="O35" s="47"/>
      <c r="P35" s="47"/>
      <c r="Q35" s="47"/>
      <c r="R35" s="47"/>
      <c r="S35" s="47"/>
      <c r="T35" s="47"/>
      <c r="U35" s="47"/>
      <c r="V35" s="47"/>
      <c r="W35" s="47"/>
      <c r="X35" s="47"/>
      <c r="Y35" s="47"/>
      <c r="Z35" s="47"/>
    </row>
    <row r="36" spans="1:26">
      <c r="D36" s="56"/>
      <c r="E36" s="56"/>
      <c r="F36" s="56"/>
      <c r="G36" s="56"/>
      <c r="H36" s="56"/>
      <c r="I36" s="56"/>
      <c r="J36" s="56"/>
      <c r="K36" s="56"/>
      <c r="L36" s="56"/>
      <c r="M36" s="56"/>
      <c r="N36" s="55"/>
      <c r="O36" s="56"/>
      <c r="P36" s="56"/>
      <c r="Q36" s="56"/>
      <c r="R36" s="56"/>
      <c r="S36" s="56"/>
      <c r="T36" s="56"/>
      <c r="U36" s="56"/>
      <c r="V36" s="56"/>
      <c r="W36" s="56"/>
      <c r="X36" s="55"/>
      <c r="Y36" s="56"/>
      <c r="Z36" s="55"/>
    </row>
    <row r="38" spans="1:26"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165"/>
      <c r="P38" s="165"/>
      <c r="Q38" s="165"/>
      <c r="R38" s="165"/>
      <c r="S38" s="165"/>
      <c r="T38" s="165"/>
      <c r="U38" s="165"/>
      <c r="V38" s="165"/>
      <c r="W38" s="165"/>
      <c r="X38" s="165"/>
      <c r="Y38" s="165"/>
      <c r="Z38" s="165"/>
    </row>
    <row r="39" spans="1:26">
      <c r="D39" s="165"/>
      <c r="E39" s="165"/>
      <c r="F39" s="165"/>
      <c r="G39" s="165"/>
      <c r="H39" s="165"/>
      <c r="I39" s="165"/>
      <c r="J39" s="165"/>
      <c r="K39" s="165"/>
      <c r="L39" s="165"/>
      <c r="M39" s="165"/>
      <c r="N39" s="165"/>
      <c r="O39" s="165"/>
      <c r="P39" s="165"/>
      <c r="Q39" s="165"/>
      <c r="R39" s="165"/>
      <c r="S39" s="165"/>
      <c r="T39" s="165"/>
      <c r="U39" s="165"/>
      <c r="V39" s="165"/>
      <c r="W39" s="165"/>
      <c r="X39" s="165"/>
      <c r="Y39" s="165"/>
      <c r="Z39" s="165"/>
    </row>
    <row r="40" spans="1:26">
      <c r="D40" s="165"/>
      <c r="E40" s="165"/>
      <c r="F40" s="165"/>
      <c r="G40" s="165"/>
      <c r="H40" s="165"/>
      <c r="I40" s="165"/>
      <c r="J40" s="165"/>
      <c r="K40" s="165"/>
      <c r="L40" s="165"/>
      <c r="M40" s="165"/>
      <c r="N40" s="165"/>
      <c r="O40" s="165"/>
      <c r="P40" s="165"/>
      <c r="Q40" s="165"/>
      <c r="R40" s="165"/>
      <c r="S40" s="165"/>
      <c r="T40" s="165"/>
      <c r="U40" s="165"/>
      <c r="V40" s="165"/>
      <c r="W40" s="165"/>
      <c r="X40" s="165"/>
      <c r="Y40" s="165"/>
      <c r="Z40" s="165"/>
    </row>
    <row r="41" spans="1:26">
      <c r="Z41" s="165"/>
    </row>
  </sheetData>
  <sheetProtection formatCells="0" formatColumns="0" formatRows="0" insertColumns="0" insertRows="0" insertHyperlinks="0" deleteColumns="0" deleteRows="0" sort="0" autoFilter="0" pivotTables="0"/>
  <mergeCells count="5">
    <mergeCell ref="A3:F3"/>
    <mergeCell ref="D4:Z4"/>
    <mergeCell ref="L5:N5"/>
    <mergeCell ref="P5:T5"/>
    <mergeCell ref="D12:Z12"/>
  </mergeCells>
  <pageMargins left="0.8" right="0.8" top="0.48" bottom="0.5" header="0.5" footer="0.5"/>
  <pageSetup paperSize="9" scale="61" firstPageNumber="12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D25:R26" formulaRange="1"/>
    <ignoredError sqref="Q19:Z19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978675-09BA-4F13-B9A0-9604E1DAC642}">
  <sheetPr>
    <pageSetUpPr fitToPage="1"/>
  </sheetPr>
  <dimension ref="A1:Z61"/>
  <sheetViews>
    <sheetView zoomScale="70" zoomScaleNormal="70" workbookViewId="0"/>
  </sheetViews>
  <sheetFormatPr defaultColWidth="9.09765625" defaultRowHeight="20"/>
  <cols>
    <col min="1" max="1" width="41.8984375" style="164" customWidth="1"/>
    <col min="2" max="2" width="15" style="164" customWidth="1"/>
    <col min="3" max="3" width="9.59765625" style="164" customWidth="1"/>
    <col min="4" max="4" width="12.8984375" style="136" customWidth="1"/>
    <col min="5" max="5" width="2" style="136" customWidth="1"/>
    <col min="6" max="6" width="12.8984375" style="136" customWidth="1"/>
    <col min="7" max="7" width="2" style="136" customWidth="1"/>
    <col min="8" max="8" width="12.8984375" style="136" customWidth="1"/>
    <col min="9" max="9" width="2" style="136" customWidth="1"/>
    <col min="10" max="10" width="14.69921875" style="136" customWidth="1"/>
    <col min="11" max="11" width="2" style="136" customWidth="1"/>
    <col min="12" max="12" width="12.8984375" style="136" customWidth="1"/>
    <col min="13" max="13" width="2" style="136" customWidth="1"/>
    <col min="14" max="14" width="12.8984375" style="136" customWidth="1"/>
    <col min="15" max="15" width="2" style="136" customWidth="1"/>
    <col min="16" max="16" width="12.8984375" style="136" customWidth="1"/>
    <col min="17" max="17" width="1.3984375" style="136" customWidth="1"/>
    <col min="18" max="18" width="12.8984375" style="136" customWidth="1"/>
    <col min="19" max="19" width="1.19921875" style="136" customWidth="1"/>
    <col min="20" max="20" width="14.19921875" style="136" customWidth="1"/>
    <col min="21" max="21" width="1.19921875" style="136" customWidth="1"/>
    <col min="22" max="22" width="12.8984375" style="136" customWidth="1"/>
    <col min="23" max="23" width="1.3984375" style="136" customWidth="1"/>
    <col min="24" max="24" width="12.8984375" style="136" customWidth="1"/>
    <col min="25" max="25" width="1.09765625" style="136" customWidth="1"/>
    <col min="26" max="26" width="12.09765625" style="136" customWidth="1"/>
    <col min="27" max="16384" width="9.09765625" style="136"/>
  </cols>
  <sheetData>
    <row r="1" spans="1:26" ht="23">
      <c r="A1" s="134" t="s">
        <v>0</v>
      </c>
      <c r="B1" s="134"/>
      <c r="C1" s="135"/>
    </row>
    <row r="2" spans="1:26" ht="23">
      <c r="A2" s="134" t="s">
        <v>162</v>
      </c>
      <c r="B2" s="134"/>
      <c r="C2" s="135"/>
    </row>
    <row r="3" spans="1:26" ht="22">
      <c r="A3" s="192"/>
      <c r="B3" s="192"/>
      <c r="C3" s="192"/>
      <c r="D3" s="192"/>
      <c r="E3" s="192"/>
      <c r="F3" s="192"/>
      <c r="G3" s="137"/>
      <c r="H3" s="138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  <c r="Z3" s="137"/>
    </row>
    <row r="4" spans="1:26" ht="22">
      <c r="A4" s="139"/>
      <c r="B4" s="139"/>
      <c r="C4" s="140"/>
      <c r="D4" s="193" t="s">
        <v>1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  <c r="Q4" s="193"/>
      <c r="R4" s="193"/>
      <c r="S4" s="193"/>
      <c r="T4" s="193"/>
      <c r="U4" s="193"/>
      <c r="V4" s="193"/>
      <c r="W4" s="193"/>
      <c r="X4" s="193"/>
      <c r="Y4" s="193"/>
      <c r="Z4" s="193"/>
    </row>
    <row r="5" spans="1:26" ht="22">
      <c r="A5" s="139"/>
      <c r="B5" s="139"/>
      <c r="C5" s="139"/>
      <c r="D5" s="137"/>
      <c r="E5" s="141"/>
      <c r="F5" s="142"/>
      <c r="G5" s="142"/>
      <c r="H5" s="142"/>
      <c r="I5" s="142"/>
      <c r="J5" s="142"/>
      <c r="K5" s="142"/>
      <c r="L5" s="194" t="s">
        <v>116</v>
      </c>
      <c r="M5" s="194"/>
      <c r="N5" s="194"/>
      <c r="O5" s="137"/>
      <c r="P5" s="194" t="s">
        <v>46</v>
      </c>
      <c r="Q5" s="194"/>
      <c r="R5" s="194"/>
      <c r="S5" s="194"/>
      <c r="T5" s="194"/>
      <c r="U5" s="143"/>
      <c r="V5" s="143"/>
      <c r="W5" s="141"/>
      <c r="X5" s="141"/>
      <c r="Y5" s="137"/>
      <c r="Z5" s="141"/>
    </row>
    <row r="6" spans="1:26" ht="22">
      <c r="A6" s="139"/>
      <c r="B6" s="139"/>
      <c r="C6" s="139"/>
      <c r="D6" s="137"/>
      <c r="E6" s="141"/>
      <c r="F6" s="142"/>
      <c r="G6" s="137"/>
      <c r="H6" s="142" t="s">
        <v>66</v>
      </c>
      <c r="I6" s="142"/>
      <c r="J6" s="142" t="s">
        <v>213</v>
      </c>
      <c r="K6" s="142"/>
      <c r="L6" s="142"/>
      <c r="M6" s="142"/>
      <c r="N6" s="142"/>
      <c r="O6" s="137"/>
      <c r="P6" s="137"/>
      <c r="Q6" s="142"/>
      <c r="R6" s="142"/>
      <c r="S6" s="142"/>
      <c r="T6" s="142"/>
      <c r="U6" s="143"/>
      <c r="V6" s="143"/>
      <c r="W6" s="141"/>
      <c r="X6" s="141"/>
      <c r="Y6" s="137"/>
      <c r="Z6" s="141"/>
    </row>
    <row r="7" spans="1:26" ht="22">
      <c r="A7" s="139"/>
      <c r="B7" s="139"/>
      <c r="C7" s="139"/>
      <c r="D7" s="137"/>
      <c r="E7" s="141"/>
      <c r="F7" s="142"/>
      <c r="G7" s="142"/>
      <c r="H7" s="142" t="s">
        <v>67</v>
      </c>
      <c r="I7" s="142"/>
      <c r="J7" s="142" t="s">
        <v>215</v>
      </c>
      <c r="K7" s="142"/>
      <c r="L7" s="142"/>
      <c r="M7" s="142"/>
      <c r="N7" s="142"/>
      <c r="O7" s="137"/>
      <c r="P7" s="142" t="s">
        <v>108</v>
      </c>
      <c r="Q7" s="142"/>
      <c r="R7" s="142"/>
      <c r="S7" s="142"/>
      <c r="T7" s="142" t="s">
        <v>69</v>
      </c>
      <c r="U7" s="143"/>
      <c r="V7" s="143"/>
      <c r="W7" s="141"/>
      <c r="X7" s="142"/>
      <c r="Y7" s="137"/>
      <c r="Z7" s="141"/>
    </row>
    <row r="8" spans="1:26" ht="21.5">
      <c r="A8" s="139"/>
      <c r="B8" s="139"/>
      <c r="C8" s="142"/>
      <c r="D8" s="142"/>
      <c r="E8" s="137"/>
      <c r="F8" s="142" t="s">
        <v>86</v>
      </c>
      <c r="G8" s="142"/>
      <c r="H8" s="142" t="s">
        <v>70</v>
      </c>
      <c r="I8" s="142"/>
      <c r="J8" s="142" t="s">
        <v>216</v>
      </c>
      <c r="K8" s="142"/>
      <c r="L8" s="142"/>
      <c r="M8" s="137"/>
      <c r="N8" s="142"/>
      <c r="O8" s="142"/>
      <c r="P8" s="142" t="s">
        <v>68</v>
      </c>
      <c r="Q8" s="142"/>
      <c r="R8" s="142" t="s">
        <v>155</v>
      </c>
      <c r="S8" s="137"/>
      <c r="T8" s="142" t="s">
        <v>73</v>
      </c>
      <c r="U8" s="137"/>
      <c r="W8" s="142"/>
      <c r="X8" s="142" t="s">
        <v>75</v>
      </c>
      <c r="Y8" s="142"/>
      <c r="Z8" s="137"/>
    </row>
    <row r="9" spans="1:26" ht="21.5">
      <c r="A9" s="139"/>
      <c r="B9" s="139"/>
      <c r="C9" s="142"/>
      <c r="D9" s="142" t="s">
        <v>159</v>
      </c>
      <c r="E9" s="137"/>
      <c r="F9" s="142" t="s">
        <v>107</v>
      </c>
      <c r="G9" s="142"/>
      <c r="H9" s="144" t="s">
        <v>76</v>
      </c>
      <c r="I9" s="142"/>
      <c r="J9" s="142" t="s">
        <v>75</v>
      </c>
      <c r="K9" s="142"/>
      <c r="L9" s="142" t="s">
        <v>77</v>
      </c>
      <c r="M9" s="142"/>
      <c r="N9" s="142" t="s">
        <v>71</v>
      </c>
      <c r="O9" s="142"/>
      <c r="P9" s="142" t="s">
        <v>72</v>
      </c>
      <c r="Q9" s="142"/>
      <c r="R9" s="142" t="s">
        <v>156</v>
      </c>
      <c r="S9" s="142"/>
      <c r="T9" s="142" t="s">
        <v>79</v>
      </c>
      <c r="U9" s="137"/>
      <c r="V9" s="142" t="s">
        <v>74</v>
      </c>
      <c r="W9" s="142"/>
      <c r="X9" s="142" t="s">
        <v>81</v>
      </c>
      <c r="Y9" s="142"/>
      <c r="Z9" s="142" t="s">
        <v>74</v>
      </c>
    </row>
    <row r="10" spans="1:26" ht="21.5">
      <c r="A10" s="139"/>
      <c r="B10" s="139"/>
      <c r="C10" s="143" t="s">
        <v>4</v>
      </c>
      <c r="D10" s="142" t="s">
        <v>82</v>
      </c>
      <c r="E10" s="137"/>
      <c r="F10" s="144" t="s">
        <v>106</v>
      </c>
      <c r="G10" s="142"/>
      <c r="H10" s="144" t="s">
        <v>83</v>
      </c>
      <c r="I10" s="142"/>
      <c r="J10" s="142" t="s">
        <v>217</v>
      </c>
      <c r="K10" s="142"/>
      <c r="L10" s="142" t="s">
        <v>84</v>
      </c>
      <c r="M10" s="142"/>
      <c r="N10" s="142" t="s">
        <v>78</v>
      </c>
      <c r="O10" s="142"/>
      <c r="P10" s="142" t="s">
        <v>131</v>
      </c>
      <c r="Q10" s="142"/>
      <c r="R10" s="142" t="s">
        <v>157</v>
      </c>
      <c r="S10" s="142"/>
      <c r="T10" s="142" t="s">
        <v>80</v>
      </c>
      <c r="U10" s="137"/>
      <c r="V10" s="142" t="s">
        <v>175</v>
      </c>
      <c r="W10" s="142"/>
      <c r="X10" s="142" t="s">
        <v>85</v>
      </c>
      <c r="Y10" s="142"/>
      <c r="Z10" s="142" t="s">
        <v>80</v>
      </c>
    </row>
    <row r="11" spans="1:26" ht="22">
      <c r="A11" s="138"/>
      <c r="B11" s="138"/>
      <c r="C11" s="143"/>
      <c r="D11" s="195" t="s">
        <v>5</v>
      </c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  <c r="Q11" s="195"/>
      <c r="R11" s="195"/>
      <c r="S11" s="195"/>
      <c r="T11" s="195"/>
      <c r="U11" s="195"/>
      <c r="V11" s="195"/>
      <c r="W11" s="195"/>
      <c r="X11" s="195"/>
      <c r="Y11" s="195"/>
      <c r="Z11" s="195"/>
    </row>
    <row r="12" spans="1:26" ht="22">
      <c r="A12" s="138" t="s">
        <v>252</v>
      </c>
      <c r="B12" s="138"/>
      <c r="C12" s="143"/>
      <c r="D12" s="140"/>
      <c r="E12" s="140"/>
      <c r="F12" s="140"/>
      <c r="G12" s="140"/>
      <c r="H12" s="140"/>
      <c r="I12" s="140"/>
      <c r="J12" s="140"/>
      <c r="K12" s="140"/>
      <c r="L12" s="140"/>
      <c r="M12" s="140"/>
      <c r="N12" s="140"/>
      <c r="O12" s="140"/>
      <c r="P12" s="140"/>
      <c r="Q12" s="140"/>
      <c r="R12" s="140"/>
      <c r="S12" s="140"/>
      <c r="T12" s="140"/>
      <c r="U12" s="140"/>
      <c r="V12" s="140"/>
      <c r="W12" s="140"/>
      <c r="X12" s="140"/>
      <c r="Y12" s="140"/>
      <c r="Z12" s="140"/>
    </row>
    <row r="13" spans="1:26" ht="22">
      <c r="A13" s="138" t="s">
        <v>227</v>
      </c>
      <c r="B13" s="138"/>
      <c r="C13" s="143"/>
      <c r="D13" s="47">
        <v>5823683</v>
      </c>
      <c r="E13" s="47"/>
      <c r="F13" s="47">
        <v>2693222</v>
      </c>
      <c r="G13" s="47"/>
      <c r="H13" s="47">
        <v>-231270</v>
      </c>
      <c r="I13" s="47"/>
      <c r="J13" s="48">
        <v>108283</v>
      </c>
      <c r="K13" s="47"/>
      <c r="L13" s="47">
        <v>674941</v>
      </c>
      <c r="M13" s="47"/>
      <c r="N13" s="47">
        <v>10573963</v>
      </c>
      <c r="O13" s="47"/>
      <c r="P13" s="47">
        <v>-582604</v>
      </c>
      <c r="Q13" s="47"/>
      <c r="R13" s="47">
        <v>1025438</v>
      </c>
      <c r="S13" s="47"/>
      <c r="T13" s="47">
        <f>SUM(P13:R13)</f>
        <v>442834</v>
      </c>
      <c r="U13" s="47"/>
      <c r="V13" s="47">
        <f>SUM(D13:N13,T13)</f>
        <v>20085656</v>
      </c>
      <c r="W13" s="47"/>
      <c r="X13" s="47">
        <v>-2266</v>
      </c>
      <c r="Y13" s="47"/>
      <c r="Z13" s="47">
        <f>V13+X13</f>
        <v>20083390</v>
      </c>
    </row>
    <row r="14" spans="1:26" ht="22">
      <c r="A14" s="138" t="s">
        <v>178</v>
      </c>
      <c r="B14" s="138"/>
      <c r="C14" s="143"/>
      <c r="D14" s="145"/>
      <c r="E14" s="145"/>
      <c r="F14" s="146"/>
      <c r="G14" s="146"/>
      <c r="H14" s="146"/>
      <c r="I14" s="145"/>
      <c r="J14" s="145"/>
      <c r="K14" s="145"/>
      <c r="L14" s="145"/>
      <c r="M14" s="145"/>
      <c r="N14" s="145"/>
      <c r="O14" s="145"/>
      <c r="P14" s="47"/>
      <c r="Q14" s="145"/>
      <c r="R14" s="48"/>
      <c r="S14" s="145"/>
      <c r="T14" s="47"/>
      <c r="U14" s="145"/>
      <c r="V14" s="47"/>
      <c r="W14" s="145"/>
      <c r="X14" s="145"/>
      <c r="Y14" s="145"/>
      <c r="Z14" s="47"/>
    </row>
    <row r="15" spans="1:26" ht="22">
      <c r="A15" s="147" t="s">
        <v>239</v>
      </c>
      <c r="B15" s="147"/>
      <c r="C15" s="143"/>
      <c r="D15" s="145"/>
      <c r="E15" s="145"/>
      <c r="F15" s="146"/>
      <c r="G15" s="146"/>
      <c r="H15" s="146"/>
      <c r="I15" s="145"/>
      <c r="J15" s="145"/>
      <c r="K15" s="145"/>
      <c r="L15" s="145"/>
      <c r="M15" s="145"/>
      <c r="N15" s="145"/>
      <c r="O15" s="145"/>
      <c r="P15" s="47"/>
      <c r="Q15" s="145"/>
      <c r="R15" s="48"/>
      <c r="S15" s="145"/>
      <c r="T15" s="47"/>
      <c r="U15" s="145"/>
      <c r="V15" s="47"/>
      <c r="W15" s="145"/>
      <c r="X15" s="145"/>
      <c r="Y15" s="145"/>
      <c r="Z15" s="47"/>
    </row>
    <row r="16" spans="1:26" ht="22">
      <c r="A16" s="139" t="s">
        <v>240</v>
      </c>
      <c r="B16" s="147"/>
      <c r="C16" s="143">
        <v>8</v>
      </c>
      <c r="D16" s="148">
        <f>'CH-Separate-15'!D15</f>
        <v>113102</v>
      </c>
      <c r="E16" s="148"/>
      <c r="F16" s="149">
        <f>'CH-Separate-15'!F15</f>
        <v>316688</v>
      </c>
      <c r="G16" s="146"/>
      <c r="H16" s="149">
        <v>0</v>
      </c>
      <c r="I16" s="148"/>
      <c r="J16" s="149">
        <v>0</v>
      </c>
      <c r="K16" s="148"/>
      <c r="L16" s="149">
        <v>0</v>
      </c>
      <c r="M16" s="148"/>
      <c r="N16" s="149">
        <v>0</v>
      </c>
      <c r="O16" s="148"/>
      <c r="P16" s="149">
        <v>0</v>
      </c>
      <c r="Q16" s="148"/>
      <c r="R16" s="49">
        <v>0</v>
      </c>
      <c r="S16" s="148"/>
      <c r="T16" s="49">
        <f>SUM(P16:R16)</f>
        <v>0</v>
      </c>
      <c r="U16" s="148"/>
      <c r="V16" s="50">
        <f>SUM(D16:T16)</f>
        <v>429790</v>
      </c>
      <c r="W16" s="148"/>
      <c r="X16" s="49">
        <v>0</v>
      </c>
      <c r="Y16" s="148"/>
      <c r="Z16" s="50">
        <f>SUM(V16:X16)</f>
        <v>429790</v>
      </c>
    </row>
    <row r="17" spans="1:26" ht="21.5">
      <c r="A17" s="139" t="s">
        <v>179</v>
      </c>
      <c r="B17" s="139"/>
      <c r="C17" s="143">
        <v>12</v>
      </c>
      <c r="D17" s="109">
        <v>0</v>
      </c>
      <c r="E17" s="150"/>
      <c r="F17" s="109">
        <v>0</v>
      </c>
      <c r="G17" s="151"/>
      <c r="H17" s="152">
        <v>0</v>
      </c>
      <c r="I17" s="66"/>
      <c r="J17" s="152">
        <v>0</v>
      </c>
      <c r="K17" s="66"/>
      <c r="L17" s="152">
        <v>0</v>
      </c>
      <c r="M17" s="151"/>
      <c r="N17" s="109">
        <f>'CH-Separate-15'!J16</f>
        <v>-2242115</v>
      </c>
      <c r="O17" s="151"/>
      <c r="P17" s="152">
        <v>0</v>
      </c>
      <c r="Q17" s="66"/>
      <c r="R17" s="152">
        <v>0</v>
      </c>
      <c r="S17" s="66"/>
      <c r="T17" s="152">
        <f>SUM(P17:R17)</f>
        <v>0</v>
      </c>
      <c r="U17" s="151"/>
      <c r="V17" s="50">
        <f>SUM(D17:T17)</f>
        <v>-2242115</v>
      </c>
      <c r="W17" s="67"/>
      <c r="X17" s="152">
        <v>-5800</v>
      </c>
      <c r="Y17" s="67"/>
      <c r="Z17" s="50">
        <f>SUM(V17:X17)</f>
        <v>-2247915</v>
      </c>
    </row>
    <row r="18" spans="1:26" ht="22">
      <c r="A18" s="147" t="s">
        <v>241</v>
      </c>
      <c r="B18" s="147"/>
      <c r="C18" s="143"/>
      <c r="D18" s="153">
        <f>SUM(D16:D17)</f>
        <v>113102</v>
      </c>
      <c r="E18" s="47"/>
      <c r="F18" s="153">
        <f>SUM(F16:F17)</f>
        <v>316688</v>
      </c>
      <c r="G18" s="68"/>
      <c r="H18" s="153">
        <f>SUM(H16:H17)</f>
        <v>0</v>
      </c>
      <c r="I18" s="68"/>
      <c r="J18" s="153">
        <f>SUM(J16:J17)</f>
        <v>0</v>
      </c>
      <c r="K18" s="68"/>
      <c r="L18" s="153">
        <f>SUM(L16:L17)</f>
        <v>0</v>
      </c>
      <c r="M18" s="154"/>
      <c r="N18" s="153">
        <f>SUM(N16:N17)</f>
        <v>-2242115</v>
      </c>
      <c r="O18" s="154"/>
      <c r="P18" s="153">
        <f>SUM(P16:P17)</f>
        <v>0</v>
      </c>
      <c r="Q18" s="68">
        <f t="shared" ref="Q18:Y18" si="0">SUM(Q17:Q17)</f>
        <v>0</v>
      </c>
      <c r="R18" s="153">
        <f>SUM(R16:R17)</f>
        <v>0</v>
      </c>
      <c r="S18" s="155">
        <f t="shared" si="0"/>
        <v>0</v>
      </c>
      <c r="T18" s="153">
        <f>SUM(T16:T17)</f>
        <v>0</v>
      </c>
      <c r="U18" s="154">
        <f t="shared" si="0"/>
        <v>0</v>
      </c>
      <c r="V18" s="153">
        <f>SUM(V16:V17)</f>
        <v>-1812325</v>
      </c>
      <c r="W18" s="68">
        <f t="shared" si="0"/>
        <v>0</v>
      </c>
      <c r="X18" s="153">
        <f>SUM(X16:X17)</f>
        <v>-5800</v>
      </c>
      <c r="Y18" s="68">
        <f t="shared" si="0"/>
        <v>0</v>
      </c>
      <c r="Z18" s="153">
        <f>SUM(Z16:Z17)</f>
        <v>-1818125</v>
      </c>
    </row>
    <row r="19" spans="1:26" ht="22">
      <c r="A19" s="147"/>
      <c r="B19" s="147"/>
      <c r="C19" s="143"/>
      <c r="D19" s="156"/>
      <c r="E19" s="47"/>
      <c r="F19" s="156"/>
      <c r="G19" s="68"/>
      <c r="H19" s="105"/>
      <c r="I19" s="68"/>
      <c r="J19" s="105"/>
      <c r="K19" s="68"/>
      <c r="L19" s="105"/>
      <c r="M19" s="154"/>
      <c r="N19" s="157"/>
      <c r="O19" s="154"/>
      <c r="P19" s="105"/>
      <c r="Q19" s="68"/>
      <c r="R19" s="105"/>
      <c r="S19" s="155"/>
      <c r="T19" s="105"/>
      <c r="U19" s="154"/>
      <c r="V19" s="105"/>
      <c r="W19" s="68"/>
      <c r="X19" s="105"/>
      <c r="Y19" s="68"/>
      <c r="Z19" s="105"/>
    </row>
    <row r="20" spans="1:26" ht="22">
      <c r="A20" s="147" t="s">
        <v>185</v>
      </c>
      <c r="B20" s="147"/>
      <c r="C20" s="143"/>
      <c r="D20" s="146"/>
      <c r="E20" s="69"/>
      <c r="F20" s="146"/>
      <c r="G20" s="58"/>
      <c r="H20" s="105"/>
      <c r="I20" s="58"/>
      <c r="J20" s="105"/>
      <c r="K20" s="58"/>
      <c r="L20" s="105"/>
      <c r="M20" s="154"/>
      <c r="N20" s="158"/>
      <c r="O20" s="154"/>
      <c r="P20" s="105"/>
      <c r="Q20" s="58"/>
      <c r="R20" s="105"/>
      <c r="S20" s="155"/>
      <c r="T20" s="105"/>
      <c r="U20" s="154"/>
      <c r="V20" s="105"/>
      <c r="W20" s="58"/>
      <c r="X20" s="105"/>
      <c r="Y20" s="58"/>
      <c r="Z20" s="105"/>
    </row>
    <row r="21" spans="1:26" ht="21.5">
      <c r="A21" s="139" t="s">
        <v>242</v>
      </c>
      <c r="B21" s="139"/>
      <c r="C21" s="143"/>
      <c r="D21" s="160">
        <v>0</v>
      </c>
      <c r="E21" s="51"/>
      <c r="F21" s="160">
        <v>0</v>
      </c>
      <c r="G21" s="52"/>
      <c r="H21" s="152">
        <v>0</v>
      </c>
      <c r="I21" s="52"/>
      <c r="J21" s="152">
        <v>0</v>
      </c>
      <c r="K21" s="52"/>
      <c r="L21" s="152">
        <v>0</v>
      </c>
      <c r="M21" s="159"/>
      <c r="N21" s="152">
        <v>0</v>
      </c>
      <c r="O21" s="159"/>
      <c r="P21" s="152">
        <v>0</v>
      </c>
      <c r="Q21" s="52"/>
      <c r="R21" s="152">
        <v>0</v>
      </c>
      <c r="S21" s="150"/>
      <c r="T21" s="152">
        <f>SUM(P21:R21)</f>
        <v>0</v>
      </c>
      <c r="U21" s="159"/>
      <c r="V21" s="74">
        <f>SUM(D21:T21)</f>
        <v>0</v>
      </c>
      <c r="W21" s="52"/>
      <c r="X21" s="152">
        <v>1700</v>
      </c>
      <c r="Y21" s="52"/>
      <c r="Z21" s="152">
        <f>X21+V21</f>
        <v>1700</v>
      </c>
    </row>
    <row r="22" spans="1:26" ht="22">
      <c r="A22" s="147" t="s">
        <v>186</v>
      </c>
      <c r="B22" s="147"/>
      <c r="C22" s="143"/>
      <c r="D22" s="161">
        <f>SUM(D21:D21)</f>
        <v>0</v>
      </c>
      <c r="E22" s="69"/>
      <c r="F22" s="161">
        <f>SUM(F21:F21)</f>
        <v>0</v>
      </c>
      <c r="G22" s="58"/>
      <c r="H22" s="161">
        <f>SUM(H21:H21)</f>
        <v>0</v>
      </c>
      <c r="I22" s="58"/>
      <c r="J22" s="161">
        <f>SUM(J21:J21)</f>
        <v>0</v>
      </c>
      <c r="K22" s="58"/>
      <c r="L22" s="161">
        <f>SUM(L21:L21)</f>
        <v>0</v>
      </c>
      <c r="M22" s="154"/>
      <c r="N22" s="161">
        <f>SUM(N21:N21)</f>
        <v>0</v>
      </c>
      <c r="O22" s="154"/>
      <c r="P22" s="161">
        <f>SUM(P21:P21)</f>
        <v>0</v>
      </c>
      <c r="Q22" s="58"/>
      <c r="R22" s="161">
        <f>SUM(R21:R21)</f>
        <v>0</v>
      </c>
      <c r="S22" s="155"/>
      <c r="T22" s="161">
        <f>SUM(T21:T21)</f>
        <v>0</v>
      </c>
      <c r="U22" s="154"/>
      <c r="V22" s="161">
        <f>SUM(V21:V21)</f>
        <v>0</v>
      </c>
      <c r="W22" s="58"/>
      <c r="X22" s="161">
        <f>SUM(X21:X21)</f>
        <v>1700</v>
      </c>
      <c r="Y22" s="58"/>
      <c r="Z22" s="161">
        <f>SUM(Z21:Z21)</f>
        <v>1700</v>
      </c>
    </row>
    <row r="23" spans="1:26" ht="22">
      <c r="A23" s="138" t="s">
        <v>180</v>
      </c>
      <c r="B23" s="138"/>
      <c r="C23" s="143"/>
      <c r="D23" s="161">
        <f>D22+D18</f>
        <v>113102</v>
      </c>
      <c r="E23" s="47"/>
      <c r="F23" s="161">
        <f>F22+F18</f>
        <v>316688</v>
      </c>
      <c r="G23" s="68"/>
      <c r="H23" s="161">
        <f>H22+H18</f>
        <v>0</v>
      </c>
      <c r="I23" s="68"/>
      <c r="J23" s="161">
        <f>J22+J18</f>
        <v>0</v>
      </c>
      <c r="K23" s="68"/>
      <c r="L23" s="161">
        <f>L22+L18</f>
        <v>0</v>
      </c>
      <c r="M23" s="47"/>
      <c r="N23" s="161">
        <f>N22+N18</f>
        <v>-2242115</v>
      </c>
      <c r="O23" s="154"/>
      <c r="P23" s="161">
        <f>P22+P18</f>
        <v>0</v>
      </c>
      <c r="Q23" s="68">
        <v>0</v>
      </c>
      <c r="R23" s="161">
        <f>R22+R18</f>
        <v>0</v>
      </c>
      <c r="S23" s="155">
        <v>0</v>
      </c>
      <c r="T23" s="161">
        <f>T22+T18</f>
        <v>0</v>
      </c>
      <c r="U23" s="154">
        <v>0</v>
      </c>
      <c r="V23" s="100">
        <f>V22+V18</f>
        <v>-1812325</v>
      </c>
      <c r="W23" s="68">
        <v>0</v>
      </c>
      <c r="X23" s="161">
        <f>X18+X22</f>
        <v>-4100</v>
      </c>
      <c r="Y23" s="68">
        <v>0</v>
      </c>
      <c r="Z23" s="161">
        <f>Z18+Z22</f>
        <v>-1816425</v>
      </c>
    </row>
    <row r="24" spans="1:26" ht="22">
      <c r="A24" s="138"/>
      <c r="B24" s="138"/>
      <c r="C24" s="143"/>
      <c r="D24" s="145"/>
      <c r="E24" s="145"/>
      <c r="F24" s="146"/>
      <c r="G24" s="146"/>
      <c r="H24" s="146"/>
      <c r="I24" s="145"/>
      <c r="J24" s="145"/>
      <c r="K24" s="145"/>
      <c r="L24" s="145"/>
      <c r="M24" s="145"/>
      <c r="N24" s="145"/>
      <c r="O24" s="145"/>
      <c r="P24" s="47"/>
      <c r="Q24" s="145"/>
      <c r="R24" s="48"/>
      <c r="S24" s="145"/>
      <c r="T24" s="47"/>
      <c r="U24" s="145"/>
      <c r="V24" s="47"/>
      <c r="W24" s="145"/>
      <c r="X24" s="145"/>
      <c r="Y24" s="145"/>
      <c r="Z24" s="47"/>
    </row>
    <row r="25" spans="1:26" ht="22">
      <c r="A25" s="138" t="s">
        <v>245</v>
      </c>
      <c r="B25" s="138"/>
      <c r="C25" s="143"/>
      <c r="D25" s="145"/>
      <c r="E25" s="145"/>
      <c r="F25" s="145"/>
      <c r="G25" s="145"/>
      <c r="H25" s="145"/>
      <c r="I25" s="145"/>
      <c r="J25" s="145"/>
      <c r="K25" s="145"/>
      <c r="L25" s="145"/>
      <c r="M25" s="145"/>
      <c r="O25" s="145"/>
      <c r="P25" s="145"/>
      <c r="Q25" s="145"/>
      <c r="R25" s="145"/>
      <c r="S25" s="145"/>
      <c r="T25" s="145"/>
      <c r="U25" s="145"/>
      <c r="V25" s="145"/>
      <c r="W25" s="145"/>
      <c r="X25" s="145"/>
      <c r="Y25" s="145"/>
      <c r="Z25" s="145"/>
    </row>
    <row r="26" spans="1:26" ht="21.5">
      <c r="A26" s="139" t="s">
        <v>218</v>
      </c>
      <c r="B26" s="139"/>
      <c r="C26" s="143"/>
      <c r="D26" s="109">
        <v>0</v>
      </c>
      <c r="E26" s="109"/>
      <c r="F26" s="109">
        <v>0</v>
      </c>
      <c r="G26" s="109"/>
      <c r="H26" s="109">
        <v>0</v>
      </c>
      <c r="I26" s="109"/>
      <c r="J26" s="109">
        <v>0</v>
      </c>
      <c r="K26" s="109"/>
      <c r="L26" s="109">
        <v>0</v>
      </c>
      <c r="M26" s="109"/>
      <c r="N26" s="109">
        <f>'PL-9-11'!C52</f>
        <v>3521551.0921318713</v>
      </c>
      <c r="O26" s="109"/>
      <c r="P26" s="109">
        <v>0</v>
      </c>
      <c r="Q26" s="109"/>
      <c r="R26" s="109">
        <v>0</v>
      </c>
      <c r="S26" s="109"/>
      <c r="T26" s="109">
        <f>SUM(P26+R26)</f>
        <v>0</v>
      </c>
      <c r="U26" s="109"/>
      <c r="V26" s="109">
        <f>SUM(D26:N26,T26)</f>
        <v>3521551.0921318713</v>
      </c>
      <c r="W26" s="109"/>
      <c r="X26" s="109">
        <f>'PL-9-11'!C82</f>
        <v>8372.9078681288593</v>
      </c>
      <c r="Y26" s="109"/>
      <c r="Z26" s="109">
        <f>V26+X26</f>
        <v>3529924</v>
      </c>
    </row>
    <row r="27" spans="1:26" ht="21.5">
      <c r="A27" s="139" t="s">
        <v>246</v>
      </c>
      <c r="B27" s="139"/>
      <c r="C27" s="143"/>
      <c r="D27" s="109">
        <v>0</v>
      </c>
      <c r="E27" s="150"/>
      <c r="F27" s="109">
        <v>0</v>
      </c>
      <c r="G27" s="151"/>
      <c r="H27" s="152">
        <v>0</v>
      </c>
      <c r="I27" s="66"/>
      <c r="J27" s="152">
        <v>0</v>
      </c>
      <c r="K27" s="66"/>
      <c r="L27" s="152">
        <v>0</v>
      </c>
      <c r="M27" s="151"/>
      <c r="N27" s="109">
        <v>0</v>
      </c>
      <c r="O27" s="151"/>
      <c r="P27" s="152">
        <f>'PL-9-11'!C75</f>
        <v>337531</v>
      </c>
      <c r="Q27" s="66"/>
      <c r="R27" s="152">
        <v>0</v>
      </c>
      <c r="S27" s="66"/>
      <c r="T27" s="152">
        <f>SUM(P27+R27)</f>
        <v>337531</v>
      </c>
      <c r="U27" s="151"/>
      <c r="V27" s="152">
        <f>SUM(D27:N27,T27)</f>
        <v>337531</v>
      </c>
      <c r="W27" s="70"/>
      <c r="X27" s="152">
        <v>0</v>
      </c>
      <c r="Y27" s="70"/>
      <c r="Z27" s="152">
        <f>V27+X27</f>
        <v>337531</v>
      </c>
    </row>
    <row r="28" spans="1:26" ht="22">
      <c r="A28" s="138" t="s">
        <v>247</v>
      </c>
      <c r="B28" s="138"/>
      <c r="C28" s="162"/>
      <c r="D28" s="153">
        <f>SUM(D26:D27)</f>
        <v>0</v>
      </c>
      <c r="E28" s="47"/>
      <c r="F28" s="153">
        <f>SUM(F26:F27)</f>
        <v>0</v>
      </c>
      <c r="G28" s="68"/>
      <c r="H28" s="100">
        <f>SUM(H26:H27)</f>
        <v>0</v>
      </c>
      <c r="I28" s="68"/>
      <c r="J28" s="100">
        <f>SUM(J26:J27)</f>
        <v>0</v>
      </c>
      <c r="K28" s="68"/>
      <c r="L28" s="100">
        <f>SUM(L26:L27)</f>
        <v>0</v>
      </c>
      <c r="M28" s="154"/>
      <c r="N28" s="163">
        <f>SUM(N26:N27)</f>
        <v>3521551.0921318713</v>
      </c>
      <c r="O28" s="154"/>
      <c r="P28" s="100">
        <f>SUM(P26:P27)</f>
        <v>337531</v>
      </c>
      <c r="Q28" s="68"/>
      <c r="R28" s="100">
        <f>SUM(R26:R27)</f>
        <v>0</v>
      </c>
      <c r="S28" s="155"/>
      <c r="T28" s="100">
        <f>SUM(P28:R28)</f>
        <v>337531</v>
      </c>
      <c r="U28" s="154"/>
      <c r="V28" s="100">
        <f>SUM(V26:V27)</f>
        <v>3859082.0921318713</v>
      </c>
      <c r="W28" s="68"/>
      <c r="X28" s="100">
        <f>SUM(X26:X27)</f>
        <v>8372.9078681288593</v>
      </c>
      <c r="Y28" s="68"/>
      <c r="Z28" s="100">
        <f>SUM(Z26:Z27)</f>
        <v>3867455</v>
      </c>
    </row>
    <row r="29" spans="1:26" ht="22">
      <c r="A29" s="139"/>
      <c r="B29" s="139"/>
      <c r="C29" s="143"/>
      <c r="D29" s="51"/>
      <c r="E29" s="54"/>
      <c r="F29" s="51"/>
      <c r="G29" s="148"/>
      <c r="H29" s="51"/>
      <c r="I29" s="148"/>
      <c r="J29" s="53"/>
      <c r="K29" s="148"/>
      <c r="L29" s="53"/>
      <c r="M29" s="47"/>
      <c r="N29" s="53"/>
      <c r="O29" s="54"/>
      <c r="P29" s="51"/>
      <c r="Q29" s="54"/>
      <c r="R29" s="51"/>
      <c r="S29" s="54"/>
      <c r="T29" s="47"/>
      <c r="U29" s="54"/>
      <c r="V29" s="54"/>
      <c r="W29" s="54"/>
      <c r="X29" s="54"/>
      <c r="Y29" s="54"/>
      <c r="Z29" s="54"/>
    </row>
    <row r="30" spans="1:26" ht="22.5" thickBot="1">
      <c r="A30" s="138" t="s">
        <v>253</v>
      </c>
      <c r="B30" s="138"/>
      <c r="C30" s="143"/>
      <c r="D30" s="71">
        <f>+D28+D23+D13</f>
        <v>5936785</v>
      </c>
      <c r="E30" s="72"/>
      <c r="F30" s="71">
        <f>+F28+F23+F13</f>
        <v>3009910</v>
      </c>
      <c r="G30" s="148"/>
      <c r="H30" s="71">
        <f>+H28+H23+H13</f>
        <v>-231270</v>
      </c>
      <c r="I30" s="148"/>
      <c r="J30" s="71">
        <f>+J28+J23+J13</f>
        <v>108283</v>
      </c>
      <c r="K30" s="148"/>
      <c r="L30" s="71">
        <f>+L28+L23+L13</f>
        <v>674941</v>
      </c>
      <c r="M30" s="47"/>
      <c r="N30" s="71">
        <f>+N28+N23+N13</f>
        <v>11853399.092131872</v>
      </c>
      <c r="O30" s="47"/>
      <c r="P30" s="71">
        <f>+P28+P23+P13</f>
        <v>-245073</v>
      </c>
      <c r="Q30" s="47"/>
      <c r="R30" s="71">
        <f>+R28+R23+R13</f>
        <v>1025438</v>
      </c>
      <c r="S30" s="47"/>
      <c r="T30" s="71">
        <f>+T28+T23+T13</f>
        <v>780365</v>
      </c>
      <c r="U30" s="47"/>
      <c r="V30" s="71">
        <f>+V28+V23+V13</f>
        <v>22132413.092131872</v>
      </c>
      <c r="W30" s="47"/>
      <c r="X30" s="71">
        <f>+X28+X23+X13</f>
        <v>2006.9078681288593</v>
      </c>
      <c r="Y30" s="47"/>
      <c r="Z30" s="71">
        <f>+Z28+Z23+Z13</f>
        <v>22134420</v>
      </c>
    </row>
    <row r="31" spans="1:26" ht="20.5" thickTop="1"/>
    <row r="32" spans="1:26" ht="22">
      <c r="D32" s="47"/>
      <c r="E32" s="47"/>
      <c r="F32" s="47"/>
      <c r="G32" s="148"/>
      <c r="H32" s="47"/>
      <c r="I32" s="148"/>
      <c r="J32" s="47"/>
      <c r="K32" s="148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  <c r="X32" s="47"/>
      <c r="Y32" s="47"/>
      <c r="Z32" s="47"/>
    </row>
    <row r="33" spans="4:26" ht="22">
      <c r="D33" s="182">
        <f>D30-'BS-3-5'!D97</f>
        <v>0</v>
      </c>
      <c r="E33" s="182"/>
      <c r="F33" s="182">
        <f>'BS-3-5'!D99-'BS-3-5'!D99</f>
        <v>0</v>
      </c>
      <c r="G33" s="182"/>
      <c r="H33" s="182">
        <f>H30-'BS-3-5'!D101</f>
        <v>0</v>
      </c>
      <c r="I33" s="182"/>
      <c r="J33" s="182">
        <f>J30-'BS-3-5'!D102</f>
        <v>0</v>
      </c>
      <c r="K33" s="182"/>
      <c r="L33" s="182">
        <f>L30-'BS-3-5'!D105</f>
        <v>0</v>
      </c>
      <c r="M33" s="182"/>
      <c r="N33" s="183">
        <f>N30-'BS-3-5'!D106</f>
        <v>0</v>
      </c>
      <c r="O33" s="182"/>
      <c r="P33" s="184"/>
      <c r="Q33" s="184"/>
      <c r="R33" s="184"/>
      <c r="S33" s="182"/>
      <c r="T33" s="182"/>
      <c r="U33" s="182"/>
      <c r="V33" s="182"/>
      <c r="W33" s="182"/>
      <c r="X33" s="183">
        <f>'BS-3-5'!D109-'CH-Conso-13'!X30</f>
        <v>0</v>
      </c>
      <c r="Y33" s="182"/>
      <c r="Z33" s="183">
        <f>Z30-'BS-3-5'!D110</f>
        <v>0</v>
      </c>
    </row>
    <row r="34" spans="4:26">
      <c r="D34" s="185"/>
      <c r="E34" s="185"/>
      <c r="F34" s="185"/>
      <c r="G34" s="185"/>
      <c r="H34" s="185"/>
      <c r="I34" s="185"/>
      <c r="J34" s="185"/>
      <c r="K34" s="185"/>
      <c r="L34" s="185"/>
      <c r="M34" s="185"/>
      <c r="N34" s="185"/>
      <c r="O34" s="185"/>
      <c r="P34" s="185"/>
      <c r="Q34" s="185"/>
      <c r="R34" s="185"/>
      <c r="S34" s="185"/>
      <c r="T34" s="185"/>
      <c r="U34" s="185"/>
      <c r="V34" s="185"/>
      <c r="W34" s="185"/>
      <c r="X34" s="185"/>
      <c r="Y34" s="185"/>
      <c r="Z34" s="185"/>
    </row>
    <row r="36" spans="4:26">
      <c r="D36" s="165"/>
      <c r="E36" s="165"/>
      <c r="F36" s="165"/>
      <c r="G36" s="165"/>
      <c r="H36" s="165"/>
      <c r="I36" s="165"/>
      <c r="J36" s="165"/>
      <c r="K36" s="165"/>
      <c r="L36" s="165"/>
      <c r="M36" s="165"/>
      <c r="N36" s="165"/>
      <c r="O36" s="165"/>
      <c r="P36" s="165"/>
      <c r="Q36" s="165"/>
      <c r="R36" s="165"/>
      <c r="S36" s="165"/>
      <c r="T36" s="165"/>
      <c r="U36" s="165"/>
      <c r="V36" s="165"/>
      <c r="W36" s="165"/>
      <c r="X36" s="165"/>
      <c r="Y36" s="165"/>
      <c r="Z36" s="165"/>
    </row>
    <row r="52" spans="4:4">
      <c r="D52" s="136">
        <v>5654057</v>
      </c>
    </row>
    <row r="60" spans="4:4">
      <c r="D60" s="136">
        <v>5922714</v>
      </c>
    </row>
    <row r="61" spans="4:4">
      <c r="D61" s="136">
        <v>850268</v>
      </c>
    </row>
  </sheetData>
  <sheetProtection formatCells="0" formatColumns="0" formatRows="0" insertColumns="0" insertRows="0" insertHyperlinks="0" deleteColumns="0" deleteRows="0" sort="0" autoFilter="0" pivotTables="0"/>
  <mergeCells count="5">
    <mergeCell ref="A3:F3"/>
    <mergeCell ref="D4:Z4"/>
    <mergeCell ref="L5:N5"/>
    <mergeCell ref="P5:T5"/>
    <mergeCell ref="D11:Z11"/>
  </mergeCells>
  <pageMargins left="0.8" right="0.8" top="0.48" bottom="0.5" header="0.5" footer="0.5"/>
  <pageSetup paperSize="9" scale="60" firstPageNumber="13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1FDE4C-0167-4454-B691-7C380739080F}">
  <sheetPr>
    <pageSetUpPr fitToPage="1"/>
  </sheetPr>
  <dimension ref="A1:Q59"/>
  <sheetViews>
    <sheetView zoomScale="70" zoomScaleNormal="70" zoomScaleSheetLayoutView="70" workbookViewId="0"/>
  </sheetViews>
  <sheetFormatPr defaultColWidth="9.09765625" defaultRowHeight="23.25" customHeight="1"/>
  <cols>
    <col min="1" max="1" width="59.3984375" style="164" customWidth="1"/>
    <col min="2" max="2" width="12.8984375" style="164" customWidth="1"/>
    <col min="3" max="3" width="9.3984375" style="136" customWidth="1"/>
    <col min="4" max="4" width="14.69921875" style="136" customWidth="1"/>
    <col min="5" max="5" width="2" style="136" customWidth="1"/>
    <col min="6" max="6" width="14.69921875" style="136" customWidth="1"/>
    <col min="7" max="7" width="2" style="136" customWidth="1"/>
    <col min="8" max="8" width="14.69921875" style="136" customWidth="1"/>
    <col min="9" max="9" width="2" style="136" customWidth="1"/>
    <col min="10" max="10" width="14.69921875" style="136" customWidth="1"/>
    <col min="11" max="11" width="2" style="136" customWidth="1"/>
    <col min="12" max="12" width="14.69921875" style="136" customWidth="1"/>
    <col min="13" max="13" width="2" style="136" customWidth="1"/>
    <col min="14" max="14" width="14.69921875" style="136" customWidth="1"/>
    <col min="15" max="15" width="1.3984375" style="136" customWidth="1"/>
    <col min="16" max="16" width="14.69921875" style="136" customWidth="1"/>
    <col min="17" max="16384" width="9.09765625" style="136"/>
  </cols>
  <sheetData>
    <row r="1" spans="1:16" ht="21" customHeight="1">
      <c r="A1" s="134" t="s">
        <v>0</v>
      </c>
      <c r="B1" s="134"/>
    </row>
    <row r="2" spans="1:16" ht="23" customHeight="1">
      <c r="A2" s="134" t="s">
        <v>162</v>
      </c>
      <c r="B2" s="134"/>
    </row>
    <row r="3" spans="1:16" ht="23" customHeight="1">
      <c r="A3" s="134"/>
      <c r="B3" s="134"/>
    </row>
    <row r="4" spans="1:16" ht="21" customHeight="1">
      <c r="A4" s="139"/>
      <c r="B4" s="139"/>
      <c r="C4" s="139"/>
      <c r="D4" s="193" t="s">
        <v>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6" ht="21" customHeight="1">
      <c r="A5" s="139"/>
      <c r="B5" s="139"/>
      <c r="C5" s="141"/>
      <c r="D5" s="137"/>
      <c r="E5" s="141"/>
      <c r="F5" s="142"/>
      <c r="G5" s="141"/>
      <c r="H5" s="194" t="s">
        <v>116</v>
      </c>
      <c r="I5" s="194"/>
      <c r="J5" s="194"/>
      <c r="K5" s="137"/>
      <c r="L5" s="194" t="s">
        <v>46</v>
      </c>
      <c r="M5" s="194"/>
      <c r="N5" s="194"/>
      <c r="O5" s="137"/>
      <c r="P5" s="137"/>
    </row>
    <row r="6" spans="1:16" ht="21" customHeight="1">
      <c r="A6" s="139"/>
      <c r="B6" s="139"/>
      <c r="C6" s="141"/>
      <c r="D6" s="137"/>
      <c r="E6" s="141"/>
      <c r="F6" s="142"/>
      <c r="G6" s="141"/>
      <c r="H6" s="142"/>
      <c r="I6" s="142"/>
      <c r="J6" s="142"/>
      <c r="K6" s="137"/>
      <c r="L6" s="142"/>
      <c r="M6" s="142"/>
      <c r="N6" s="142" t="s">
        <v>69</v>
      </c>
      <c r="O6" s="143"/>
      <c r="P6" s="143"/>
    </row>
    <row r="7" spans="1:16" ht="21" customHeight="1">
      <c r="A7" s="139"/>
      <c r="B7" s="137"/>
      <c r="C7" s="137"/>
      <c r="D7" s="142"/>
      <c r="E7" s="137"/>
      <c r="F7" s="142"/>
      <c r="G7" s="137"/>
      <c r="H7" s="142"/>
      <c r="I7" s="137"/>
      <c r="J7" s="142"/>
      <c r="K7" s="142"/>
      <c r="L7" s="142" t="s">
        <v>155</v>
      </c>
      <c r="M7" s="137"/>
      <c r="N7" s="142" t="s">
        <v>73</v>
      </c>
      <c r="O7" s="137"/>
      <c r="P7" s="142"/>
    </row>
    <row r="8" spans="1:16" ht="21" customHeight="1">
      <c r="A8" s="139"/>
      <c r="B8" s="139"/>
      <c r="C8" s="137"/>
      <c r="D8" s="142" t="s">
        <v>159</v>
      </c>
      <c r="E8" s="137"/>
      <c r="F8" s="142" t="s">
        <v>86</v>
      </c>
      <c r="G8" s="137"/>
      <c r="H8" s="142" t="s">
        <v>77</v>
      </c>
      <c r="I8" s="142"/>
      <c r="J8" s="142" t="s">
        <v>71</v>
      </c>
      <c r="K8" s="142"/>
      <c r="L8" s="142" t="s">
        <v>156</v>
      </c>
      <c r="M8" s="142"/>
      <c r="N8" s="142" t="s">
        <v>79</v>
      </c>
      <c r="O8" s="137"/>
      <c r="P8" s="142" t="s">
        <v>74</v>
      </c>
    </row>
    <row r="9" spans="1:16" ht="21" customHeight="1">
      <c r="A9" s="139"/>
      <c r="B9" s="143" t="s">
        <v>4</v>
      </c>
      <c r="C9" s="137"/>
      <c r="D9" s="142" t="s">
        <v>82</v>
      </c>
      <c r="E9" s="137"/>
      <c r="F9" s="144" t="s">
        <v>87</v>
      </c>
      <c r="G9" s="137"/>
      <c r="H9" s="142" t="s">
        <v>84</v>
      </c>
      <c r="I9" s="142"/>
      <c r="J9" s="142" t="s">
        <v>78</v>
      </c>
      <c r="K9" s="142"/>
      <c r="L9" s="142" t="s">
        <v>157</v>
      </c>
      <c r="M9" s="142"/>
      <c r="N9" s="142" t="s">
        <v>80</v>
      </c>
      <c r="O9" s="137"/>
      <c r="P9" s="142" t="s">
        <v>80</v>
      </c>
    </row>
    <row r="10" spans="1:16" ht="21" customHeight="1">
      <c r="A10" s="138"/>
      <c r="C10" s="138"/>
      <c r="D10" s="195" t="s">
        <v>5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</row>
    <row r="11" spans="1:16" ht="23.25" customHeight="1">
      <c r="A11" s="138" t="s">
        <v>238</v>
      </c>
      <c r="B11" s="138"/>
      <c r="C11" s="138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</row>
    <row r="12" spans="1:16" ht="23.25" customHeight="1">
      <c r="A12" s="138" t="s">
        <v>212</v>
      </c>
      <c r="B12" s="138"/>
      <c r="C12" s="145"/>
      <c r="D12" s="145">
        <v>5810819</v>
      </c>
      <c r="E12" s="145"/>
      <c r="F12" s="146">
        <v>2657203</v>
      </c>
      <c r="G12" s="145"/>
      <c r="H12" s="145">
        <v>629243</v>
      </c>
      <c r="I12" s="145"/>
      <c r="J12" s="145">
        <v>3596861</v>
      </c>
      <c r="K12" s="145"/>
      <c r="L12" s="48">
        <v>121200</v>
      </c>
      <c r="M12" s="145"/>
      <c r="N12" s="48">
        <f>SUM(L12)</f>
        <v>121200</v>
      </c>
      <c r="O12" s="145"/>
      <c r="P12" s="145">
        <f>D12+F12+H12+J12+N12</f>
        <v>12815326</v>
      </c>
    </row>
    <row r="13" spans="1:16" ht="23.25" customHeight="1">
      <c r="A13" s="138" t="s">
        <v>178</v>
      </c>
      <c r="B13" s="143"/>
      <c r="C13" s="145"/>
      <c r="D13" s="145"/>
      <c r="E13" s="145"/>
      <c r="F13" s="146"/>
      <c r="G13" s="145"/>
      <c r="H13" s="145"/>
      <c r="I13" s="145"/>
      <c r="J13" s="145"/>
      <c r="K13" s="145"/>
      <c r="L13" s="48"/>
      <c r="M13" s="145"/>
      <c r="N13" s="48"/>
      <c r="O13" s="145"/>
      <c r="P13" s="145"/>
    </row>
    <row r="14" spans="1:16" ht="23.25" customHeight="1">
      <c r="A14" s="147" t="s">
        <v>239</v>
      </c>
      <c r="B14" s="143"/>
      <c r="C14" s="145"/>
      <c r="D14" s="145"/>
      <c r="E14" s="145"/>
      <c r="F14" s="146"/>
      <c r="G14" s="145"/>
      <c r="H14" s="145"/>
      <c r="I14" s="145"/>
      <c r="J14" s="145"/>
      <c r="K14" s="145"/>
      <c r="L14" s="48"/>
      <c r="M14" s="145"/>
      <c r="N14" s="48"/>
      <c r="O14" s="145"/>
      <c r="P14" s="145"/>
    </row>
    <row r="15" spans="1:16" ht="23.25" customHeight="1">
      <c r="A15" s="139" t="s">
        <v>240</v>
      </c>
      <c r="B15" s="143">
        <v>8</v>
      </c>
      <c r="C15" s="145"/>
      <c r="D15" s="148">
        <f>ROUND(12405038/10^3,0)</f>
        <v>12405</v>
      </c>
      <c r="E15" s="145"/>
      <c r="F15" s="149">
        <f>34734+1</f>
        <v>34735</v>
      </c>
      <c r="G15" s="145"/>
      <c r="H15" s="49">
        <v>0</v>
      </c>
      <c r="I15" s="49"/>
      <c r="J15" s="49">
        <v>0</v>
      </c>
      <c r="K15" s="148"/>
      <c r="L15" s="49">
        <v>0</v>
      </c>
      <c r="M15" s="148"/>
      <c r="N15" s="109">
        <f>L15</f>
        <v>0</v>
      </c>
      <c r="O15" s="145"/>
      <c r="P15" s="109">
        <f>N15+SUM(D15:J15)</f>
        <v>47140</v>
      </c>
    </row>
    <row r="16" spans="1:16" ht="23.25" customHeight="1">
      <c r="A16" s="139" t="s">
        <v>179</v>
      </c>
      <c r="B16" s="143">
        <v>12</v>
      </c>
      <c r="C16" s="145"/>
      <c r="D16" s="109">
        <v>0</v>
      </c>
      <c r="E16" s="109"/>
      <c r="F16" s="109">
        <v>0</v>
      </c>
      <c r="G16" s="109"/>
      <c r="H16" s="152">
        <v>0</v>
      </c>
      <c r="I16" s="109"/>
      <c r="J16" s="109">
        <v>-1743115</v>
      </c>
      <c r="K16" s="109"/>
      <c r="L16" s="109">
        <v>0</v>
      </c>
      <c r="M16" s="109"/>
      <c r="N16" s="109">
        <f>L16</f>
        <v>0</v>
      </c>
      <c r="O16" s="109"/>
      <c r="P16" s="109">
        <f>N16+SUM(D16:J16)</f>
        <v>-1743115</v>
      </c>
    </row>
    <row r="17" spans="1:17" ht="23.25" customHeight="1">
      <c r="A17" s="147" t="s">
        <v>241</v>
      </c>
      <c r="B17" s="147"/>
      <c r="C17" s="145"/>
      <c r="D17" s="123">
        <f>SUM(D15:D16)</f>
        <v>12405</v>
      </c>
      <c r="E17" s="57"/>
      <c r="F17" s="123">
        <f>SUM(F15:F16)</f>
        <v>34735</v>
      </c>
      <c r="G17" s="57"/>
      <c r="H17" s="123">
        <f>SUM(H15:H16)</f>
        <v>0</v>
      </c>
      <c r="I17" s="57"/>
      <c r="J17" s="123">
        <f>SUM(J15:J16)</f>
        <v>-1743115</v>
      </c>
      <c r="K17" s="57"/>
      <c r="L17" s="123">
        <f>SUM(L15:L16)</f>
        <v>0</v>
      </c>
      <c r="M17" s="58"/>
      <c r="N17" s="123">
        <f>SUM(N15:N16)</f>
        <v>0</v>
      </c>
      <c r="O17" s="109"/>
      <c r="P17" s="123">
        <f>SUM(P15:P16)</f>
        <v>-1695975</v>
      </c>
    </row>
    <row r="18" spans="1:17" ht="23.25" customHeight="1">
      <c r="A18" s="138" t="s">
        <v>180</v>
      </c>
      <c r="B18" s="138"/>
      <c r="C18" s="145"/>
      <c r="D18" s="123">
        <f>D17</f>
        <v>12405</v>
      </c>
      <c r="E18" s="57"/>
      <c r="F18" s="123">
        <f>F17</f>
        <v>34735</v>
      </c>
      <c r="G18" s="57"/>
      <c r="H18" s="123">
        <f>H17</f>
        <v>0</v>
      </c>
      <c r="I18" s="57"/>
      <c r="J18" s="123">
        <f>J17</f>
        <v>-1743115</v>
      </c>
      <c r="K18" s="57"/>
      <c r="L18" s="123">
        <f>L17</f>
        <v>0</v>
      </c>
      <c r="M18" s="58"/>
      <c r="N18" s="123">
        <f>N17</f>
        <v>0</v>
      </c>
      <c r="O18" s="109"/>
      <c r="P18" s="123">
        <f>P17</f>
        <v>-1695975</v>
      </c>
    </row>
    <row r="19" spans="1:17" ht="23.25" customHeight="1">
      <c r="A19" s="138"/>
      <c r="B19" s="138"/>
      <c r="C19" s="145"/>
      <c r="D19" s="145"/>
      <c r="E19" s="145"/>
      <c r="F19" s="146"/>
      <c r="G19" s="145"/>
      <c r="H19" s="145"/>
      <c r="I19" s="145"/>
      <c r="J19" s="145"/>
      <c r="K19" s="145"/>
      <c r="L19" s="48"/>
      <c r="M19" s="145"/>
      <c r="N19" s="48"/>
      <c r="O19" s="145"/>
      <c r="P19" s="145"/>
    </row>
    <row r="20" spans="1:17" ht="23.25" customHeight="1">
      <c r="A20" s="138" t="s">
        <v>245</v>
      </c>
      <c r="B20" s="138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17" ht="23.25" customHeight="1">
      <c r="A21" s="139" t="s">
        <v>109</v>
      </c>
      <c r="B21" s="139"/>
      <c r="C21" s="149"/>
      <c r="D21" s="59">
        <v>0</v>
      </c>
      <c r="E21" s="150"/>
      <c r="F21" s="59">
        <v>0</v>
      </c>
      <c r="G21" s="150"/>
      <c r="H21" s="59">
        <v>0</v>
      </c>
      <c r="I21" s="146"/>
      <c r="J21" s="60">
        <f>'PL-9-11'!I54</f>
        <v>2262421</v>
      </c>
      <c r="K21" s="146"/>
      <c r="L21" s="59">
        <v>0</v>
      </c>
      <c r="M21" s="146"/>
      <c r="N21" s="61">
        <f>SUM(L21)</f>
        <v>0</v>
      </c>
      <c r="O21" s="149"/>
      <c r="P21" s="149">
        <f>N21+SUM(D21:J21)</f>
        <v>2262421</v>
      </c>
    </row>
    <row r="22" spans="1:17" ht="23.25" customHeight="1">
      <c r="A22" s="138" t="s">
        <v>247</v>
      </c>
      <c r="B22" s="138"/>
      <c r="C22" s="145"/>
      <c r="D22" s="123">
        <f>SUM(D21:D21)</f>
        <v>0</v>
      </c>
      <c r="E22" s="57"/>
      <c r="F22" s="123">
        <f>SUM(F21:F21)</f>
        <v>0</v>
      </c>
      <c r="G22" s="57"/>
      <c r="H22" s="123">
        <f>SUM(H21:H21)</f>
        <v>0</v>
      </c>
      <c r="I22" s="57"/>
      <c r="J22" s="123">
        <f>SUM(J21:J21)</f>
        <v>2262421</v>
      </c>
      <c r="K22" s="57"/>
      <c r="L22" s="123">
        <f>SUM(L21:L21)</f>
        <v>0</v>
      </c>
      <c r="M22" s="58"/>
      <c r="N22" s="123">
        <f>SUM(N21:N21)</f>
        <v>0</v>
      </c>
      <c r="O22" s="109"/>
      <c r="P22" s="123">
        <f>SUM(P21:P21)</f>
        <v>2262421</v>
      </c>
    </row>
    <row r="23" spans="1:17" ht="23.25" customHeight="1">
      <c r="A23" s="139"/>
      <c r="B23" s="143"/>
      <c r="C23" s="149"/>
      <c r="D23" s="62"/>
      <c r="E23" s="149"/>
      <c r="F23" s="61"/>
      <c r="G23" s="149"/>
      <c r="H23" s="62"/>
      <c r="I23" s="146"/>
      <c r="J23" s="62"/>
      <c r="K23" s="146"/>
      <c r="L23" s="61"/>
      <c r="M23" s="146"/>
      <c r="N23" s="61"/>
      <c r="O23" s="149"/>
      <c r="P23" s="149"/>
    </row>
    <row r="24" spans="1:17" ht="23.25" customHeight="1" thickBot="1">
      <c r="A24" s="138" t="s">
        <v>248</v>
      </c>
      <c r="B24" s="138"/>
      <c r="C24" s="148"/>
      <c r="D24" s="166">
        <f>D22+D12+D18</f>
        <v>5823224</v>
      </c>
      <c r="E24" s="148"/>
      <c r="F24" s="166">
        <f>F22+F12+F18</f>
        <v>2691938</v>
      </c>
      <c r="G24" s="148"/>
      <c r="H24" s="166">
        <f>H22+H12+H18</f>
        <v>629243</v>
      </c>
      <c r="I24" s="148"/>
      <c r="J24" s="166">
        <f>J22+J12+J18</f>
        <v>4116167</v>
      </c>
      <c r="K24" s="148"/>
      <c r="L24" s="166">
        <f>L22+L12+L18</f>
        <v>121200</v>
      </c>
      <c r="M24" s="148"/>
      <c r="N24" s="166">
        <f>N22+N12+N18</f>
        <v>121200</v>
      </c>
      <c r="O24" s="148">
        <f>O22+O12+O18</f>
        <v>0</v>
      </c>
      <c r="P24" s="166">
        <f>P22+P12+P18</f>
        <v>13381772</v>
      </c>
    </row>
    <row r="25" spans="1:17" ht="23.25" customHeight="1" thickTop="1"/>
    <row r="26" spans="1:17" ht="23.25" customHeight="1">
      <c r="D26" s="63"/>
      <c r="E26" s="64"/>
      <c r="F26" s="63"/>
      <c r="G26" s="64"/>
      <c r="H26" s="63"/>
      <c r="I26" s="64"/>
      <c r="J26" s="63"/>
      <c r="K26" s="64"/>
      <c r="L26" s="63"/>
      <c r="M26" s="64"/>
      <c r="N26" s="63"/>
      <c r="O26" s="64"/>
      <c r="P26" s="63"/>
      <c r="Q26" s="56"/>
    </row>
    <row r="27" spans="1:17" ht="23.25" customHeight="1">
      <c r="J27" s="56"/>
      <c r="K27" s="56"/>
      <c r="L27" s="56"/>
      <c r="M27" s="56"/>
      <c r="N27" s="56"/>
      <c r="O27" s="56"/>
      <c r="P27" s="56"/>
      <c r="Q27" s="56"/>
    </row>
    <row r="45" spans="4:16" ht="23.25" customHeight="1"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56"/>
      <c r="O45" s="56"/>
      <c r="P45" s="56"/>
    </row>
    <row r="46" spans="4:16" ht="23.25" customHeight="1"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56"/>
      <c r="O46" s="56"/>
      <c r="P46" s="56"/>
    </row>
    <row r="47" spans="4:16" ht="23.25" customHeight="1"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56"/>
      <c r="O47" s="56"/>
      <c r="P47" s="56"/>
    </row>
    <row r="48" spans="4:16" ht="23.25" customHeight="1"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56"/>
      <c r="O48" s="56"/>
      <c r="P48" s="56"/>
    </row>
    <row r="49" spans="4:16" ht="23.25" customHeight="1"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56"/>
      <c r="O49" s="56"/>
      <c r="P49" s="56"/>
    </row>
    <row r="50" spans="4:16" ht="23.25" customHeight="1"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56"/>
      <c r="O50" s="56"/>
      <c r="P50" s="56"/>
    </row>
    <row r="51" spans="4:16" ht="23.25" customHeight="1"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</row>
    <row r="52" spans="4:16" ht="23.25" customHeight="1"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</row>
    <row r="53" spans="4:16" ht="23.25" customHeight="1"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56"/>
      <c r="O53" s="56"/>
      <c r="P53" s="56"/>
    </row>
    <row r="54" spans="4:16" ht="23.25" customHeight="1"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  <c r="P54" s="56"/>
    </row>
    <row r="55" spans="4:16" ht="23.25" customHeight="1"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  <c r="P55" s="56"/>
    </row>
    <row r="56" spans="4:16" ht="23.25" customHeight="1"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56"/>
      <c r="O56" s="56"/>
      <c r="P56" s="56"/>
    </row>
    <row r="57" spans="4:16" ht="23.25" customHeight="1"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56"/>
      <c r="O57" s="56"/>
      <c r="P57" s="56"/>
    </row>
    <row r="58" spans="4:16" ht="23.25" customHeight="1"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56"/>
      <c r="O58" s="56"/>
      <c r="P58" s="56"/>
    </row>
    <row r="59" spans="4:16" ht="23.25" customHeight="1">
      <c r="D59" s="56"/>
      <c r="E59" s="56"/>
      <c r="F59" s="56"/>
      <c r="G59" s="56"/>
      <c r="H59" s="56"/>
      <c r="I59" s="56"/>
      <c r="J59" s="56"/>
      <c r="K59" s="56"/>
      <c r="L59" s="56"/>
      <c r="M59" s="56"/>
      <c r="N59" s="56"/>
      <c r="O59" s="56"/>
      <c r="P59" s="56"/>
    </row>
  </sheetData>
  <sheetProtection formatCells="0" formatColumns="0" formatRows="0" insertColumns="0" insertRows="0" insertHyperlinks="0" deleteColumns="0" deleteRows="0" sort="0" autoFilter="0" pivotTables="0"/>
  <mergeCells count="5">
    <mergeCell ref="D4:P4"/>
    <mergeCell ref="H5:J5"/>
    <mergeCell ref="L5:N5"/>
    <mergeCell ref="D10:P10"/>
    <mergeCell ref="D11:P11"/>
  </mergeCells>
  <pageMargins left="0.7" right="0.7" top="0.75" bottom="0.75" header="0.3" footer="0.3"/>
  <pageSetup paperSize="9" scale="76" firstPageNumber="14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6BA32-0766-4C06-8F88-5EED54D0590C}">
  <sheetPr>
    <pageSetUpPr fitToPage="1"/>
  </sheetPr>
  <dimension ref="A1:R30"/>
  <sheetViews>
    <sheetView zoomScale="70" zoomScaleNormal="70" zoomScaleSheetLayoutView="70" workbookViewId="0"/>
  </sheetViews>
  <sheetFormatPr defaultColWidth="9.09765625" defaultRowHeight="23.25" customHeight="1"/>
  <cols>
    <col min="1" max="1" width="59.3984375" style="164" customWidth="1"/>
    <col min="2" max="2" width="12.8984375" style="164" customWidth="1"/>
    <col min="3" max="3" width="9.3984375" style="136" customWidth="1"/>
    <col min="4" max="4" width="14.69921875" style="136" customWidth="1"/>
    <col min="5" max="5" width="2" style="136" customWidth="1"/>
    <col min="6" max="6" width="14.69921875" style="136" customWidth="1"/>
    <col min="7" max="7" width="2" style="136" customWidth="1"/>
    <col min="8" max="8" width="14.69921875" style="136" customWidth="1"/>
    <col min="9" max="9" width="2" style="136" customWidth="1"/>
    <col min="10" max="10" width="14.69921875" style="136" customWidth="1"/>
    <col min="11" max="11" width="2" style="136" customWidth="1"/>
    <col min="12" max="12" width="14.69921875" style="136" customWidth="1"/>
    <col min="13" max="13" width="2" style="136" customWidth="1"/>
    <col min="14" max="14" width="14.69921875" style="136" customWidth="1"/>
    <col min="15" max="15" width="1.3984375" style="136" customWidth="1"/>
    <col min="16" max="16" width="14.69921875" style="136" customWidth="1"/>
    <col min="17" max="16384" width="9.09765625" style="136"/>
  </cols>
  <sheetData>
    <row r="1" spans="1:16" ht="21" customHeight="1">
      <c r="A1" s="134" t="s">
        <v>0</v>
      </c>
      <c r="B1" s="134"/>
    </row>
    <row r="2" spans="1:16" ht="23" customHeight="1">
      <c r="A2" s="134" t="s">
        <v>162</v>
      </c>
      <c r="B2" s="134"/>
    </row>
    <row r="3" spans="1:16" ht="23" customHeight="1">
      <c r="A3" s="134"/>
      <c r="B3" s="134"/>
    </row>
    <row r="4" spans="1:16" ht="21" customHeight="1">
      <c r="A4" s="139"/>
      <c r="B4" s="139"/>
      <c r="C4" s="139"/>
      <c r="D4" s="193" t="s">
        <v>2</v>
      </c>
      <c r="E4" s="193"/>
      <c r="F4" s="193"/>
      <c r="G4" s="193"/>
      <c r="H4" s="193"/>
      <c r="I4" s="193"/>
      <c r="J4" s="193"/>
      <c r="K4" s="193"/>
      <c r="L4" s="193"/>
      <c r="M4" s="193"/>
      <c r="N4" s="193"/>
      <c r="O4" s="193"/>
      <c r="P4" s="193"/>
    </row>
    <row r="5" spans="1:16" ht="21" customHeight="1">
      <c r="A5" s="139"/>
      <c r="B5" s="139"/>
      <c r="C5" s="141"/>
      <c r="D5" s="137"/>
      <c r="E5" s="141"/>
      <c r="F5" s="142"/>
      <c r="G5" s="141"/>
      <c r="H5" s="194" t="s">
        <v>116</v>
      </c>
      <c r="I5" s="194"/>
      <c r="J5" s="194"/>
      <c r="K5" s="137"/>
      <c r="L5" s="194" t="s">
        <v>46</v>
      </c>
      <c r="M5" s="194"/>
      <c r="N5" s="194"/>
      <c r="O5" s="137"/>
      <c r="P5" s="137"/>
    </row>
    <row r="6" spans="1:16" ht="21" customHeight="1">
      <c r="A6" s="139"/>
      <c r="B6" s="139"/>
      <c r="C6" s="141"/>
      <c r="D6" s="137"/>
      <c r="E6" s="141"/>
      <c r="F6" s="142"/>
      <c r="G6" s="141"/>
      <c r="H6" s="142"/>
      <c r="I6" s="142"/>
      <c r="J6" s="142"/>
      <c r="K6" s="137"/>
      <c r="L6" s="142"/>
      <c r="M6" s="142"/>
      <c r="N6" s="142" t="s">
        <v>69</v>
      </c>
      <c r="O6" s="143"/>
      <c r="P6" s="143"/>
    </row>
    <row r="7" spans="1:16" ht="21" customHeight="1">
      <c r="A7" s="139"/>
      <c r="B7" s="137"/>
      <c r="C7" s="137"/>
      <c r="D7" s="142"/>
      <c r="E7" s="137"/>
      <c r="F7" s="142"/>
      <c r="G7" s="137"/>
      <c r="H7" s="142"/>
      <c r="I7" s="137"/>
      <c r="J7" s="142"/>
      <c r="K7" s="142"/>
      <c r="L7" s="142" t="s">
        <v>155</v>
      </c>
      <c r="M7" s="137"/>
      <c r="N7" s="142" t="s">
        <v>73</v>
      </c>
      <c r="O7" s="137"/>
      <c r="P7" s="142"/>
    </row>
    <row r="8" spans="1:16" ht="21" customHeight="1">
      <c r="A8" s="139"/>
      <c r="B8" s="139"/>
      <c r="C8" s="137"/>
      <c r="D8" s="142" t="s">
        <v>159</v>
      </c>
      <c r="E8" s="137"/>
      <c r="F8" s="142" t="s">
        <v>86</v>
      </c>
      <c r="G8" s="137"/>
      <c r="H8" s="142" t="s">
        <v>77</v>
      </c>
      <c r="I8" s="142"/>
      <c r="J8" s="142" t="s">
        <v>71</v>
      </c>
      <c r="K8" s="142"/>
      <c r="L8" s="142" t="s">
        <v>156</v>
      </c>
      <c r="M8" s="142"/>
      <c r="N8" s="142" t="s">
        <v>79</v>
      </c>
      <c r="O8" s="137"/>
      <c r="P8" s="142" t="s">
        <v>74</v>
      </c>
    </row>
    <row r="9" spans="1:16" ht="21" customHeight="1">
      <c r="A9" s="139"/>
      <c r="B9" s="143" t="s">
        <v>4</v>
      </c>
      <c r="C9" s="137"/>
      <c r="D9" s="142" t="s">
        <v>82</v>
      </c>
      <c r="E9" s="137"/>
      <c r="F9" s="144" t="s">
        <v>87</v>
      </c>
      <c r="G9" s="137"/>
      <c r="H9" s="142" t="s">
        <v>84</v>
      </c>
      <c r="I9" s="142"/>
      <c r="J9" s="142" t="s">
        <v>78</v>
      </c>
      <c r="K9" s="142"/>
      <c r="L9" s="142" t="s">
        <v>157</v>
      </c>
      <c r="M9" s="142"/>
      <c r="N9" s="142" t="s">
        <v>80</v>
      </c>
      <c r="O9" s="137"/>
      <c r="P9" s="142" t="s">
        <v>80</v>
      </c>
    </row>
    <row r="10" spans="1:16" ht="21" customHeight="1">
      <c r="A10" s="138"/>
      <c r="C10" s="138"/>
      <c r="D10" s="195" t="s">
        <v>5</v>
      </c>
      <c r="E10" s="195"/>
      <c r="F10" s="195"/>
      <c r="G10" s="195"/>
      <c r="H10" s="195"/>
      <c r="I10" s="195"/>
      <c r="J10" s="195"/>
      <c r="K10" s="195"/>
      <c r="L10" s="195"/>
      <c r="M10" s="195"/>
      <c r="N10" s="195"/>
      <c r="O10" s="195"/>
      <c r="P10" s="195"/>
    </row>
    <row r="11" spans="1:16" ht="23.25" customHeight="1">
      <c r="A11" s="138" t="s">
        <v>252</v>
      </c>
      <c r="B11" s="138"/>
      <c r="C11" s="138"/>
      <c r="D11" s="195"/>
      <c r="E11" s="195"/>
      <c r="F11" s="195"/>
      <c r="G11" s="195"/>
      <c r="H11" s="195"/>
      <c r="I11" s="195"/>
      <c r="J11" s="195"/>
      <c r="K11" s="195"/>
      <c r="L11" s="195"/>
      <c r="M11" s="195"/>
      <c r="N11" s="195"/>
      <c r="O11" s="195"/>
      <c r="P11" s="195"/>
    </row>
    <row r="12" spans="1:16" ht="23.25" customHeight="1">
      <c r="A12" s="138" t="s">
        <v>227</v>
      </c>
      <c r="B12" s="138"/>
      <c r="C12" s="145"/>
      <c r="D12" s="145">
        <v>5823683</v>
      </c>
      <c r="E12" s="145"/>
      <c r="F12" s="146">
        <v>2693222</v>
      </c>
      <c r="G12" s="145"/>
      <c r="H12" s="145">
        <v>674941</v>
      </c>
      <c r="I12" s="145"/>
      <c r="J12" s="145">
        <v>4203367</v>
      </c>
      <c r="K12" s="145"/>
      <c r="L12" s="48">
        <v>122541</v>
      </c>
      <c r="M12" s="145"/>
      <c r="N12" s="48">
        <f>SUM(L12)</f>
        <v>122541</v>
      </c>
      <c r="O12" s="145"/>
      <c r="P12" s="145">
        <f>D12+F12+H12+J12+N12</f>
        <v>13517754</v>
      </c>
    </row>
    <row r="13" spans="1:16" ht="23.25" customHeight="1">
      <c r="A13" s="138" t="s">
        <v>178</v>
      </c>
      <c r="B13" s="143"/>
      <c r="C13" s="145"/>
      <c r="D13" s="145"/>
      <c r="E13" s="145"/>
      <c r="F13" s="146"/>
      <c r="G13" s="145"/>
      <c r="H13" s="145"/>
      <c r="I13" s="145"/>
      <c r="J13" s="145"/>
      <c r="K13" s="145"/>
      <c r="L13" s="48"/>
      <c r="M13" s="145"/>
      <c r="N13" s="48"/>
      <c r="O13" s="145"/>
      <c r="P13" s="145"/>
    </row>
    <row r="14" spans="1:16" ht="23.25" customHeight="1">
      <c r="A14" s="147" t="s">
        <v>239</v>
      </c>
      <c r="B14" s="143"/>
      <c r="C14" s="145"/>
      <c r="D14" s="145"/>
      <c r="E14" s="145"/>
      <c r="F14" s="146"/>
      <c r="G14" s="145"/>
      <c r="H14" s="145"/>
      <c r="I14" s="145"/>
      <c r="J14" s="145"/>
      <c r="K14" s="145"/>
      <c r="L14" s="48"/>
      <c r="M14" s="145"/>
      <c r="N14" s="48"/>
      <c r="O14" s="145"/>
      <c r="P14" s="145"/>
    </row>
    <row r="15" spans="1:16" ht="23.25" customHeight="1">
      <c r="A15" s="139" t="s">
        <v>240</v>
      </c>
      <c r="B15" s="143">
        <v>8</v>
      </c>
      <c r="C15" s="145"/>
      <c r="D15" s="49">
        <v>113102</v>
      </c>
      <c r="E15" s="145"/>
      <c r="F15" s="49">
        <v>316688</v>
      </c>
      <c r="G15" s="145"/>
      <c r="H15" s="49">
        <v>0</v>
      </c>
      <c r="I15" s="49"/>
      <c r="J15" s="49">
        <v>0</v>
      </c>
      <c r="K15" s="148"/>
      <c r="L15" s="49">
        <v>0</v>
      </c>
      <c r="M15" s="148"/>
      <c r="N15" s="109">
        <f>L15</f>
        <v>0</v>
      </c>
      <c r="O15" s="145"/>
      <c r="P15" s="109">
        <f>N15+SUM(D15:J15)</f>
        <v>429790</v>
      </c>
    </row>
    <row r="16" spans="1:16" ht="23.25" customHeight="1">
      <c r="A16" s="139" t="s">
        <v>179</v>
      </c>
      <c r="B16" s="143">
        <v>12</v>
      </c>
      <c r="C16" s="145"/>
      <c r="D16" s="109">
        <v>0</v>
      </c>
      <c r="E16" s="109"/>
      <c r="F16" s="109">
        <v>0</v>
      </c>
      <c r="G16" s="109"/>
      <c r="H16" s="152">
        <v>0</v>
      </c>
      <c r="I16" s="109"/>
      <c r="J16" s="109">
        <v>-2242115</v>
      </c>
      <c r="K16" s="109"/>
      <c r="L16" s="109">
        <v>0</v>
      </c>
      <c r="M16" s="109"/>
      <c r="N16" s="109">
        <f>L16</f>
        <v>0</v>
      </c>
      <c r="O16" s="109"/>
      <c r="P16" s="109">
        <f>N16+SUM(D16:J16)</f>
        <v>-2242115</v>
      </c>
    </row>
    <row r="17" spans="1:18" ht="23.25" customHeight="1">
      <c r="A17" s="147" t="s">
        <v>241</v>
      </c>
      <c r="B17" s="147"/>
      <c r="C17" s="145"/>
      <c r="D17" s="123">
        <f>SUM(D15:D16)</f>
        <v>113102</v>
      </c>
      <c r="E17" s="57"/>
      <c r="F17" s="123">
        <f>SUM(F15:F16)</f>
        <v>316688</v>
      </c>
      <c r="G17" s="57"/>
      <c r="H17" s="123">
        <f>SUM(H15:H16)</f>
        <v>0</v>
      </c>
      <c r="I17" s="57"/>
      <c r="J17" s="123">
        <f>SUM(J15:J16)</f>
        <v>-2242115</v>
      </c>
      <c r="K17" s="57"/>
      <c r="L17" s="123">
        <f>SUM(L15:L16)</f>
        <v>0</v>
      </c>
      <c r="M17" s="58"/>
      <c r="N17" s="123">
        <f>SUM(N15:N16)</f>
        <v>0</v>
      </c>
      <c r="O17" s="109"/>
      <c r="P17" s="123">
        <f>SUM(P15:P16)</f>
        <v>-1812325</v>
      </c>
    </row>
    <row r="18" spans="1:18" ht="23.25" customHeight="1">
      <c r="A18" s="138" t="s">
        <v>180</v>
      </c>
      <c r="B18" s="138"/>
      <c r="C18" s="145"/>
      <c r="D18" s="123">
        <f>D17</f>
        <v>113102</v>
      </c>
      <c r="E18" s="57"/>
      <c r="F18" s="123">
        <f>F17</f>
        <v>316688</v>
      </c>
      <c r="G18" s="57"/>
      <c r="H18" s="123">
        <f>H17</f>
        <v>0</v>
      </c>
      <c r="I18" s="57"/>
      <c r="J18" s="123">
        <f>J17</f>
        <v>-2242115</v>
      </c>
      <c r="K18" s="57"/>
      <c r="L18" s="123">
        <f>L17</f>
        <v>0</v>
      </c>
      <c r="M18" s="58"/>
      <c r="N18" s="123">
        <f>N17</f>
        <v>0</v>
      </c>
      <c r="O18" s="109"/>
      <c r="P18" s="123">
        <f>P17</f>
        <v>-1812325</v>
      </c>
    </row>
    <row r="19" spans="1:18" ht="23.25" customHeight="1">
      <c r="A19" s="138"/>
      <c r="B19" s="138"/>
      <c r="C19" s="145"/>
      <c r="D19" s="145"/>
      <c r="E19" s="145"/>
      <c r="F19" s="146"/>
      <c r="G19" s="145"/>
      <c r="H19" s="145"/>
      <c r="I19" s="145"/>
      <c r="J19" s="145"/>
      <c r="K19" s="145"/>
      <c r="L19" s="48"/>
      <c r="M19" s="145"/>
      <c r="N19" s="48"/>
      <c r="O19" s="145"/>
      <c r="P19" s="145"/>
    </row>
    <row r="20" spans="1:18" ht="23.25" customHeight="1">
      <c r="A20" s="138" t="s">
        <v>245</v>
      </c>
      <c r="B20" s="138"/>
      <c r="C20" s="145"/>
      <c r="D20" s="145"/>
      <c r="E20" s="145"/>
      <c r="F20" s="145"/>
      <c r="G20" s="145"/>
      <c r="H20" s="145"/>
      <c r="I20" s="145"/>
      <c r="J20" s="145"/>
      <c r="K20" s="145"/>
      <c r="L20" s="145"/>
      <c r="M20" s="145"/>
      <c r="N20" s="145"/>
      <c r="O20" s="145"/>
      <c r="P20" s="145"/>
    </row>
    <row r="21" spans="1:18" ht="23.25" customHeight="1">
      <c r="A21" s="139" t="s">
        <v>109</v>
      </c>
      <c r="B21" s="139"/>
      <c r="C21" s="149"/>
      <c r="D21" s="59">
        <v>0</v>
      </c>
      <c r="E21" s="150"/>
      <c r="F21" s="59">
        <v>0</v>
      </c>
      <c r="G21" s="150"/>
      <c r="H21" s="59">
        <v>0</v>
      </c>
      <c r="I21" s="146"/>
      <c r="J21" s="60">
        <f>'PL-9-11'!G54</f>
        <v>2600516</v>
      </c>
      <c r="K21" s="146"/>
      <c r="L21" s="59">
        <v>0</v>
      </c>
      <c r="M21" s="146"/>
      <c r="N21" s="61">
        <f>SUM(L21)</f>
        <v>0</v>
      </c>
      <c r="O21" s="149"/>
      <c r="P21" s="149">
        <f>N21+SUM(D21:J21)</f>
        <v>2600516</v>
      </c>
    </row>
    <row r="22" spans="1:18" ht="23.25" customHeight="1">
      <c r="A22" s="138" t="s">
        <v>247</v>
      </c>
      <c r="B22" s="138"/>
      <c r="C22" s="145"/>
      <c r="D22" s="123">
        <f>SUM(D21:D21)</f>
        <v>0</v>
      </c>
      <c r="E22" s="57"/>
      <c r="F22" s="123">
        <f>SUM(F21:F21)</f>
        <v>0</v>
      </c>
      <c r="G22" s="57"/>
      <c r="H22" s="123">
        <f>SUM(H21:H21)</f>
        <v>0</v>
      </c>
      <c r="I22" s="57"/>
      <c r="J22" s="123">
        <f>SUM(J21:J21)</f>
        <v>2600516</v>
      </c>
      <c r="K22" s="57"/>
      <c r="L22" s="123">
        <f>SUM(L21:L21)</f>
        <v>0</v>
      </c>
      <c r="M22" s="58"/>
      <c r="N22" s="123">
        <f>SUM(N21:N21)</f>
        <v>0</v>
      </c>
      <c r="O22" s="109"/>
      <c r="P22" s="123">
        <f>SUM(P21:P21)</f>
        <v>2600516</v>
      </c>
    </row>
    <row r="23" spans="1:18" ht="23.25" customHeight="1">
      <c r="A23" s="139"/>
      <c r="B23" s="143"/>
      <c r="C23" s="149"/>
      <c r="D23" s="62"/>
      <c r="E23" s="149"/>
      <c r="F23" s="61"/>
      <c r="G23" s="149"/>
      <c r="H23" s="62"/>
      <c r="I23" s="146"/>
      <c r="J23" s="62"/>
      <c r="K23" s="146"/>
      <c r="L23" s="61"/>
      <c r="M23" s="146"/>
      <c r="N23" s="61"/>
      <c r="O23" s="149"/>
      <c r="P23" s="149"/>
    </row>
    <row r="24" spans="1:18" ht="23.25" customHeight="1" thickBot="1">
      <c r="A24" s="138" t="s">
        <v>253</v>
      </c>
      <c r="B24" s="138"/>
      <c r="C24" s="148"/>
      <c r="D24" s="166">
        <f>D22+D12+D18</f>
        <v>5936785</v>
      </c>
      <c r="E24" s="148"/>
      <c r="F24" s="166">
        <f>F22+F12+F18</f>
        <v>3009910</v>
      </c>
      <c r="G24" s="148"/>
      <c r="H24" s="166">
        <f>H22+H12+H18</f>
        <v>674941</v>
      </c>
      <c r="I24" s="148"/>
      <c r="J24" s="166">
        <f>J22+J12+J18</f>
        <v>4561768</v>
      </c>
      <c r="K24" s="148"/>
      <c r="L24" s="166">
        <f>L22+L12+L18</f>
        <v>122541</v>
      </c>
      <c r="M24" s="148"/>
      <c r="N24" s="166">
        <f>N22+N12+N18</f>
        <v>122541</v>
      </c>
      <c r="O24" s="148">
        <f>O22+O12+O18</f>
        <v>0</v>
      </c>
      <c r="P24" s="166">
        <f>P22+P12+P18</f>
        <v>14305945</v>
      </c>
      <c r="R24" s="167">
        <f>P24-'BS-3-5'!H108</f>
        <v>0</v>
      </c>
    </row>
    <row r="25" spans="1:18" ht="23.25" customHeight="1" thickTop="1"/>
    <row r="26" spans="1:18" ht="23.25" customHeight="1">
      <c r="D26" s="63"/>
      <c r="E26" s="64"/>
      <c r="F26" s="63"/>
      <c r="G26" s="64"/>
      <c r="H26" s="63"/>
      <c r="I26" s="64"/>
      <c r="J26" s="63"/>
      <c r="K26" s="64"/>
      <c r="L26" s="63"/>
      <c r="M26" s="64"/>
      <c r="N26" s="63"/>
      <c r="O26" s="64"/>
      <c r="P26" s="63"/>
      <c r="Q26" s="56"/>
    </row>
    <row r="27" spans="1:18" ht="23.25" customHeight="1">
      <c r="J27" s="56"/>
      <c r="K27" s="56"/>
      <c r="L27" s="56"/>
      <c r="M27" s="56"/>
      <c r="N27" s="56"/>
      <c r="O27" s="56"/>
      <c r="P27" s="56"/>
      <c r="Q27" s="56"/>
    </row>
    <row r="29" spans="1:18" ht="23.25" customHeight="1">
      <c r="N29" s="168"/>
    </row>
    <row r="30" spans="1:18" ht="23.25" customHeight="1">
      <c r="D30" s="56"/>
      <c r="E30" s="56"/>
      <c r="F30" s="56"/>
      <c r="G30" s="56"/>
      <c r="H30" s="56"/>
      <c r="I30" s="56"/>
      <c r="J30" s="56"/>
      <c r="K30" s="56"/>
      <c r="L30" s="56"/>
      <c r="M30" s="56"/>
      <c r="N30" s="56"/>
      <c r="O30" s="56"/>
      <c r="P30" s="56"/>
    </row>
  </sheetData>
  <sheetProtection formatCells="0" formatColumns="0" formatRows="0" insertColumns="0" insertRows="0" insertHyperlinks="0" deleteColumns="0" deleteRows="0" sort="0" autoFilter="0" pivotTables="0"/>
  <mergeCells count="5">
    <mergeCell ref="D4:P4"/>
    <mergeCell ref="H5:J5"/>
    <mergeCell ref="L5:N5"/>
    <mergeCell ref="D10:P10"/>
    <mergeCell ref="D11:P11"/>
  </mergeCells>
  <pageMargins left="0.7" right="0.7" top="0.75" bottom="0.75" header="0.3" footer="0.3"/>
  <pageSetup paperSize="9" scale="76" firstPageNumber="15" fitToHeight="0" orientation="landscape" useFirstPageNumber="1" r:id="rId1"/>
  <headerFooter>
    <oddFooter>&amp;Lหมายเหตุประกอบงบการเงินระหว่างกาลแบบย่อเป็นส่วนหนึ่งของงบการเงินระหว่างกาลนี้
&amp;C&amp;P</oddFooter>
  </headerFooter>
  <customProperties>
    <customPr name="OrphanNamesChecked" r:id="rId2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FEB3F7-2A3B-4043-B4EE-299556BC8970}">
  <dimension ref="A1:J120"/>
  <sheetViews>
    <sheetView zoomScale="60" zoomScaleNormal="60" zoomScaleSheetLayoutView="100" workbookViewId="0"/>
  </sheetViews>
  <sheetFormatPr defaultColWidth="35" defaultRowHeight="23.25" customHeight="1"/>
  <cols>
    <col min="1" max="1" width="62" style="125" customWidth="1"/>
    <col min="2" max="2" width="9.3984375" style="169" customWidth="1"/>
    <col min="3" max="3" width="14.09765625" style="170" customWidth="1"/>
    <col min="4" max="4" width="1.3984375" style="125" customWidth="1"/>
    <col min="5" max="5" width="14.09765625" style="170" customWidth="1"/>
    <col min="6" max="6" width="1.3984375" style="125" customWidth="1"/>
    <col min="7" max="7" width="14.09765625" style="125" customWidth="1"/>
    <col min="8" max="8" width="1.3984375" style="125" customWidth="1"/>
    <col min="9" max="9" width="14.09765625" style="125" customWidth="1"/>
    <col min="10" max="16384" width="35" style="85"/>
  </cols>
  <sheetData>
    <row r="1" spans="1:10" ht="22" customHeight="1">
      <c r="A1" s="82" t="s">
        <v>0</v>
      </c>
    </row>
    <row r="2" spans="1:10" ht="22" customHeight="1">
      <c r="A2" s="171" t="s">
        <v>88</v>
      </c>
    </row>
    <row r="3" spans="1:10" ht="21.75" customHeight="1"/>
    <row r="4" spans="1:10" ht="22" customHeight="1">
      <c r="B4" s="83"/>
      <c r="C4" s="189" t="s">
        <v>1</v>
      </c>
      <c r="D4" s="189"/>
      <c r="E4" s="189"/>
      <c r="F4" s="87"/>
      <c r="G4" s="189" t="s">
        <v>2</v>
      </c>
      <c r="H4" s="189"/>
      <c r="I4" s="189"/>
    </row>
    <row r="5" spans="1:10" ht="44.25" customHeight="1">
      <c r="B5" s="83"/>
      <c r="C5" s="190" t="s">
        <v>251</v>
      </c>
      <c r="D5" s="191"/>
      <c r="E5" s="191"/>
      <c r="F5" s="87"/>
      <c r="G5" s="190" t="s">
        <v>251</v>
      </c>
      <c r="H5" s="191"/>
      <c r="I5" s="191"/>
    </row>
    <row r="6" spans="1:10" ht="22" customHeight="1">
      <c r="B6" s="83"/>
      <c r="C6" s="120">
        <v>2569</v>
      </c>
      <c r="D6" s="120"/>
      <c r="E6" s="120">
        <v>2568</v>
      </c>
      <c r="F6" s="120"/>
      <c r="G6" s="120">
        <v>2569</v>
      </c>
      <c r="H6" s="120"/>
      <c r="I6" s="120">
        <v>2568</v>
      </c>
    </row>
    <row r="7" spans="1:10" ht="22" customHeight="1">
      <c r="B7" s="83"/>
      <c r="C7" s="188" t="s">
        <v>5</v>
      </c>
      <c r="D7" s="188"/>
      <c r="E7" s="188"/>
      <c r="F7" s="188"/>
      <c r="G7" s="188"/>
      <c r="H7" s="188"/>
      <c r="I7" s="188"/>
    </row>
    <row r="8" spans="1:10" ht="22" customHeight="1">
      <c r="A8" s="172" t="s">
        <v>89</v>
      </c>
      <c r="B8" s="83"/>
      <c r="C8" s="173"/>
      <c r="D8" s="174"/>
      <c r="E8" s="175"/>
      <c r="F8" s="174"/>
      <c r="G8" s="174"/>
      <c r="H8" s="174"/>
      <c r="I8" s="174"/>
    </row>
    <row r="9" spans="1:10" ht="22" customHeight="1">
      <c r="A9" s="125" t="s">
        <v>118</v>
      </c>
      <c r="B9" s="83"/>
      <c r="C9" s="40">
        <f>'PL-9-11'!C68</f>
        <v>3529924</v>
      </c>
      <c r="D9" s="18"/>
      <c r="E9" s="40">
        <f>'PL-9-11'!E68</f>
        <v>4587866</v>
      </c>
      <c r="F9" s="18"/>
      <c r="G9" s="40">
        <f>'PL-9-11'!G68</f>
        <v>2600516</v>
      </c>
      <c r="H9" s="18"/>
      <c r="I9" s="40">
        <f>'PL-9-11'!I68</f>
        <v>2262421</v>
      </c>
      <c r="J9" s="101"/>
    </row>
    <row r="10" spans="1:10" ht="22" customHeight="1">
      <c r="A10" s="169" t="s">
        <v>198</v>
      </c>
      <c r="B10" s="83"/>
      <c r="C10" s="19"/>
      <c r="D10" s="19"/>
      <c r="E10" s="19"/>
      <c r="F10" s="19"/>
      <c r="G10" s="19"/>
      <c r="H10" s="19"/>
      <c r="I10" s="19"/>
      <c r="J10" s="101"/>
    </row>
    <row r="11" spans="1:10" ht="22" customHeight="1">
      <c r="A11" s="125" t="s">
        <v>201</v>
      </c>
      <c r="B11" s="83"/>
      <c r="C11" s="40">
        <f>'PL-9-11'!C48</f>
        <v>509958</v>
      </c>
      <c r="D11" s="19"/>
      <c r="E11" s="40">
        <f>'PL-9-11'!E48</f>
        <v>860663</v>
      </c>
      <c r="F11" s="19"/>
      <c r="G11" s="40">
        <f>'PL-9-11'!G48</f>
        <v>52562</v>
      </c>
      <c r="H11" s="19"/>
      <c r="I11" s="40">
        <f>'PL-9-11'!I48</f>
        <v>115261</v>
      </c>
      <c r="J11" s="101"/>
    </row>
    <row r="12" spans="1:10" ht="22" customHeight="1">
      <c r="A12" s="96" t="s">
        <v>60</v>
      </c>
      <c r="B12" s="83"/>
      <c r="C12" s="40">
        <f>SUM('PL-9-11'!C42,'PL-9-11'!C43)</f>
        <v>350091</v>
      </c>
      <c r="D12" s="19"/>
      <c r="E12" s="40">
        <f>SUM('PL-9-11'!E42,'PL-9-11'!E43)</f>
        <v>409845</v>
      </c>
      <c r="F12" s="19"/>
      <c r="G12" s="40">
        <f>SUM('PL-9-11'!G42,'PL-9-11'!G43)</f>
        <v>216837</v>
      </c>
      <c r="H12" s="19"/>
      <c r="I12" s="40">
        <f>SUM('PL-9-11'!I42,'PL-9-11'!I43)</f>
        <v>269818</v>
      </c>
      <c r="J12" s="101"/>
    </row>
    <row r="13" spans="1:10" ht="22" customHeight="1">
      <c r="A13" s="125" t="s">
        <v>90</v>
      </c>
      <c r="B13" s="83"/>
      <c r="C13" s="19">
        <v>712134</v>
      </c>
      <c r="D13" s="19"/>
      <c r="E13" s="19">
        <v>744762</v>
      </c>
      <c r="F13" s="19"/>
      <c r="G13" s="19">
        <v>0</v>
      </c>
      <c r="H13" s="19"/>
      <c r="I13" s="19">
        <v>0</v>
      </c>
      <c r="J13" s="101"/>
    </row>
    <row r="14" spans="1:10" ht="22" customHeight="1">
      <c r="A14" s="125" t="s">
        <v>91</v>
      </c>
      <c r="B14" s="83"/>
      <c r="C14" s="18">
        <v>1956073</v>
      </c>
      <c r="D14" s="19"/>
      <c r="E14" s="19">
        <v>1749174</v>
      </c>
      <c r="F14" s="19"/>
      <c r="G14" s="19">
        <v>179874</v>
      </c>
      <c r="H14" s="19"/>
      <c r="I14" s="19">
        <v>182466</v>
      </c>
      <c r="J14" s="101"/>
    </row>
    <row r="15" spans="1:10" ht="22" customHeight="1">
      <c r="A15" s="125" t="s">
        <v>110</v>
      </c>
      <c r="B15" s="83"/>
      <c r="C15" s="18">
        <v>21142</v>
      </c>
      <c r="D15" s="19"/>
      <c r="E15" s="19">
        <v>18373</v>
      </c>
      <c r="F15" s="19"/>
      <c r="G15" s="19">
        <v>4095</v>
      </c>
      <c r="H15" s="19"/>
      <c r="I15" s="19">
        <v>3419</v>
      </c>
      <c r="J15" s="101"/>
    </row>
    <row r="16" spans="1:10" ht="22" customHeight="1">
      <c r="A16" s="125" t="s">
        <v>225</v>
      </c>
      <c r="B16" s="83"/>
      <c r="C16" s="18">
        <v>38098</v>
      </c>
      <c r="D16" s="19"/>
      <c r="E16" s="19">
        <v>76505</v>
      </c>
      <c r="F16" s="19"/>
      <c r="G16" s="19">
        <v>56095</v>
      </c>
      <c r="H16" s="19"/>
      <c r="I16" s="19">
        <v>-307971</v>
      </c>
      <c r="J16" s="101"/>
    </row>
    <row r="17" spans="1:10" ht="22" customHeight="1">
      <c r="A17" s="125" t="s">
        <v>271</v>
      </c>
      <c r="B17" s="83"/>
      <c r="C17" s="18">
        <v>1366</v>
      </c>
      <c r="D17" s="19"/>
      <c r="E17" s="19">
        <v>2686</v>
      </c>
      <c r="F17" s="19"/>
      <c r="G17" s="19">
        <v>0</v>
      </c>
      <c r="H17" s="19"/>
      <c r="I17" s="19">
        <v>0</v>
      </c>
      <c r="J17" s="101"/>
    </row>
    <row r="18" spans="1:10" ht="22" customHeight="1">
      <c r="A18" s="125" t="s">
        <v>273</v>
      </c>
      <c r="B18" s="83"/>
      <c r="C18" s="18">
        <v>-14924</v>
      </c>
      <c r="D18" s="19"/>
      <c r="E18" s="19">
        <v>-30557</v>
      </c>
      <c r="F18" s="19"/>
      <c r="G18" s="18">
        <v>-918</v>
      </c>
      <c r="H18" s="19"/>
      <c r="I18" s="19">
        <v>-12535</v>
      </c>
      <c r="J18" s="101"/>
    </row>
    <row r="19" spans="1:10" ht="22" customHeight="1">
      <c r="A19" s="125" t="s">
        <v>272</v>
      </c>
      <c r="B19" s="83"/>
      <c r="C19" s="18">
        <v>-5818</v>
      </c>
      <c r="D19" s="19"/>
      <c r="E19" s="19">
        <v>0</v>
      </c>
      <c r="F19" s="19"/>
      <c r="G19" s="18">
        <v>-2350</v>
      </c>
      <c r="H19" s="19"/>
      <c r="I19" s="19">
        <v>0</v>
      </c>
      <c r="J19" s="101"/>
    </row>
    <row r="20" spans="1:10" ht="22" customHeight="1">
      <c r="A20" s="125" t="s">
        <v>283</v>
      </c>
      <c r="B20" s="83"/>
      <c r="C20" s="18">
        <v>-198</v>
      </c>
      <c r="D20" s="19"/>
      <c r="E20" s="19">
        <v>0</v>
      </c>
      <c r="F20" s="19"/>
      <c r="G20" s="18">
        <v>-10</v>
      </c>
      <c r="H20" s="19"/>
      <c r="I20" s="19">
        <v>0</v>
      </c>
      <c r="J20" s="101"/>
    </row>
    <row r="21" spans="1:10" ht="22" customHeight="1">
      <c r="A21" s="96" t="s">
        <v>111</v>
      </c>
      <c r="B21" s="83"/>
      <c r="C21" s="18">
        <v>9443</v>
      </c>
      <c r="D21" s="19"/>
      <c r="E21" s="19">
        <v>5238</v>
      </c>
      <c r="F21" s="19"/>
      <c r="G21" s="19">
        <v>1645</v>
      </c>
      <c r="H21" s="19"/>
      <c r="I21" s="19">
        <v>801</v>
      </c>
      <c r="J21" s="101"/>
    </row>
    <row r="22" spans="1:10" ht="22" customHeight="1">
      <c r="A22" s="96" t="s">
        <v>228</v>
      </c>
      <c r="B22" s="83"/>
      <c r="C22" s="18">
        <v>-53894</v>
      </c>
      <c r="D22" s="19"/>
      <c r="E22" s="19">
        <v>7159</v>
      </c>
      <c r="F22" s="24"/>
      <c r="G22" s="19">
        <v>15159</v>
      </c>
      <c r="H22" s="24"/>
      <c r="I22" s="19">
        <v>16516</v>
      </c>
      <c r="J22" s="101"/>
    </row>
    <row r="23" spans="1:10" ht="22" customHeight="1">
      <c r="A23" s="96" t="s">
        <v>187</v>
      </c>
      <c r="B23" s="83"/>
      <c r="C23" s="18"/>
      <c r="D23" s="19"/>
      <c r="E23" s="19"/>
      <c r="F23" s="19"/>
      <c r="G23" s="19"/>
      <c r="H23" s="19"/>
      <c r="I23" s="19"/>
      <c r="J23" s="101"/>
    </row>
    <row r="24" spans="1:10" ht="22" customHeight="1">
      <c r="A24" s="96" t="s">
        <v>191</v>
      </c>
      <c r="B24" s="83"/>
      <c r="C24" s="19">
        <v>-23089</v>
      </c>
      <c r="D24" s="19"/>
      <c r="E24" s="19">
        <v>11435</v>
      </c>
      <c r="F24" s="19"/>
      <c r="G24" s="19">
        <v>-23089</v>
      </c>
      <c r="H24" s="19"/>
      <c r="I24" s="19">
        <v>11435</v>
      </c>
      <c r="J24" s="101"/>
    </row>
    <row r="25" spans="1:10" ht="22" customHeight="1">
      <c r="A25" s="96" t="s">
        <v>187</v>
      </c>
      <c r="B25" s="83"/>
      <c r="C25" s="18"/>
      <c r="D25" s="19"/>
      <c r="E25" s="19"/>
      <c r="F25" s="19"/>
      <c r="G25" s="19"/>
      <c r="H25" s="19"/>
      <c r="I25" s="19"/>
      <c r="J25" s="101"/>
    </row>
    <row r="26" spans="1:10" ht="22" customHeight="1">
      <c r="A26" s="96" t="s">
        <v>119</v>
      </c>
      <c r="B26" s="83"/>
      <c r="C26" s="18">
        <v>-28892</v>
      </c>
      <c r="D26" s="19"/>
      <c r="E26" s="19">
        <v>8223</v>
      </c>
      <c r="F26" s="19"/>
      <c r="G26" s="19">
        <v>0</v>
      </c>
      <c r="H26" s="19"/>
      <c r="I26" s="19">
        <v>0</v>
      </c>
      <c r="J26" s="101"/>
    </row>
    <row r="27" spans="1:10" ht="22" hidden="1" customHeight="1">
      <c r="A27" s="96" t="s">
        <v>237</v>
      </c>
      <c r="B27" s="83"/>
      <c r="C27" s="18"/>
      <c r="D27" s="19"/>
      <c r="E27" s="19"/>
      <c r="F27" s="19"/>
      <c r="G27" s="19"/>
      <c r="H27" s="19"/>
      <c r="I27" s="19"/>
      <c r="J27" s="101"/>
    </row>
    <row r="28" spans="1:10" ht="22" customHeight="1">
      <c r="A28" s="96" t="s">
        <v>282</v>
      </c>
      <c r="B28" s="83"/>
      <c r="C28" s="18">
        <v>113400</v>
      </c>
      <c r="D28" s="19"/>
      <c r="E28" s="19">
        <v>1831</v>
      </c>
      <c r="F28" s="19"/>
      <c r="G28" s="19">
        <v>490</v>
      </c>
      <c r="H28" s="19"/>
      <c r="I28" s="19">
        <v>967</v>
      </c>
      <c r="J28" s="101"/>
    </row>
    <row r="29" spans="1:10" ht="22" customHeight="1">
      <c r="A29" s="96" t="s">
        <v>284</v>
      </c>
      <c r="B29" s="83"/>
      <c r="C29" s="18">
        <v>15</v>
      </c>
      <c r="D29" s="19"/>
      <c r="E29" s="19">
        <v>0</v>
      </c>
      <c r="F29" s="19"/>
      <c r="G29" s="19">
        <v>10</v>
      </c>
      <c r="H29" s="19"/>
      <c r="I29" s="19">
        <v>0</v>
      </c>
      <c r="J29" s="101"/>
    </row>
    <row r="30" spans="1:10" ht="23.5" customHeight="1">
      <c r="A30" s="96" t="s">
        <v>281</v>
      </c>
      <c r="B30" s="83"/>
      <c r="C30" s="18">
        <f>-671+760</f>
        <v>89</v>
      </c>
      <c r="D30" s="19"/>
      <c r="E30" s="19">
        <v>-1237</v>
      </c>
      <c r="F30" s="19"/>
      <c r="G30" s="19">
        <v>1044</v>
      </c>
      <c r="H30" s="19"/>
      <c r="I30" s="19">
        <v>0</v>
      </c>
      <c r="J30" s="101"/>
    </row>
    <row r="31" spans="1:10" ht="23.5" customHeight="1">
      <c r="A31" s="96" t="s">
        <v>230</v>
      </c>
      <c r="B31" s="83"/>
      <c r="C31" s="18">
        <v>-67370</v>
      </c>
      <c r="D31" s="19"/>
      <c r="E31" s="19">
        <v>-41518</v>
      </c>
      <c r="F31" s="19"/>
      <c r="G31" s="19">
        <v>0</v>
      </c>
      <c r="H31" s="19"/>
      <c r="I31" s="19">
        <v>0</v>
      </c>
      <c r="J31" s="101"/>
    </row>
    <row r="32" spans="1:10" ht="22" customHeight="1">
      <c r="A32" s="96" t="s">
        <v>268</v>
      </c>
      <c r="B32" s="83"/>
      <c r="C32" s="19">
        <v>-28319</v>
      </c>
      <c r="D32" s="19"/>
      <c r="E32" s="19">
        <v>34524</v>
      </c>
      <c r="F32" s="19"/>
      <c r="G32" s="19">
        <v>-28319</v>
      </c>
      <c r="H32" s="19"/>
      <c r="I32" s="19">
        <v>34524</v>
      </c>
      <c r="J32" s="101"/>
    </row>
    <row r="33" spans="1:10" ht="22" customHeight="1">
      <c r="A33" s="125" t="s">
        <v>130</v>
      </c>
      <c r="B33" s="83"/>
      <c r="C33" s="18">
        <v>-196113</v>
      </c>
      <c r="D33" s="19"/>
      <c r="E33" s="19">
        <v>-106719</v>
      </c>
      <c r="F33" s="19"/>
      <c r="G33" s="19">
        <f>-'PL-9-11'!G10</f>
        <v>-180682</v>
      </c>
      <c r="H33" s="19"/>
      <c r="I33" s="19">
        <v>-257894</v>
      </c>
      <c r="J33" s="101"/>
    </row>
    <row r="34" spans="1:10" ht="22" customHeight="1">
      <c r="A34" s="96" t="s">
        <v>115</v>
      </c>
      <c r="B34" s="83"/>
      <c r="C34" s="26">
        <v>-38573</v>
      </c>
      <c r="D34" s="19"/>
      <c r="E34" s="20">
        <v>-19585</v>
      </c>
      <c r="F34" s="19"/>
      <c r="G34" s="26">
        <f>-'PL-9-11'!G11</f>
        <v>-2350973</v>
      </c>
      <c r="H34" s="19"/>
      <c r="I34" s="20">
        <v>-1223425</v>
      </c>
      <c r="J34" s="101"/>
    </row>
    <row r="35" spans="1:10" ht="22" customHeight="1">
      <c r="B35" s="83"/>
      <c r="C35" s="40">
        <f>SUM(C9:C34)</f>
        <v>6784543</v>
      </c>
      <c r="D35" s="19"/>
      <c r="E35" s="40">
        <f>SUM(E9:E34)</f>
        <v>8318668</v>
      </c>
      <c r="F35" s="19"/>
      <c r="G35" s="41">
        <f>SUM(G9:G34)</f>
        <v>541986</v>
      </c>
      <c r="H35" s="19"/>
      <c r="I35" s="41">
        <f>SUM(I9:I34)</f>
        <v>1095803</v>
      </c>
      <c r="J35" s="101"/>
    </row>
    <row r="36" spans="1:10" ht="22" customHeight="1">
      <c r="B36" s="83"/>
      <c r="C36" s="97"/>
      <c r="D36" s="174"/>
      <c r="E36" s="97"/>
      <c r="F36" s="174"/>
      <c r="G36" s="176"/>
      <c r="H36" s="174"/>
      <c r="I36" s="176"/>
      <c r="J36" s="101"/>
    </row>
    <row r="37" spans="1:10" ht="22" customHeight="1">
      <c r="A37" s="82" t="s">
        <v>0</v>
      </c>
      <c r="D37" s="125">
        <f>66986-1</f>
        <v>66985</v>
      </c>
      <c r="J37" s="101"/>
    </row>
    <row r="38" spans="1:10" ht="22" customHeight="1">
      <c r="A38" s="171" t="s">
        <v>88</v>
      </c>
      <c r="J38" s="101"/>
    </row>
    <row r="39" spans="1:10" ht="20.25" customHeight="1">
      <c r="J39" s="101"/>
    </row>
    <row r="40" spans="1:10" ht="22" customHeight="1">
      <c r="B40" s="83"/>
      <c r="C40" s="189" t="s">
        <v>1</v>
      </c>
      <c r="D40" s="189"/>
      <c r="E40" s="189"/>
      <c r="F40" s="87"/>
      <c r="G40" s="189" t="s">
        <v>2</v>
      </c>
      <c r="H40" s="189"/>
      <c r="I40" s="189"/>
      <c r="J40" s="101"/>
    </row>
    <row r="41" spans="1:10" ht="44.25" customHeight="1">
      <c r="B41" s="83"/>
      <c r="C41" s="190" t="s">
        <v>251</v>
      </c>
      <c r="D41" s="191"/>
      <c r="E41" s="191"/>
      <c r="F41" s="87"/>
      <c r="G41" s="190" t="s">
        <v>251</v>
      </c>
      <c r="H41" s="191"/>
      <c r="I41" s="191"/>
      <c r="J41" s="101"/>
    </row>
    <row r="42" spans="1:10" ht="22" customHeight="1">
      <c r="B42" s="83" t="s">
        <v>4</v>
      </c>
      <c r="C42" s="120">
        <v>2569</v>
      </c>
      <c r="D42" s="120"/>
      <c r="E42" s="120">
        <v>2568</v>
      </c>
      <c r="F42" s="120"/>
      <c r="G42" s="120">
        <v>2569</v>
      </c>
      <c r="H42" s="120"/>
      <c r="I42" s="120">
        <v>2568</v>
      </c>
      <c r="J42" s="101"/>
    </row>
    <row r="43" spans="1:10" ht="22" customHeight="1">
      <c r="B43" s="83"/>
      <c r="C43" s="188" t="s">
        <v>5</v>
      </c>
      <c r="D43" s="188"/>
      <c r="E43" s="188"/>
      <c r="F43" s="188"/>
      <c r="G43" s="188"/>
      <c r="H43" s="188"/>
      <c r="I43" s="188"/>
      <c r="J43" s="101"/>
    </row>
    <row r="44" spans="1:10" ht="22" customHeight="1">
      <c r="A44" s="172" t="s">
        <v>92</v>
      </c>
      <c r="B44" s="83"/>
      <c r="C44" s="27"/>
      <c r="D44" s="27"/>
      <c r="E44" s="27"/>
      <c r="F44" s="27"/>
      <c r="G44" s="27"/>
      <c r="H44" s="27"/>
      <c r="I44" s="27"/>
      <c r="J44" s="101"/>
    </row>
    <row r="45" spans="1:10" ht="21.5">
      <c r="A45" s="128" t="s">
        <v>93</v>
      </c>
      <c r="B45" s="83"/>
      <c r="C45" s="18"/>
      <c r="D45" s="19"/>
      <c r="E45" s="19"/>
      <c r="F45" s="19"/>
      <c r="G45" s="19"/>
      <c r="H45" s="19"/>
      <c r="I45" s="19"/>
      <c r="J45" s="101"/>
    </row>
    <row r="46" spans="1:10" ht="21" customHeight="1">
      <c r="A46" s="125" t="s">
        <v>8</v>
      </c>
      <c r="B46" s="83"/>
      <c r="C46" s="18">
        <v>250852</v>
      </c>
      <c r="D46" s="19"/>
      <c r="E46" s="19">
        <v>-93354</v>
      </c>
      <c r="F46" s="19"/>
      <c r="G46" s="19">
        <v>162770</v>
      </c>
      <c r="H46" s="19"/>
      <c r="I46" s="19">
        <v>-24298</v>
      </c>
      <c r="J46" s="101"/>
    </row>
    <row r="47" spans="1:10" ht="21" customHeight="1">
      <c r="A47" s="125" t="s">
        <v>101</v>
      </c>
      <c r="B47" s="83"/>
      <c r="C47" s="18">
        <v>37259</v>
      </c>
      <c r="D47" s="19"/>
      <c r="E47" s="19">
        <v>36971</v>
      </c>
      <c r="F47" s="19"/>
      <c r="G47" s="18">
        <v>21597</v>
      </c>
      <c r="H47" s="19"/>
      <c r="I47" s="19">
        <v>20177</v>
      </c>
      <c r="J47" s="101"/>
    </row>
    <row r="48" spans="1:10" ht="21" customHeight="1">
      <c r="A48" s="125" t="s">
        <v>145</v>
      </c>
      <c r="B48" s="83"/>
      <c r="C48" s="18">
        <v>-71680</v>
      </c>
      <c r="D48" s="19"/>
      <c r="E48" s="19">
        <v>-96951</v>
      </c>
      <c r="F48" s="18"/>
      <c r="G48" s="18">
        <v>0</v>
      </c>
      <c r="H48" s="19"/>
      <c r="I48" s="19">
        <v>0</v>
      </c>
      <c r="J48" s="101"/>
    </row>
    <row r="49" spans="1:10" ht="21" customHeight="1">
      <c r="A49" s="125" t="s">
        <v>9</v>
      </c>
      <c r="B49" s="83"/>
      <c r="C49" s="18">
        <v>-351842</v>
      </c>
      <c r="D49" s="19"/>
      <c r="E49" s="19">
        <v>-29770</v>
      </c>
      <c r="F49" s="19"/>
      <c r="G49" s="19">
        <v>215758</v>
      </c>
      <c r="H49" s="19"/>
      <c r="I49" s="19">
        <v>-2642</v>
      </c>
      <c r="J49" s="101"/>
    </row>
    <row r="50" spans="1:10" ht="21" customHeight="1">
      <c r="A50" s="125" t="s">
        <v>200</v>
      </c>
      <c r="B50" s="83"/>
      <c r="C50" s="18">
        <v>-216984</v>
      </c>
      <c r="D50" s="19"/>
      <c r="E50" s="19">
        <v>-84387</v>
      </c>
      <c r="F50" s="19"/>
      <c r="G50" s="18">
        <v>0</v>
      </c>
      <c r="H50" s="19"/>
      <c r="I50" s="19">
        <v>0</v>
      </c>
      <c r="J50" s="101"/>
    </row>
    <row r="51" spans="1:10" ht="21" customHeight="1">
      <c r="A51" s="125" t="s">
        <v>192</v>
      </c>
      <c r="B51" s="83"/>
      <c r="C51" s="18">
        <v>-2077516</v>
      </c>
      <c r="D51" s="19"/>
      <c r="E51" s="19">
        <v>-601788</v>
      </c>
      <c r="F51" s="19"/>
      <c r="G51" s="18">
        <v>0</v>
      </c>
      <c r="H51" s="19"/>
      <c r="I51" s="19">
        <v>0</v>
      </c>
      <c r="J51" s="101"/>
    </row>
    <row r="52" spans="1:10" ht="21" customHeight="1">
      <c r="A52" s="125" t="s">
        <v>102</v>
      </c>
      <c r="B52" s="83"/>
      <c r="C52" s="18">
        <v>-272</v>
      </c>
      <c r="D52" s="19"/>
      <c r="E52" s="19">
        <v>15393</v>
      </c>
      <c r="F52" s="19"/>
      <c r="G52" s="19">
        <f>-129+2</f>
        <v>-127</v>
      </c>
      <c r="H52" s="19"/>
      <c r="I52" s="19">
        <v>12360</v>
      </c>
      <c r="J52" s="101"/>
    </row>
    <row r="53" spans="1:10" ht="21" customHeight="1">
      <c r="A53" s="125" t="s">
        <v>20</v>
      </c>
      <c r="B53" s="83"/>
      <c r="C53" s="18">
        <v>-65728</v>
      </c>
      <c r="D53" s="19"/>
      <c r="E53" s="19">
        <v>10382</v>
      </c>
      <c r="F53" s="19"/>
      <c r="G53" s="18">
        <v>-11320</v>
      </c>
      <c r="H53" s="19"/>
      <c r="I53" s="19">
        <v>0</v>
      </c>
      <c r="J53" s="101"/>
    </row>
    <row r="54" spans="1:10" ht="21" customHeight="1">
      <c r="A54" s="125" t="s">
        <v>26</v>
      </c>
      <c r="B54" s="83"/>
      <c r="C54" s="18">
        <v>-59489</v>
      </c>
      <c r="D54" s="19"/>
      <c r="E54" s="19">
        <v>-444007</v>
      </c>
      <c r="F54" s="19"/>
      <c r="G54" s="19">
        <v>55639</v>
      </c>
      <c r="H54" s="19"/>
      <c r="I54" s="19">
        <v>-63963</v>
      </c>
      <c r="J54" s="101"/>
    </row>
    <row r="55" spans="1:10" ht="21" customHeight="1">
      <c r="A55" s="125" t="s">
        <v>135</v>
      </c>
      <c r="B55" s="83"/>
      <c r="C55" s="18">
        <f>73095+5</f>
        <v>73100</v>
      </c>
      <c r="D55" s="19"/>
      <c r="E55" s="19">
        <v>569770</v>
      </c>
      <c r="F55" s="19"/>
      <c r="G55" s="19">
        <f>-75966</f>
        <v>-75966</v>
      </c>
      <c r="H55" s="19"/>
      <c r="I55" s="19">
        <v>246249</v>
      </c>
      <c r="J55" s="101"/>
    </row>
    <row r="56" spans="1:10" ht="21" customHeight="1">
      <c r="A56" s="125" t="s">
        <v>31</v>
      </c>
      <c r="B56" s="83"/>
      <c r="C56" s="18">
        <v>2423</v>
      </c>
      <c r="D56" s="19"/>
      <c r="E56" s="19">
        <v>-212</v>
      </c>
      <c r="F56" s="19"/>
      <c r="G56" s="18">
        <v>0</v>
      </c>
      <c r="H56" s="19"/>
      <c r="I56" s="19">
        <v>0</v>
      </c>
      <c r="J56" s="101"/>
    </row>
    <row r="57" spans="1:10" ht="21" customHeight="1">
      <c r="A57" s="177" t="s">
        <v>193</v>
      </c>
      <c r="B57" s="83"/>
      <c r="C57" s="26">
        <v>52891</v>
      </c>
      <c r="D57" s="19"/>
      <c r="E57" s="20">
        <v>44738</v>
      </c>
      <c r="F57" s="19"/>
      <c r="G57" s="26">
        <v>0</v>
      </c>
      <c r="H57" s="19"/>
      <c r="I57" s="20">
        <v>0</v>
      </c>
      <c r="J57" s="101"/>
    </row>
    <row r="58" spans="1:10" ht="21" customHeight="1">
      <c r="A58" s="177" t="s">
        <v>181</v>
      </c>
      <c r="B58" s="83"/>
      <c r="C58" s="40">
        <f>C35+SUM(C46:C57)</f>
        <v>4357557</v>
      </c>
      <c r="D58" s="19"/>
      <c r="E58" s="40">
        <f>E35+SUM(E46:E57)</f>
        <v>7645453</v>
      </c>
      <c r="F58" s="19"/>
      <c r="G58" s="41">
        <f>G35+SUM(G46:G57)</f>
        <v>910337</v>
      </c>
      <c r="H58" s="18"/>
      <c r="I58" s="41">
        <f>I35+SUM(I46:I57)</f>
        <v>1283686</v>
      </c>
      <c r="J58" s="101"/>
    </row>
    <row r="59" spans="1:10" ht="21" customHeight="1">
      <c r="A59" s="125" t="s">
        <v>112</v>
      </c>
      <c r="B59" s="83"/>
      <c r="C59" s="81">
        <v>-506453</v>
      </c>
      <c r="D59" s="19"/>
      <c r="E59" s="19">
        <v>-384401</v>
      </c>
      <c r="F59" s="19"/>
      <c r="G59" s="26">
        <v>-181995</v>
      </c>
      <c r="H59" s="19"/>
      <c r="I59" s="19">
        <v>-11882</v>
      </c>
      <c r="J59" s="101"/>
    </row>
    <row r="60" spans="1:10" ht="21" customHeight="1">
      <c r="A60" s="99" t="s">
        <v>199</v>
      </c>
      <c r="B60" s="83"/>
      <c r="C60" s="39">
        <f>SUM(C58:C59)</f>
        <v>3851104</v>
      </c>
      <c r="D60" s="28"/>
      <c r="E60" s="39">
        <f>SUM(E58:E59)</f>
        <v>7261052</v>
      </c>
      <c r="F60" s="28"/>
      <c r="G60" s="37">
        <f>SUM(G58:G59)</f>
        <v>728342</v>
      </c>
      <c r="H60" s="28"/>
      <c r="I60" s="37">
        <f>SUM(I58:I59)</f>
        <v>1271804</v>
      </c>
      <c r="J60" s="101"/>
    </row>
    <row r="61" spans="1:10" ht="22">
      <c r="A61" s="99"/>
      <c r="B61" s="83"/>
      <c r="C61" s="17"/>
      <c r="D61" s="28"/>
      <c r="E61" s="17"/>
      <c r="F61" s="28"/>
      <c r="G61" s="17"/>
      <c r="H61" s="28"/>
      <c r="I61" s="17"/>
      <c r="J61" s="101"/>
    </row>
    <row r="62" spans="1:10" ht="21" customHeight="1">
      <c r="A62" s="172" t="s">
        <v>94</v>
      </c>
      <c r="B62" s="83"/>
      <c r="C62" s="18"/>
      <c r="D62" s="19"/>
      <c r="E62" s="18"/>
      <c r="F62" s="19"/>
      <c r="G62" s="19"/>
      <c r="H62" s="19"/>
      <c r="I62" s="19"/>
      <c r="J62" s="101"/>
    </row>
    <row r="63" spans="1:10" ht="21" customHeight="1">
      <c r="A63" s="125" t="s">
        <v>95</v>
      </c>
      <c r="B63" s="83"/>
      <c r="C63" s="18"/>
      <c r="D63" s="19"/>
      <c r="E63" s="19"/>
      <c r="F63" s="19"/>
      <c r="G63" s="19"/>
      <c r="H63" s="19"/>
      <c r="I63" s="19"/>
      <c r="J63" s="101"/>
    </row>
    <row r="64" spans="1:10" ht="21" customHeight="1">
      <c r="A64" s="125" t="s">
        <v>96</v>
      </c>
      <c r="B64" s="83"/>
      <c r="C64" s="18">
        <v>29302</v>
      </c>
      <c r="D64" s="19"/>
      <c r="E64" s="19">
        <v>-129</v>
      </c>
      <c r="F64" s="19"/>
      <c r="G64" s="18">
        <v>-45548</v>
      </c>
      <c r="H64" s="19"/>
      <c r="I64" s="19">
        <v>-8</v>
      </c>
      <c r="J64" s="101"/>
    </row>
    <row r="65" spans="1:10" ht="22" customHeight="1">
      <c r="A65" s="125" t="s">
        <v>270</v>
      </c>
      <c r="B65" s="83"/>
      <c r="C65" s="18">
        <v>-122243</v>
      </c>
      <c r="D65" s="19"/>
      <c r="E65" s="19">
        <v>-1522149.9999999993</v>
      </c>
      <c r="F65" s="19"/>
      <c r="G65" s="18">
        <v>0</v>
      </c>
      <c r="H65" s="19"/>
      <c r="I65" s="19">
        <v>0</v>
      </c>
      <c r="J65" s="101"/>
    </row>
    <row r="66" spans="1:10" ht="21" customHeight="1">
      <c r="A66" s="125" t="s">
        <v>128</v>
      </c>
      <c r="B66" s="83"/>
      <c r="C66" s="18">
        <v>49</v>
      </c>
      <c r="D66" s="19"/>
      <c r="E66" s="19">
        <v>-1153</v>
      </c>
      <c r="F66" s="19"/>
      <c r="G66" s="18">
        <v>2306</v>
      </c>
      <c r="H66" s="19"/>
      <c r="I66" s="19">
        <v>-11660</v>
      </c>
      <c r="J66" s="101"/>
    </row>
    <row r="67" spans="1:10" ht="21" customHeight="1">
      <c r="A67" s="125" t="s">
        <v>139</v>
      </c>
      <c r="B67" s="83"/>
      <c r="C67" s="18">
        <v>-521392</v>
      </c>
      <c r="D67" s="19"/>
      <c r="E67" s="19">
        <v>-731669</v>
      </c>
      <c r="F67" s="19"/>
      <c r="G67" s="18">
        <v>-521392</v>
      </c>
      <c r="H67" s="19"/>
      <c r="I67" s="19">
        <v>-731669</v>
      </c>
      <c r="J67" s="101"/>
    </row>
    <row r="68" spans="1:10" ht="21" customHeight="1">
      <c r="A68" s="125" t="s">
        <v>195</v>
      </c>
      <c r="B68" s="83"/>
      <c r="C68" s="18">
        <v>496316</v>
      </c>
      <c r="D68" s="19"/>
      <c r="E68" s="19">
        <v>656694</v>
      </c>
      <c r="F68" s="19"/>
      <c r="G68" s="18">
        <v>496316</v>
      </c>
      <c r="H68" s="19"/>
      <c r="I68" s="19">
        <v>656694</v>
      </c>
      <c r="J68" s="101"/>
    </row>
    <row r="69" spans="1:10" ht="21.5">
      <c r="A69" s="125" t="s">
        <v>189</v>
      </c>
      <c r="B69" s="83">
        <v>2</v>
      </c>
      <c r="C69" s="18">
        <v>-56110</v>
      </c>
      <c r="D69" s="19"/>
      <c r="E69" s="19">
        <v>-64720</v>
      </c>
      <c r="F69" s="19"/>
      <c r="G69" s="18">
        <v>-18158960</v>
      </c>
      <c r="H69" s="19"/>
      <c r="I69" s="19">
        <v>-15098639</v>
      </c>
      <c r="J69" s="101"/>
    </row>
    <row r="70" spans="1:10" ht="21.5">
      <c r="A70" s="125" t="s">
        <v>190</v>
      </c>
      <c r="B70" s="83">
        <v>2</v>
      </c>
      <c r="C70" s="18">
        <v>93400</v>
      </c>
      <c r="D70" s="19"/>
      <c r="E70" s="19">
        <v>7500</v>
      </c>
      <c r="F70" s="19"/>
      <c r="G70" s="19">
        <v>18895188</v>
      </c>
      <c r="H70" s="19"/>
      <c r="I70" s="19">
        <v>18160150</v>
      </c>
      <c r="J70" s="101"/>
    </row>
    <row r="71" spans="1:10" ht="21.5">
      <c r="A71" s="125" t="s">
        <v>196</v>
      </c>
      <c r="B71" s="83">
        <v>2</v>
      </c>
      <c r="C71" s="18">
        <v>11250</v>
      </c>
      <c r="D71" s="19"/>
      <c r="E71" s="19">
        <v>11250</v>
      </c>
      <c r="F71" s="19"/>
      <c r="G71" s="18">
        <v>0</v>
      </c>
      <c r="H71" s="19"/>
      <c r="I71" s="19">
        <v>0</v>
      </c>
      <c r="J71" s="101"/>
    </row>
    <row r="72" spans="1:10" ht="21.5">
      <c r="A72" s="125" t="s">
        <v>269</v>
      </c>
      <c r="B72" s="83">
        <v>5</v>
      </c>
      <c r="C72" s="18">
        <v>-10000</v>
      </c>
      <c r="D72" s="19"/>
      <c r="E72" s="19">
        <v>0</v>
      </c>
      <c r="F72" s="19"/>
      <c r="G72" s="18">
        <v>0</v>
      </c>
      <c r="H72" s="19"/>
      <c r="I72" s="19">
        <v>0</v>
      </c>
      <c r="J72" s="101"/>
    </row>
    <row r="73" spans="1:10" ht="21" customHeight="1">
      <c r="A73" s="125" t="s">
        <v>233</v>
      </c>
      <c r="B73" s="83"/>
      <c r="C73" s="18">
        <v>15054</v>
      </c>
      <c r="D73" s="19"/>
      <c r="E73" s="19">
        <v>23369</v>
      </c>
      <c r="F73" s="19"/>
      <c r="G73" s="19">
        <v>0</v>
      </c>
      <c r="H73" s="19"/>
      <c r="I73" s="19">
        <v>0</v>
      </c>
      <c r="J73" s="101"/>
    </row>
    <row r="74" spans="1:10" ht="21" customHeight="1">
      <c r="A74" s="125" t="s">
        <v>100</v>
      </c>
      <c r="B74" s="83">
        <v>5</v>
      </c>
      <c r="C74" s="18">
        <v>0</v>
      </c>
      <c r="D74" s="18"/>
      <c r="E74" s="19">
        <v>0</v>
      </c>
      <c r="F74" s="19"/>
      <c r="G74" s="18">
        <v>-1883800</v>
      </c>
      <c r="H74" s="19"/>
      <c r="I74" s="19">
        <v>-3204910</v>
      </c>
      <c r="J74" s="101"/>
    </row>
    <row r="75" spans="1:10" ht="21" customHeight="1">
      <c r="A75" s="125" t="s">
        <v>202</v>
      </c>
      <c r="B75" s="83"/>
      <c r="C75" s="18">
        <v>-1971</v>
      </c>
      <c r="D75" s="18"/>
      <c r="E75" s="19">
        <v>0</v>
      </c>
      <c r="F75" s="19"/>
      <c r="G75" s="19">
        <v>0</v>
      </c>
      <c r="H75" s="19"/>
      <c r="I75" s="19">
        <v>0</v>
      </c>
      <c r="J75" s="101"/>
    </row>
    <row r="76" spans="1:10" ht="21" customHeight="1">
      <c r="A76" s="125" t="s">
        <v>113</v>
      </c>
      <c r="B76" s="83">
        <v>14</v>
      </c>
      <c r="C76" s="18">
        <v>-2502378</v>
      </c>
      <c r="D76" s="19"/>
      <c r="E76" s="19">
        <v>-857658</v>
      </c>
      <c r="F76" s="19"/>
      <c r="G76" s="18">
        <v>-103138</v>
      </c>
      <c r="H76" s="19"/>
      <c r="I76" s="19">
        <v>-108116</v>
      </c>
      <c r="J76" s="101"/>
    </row>
    <row r="77" spans="1:10" ht="21" customHeight="1">
      <c r="A77" s="125" t="s">
        <v>121</v>
      </c>
      <c r="B77" s="83"/>
      <c r="C77" s="18">
        <v>2745</v>
      </c>
      <c r="D77" s="19"/>
      <c r="E77" s="19">
        <v>556</v>
      </c>
      <c r="F77" s="19"/>
      <c r="G77" s="18">
        <v>187</v>
      </c>
      <c r="H77" s="19"/>
      <c r="I77" s="19">
        <v>34</v>
      </c>
      <c r="J77" s="101"/>
    </row>
    <row r="78" spans="1:10" ht="22" customHeight="1">
      <c r="A78" s="125" t="s">
        <v>148</v>
      </c>
      <c r="B78" s="83">
        <v>14</v>
      </c>
      <c r="C78" s="18">
        <v>-27419</v>
      </c>
      <c r="D78" s="19"/>
      <c r="E78" s="19">
        <v>-15101</v>
      </c>
      <c r="F78" s="19"/>
      <c r="G78" s="18">
        <v>-5809</v>
      </c>
      <c r="H78" s="19"/>
      <c r="I78" s="19">
        <v>-8383</v>
      </c>
      <c r="J78" s="101"/>
    </row>
    <row r="79" spans="1:10" ht="21" customHeight="1">
      <c r="A79" s="96" t="s">
        <v>193</v>
      </c>
      <c r="B79" s="83"/>
      <c r="C79" s="18">
        <v>151763</v>
      </c>
      <c r="D79" s="19"/>
      <c r="E79" s="19">
        <v>67941</v>
      </c>
      <c r="F79" s="19"/>
      <c r="G79" s="18">
        <v>367836</v>
      </c>
      <c r="H79" s="19"/>
      <c r="I79" s="19">
        <v>255362</v>
      </c>
      <c r="J79" s="101"/>
    </row>
    <row r="80" spans="1:10" ht="21" customHeight="1">
      <c r="A80" s="125" t="s">
        <v>115</v>
      </c>
      <c r="B80" s="83"/>
      <c r="C80" s="18">
        <v>42509</v>
      </c>
      <c r="D80" s="19"/>
      <c r="E80" s="19">
        <v>23357</v>
      </c>
      <c r="F80" s="19"/>
      <c r="G80" s="18">
        <v>2350973</v>
      </c>
      <c r="H80" s="19"/>
      <c r="I80" s="19">
        <v>1223425</v>
      </c>
      <c r="J80" s="101"/>
    </row>
    <row r="81" spans="1:10" ht="22" customHeight="1">
      <c r="A81" s="99" t="s">
        <v>182</v>
      </c>
      <c r="B81" s="83"/>
      <c r="C81" s="39">
        <f>SUM(C62:C80)</f>
        <v>-2399125</v>
      </c>
      <c r="D81" s="29"/>
      <c r="E81" s="43">
        <f>SUM(E62:E80)</f>
        <v>-2401912.9999999991</v>
      </c>
      <c r="F81" s="29"/>
      <c r="G81" s="43">
        <f>SUM(G62:G80)</f>
        <v>1394159</v>
      </c>
      <c r="H81" s="29"/>
      <c r="I81" s="43">
        <f>SUM(I62:I80)</f>
        <v>1132280</v>
      </c>
      <c r="J81" s="101"/>
    </row>
    <row r="82" spans="1:10" ht="18.5" customHeight="1">
      <c r="A82" s="99"/>
      <c r="B82" s="83"/>
      <c r="C82" s="178"/>
      <c r="D82" s="178"/>
      <c r="E82" s="178"/>
      <c r="F82" s="178"/>
      <c r="G82" s="178"/>
      <c r="H82" s="178"/>
      <c r="I82" s="178"/>
      <c r="J82" s="101"/>
    </row>
    <row r="83" spans="1:10" ht="22" customHeight="1">
      <c r="A83" s="82" t="s">
        <v>0</v>
      </c>
      <c r="J83" s="101"/>
    </row>
    <row r="84" spans="1:10" ht="22" customHeight="1">
      <c r="A84" s="171" t="s">
        <v>88</v>
      </c>
      <c r="J84" s="101"/>
    </row>
    <row r="85" spans="1:10" ht="21.75" customHeight="1">
      <c r="J85" s="101"/>
    </row>
    <row r="86" spans="1:10" ht="21" customHeight="1">
      <c r="B86" s="83"/>
      <c r="C86" s="189" t="s">
        <v>1</v>
      </c>
      <c r="D86" s="189"/>
      <c r="E86" s="189"/>
      <c r="F86" s="87"/>
      <c r="G86" s="189" t="s">
        <v>2</v>
      </c>
      <c r="H86" s="189"/>
      <c r="I86" s="189"/>
      <c r="J86" s="101"/>
    </row>
    <row r="87" spans="1:10" ht="44.25" customHeight="1">
      <c r="B87" s="83"/>
      <c r="C87" s="190" t="s">
        <v>251</v>
      </c>
      <c r="D87" s="191"/>
      <c r="E87" s="191"/>
      <c r="F87" s="87"/>
      <c r="G87" s="190" t="s">
        <v>251</v>
      </c>
      <c r="H87" s="191"/>
      <c r="I87" s="191"/>
      <c r="J87" s="101"/>
    </row>
    <row r="88" spans="1:10" ht="22" customHeight="1">
      <c r="B88" s="83" t="s">
        <v>4</v>
      </c>
      <c r="C88" s="120">
        <v>2569</v>
      </c>
      <c r="D88" s="120"/>
      <c r="E88" s="120">
        <v>2568</v>
      </c>
      <c r="F88" s="120"/>
      <c r="G88" s="120">
        <v>2569</v>
      </c>
      <c r="H88" s="120"/>
      <c r="I88" s="120">
        <v>2568</v>
      </c>
      <c r="J88" s="101"/>
    </row>
    <row r="89" spans="1:10" ht="22" customHeight="1">
      <c r="B89" s="83"/>
      <c r="C89" s="188" t="s">
        <v>5</v>
      </c>
      <c r="D89" s="188"/>
      <c r="E89" s="188"/>
      <c r="F89" s="188"/>
      <c r="G89" s="188"/>
      <c r="H89" s="188"/>
      <c r="I89" s="188"/>
      <c r="J89" s="101"/>
    </row>
    <row r="90" spans="1:10" ht="22" customHeight="1">
      <c r="A90" s="172" t="s">
        <v>97</v>
      </c>
      <c r="B90" s="83"/>
      <c r="C90" s="18"/>
      <c r="D90" s="19"/>
      <c r="E90" s="18"/>
      <c r="F90" s="19"/>
      <c r="G90" s="19"/>
      <c r="H90" s="19"/>
      <c r="I90" s="19"/>
      <c r="J90" s="101"/>
    </row>
    <row r="91" spans="1:10" ht="22" customHeight="1">
      <c r="A91" s="125" t="s">
        <v>256</v>
      </c>
      <c r="B91" s="83"/>
      <c r="C91" s="18">
        <v>1568829</v>
      </c>
      <c r="D91" s="19"/>
      <c r="E91" s="19">
        <v>-2781723</v>
      </c>
      <c r="F91" s="19"/>
      <c r="G91" s="18">
        <v>-570000</v>
      </c>
      <c r="H91" s="19"/>
      <c r="I91" s="19">
        <v>-1615442</v>
      </c>
      <c r="J91" s="101"/>
    </row>
    <row r="92" spans="1:10" ht="22" customHeight="1">
      <c r="A92" s="125" t="s">
        <v>266</v>
      </c>
      <c r="B92" s="83">
        <v>2</v>
      </c>
      <c r="C92" s="18">
        <v>0</v>
      </c>
      <c r="D92" s="19"/>
      <c r="E92" s="19">
        <v>0</v>
      </c>
      <c r="F92" s="19"/>
      <c r="G92" s="18">
        <v>561200</v>
      </c>
      <c r="H92" s="19"/>
      <c r="I92" s="19">
        <v>254100</v>
      </c>
      <c r="J92" s="101"/>
    </row>
    <row r="93" spans="1:10" ht="22" customHeight="1">
      <c r="A93" s="125" t="s">
        <v>176</v>
      </c>
      <c r="B93" s="83">
        <v>7</v>
      </c>
      <c r="C93" s="18">
        <v>997500</v>
      </c>
      <c r="D93" s="19"/>
      <c r="E93" s="19">
        <v>501389</v>
      </c>
      <c r="F93" s="19"/>
      <c r="G93" s="18">
        <v>997500</v>
      </c>
      <c r="H93" s="19"/>
      <c r="I93" s="19">
        <v>500000</v>
      </c>
      <c r="J93" s="101"/>
    </row>
    <row r="94" spans="1:10" ht="22" customHeight="1">
      <c r="A94" s="125" t="s">
        <v>158</v>
      </c>
      <c r="B94" s="83">
        <v>7</v>
      </c>
      <c r="C94" s="18">
        <v>-186215</v>
      </c>
      <c r="D94" s="19"/>
      <c r="E94" s="19">
        <v>-308815</v>
      </c>
      <c r="F94" s="19"/>
      <c r="G94" s="18">
        <v>-84835</v>
      </c>
      <c r="H94" s="19"/>
      <c r="I94" s="19">
        <v>-173558</v>
      </c>
      <c r="J94" s="101"/>
    </row>
    <row r="95" spans="1:10" ht="22" customHeight="1">
      <c r="A95" s="125" t="s">
        <v>140</v>
      </c>
      <c r="B95" s="83"/>
      <c r="C95" s="18">
        <v>-682026</v>
      </c>
      <c r="D95" s="19"/>
      <c r="E95" s="19">
        <v>-614344</v>
      </c>
      <c r="F95" s="19"/>
      <c r="G95" s="18">
        <v>-8661</v>
      </c>
      <c r="H95" s="19"/>
      <c r="I95" s="19">
        <v>-10267</v>
      </c>
      <c r="J95" s="101"/>
    </row>
    <row r="96" spans="1:10" ht="22" customHeight="1">
      <c r="A96" s="125" t="s">
        <v>129</v>
      </c>
      <c r="B96" s="83">
        <v>7</v>
      </c>
      <c r="C96" s="18">
        <v>0</v>
      </c>
      <c r="D96" s="19"/>
      <c r="E96" s="19">
        <v>1600000</v>
      </c>
      <c r="F96" s="19"/>
      <c r="G96" s="18">
        <v>0</v>
      </c>
      <c r="H96" s="19"/>
      <c r="I96" s="19">
        <v>1600000</v>
      </c>
      <c r="J96" s="101"/>
    </row>
    <row r="97" spans="1:10" ht="22" customHeight="1">
      <c r="A97" s="125" t="s">
        <v>183</v>
      </c>
      <c r="B97" s="83">
        <v>7</v>
      </c>
      <c r="C97" s="18">
        <v>-1375100</v>
      </c>
      <c r="D97" s="19"/>
      <c r="E97" s="19">
        <v>-2900000</v>
      </c>
      <c r="F97" s="19"/>
      <c r="G97" s="18">
        <v>-1375100</v>
      </c>
      <c r="H97" s="19"/>
      <c r="I97" s="19">
        <v>-2900000</v>
      </c>
      <c r="J97" s="101"/>
    </row>
    <row r="98" spans="1:10" ht="22" customHeight="1">
      <c r="A98" s="125" t="s">
        <v>184</v>
      </c>
      <c r="B98" s="83"/>
      <c r="C98" s="18">
        <v>35452</v>
      </c>
      <c r="D98" s="19"/>
      <c r="E98" s="19">
        <v>32157</v>
      </c>
      <c r="F98" s="19"/>
      <c r="G98" s="18">
        <v>35452</v>
      </c>
      <c r="H98" s="19"/>
      <c r="I98" s="19">
        <v>0</v>
      </c>
      <c r="J98" s="101"/>
    </row>
    <row r="99" spans="1:10" ht="22" customHeight="1">
      <c r="A99" s="125" t="s">
        <v>188</v>
      </c>
      <c r="B99" s="83"/>
      <c r="C99" s="18">
        <v>-31299</v>
      </c>
      <c r="D99" s="19"/>
      <c r="E99" s="19">
        <v>-28222</v>
      </c>
      <c r="F99" s="19"/>
      <c r="G99" s="18">
        <v>-13158</v>
      </c>
      <c r="H99" s="19"/>
      <c r="I99" s="19">
        <v>-13469</v>
      </c>
      <c r="J99" s="101"/>
    </row>
    <row r="100" spans="1:10" ht="22" customHeight="1">
      <c r="A100" s="125" t="s">
        <v>204</v>
      </c>
      <c r="B100" s="83"/>
      <c r="C100" s="18">
        <v>1700</v>
      </c>
      <c r="D100" s="19"/>
      <c r="E100" s="19">
        <v>2800</v>
      </c>
      <c r="F100" s="19"/>
      <c r="G100" s="18">
        <v>0</v>
      </c>
      <c r="H100" s="19"/>
      <c r="I100" s="19">
        <v>0</v>
      </c>
      <c r="J100" s="101"/>
    </row>
    <row r="101" spans="1:10" ht="22" customHeight="1">
      <c r="A101" s="125" t="s">
        <v>207</v>
      </c>
      <c r="B101" s="83"/>
      <c r="C101" s="18"/>
      <c r="D101" s="19"/>
      <c r="E101" s="19"/>
      <c r="F101" s="19"/>
      <c r="G101" s="18"/>
      <c r="H101" s="19"/>
      <c r="I101" s="19"/>
      <c r="J101" s="101"/>
    </row>
    <row r="102" spans="1:10" ht="22" customHeight="1">
      <c r="A102" s="125" t="s">
        <v>208</v>
      </c>
      <c r="B102" s="83"/>
      <c r="C102" s="18">
        <v>0</v>
      </c>
      <c r="D102" s="19"/>
      <c r="E102" s="19">
        <v>-56750</v>
      </c>
      <c r="F102" s="19"/>
      <c r="G102" s="18">
        <v>0</v>
      </c>
      <c r="H102" s="19"/>
      <c r="I102" s="19">
        <v>0</v>
      </c>
      <c r="J102" s="101"/>
    </row>
    <row r="103" spans="1:10" ht="22" customHeight="1">
      <c r="A103" s="125" t="s">
        <v>257</v>
      </c>
      <c r="B103" s="83"/>
      <c r="C103" s="18">
        <v>429790</v>
      </c>
      <c r="D103" s="19"/>
      <c r="E103" s="19">
        <v>47140</v>
      </c>
      <c r="F103" s="19"/>
      <c r="G103" s="18">
        <v>429790</v>
      </c>
      <c r="H103" s="19"/>
      <c r="I103" s="19">
        <v>47140</v>
      </c>
      <c r="J103" s="101"/>
    </row>
    <row r="104" spans="1:10" ht="22" customHeight="1">
      <c r="A104" s="125" t="s">
        <v>258</v>
      </c>
      <c r="B104" s="83">
        <v>12</v>
      </c>
      <c r="C104" s="18">
        <f>-2242115</f>
        <v>-2242115</v>
      </c>
      <c r="D104" s="19"/>
      <c r="E104" s="19">
        <v>-1743115</v>
      </c>
      <c r="F104" s="19"/>
      <c r="G104" s="18">
        <v>-2242115</v>
      </c>
      <c r="H104" s="19"/>
      <c r="I104" s="19">
        <v>-1743115</v>
      </c>
      <c r="J104" s="101"/>
    </row>
    <row r="105" spans="1:10" ht="22" customHeight="1">
      <c r="A105" s="125" t="s">
        <v>279</v>
      </c>
      <c r="B105" s="83"/>
      <c r="C105" s="18">
        <v>-5800</v>
      </c>
      <c r="D105" s="19"/>
      <c r="E105" s="18">
        <v>0</v>
      </c>
      <c r="F105" s="19"/>
      <c r="G105" s="18">
        <v>0</v>
      </c>
      <c r="H105" s="19"/>
      <c r="I105" s="19">
        <v>0</v>
      </c>
      <c r="J105" s="101"/>
    </row>
    <row r="106" spans="1:10" ht="22" customHeight="1">
      <c r="A106" s="96" t="s">
        <v>194</v>
      </c>
      <c r="B106" s="83"/>
      <c r="C106" s="26">
        <v>-374001</v>
      </c>
      <c r="D106" s="19"/>
      <c r="E106" s="20">
        <v>-438795</v>
      </c>
      <c r="F106" s="19"/>
      <c r="G106" s="19">
        <v>-222166</v>
      </c>
      <c r="H106" s="19"/>
      <c r="I106" s="20">
        <v>-294627</v>
      </c>
      <c r="J106" s="101"/>
    </row>
    <row r="107" spans="1:10" ht="22" customHeight="1">
      <c r="A107" s="99" t="s">
        <v>226</v>
      </c>
      <c r="B107" s="83"/>
      <c r="C107" s="42">
        <f>SUM(C91:C106)</f>
        <v>-1863285</v>
      </c>
      <c r="D107" s="28"/>
      <c r="E107" s="42">
        <f>SUM(E91:E106)</f>
        <v>-6688278</v>
      </c>
      <c r="F107" s="17"/>
      <c r="G107" s="43">
        <f>SUM(G91:G106)</f>
        <v>-2492093</v>
      </c>
      <c r="H107" s="17"/>
      <c r="I107" s="42">
        <f>SUM(I91:I106)</f>
        <v>-4349238</v>
      </c>
      <c r="J107" s="101"/>
    </row>
    <row r="108" spans="1:10" ht="22" customHeight="1">
      <c r="A108" s="99"/>
      <c r="B108" s="83"/>
      <c r="C108" s="17"/>
      <c r="D108" s="28"/>
      <c r="E108" s="17"/>
      <c r="F108" s="28"/>
      <c r="G108" s="17"/>
      <c r="H108" s="28"/>
      <c r="I108" s="17"/>
      <c r="J108" s="101"/>
    </row>
    <row r="109" spans="1:10" ht="22" customHeight="1">
      <c r="A109" s="96" t="s">
        <v>232</v>
      </c>
      <c r="B109" s="83"/>
      <c r="C109" s="17"/>
      <c r="D109" s="28"/>
      <c r="E109" s="17"/>
      <c r="F109" s="28"/>
      <c r="G109" s="17"/>
      <c r="H109" s="28"/>
      <c r="I109" s="17"/>
      <c r="J109" s="101"/>
    </row>
    <row r="110" spans="1:10" ht="22" customHeight="1">
      <c r="A110" s="96" t="s">
        <v>114</v>
      </c>
      <c r="B110" s="83"/>
      <c r="C110" s="41">
        <f>C60+C81+C107</f>
        <v>-411306</v>
      </c>
      <c r="D110" s="18"/>
      <c r="E110" s="41">
        <f>E60+E81+E107</f>
        <v>-1829138.9999999991</v>
      </c>
      <c r="F110" s="18"/>
      <c r="G110" s="44">
        <f>G60+G81+G107</f>
        <v>-369592</v>
      </c>
      <c r="H110" s="18"/>
      <c r="I110" s="44">
        <f>I60+I81+I107</f>
        <v>-1945154</v>
      </c>
      <c r="J110" s="101"/>
    </row>
    <row r="111" spans="1:10" ht="22" customHeight="1">
      <c r="A111" s="96" t="s">
        <v>141</v>
      </c>
      <c r="B111" s="83"/>
      <c r="C111" s="18"/>
      <c r="D111" s="19"/>
      <c r="E111" s="19"/>
      <c r="F111" s="19"/>
      <c r="G111" s="18"/>
      <c r="H111" s="19"/>
      <c r="I111" s="19"/>
      <c r="J111" s="101"/>
    </row>
    <row r="112" spans="1:10" ht="22" customHeight="1">
      <c r="A112" s="96" t="s">
        <v>142</v>
      </c>
      <c r="B112" s="83"/>
      <c r="C112" s="26">
        <v>138142</v>
      </c>
      <c r="D112" s="19"/>
      <c r="E112" s="19">
        <v>40455</v>
      </c>
      <c r="F112" s="19"/>
      <c r="G112" s="19">
        <v>0</v>
      </c>
      <c r="H112" s="19"/>
      <c r="I112" s="19">
        <v>0</v>
      </c>
      <c r="J112" s="101"/>
    </row>
    <row r="113" spans="1:10" ht="22" customHeight="1">
      <c r="A113" s="99" t="s">
        <v>232</v>
      </c>
      <c r="B113" s="83"/>
      <c r="C113" s="35">
        <f>C110+C112</f>
        <v>-273164</v>
      </c>
      <c r="D113" s="28"/>
      <c r="E113" s="35">
        <f>E110+E112</f>
        <v>-1788683.9999999991</v>
      </c>
      <c r="F113" s="28"/>
      <c r="G113" s="35">
        <f>G110+G112</f>
        <v>-369592</v>
      </c>
      <c r="H113" s="28"/>
      <c r="I113" s="35">
        <f>I110+I112</f>
        <v>-1945154</v>
      </c>
      <c r="J113" s="101"/>
    </row>
    <row r="114" spans="1:10" ht="22" customHeight="1">
      <c r="A114" s="96" t="s">
        <v>122</v>
      </c>
      <c r="B114" s="83"/>
      <c r="C114" s="41">
        <f>'BS-3-5'!F10</f>
        <v>1633914</v>
      </c>
      <c r="D114" s="19"/>
      <c r="E114" s="19">
        <v>4906870</v>
      </c>
      <c r="F114" s="30"/>
      <c r="G114" s="40">
        <f>'BS-3-5'!J10</f>
        <v>426711</v>
      </c>
      <c r="H114" s="30"/>
      <c r="I114" s="19">
        <v>2174116</v>
      </c>
      <c r="J114" s="101"/>
    </row>
    <row r="115" spans="1:10" ht="22" customHeight="1" thickBot="1">
      <c r="A115" s="99" t="s">
        <v>254</v>
      </c>
      <c r="B115" s="83"/>
      <c r="C115" s="45">
        <f>SUM(C113:C114)</f>
        <v>1360750</v>
      </c>
      <c r="D115" s="28"/>
      <c r="E115" s="45">
        <f>SUM(E113:E114)</f>
        <v>3118186.0000000009</v>
      </c>
      <c r="F115" s="28"/>
      <c r="G115" s="45">
        <f>SUM(G113:G114)</f>
        <v>57119</v>
      </c>
      <c r="H115" s="28"/>
      <c r="I115" s="45">
        <f>SUM(I113:I114)</f>
        <v>228962</v>
      </c>
      <c r="J115" s="101"/>
    </row>
    <row r="116" spans="1:10" ht="22" customHeight="1" thickTop="1">
      <c r="A116" s="99"/>
      <c r="B116" s="83"/>
      <c r="C116" s="46"/>
      <c r="D116" s="28"/>
      <c r="E116" s="46"/>
      <c r="F116" s="28"/>
      <c r="G116" s="46"/>
      <c r="H116" s="28"/>
      <c r="I116" s="46"/>
      <c r="J116" s="101"/>
    </row>
    <row r="117" spans="1:10" ht="23.25" customHeight="1">
      <c r="A117" s="94" t="s">
        <v>235</v>
      </c>
      <c r="B117" s="83"/>
      <c r="C117" s="46"/>
      <c r="D117" s="28"/>
      <c r="E117" s="46"/>
      <c r="F117" s="28"/>
      <c r="G117" s="46"/>
      <c r="H117" s="28"/>
      <c r="I117" s="46"/>
      <c r="J117" s="101"/>
    </row>
    <row r="118" spans="1:10" ht="23.25" customHeight="1">
      <c r="A118" s="125" t="s">
        <v>265</v>
      </c>
      <c r="J118" s="101"/>
    </row>
    <row r="119" spans="1:10" ht="23.25" customHeight="1">
      <c r="A119" s="125" t="s">
        <v>236</v>
      </c>
      <c r="C119" s="16"/>
      <c r="D119" s="15"/>
      <c r="E119" s="16"/>
      <c r="F119" s="15"/>
      <c r="G119" s="15"/>
      <c r="H119" s="15"/>
      <c r="I119" s="15"/>
    </row>
    <row r="120" spans="1:10" ht="23.25" customHeight="1">
      <c r="C120" s="186">
        <f>C115-'BS-3-5'!D10</f>
        <v>0</v>
      </c>
      <c r="D120" s="186">
        <f>D115-'BS-3-5'!E10</f>
        <v>0</v>
      </c>
      <c r="E120" s="186"/>
      <c r="F120" s="186"/>
      <c r="G120" s="186">
        <f>G115-'BS-3-5'!H10</f>
        <v>0</v>
      </c>
      <c r="H120" s="187"/>
      <c r="I120" s="187"/>
    </row>
  </sheetData>
  <sheetProtection formatCells="0" formatColumns="0" formatRows="0" insertColumns="0" insertRows="0" insertHyperlinks="0" deleteColumns="0" deleteRows="0" sort="0" autoFilter="0" pivotTables="0"/>
  <mergeCells count="15">
    <mergeCell ref="C40:E40"/>
    <mergeCell ref="G40:I40"/>
    <mergeCell ref="C4:E4"/>
    <mergeCell ref="G4:I4"/>
    <mergeCell ref="C7:I7"/>
    <mergeCell ref="C5:E5"/>
    <mergeCell ref="G5:I5"/>
    <mergeCell ref="C89:I89"/>
    <mergeCell ref="C43:I43"/>
    <mergeCell ref="C86:E86"/>
    <mergeCell ref="G86:I86"/>
    <mergeCell ref="C41:E41"/>
    <mergeCell ref="G41:I41"/>
    <mergeCell ref="C87:E87"/>
    <mergeCell ref="G87:I87"/>
  </mergeCells>
  <pageMargins left="0.8" right="0.8" top="0.48" bottom="0.5" header="0.5" footer="0.5"/>
  <pageSetup paperSize="9" scale="73" firstPageNumber="16" orientation="portrait" useFirstPageNumber="1" r:id="rId1"/>
  <headerFooter>
    <oddFooter>&amp;L หมายเหตุประกอบงบการเงินระหว่างกาลแบบย่อเป็นส่วนหนึ่งของงบการเงินระหว่างกาลนี้
&amp;C&amp;P</oddFooter>
  </headerFooter>
  <rowBreaks count="2" manualBreakCount="2">
    <brk id="36" max="8" man="1"/>
    <brk id="82" max="8" man="1"/>
  </rowBreaks>
  <customProperties>
    <customPr name="OrphanNamesChecked" r:id="rId2"/>
  </customProperties>
  <ignoredErrors>
    <ignoredError sqref="C30 G33:G34 D37 C55 G52:G55 C104 C120:I120" unlockedFormula="1"/>
    <ignoredError sqref="C35:I35" emptyCellReferenc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363326b13391be7397c4bb1fc5892dfb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07c4184628cb65ea077b891fba7abf30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  <_ip_UnifiedCompliancePolicyUIAction xmlns="http://schemas.microsoft.com/sharepoint/v3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47C17391-5CA4-4BCD-A61C-CB81BE2492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C436542-F4EF-49C3-B8CE-47DF698D41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4101FF4-E027-4E74-BF0B-1F99E37F0C19}">
  <ds:schemaRefs>
    <ds:schemaRef ds:uri="http://purl.org/dc/dcmitype/"/>
    <ds:schemaRef ds:uri="http://www.w3.org/XML/1998/namespace"/>
    <ds:schemaRef ds:uri="http://purl.org/dc/terms/"/>
    <ds:schemaRef ds:uri="f6ba49b0-bcda-4796-8236-5b5cc1493ace"/>
    <ds:schemaRef ds:uri="http://schemas.microsoft.com/office/2006/documentManagement/types"/>
    <ds:schemaRef ds:uri="http://schemas.openxmlformats.org/package/2006/metadata/core-properties"/>
    <ds:schemaRef ds:uri="http://schemas.microsoft.com/office/2006/metadata/properties"/>
    <ds:schemaRef ds:uri="http://purl.org/dc/elements/1.1/"/>
    <ds:schemaRef ds:uri="http://schemas.microsoft.com/office/infopath/2007/PartnerControls"/>
    <ds:schemaRef ds:uri="4243d5be-521d-4052-81ca-f0f31ea6f2da"/>
    <ds:schemaRef ds:uri="05716746-add9-412a-97a9-1b5167d151a3"/>
    <ds:schemaRef ds:uri="http://schemas.microsoft.com/sharepoint/v3"/>
  </ds:schemaRefs>
</ds:datastoreItem>
</file>

<file path=docMetadata/LabelInfo.xml><?xml version="1.0" encoding="utf-8"?>
<clbl:labelList xmlns:clbl="http://schemas.microsoft.com/office/2020/mipLabelMetadata">
  <clbl:label id="{95653b52-df9b-47d2-8549-8de78ac04e21}" enabled="1" method="Standard" siteId="{deff24bb-2089-4400-8c8e-f71e680378b2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BS-3-5</vt:lpstr>
      <vt:lpstr>PL-6-8</vt:lpstr>
      <vt:lpstr>PL-9-11</vt:lpstr>
      <vt:lpstr>CH-Conso-12</vt:lpstr>
      <vt:lpstr>CH-Conso-13</vt:lpstr>
      <vt:lpstr>CH-Separate-14</vt:lpstr>
      <vt:lpstr>CH-Separate-15</vt:lpstr>
      <vt:lpstr>CF-16-18</vt:lpstr>
      <vt:lpstr>'BS-3-5'!Print_Area</vt:lpstr>
      <vt:lpstr>'CF-16-18'!Print_Area</vt:lpstr>
      <vt:lpstr>'CH-Conso-12'!Print_Area</vt:lpstr>
      <vt:lpstr>'CH-Conso-13'!Print_Area</vt:lpstr>
      <vt:lpstr>'CH-Separate-14'!Print_Area</vt:lpstr>
      <vt:lpstr>'CH-Separate-15'!Print_Area</vt:lpstr>
      <vt:lpstr>'PL-6-8'!Print_Area</vt:lpstr>
      <vt:lpstr>'PL-9-11'!Print_Area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Saisamorn, Chimyoo</dc:creator>
  <cp:lastModifiedBy>Kannika Phasuk</cp:lastModifiedBy>
  <cp:lastPrinted>2026-08-10T07:02:40Z</cp:lastPrinted>
  <dcterms:created xsi:type="dcterms:W3CDTF">2017-03-20T06:17:14Z</dcterms:created>
  <dcterms:modified xsi:type="dcterms:W3CDTF">2026-08-10T12:39:05Z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