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6\Q2 2026\EN\"/>
    </mc:Choice>
  </mc:AlternateContent>
  <xr:revisionPtr revIDLastSave="0" documentId="13_ncr:1_{88C478AC-6992-4D41-B61A-4BDBF02F68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2-4" sheetId="11" r:id="rId1"/>
    <sheet name="PL 3M 5-7 " sheetId="19" r:id="rId2"/>
    <sheet name="PL 6M 8-10" sheetId="25" r:id="rId3"/>
    <sheet name="CH-Conso-11" sheetId="22" r:id="rId4"/>
    <sheet name="CH-Conso-12" sheetId="26" r:id="rId5"/>
    <sheet name="CH-Seperate-13" sheetId="23" r:id="rId6"/>
    <sheet name="CH-Seperate-14" sheetId="27" r:id="rId7"/>
    <sheet name="CF 15-17" sheetId="7" r:id="rId8"/>
  </sheets>
  <definedNames>
    <definedName name="_Hlk120336604" localSheetId="7">'CF 15-17'!#REF!</definedName>
    <definedName name="_xlnm.Print_Area" localSheetId="0">'BS-2-4'!$A$1:$J$114</definedName>
    <definedName name="_xlnm.Print_Area" localSheetId="7">'CF 15-17'!$A$1:$J$133</definedName>
    <definedName name="_xlnm.Print_Area" localSheetId="3">'CH-Conso-11'!$A$1:$Z$34</definedName>
    <definedName name="_xlnm.Print_Area" localSheetId="4">'CH-Conso-12'!$A$1:$Z$32</definedName>
    <definedName name="_xlnm.Print_Area" localSheetId="5">'CH-Seperate-13'!$A$1:$O$23</definedName>
    <definedName name="_xlnm.Print_Area" localSheetId="6">'CH-Seperate-14'!$A$1:$O$23</definedName>
    <definedName name="_xlnm.Print_Area" localSheetId="1">'PL 3M 5-7 '!$A$1:$J$87</definedName>
    <definedName name="_xlnm.Print_Area" localSheetId="2">'PL 6M 8-10'!$A$1:$J$87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1" l="1"/>
  <c r="D120" i="7"/>
  <c r="F19" i="19"/>
  <c r="D39" i="7" l="1"/>
  <c r="D64" i="7" s="1"/>
  <c r="F39" i="7"/>
  <c r="F64" i="7" s="1"/>
  <c r="H39" i="7"/>
  <c r="H64" i="7" s="1"/>
  <c r="J39" i="7"/>
  <c r="J64" i="7" s="1"/>
  <c r="D48" i="11" l="1"/>
  <c r="M11" i="27" l="1"/>
  <c r="O11" i="23"/>
  <c r="T13" i="26"/>
  <c r="V13" i="26" s="1"/>
  <c r="V13" i="22"/>
  <c r="Z13" i="22" s="1"/>
  <c r="T13" i="22"/>
  <c r="X27" i="26"/>
  <c r="P28" i="26"/>
  <c r="T28" i="26" s="1"/>
  <c r="V28" i="26" s="1"/>
  <c r="T27" i="26"/>
  <c r="X29" i="22"/>
  <c r="P30" i="22"/>
  <c r="Z13" i="26" l="1"/>
  <c r="J78" i="25" l="1"/>
  <c r="J81" i="25" s="1"/>
  <c r="F78" i="25"/>
  <c r="F81" i="25" s="1"/>
  <c r="E14" i="23"/>
  <c r="K21" i="27"/>
  <c r="G21" i="27"/>
  <c r="E21" i="27"/>
  <c r="C21" i="27"/>
  <c r="M20" i="27"/>
  <c r="N16" i="27"/>
  <c r="K16" i="27"/>
  <c r="K17" i="27" s="1"/>
  <c r="G16" i="27"/>
  <c r="G17" i="27" s="1"/>
  <c r="C16" i="27"/>
  <c r="C17" i="27" s="1"/>
  <c r="M15" i="27"/>
  <c r="I16" i="27"/>
  <c r="I17" i="27" s="1"/>
  <c r="M14" i="27"/>
  <c r="O14" i="27" s="1"/>
  <c r="O11" i="27"/>
  <c r="R29" i="26"/>
  <c r="L29" i="26"/>
  <c r="J29" i="26"/>
  <c r="H29" i="26"/>
  <c r="F29" i="26"/>
  <c r="D29" i="26"/>
  <c r="P29" i="26"/>
  <c r="X29" i="26"/>
  <c r="X23" i="26"/>
  <c r="T23" i="26"/>
  <c r="R23" i="26"/>
  <c r="P23" i="26"/>
  <c r="N23" i="26"/>
  <c r="L23" i="26"/>
  <c r="J23" i="26"/>
  <c r="H23" i="26"/>
  <c r="F23" i="26"/>
  <c r="D23" i="26"/>
  <c r="V21" i="26"/>
  <c r="Z21" i="26" s="1"/>
  <c r="X18" i="26"/>
  <c r="R18" i="26"/>
  <c r="P18" i="26"/>
  <c r="N18" i="26"/>
  <c r="L18" i="26"/>
  <c r="J18" i="26"/>
  <c r="H18" i="26"/>
  <c r="F18" i="26"/>
  <c r="D18" i="26"/>
  <c r="V17" i="26"/>
  <c r="Z17" i="26" s="1"/>
  <c r="H78" i="25"/>
  <c r="H81" i="25" s="1"/>
  <c r="D78" i="25"/>
  <c r="D81" i="25" s="1"/>
  <c r="H30" i="25"/>
  <c r="D30" i="25"/>
  <c r="H19" i="25"/>
  <c r="D19" i="25"/>
  <c r="M16" i="27" l="1"/>
  <c r="M17" i="27" s="1"/>
  <c r="Z23" i="26"/>
  <c r="D24" i="26"/>
  <c r="D31" i="26" s="1"/>
  <c r="M21" i="27"/>
  <c r="M23" i="27" s="1"/>
  <c r="J30" i="25"/>
  <c r="F30" i="25"/>
  <c r="D42" i="25"/>
  <c r="D49" i="25" s="1"/>
  <c r="D51" i="25" s="1"/>
  <c r="H42" i="25"/>
  <c r="H49" i="25" s="1"/>
  <c r="H51" i="25" s="1"/>
  <c r="F19" i="25"/>
  <c r="J19" i="25"/>
  <c r="C23" i="27"/>
  <c r="G23" i="27"/>
  <c r="F24" i="26"/>
  <c r="F31" i="26" s="1"/>
  <c r="H24" i="26"/>
  <c r="H31" i="26" s="1"/>
  <c r="J24" i="26"/>
  <c r="J31" i="26" s="1"/>
  <c r="L24" i="26"/>
  <c r="L31" i="26" s="1"/>
  <c r="N24" i="26"/>
  <c r="P24" i="26"/>
  <c r="P31" i="26" s="1"/>
  <c r="R24" i="26"/>
  <c r="R31" i="26" s="1"/>
  <c r="X24" i="26"/>
  <c r="X31" i="26" s="1"/>
  <c r="T18" i="26"/>
  <c r="T24" i="26" s="1"/>
  <c r="V16" i="26"/>
  <c r="Z16" i="26" s="1"/>
  <c r="Z18" i="26" s="1"/>
  <c r="K23" i="27"/>
  <c r="O15" i="27"/>
  <c r="E16" i="27"/>
  <c r="V23" i="26"/>
  <c r="Z24" i="26" l="1"/>
  <c r="J42" i="25"/>
  <c r="J49" i="25" s="1"/>
  <c r="J51" i="25" s="1"/>
  <c r="J56" i="25" s="1"/>
  <c r="J71" i="25" s="1"/>
  <c r="J82" i="25" s="1"/>
  <c r="J87" i="25" s="1"/>
  <c r="J85" i="25" s="1"/>
  <c r="V18" i="26"/>
  <c r="V24" i="26" s="1"/>
  <c r="H56" i="25"/>
  <c r="H54" i="25" s="1"/>
  <c r="D56" i="25"/>
  <c r="D71" i="25" s="1"/>
  <c r="D82" i="25" s="1"/>
  <c r="D87" i="25" s="1"/>
  <c r="F42" i="25"/>
  <c r="F49" i="25" s="1"/>
  <c r="F51" i="25" s="1"/>
  <c r="O16" i="27"/>
  <c r="E17" i="27"/>
  <c r="Z28" i="26"/>
  <c r="T29" i="26"/>
  <c r="T31" i="26" s="1"/>
  <c r="F56" i="25" l="1"/>
  <c r="H71" i="25"/>
  <c r="J54" i="25"/>
  <c r="J58" i="25"/>
  <c r="D54" i="25"/>
  <c r="N27" i="26" s="1"/>
  <c r="I20" i="23"/>
  <c r="F71" i="25"/>
  <c r="F82" i="25" s="1"/>
  <c r="F87" i="25" s="1"/>
  <c r="F85" i="25" s="1"/>
  <c r="O17" i="27"/>
  <c r="E23" i="27"/>
  <c r="H82" i="25" l="1"/>
  <c r="H87" i="25" s="1"/>
  <c r="H85" i="25" s="1"/>
  <c r="I20" i="27"/>
  <c r="F54" i="25"/>
  <c r="N29" i="22" s="1"/>
  <c r="N31" i="22" s="1"/>
  <c r="F58" i="25"/>
  <c r="V27" i="26"/>
  <c r="N29" i="26"/>
  <c r="N31" i="26" s="1"/>
  <c r="K21" i="23"/>
  <c r="K23" i="23" s="1"/>
  <c r="I21" i="23"/>
  <c r="G21" i="23"/>
  <c r="E21" i="23"/>
  <c r="C21" i="23"/>
  <c r="M20" i="23"/>
  <c r="O20" i="23" s="1"/>
  <c r="O21" i="23" s="1"/>
  <c r="G17" i="23"/>
  <c r="N16" i="23"/>
  <c r="K16" i="23"/>
  <c r="K17" i="23" s="1"/>
  <c r="G16" i="23"/>
  <c r="C16" i="23"/>
  <c r="C17" i="23" s="1"/>
  <c r="M15" i="23"/>
  <c r="I15" i="23"/>
  <c r="I16" i="23" s="1"/>
  <c r="I17" i="23" s="1"/>
  <c r="M14" i="23"/>
  <c r="M16" i="23" s="1"/>
  <c r="M17" i="23" s="1"/>
  <c r="O14" i="23"/>
  <c r="R31" i="22"/>
  <c r="P31" i="22"/>
  <c r="L31" i="22"/>
  <c r="J31" i="22"/>
  <c r="H31" i="22"/>
  <c r="F31" i="22"/>
  <c r="D31" i="22"/>
  <c r="T30" i="22"/>
  <c r="V30" i="22" s="1"/>
  <c r="Z30" i="22" s="1"/>
  <c r="X31" i="22"/>
  <c r="T29" i="22"/>
  <c r="X25" i="22"/>
  <c r="T25" i="22"/>
  <c r="R25" i="22"/>
  <c r="P25" i="22"/>
  <c r="N25" i="22"/>
  <c r="L25" i="22"/>
  <c r="J25" i="22"/>
  <c r="H25" i="22"/>
  <c r="F25" i="22"/>
  <c r="D25" i="22"/>
  <c r="V23" i="22"/>
  <c r="Z23" i="22" s="1"/>
  <c r="V21" i="22"/>
  <c r="Z21" i="22" s="1"/>
  <c r="Z25" i="22" s="1"/>
  <c r="X18" i="22"/>
  <c r="R18" i="22"/>
  <c r="P18" i="22"/>
  <c r="N18" i="22"/>
  <c r="L18" i="22"/>
  <c r="J18" i="22"/>
  <c r="H18" i="22"/>
  <c r="F18" i="22"/>
  <c r="D18" i="22"/>
  <c r="T17" i="22"/>
  <c r="V17" i="22" s="1"/>
  <c r="Z17" i="22" s="1"/>
  <c r="T16" i="22"/>
  <c r="T18" i="22" s="1"/>
  <c r="G23" i="23" l="1"/>
  <c r="M21" i="23"/>
  <c r="M23" i="23" s="1"/>
  <c r="C23" i="23"/>
  <c r="V25" i="22"/>
  <c r="V16" i="22"/>
  <c r="Z16" i="22" s="1"/>
  <c r="Z18" i="22" s="1"/>
  <c r="Z26" i="22" s="1"/>
  <c r="D26" i="22"/>
  <c r="D33" i="22" s="1"/>
  <c r="F26" i="22"/>
  <c r="F33" i="22" s="1"/>
  <c r="H26" i="22"/>
  <c r="H33" i="22" s="1"/>
  <c r="J26" i="22"/>
  <c r="J33" i="22" s="1"/>
  <c r="L26" i="22"/>
  <c r="L33" i="22" s="1"/>
  <c r="N26" i="22"/>
  <c r="P26" i="22"/>
  <c r="P33" i="22" s="1"/>
  <c r="R26" i="22"/>
  <c r="R33" i="22" s="1"/>
  <c r="T26" i="22"/>
  <c r="X26" i="22"/>
  <c r="X33" i="22" s="1"/>
  <c r="I21" i="27"/>
  <c r="I23" i="27" s="1"/>
  <c r="O20" i="27"/>
  <c r="O21" i="27" s="1"/>
  <c r="O23" i="27" s="1"/>
  <c r="Z27" i="26"/>
  <c r="Z29" i="26" s="1"/>
  <c r="Z31" i="26" s="1"/>
  <c r="V29" i="26"/>
  <c r="V31" i="26" s="1"/>
  <c r="N33" i="22"/>
  <c r="T31" i="22"/>
  <c r="I23" i="23"/>
  <c r="E16" i="23"/>
  <c r="V29" i="22"/>
  <c r="O15" i="23"/>
  <c r="V18" i="22" l="1"/>
  <c r="V26" i="22" s="1"/>
  <c r="T33" i="22"/>
  <c r="Z29" i="22"/>
  <c r="V31" i="22"/>
  <c r="V33" i="22" s="1"/>
  <c r="E17" i="23"/>
  <c r="O16" i="23"/>
  <c r="Z31" i="22" l="1"/>
  <c r="Z33" i="22" s="1"/>
  <c r="O17" i="23"/>
  <c r="O23" i="23" s="1"/>
  <c r="E23" i="23"/>
  <c r="D88" i="7" l="1"/>
  <c r="F88" i="7"/>
  <c r="J88" i="7"/>
  <c r="H88" i="7"/>
  <c r="J26" i="11" l="1"/>
  <c r="H26" i="11"/>
  <c r="D26" i="11"/>
  <c r="F109" i="11" l="1"/>
  <c r="H127" i="7"/>
  <c r="D127" i="7"/>
  <c r="J120" i="7" l="1"/>
  <c r="F120" i="7"/>
  <c r="J78" i="19"/>
  <c r="J81" i="19" s="1"/>
  <c r="F78" i="19"/>
  <c r="F81" i="19" s="1"/>
  <c r="J29" i="19"/>
  <c r="J19" i="19"/>
  <c r="F29" i="19"/>
  <c r="H48" i="11"/>
  <c r="F48" i="11"/>
  <c r="J48" i="11"/>
  <c r="F42" i="19" l="1"/>
  <c r="F49" i="19" s="1"/>
  <c r="F51" i="19" s="1"/>
  <c r="F56" i="19" s="1"/>
  <c r="J42" i="19"/>
  <c r="J49" i="19" s="1"/>
  <c r="J51" i="19" s="1"/>
  <c r="J56" i="19" s="1"/>
  <c r="J58" i="19" s="1"/>
  <c r="F71" i="19" l="1"/>
  <c r="F82" i="19" s="1"/>
  <c r="F87" i="19" s="1"/>
  <c r="F85" i="19" s="1"/>
  <c r="F58" i="19"/>
  <c r="J71" i="19"/>
  <c r="J82" i="19" s="1"/>
  <c r="J54" i="19"/>
  <c r="F54" i="19"/>
  <c r="J87" i="19" l="1"/>
  <c r="J85" i="19" s="1"/>
  <c r="F66" i="7" l="1"/>
  <c r="J66" i="7"/>
  <c r="H120" i="7"/>
  <c r="F123" i="7" l="1"/>
  <c r="J123" i="7"/>
  <c r="H78" i="19"/>
  <c r="H81" i="19" s="1"/>
  <c r="D78" i="19"/>
  <c r="D81" i="19" s="1"/>
  <c r="H29" i="19"/>
  <c r="D29" i="19"/>
  <c r="H19" i="19"/>
  <c r="D19" i="19"/>
  <c r="F126" i="7" l="1"/>
  <c r="J126" i="7"/>
  <c r="D42" i="19"/>
  <c r="D49" i="19" s="1"/>
  <c r="D51" i="19" s="1"/>
  <c r="H42" i="19"/>
  <c r="H49" i="19" s="1"/>
  <c r="H51" i="19" s="1"/>
  <c r="J83" i="11"/>
  <c r="H83" i="11"/>
  <c r="F83" i="11"/>
  <c r="D83" i="11"/>
  <c r="F128" i="7" l="1"/>
  <c r="J128" i="7"/>
  <c r="D56" i="19"/>
  <c r="D58" i="19" s="1"/>
  <c r="H56" i="19"/>
  <c r="H58" i="19" s="1"/>
  <c r="H73" i="11"/>
  <c r="H84" i="11" s="1"/>
  <c r="H71" i="19" l="1"/>
  <c r="H82" i="19" s="1"/>
  <c r="H87" i="19" s="1"/>
  <c r="H85" i="19" s="1"/>
  <c r="H66" i="7"/>
  <c r="D71" i="19"/>
  <c r="D82" i="19" s="1"/>
  <c r="D87" i="19" s="1"/>
  <c r="D85" i="19" s="1"/>
  <c r="D54" i="19"/>
  <c r="H54" i="19"/>
  <c r="D66" i="7"/>
  <c r="J73" i="11" l="1"/>
  <c r="F73" i="11"/>
  <c r="D109" i="11" l="1"/>
  <c r="J109" i="11" l="1"/>
  <c r="J111" i="11" s="1"/>
  <c r="F111" i="11"/>
  <c r="D73" i="11"/>
  <c r="D84" i="11" s="1"/>
  <c r="D50" i="11" l="1"/>
  <c r="F50" i="11"/>
  <c r="J50" i="11"/>
  <c r="H50" i="11"/>
  <c r="H109" i="11" l="1"/>
  <c r="H111" i="11" s="1"/>
  <c r="D111" i="11" l="1"/>
  <c r="D113" i="11" s="1"/>
  <c r="D116" i="11" s="1"/>
  <c r="F84" i="11" l="1"/>
  <c r="F113" i="11" s="1"/>
  <c r="F116" i="11" s="1"/>
  <c r="J84" i="11"/>
  <c r="J113" i="11" s="1"/>
  <c r="J116" i="11" s="1"/>
  <c r="D123" i="7" l="1"/>
  <c r="H123" i="7"/>
  <c r="H113" i="11"/>
  <c r="H116" i="11" s="1"/>
  <c r="D126" i="7" l="1"/>
  <c r="D128" i="7" s="1"/>
  <c r="K128" i="7" s="1"/>
  <c r="H126" i="7"/>
  <c r="H128" i="7" s="1"/>
  <c r="L128" i="7" s="1"/>
</calcChain>
</file>

<file path=xl/sharedStrings.xml><?xml version="1.0" encoding="utf-8"?>
<sst xmlns="http://schemas.openxmlformats.org/spreadsheetml/2006/main" count="639" uniqueCount="303">
  <si>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</si>
  <si>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</si>
  <si>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</si>
  <si>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</si>
  <si>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</si>
  <si>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</si>
  <si>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</si>
  <si>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</si>
  <si>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</si>
  <si>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</si>
  <si>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</si>
  <si>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Current biological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</si>
  <si>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</si>
  <si>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</si>
  <si>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</si>
  <si>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</si>
  <si>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</si>
  <si>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</si>
  <si>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</si>
  <si>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</si>
  <si>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</si>
  <si>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</si>
  <si>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</si>
  <si>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</si>
  <si>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</si>
  <si>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</si>
  <si>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</si>
  <si>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Retentions</t>
  </si>
  <si>
    <t xml:space="preserve">Total non-current liabilities 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</si>
  <si>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</si>
  <si>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</si>
  <si>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</si>
  <si>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</si>
  <si>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</si>
  <si>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</si>
  <si>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</si>
  <si>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</si>
  <si>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</si>
  <si>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Net foreign exchange gain</t>
  </si>
  <si>
    <t>Interest income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</si>
  <si>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</si>
  <si>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</si>
  <si>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</si>
  <si>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</si>
  <si>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</si>
  <si>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</si>
  <si>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</si>
  <si>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 xml:space="preserve">Other comprehensive income 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</si>
  <si>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</si>
  <si>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</si>
  <si>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</si>
  <si>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</si>
  <si>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</si>
  <si>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</si>
  <si>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</si>
  <si>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</si>
  <si>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</si>
  <si>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</si>
  <si>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</si>
  <si>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</si>
  <si>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</si>
  <si>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</si>
  <si>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</si>
  <si>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</si>
  <si>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</si>
  <si>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</si>
  <si>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</si>
  <si>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</si>
  <si>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</si>
  <si>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</si>
  <si>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</si>
  <si>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</si>
  <si>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</si>
  <si>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</si>
  <si>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</si>
  <si>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</si>
  <si>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</si>
  <si>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</si>
  <si>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</si>
  <si>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</si>
  <si>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</si>
  <si>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</si>
  <si>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</si>
  <si>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</si>
  <si>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</si>
  <si>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Deferred tax liabilities</t>
  </si>
  <si>
    <t>Dividend income</t>
  </si>
  <si>
    <t>Dividend received</t>
  </si>
  <si>
    <t>Other non-current receivables</t>
  </si>
  <si>
    <t>Goodwill</t>
  </si>
  <si>
    <t>Distribution costs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</si>
  <si>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</si>
  <si>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</si>
  <si>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</si>
  <si>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</si>
  <si>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</si>
  <si>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</si>
  <si>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</si>
  <si>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</si>
  <si>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</si>
  <si>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 xml:space="preserve">   before effect of exchange rates</t>
  </si>
  <si>
    <t>Profit for the period</t>
  </si>
  <si>
    <t>Total other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</si>
  <si>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</si>
  <si>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</si>
  <si>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</si>
  <si>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</si>
  <si>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</si>
  <si>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</si>
  <si>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</si>
  <si>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</si>
  <si>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</si>
  <si>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 xml:space="preserve">   subsequently to profit or loss</t>
  </si>
  <si>
    <t xml:space="preserve">   Unappropriated </t>
  </si>
  <si>
    <t xml:space="preserve">Cash and cash equivalents at 1 January </t>
  </si>
  <si>
    <t>Cash flows from operating activities (continued)</t>
  </si>
  <si>
    <t>Other current receivables</t>
  </si>
  <si>
    <t>Finance lease receivables</t>
  </si>
  <si>
    <t>Right-of-use assets</t>
  </si>
  <si>
    <t>Current portion of lease liabilities</t>
  </si>
  <si>
    <t>Other current financial liabilities</t>
  </si>
  <si>
    <t>Lease liabilities</t>
  </si>
  <si>
    <t>Provisions for employee benefits</t>
  </si>
  <si>
    <t>Proceeds from finance lease receivables</t>
  </si>
  <si>
    <t xml:space="preserve">financial </t>
  </si>
  <si>
    <t>statements</t>
  </si>
  <si>
    <t>the parent</t>
  </si>
  <si>
    <t xml:space="preserve">   the period, net of tax</t>
  </si>
  <si>
    <t>paid-up</t>
  </si>
  <si>
    <t>Taxes paid</t>
  </si>
  <si>
    <t>Marketable financial assets</t>
  </si>
  <si>
    <t>Other non-current financial assets</t>
  </si>
  <si>
    <t>Other current payables</t>
  </si>
  <si>
    <t>Acquisition of other equity securities</t>
  </si>
  <si>
    <t>Profit (loss) attributable to:</t>
  </si>
  <si>
    <t>Current portion of loans to customers</t>
  </si>
  <si>
    <t>Loans to customers</t>
  </si>
  <si>
    <t>Restricted deposits at financial institutions</t>
  </si>
  <si>
    <t>Equity attributable to owners of the parent</t>
  </si>
  <si>
    <t>Current portion of debentures</t>
  </si>
  <si>
    <t>Investments in associates</t>
  </si>
  <si>
    <t>Interest received</t>
  </si>
  <si>
    <t>Investments in joint ventures</t>
  </si>
  <si>
    <t xml:space="preserve">   accounted for using equity method</t>
  </si>
  <si>
    <t xml:space="preserve">Other intangible assets </t>
  </si>
  <si>
    <t>Corporate income tax payable</t>
  </si>
  <si>
    <t>Share premium</t>
  </si>
  <si>
    <t xml:space="preserve">   Share premium on ordinary shares</t>
  </si>
  <si>
    <t>Land</t>
  </si>
  <si>
    <t xml:space="preserve">   sales to joint venture</t>
  </si>
  <si>
    <t>Changes in restricted deposits at financial institutions</t>
  </si>
  <si>
    <t>Proceeds from issuing of debentures</t>
  </si>
  <si>
    <t xml:space="preserve">   marketable financial assets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</si>
  <si>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</si>
  <si>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</si>
  <si>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</si>
  <si>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</si>
  <si>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</si>
  <si>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Owners of parent</t>
  </si>
  <si>
    <t>Total income</t>
  </si>
  <si>
    <t>Net loss on changes in fair value of</t>
  </si>
  <si>
    <t>Derivatives liabilities</t>
  </si>
  <si>
    <t>Other non-current financial liabilities</t>
  </si>
  <si>
    <t>Short-term loans to related parties</t>
  </si>
  <si>
    <t>Derivative assets</t>
  </si>
  <si>
    <t xml:space="preserve">Long-term loans to related parties </t>
  </si>
  <si>
    <t xml:space="preserve">Short-term borrowings from related parties </t>
  </si>
  <si>
    <t>Profit from operating activities</t>
  </si>
  <si>
    <t>Financial cost of lease liabilities</t>
  </si>
  <si>
    <t xml:space="preserve"> components </t>
  </si>
  <si>
    <t>of equity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</si>
  <si>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</si>
  <si>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Current portion of finance lease receivables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</si>
  <si>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</si>
  <si>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Proceeds from sale of plant and equipment </t>
  </si>
  <si>
    <t xml:space="preserve">Net cash from (used in) investing activities </t>
  </si>
  <si>
    <t>Repayment of debentures</t>
  </si>
  <si>
    <t>Proceeds from exercise of warrants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</si>
  <si>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</si>
  <si>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Cash outflow on short-term loans to related parties</t>
  </si>
  <si>
    <t>Payment of lease liabilities</t>
  </si>
  <si>
    <t>Proceeds from other financial liabilities</t>
  </si>
  <si>
    <t>Payment of other financial liabilities</t>
  </si>
  <si>
    <t xml:space="preserve">   in value of inventories</t>
  </si>
  <si>
    <t xml:space="preserve">    accounted for using equity method</t>
  </si>
  <si>
    <t>Net cash generated from operations</t>
  </si>
  <si>
    <t>Biological assets</t>
  </si>
  <si>
    <t xml:space="preserve">    Changes in ownership interests in subsidiaries</t>
  </si>
  <si>
    <t>Proceeds from sale of other equity securities</t>
  </si>
  <si>
    <t>Real estate development for sale</t>
  </si>
  <si>
    <t xml:space="preserve">   without a change in control</t>
  </si>
  <si>
    <t xml:space="preserve">Other comprehensive income (expense) for </t>
  </si>
  <si>
    <t>Total comprehensive income (expense) attributable to:</t>
  </si>
  <si>
    <t xml:space="preserve">Profit before income tax expense </t>
  </si>
  <si>
    <t xml:space="preserve">Income tax expense </t>
  </si>
  <si>
    <t xml:space="preserve">      Issue of ordinary shares in subsidiaries</t>
  </si>
  <si>
    <t>Adjustments to reconcile profit to cash receipts</t>
  </si>
  <si>
    <t>Income tax expense</t>
  </si>
  <si>
    <t xml:space="preserve">Net cash from operating activities </t>
  </si>
  <si>
    <t>Proceeds from issue of ordinary shares in subsidiary</t>
  </si>
  <si>
    <t>Payment for acquisition of non-controlling interests</t>
  </si>
  <si>
    <t>Trade current receivables</t>
  </si>
  <si>
    <t>Current portion of long-term loan to related parties</t>
  </si>
  <si>
    <t>Current real estate development for sale</t>
  </si>
  <si>
    <t>Non-current real estate development for sale</t>
  </si>
  <si>
    <t>Non-current provisions for employee benefits</t>
  </si>
  <si>
    <t xml:space="preserve">   (6,749 million shares, par value at Baht 1 per share)</t>
  </si>
  <si>
    <t>Balance at 1 January 2025</t>
  </si>
  <si>
    <t>Surpluses from</t>
  </si>
  <si>
    <t>(deficits on)</t>
  </si>
  <si>
    <t>change in</t>
  </si>
  <si>
    <t>shareholders' equity</t>
  </si>
  <si>
    <t>in subsidiaries</t>
  </si>
  <si>
    <t xml:space="preserve">   Contributions by and distributions to owners of the parent</t>
  </si>
  <si>
    <t xml:space="preserve">   Total contributions by and distributions to owners of the parent</t>
  </si>
  <si>
    <t xml:space="preserve">      Profit</t>
  </si>
  <si>
    <t>2, 3</t>
  </si>
  <si>
    <t>2, 7</t>
  </si>
  <si>
    <t>Exchange differences on translating financial statements</t>
  </si>
  <si>
    <t>(Reversal of) expected credit loss</t>
  </si>
  <si>
    <t xml:space="preserve">Net cash used in financing activities  </t>
  </si>
  <si>
    <t>Net gain on changes in fair value of</t>
  </si>
  <si>
    <t xml:space="preserve">   biological assets</t>
  </si>
  <si>
    <t>(Reversal of) impairment loss determined in</t>
  </si>
  <si>
    <t>Item that will be reclassified</t>
  </si>
  <si>
    <t>Total item that will be reclassified</t>
  </si>
  <si>
    <t xml:space="preserve">    accordance with TFRS 9</t>
  </si>
  <si>
    <t xml:space="preserve">         without a change in control</t>
  </si>
  <si>
    <t xml:space="preserve">       in subsidiaries</t>
  </si>
  <si>
    <t>Net (gain) loss on changes in fair value of</t>
  </si>
  <si>
    <t>Proceeds from repayment of short-term loans to</t>
  </si>
  <si>
    <t xml:space="preserve">   related parties</t>
  </si>
  <si>
    <t>Proceeds from repayment of long-term loans to</t>
  </si>
  <si>
    <t xml:space="preserve">   from financial institutions </t>
  </si>
  <si>
    <t>Proceeds from long-term borrowings from</t>
  </si>
  <si>
    <t xml:space="preserve">   financial institutions </t>
  </si>
  <si>
    <t>Repayment of long-term borrowings from</t>
  </si>
  <si>
    <t xml:space="preserve">   financial institutions</t>
  </si>
  <si>
    <t>Effect of exchange rate changes on</t>
  </si>
  <si>
    <t xml:space="preserve">   cash and cash equivalent </t>
  </si>
  <si>
    <t>Balance at 1 January 2026</t>
  </si>
  <si>
    <t>Other current assets</t>
  </si>
  <si>
    <t>-</t>
  </si>
  <si>
    <t>Unrealised (gain) loss on exchange</t>
  </si>
  <si>
    <t>Dividends paid to non-controlling interests</t>
  </si>
  <si>
    <t>Share of profit of joint ventures and associates</t>
  </si>
  <si>
    <t>Non-Cash Transactions:</t>
  </si>
  <si>
    <t>For the six-month period ended  30 June 2025</t>
  </si>
  <si>
    <t xml:space="preserve">      Exercise of warrants</t>
  </si>
  <si>
    <t xml:space="preserve">      Acquisition of non-controlling interests </t>
  </si>
  <si>
    <t xml:space="preserve">    Total changes in ownership interests </t>
  </si>
  <si>
    <t>Balance at 30 June 2025</t>
  </si>
  <si>
    <t>For the six-month period ended 30 June 2025</t>
  </si>
  <si>
    <t>30 June</t>
  </si>
  <si>
    <t>period ended 30 June</t>
  </si>
  <si>
    <t>For the six-month period ended  30 June 2026</t>
  </si>
  <si>
    <t>Balance at 30 June 2026</t>
  </si>
  <si>
    <t>For the six-month period ended 30 June 2026</t>
  </si>
  <si>
    <t>For the six-month</t>
  </si>
  <si>
    <t xml:space="preserve">For the six-month </t>
  </si>
  <si>
    <t>Dividends paid to owners of the Company</t>
  </si>
  <si>
    <t>Cash and cash equivalents at 30 June</t>
  </si>
  <si>
    <t xml:space="preserve">Increase (decrease) in short-term borrowings </t>
  </si>
  <si>
    <t>Short-term investments</t>
  </si>
  <si>
    <t>2, 13</t>
  </si>
  <si>
    <t>7, 13</t>
  </si>
  <si>
    <t>2, 9</t>
  </si>
  <si>
    <t>Acquisition of investments in associates</t>
  </si>
  <si>
    <t>Acquisition of investment properties</t>
  </si>
  <si>
    <t>Increase in short-term investments</t>
  </si>
  <si>
    <t>Reversal of impairment loss on plant and equipment</t>
  </si>
  <si>
    <t>(Gain) loss on sale of other equity securities</t>
  </si>
  <si>
    <t>Advance payments received from farmers</t>
  </si>
  <si>
    <t>Increase in short-term borrowings from</t>
  </si>
  <si>
    <t>Net decrease in cash and cash equivalents</t>
  </si>
  <si>
    <t xml:space="preserve">Surplus from change in shareholders' equity in subsidiaries </t>
  </si>
  <si>
    <t xml:space="preserve">Share of profit of joint ventures and associates </t>
  </si>
  <si>
    <t>Profit attributable to:</t>
  </si>
  <si>
    <t>Total comprehensive income attributable to:</t>
  </si>
  <si>
    <t>Comprehensive income (loss) for the period</t>
  </si>
  <si>
    <t xml:space="preserve">      Other comprehensive income (loss)</t>
  </si>
  <si>
    <t>Total comprehensive income (loss) for the period</t>
  </si>
  <si>
    <t xml:space="preserve">      Other comprehensive income </t>
  </si>
  <si>
    <t xml:space="preserve">Elimination of unrealised gain on downstream </t>
  </si>
  <si>
    <t xml:space="preserve">Reversal of allowance for losses on decline </t>
  </si>
  <si>
    <t>Non-current advance payments to farmers</t>
  </si>
  <si>
    <t>Current advance payments to farmers</t>
  </si>
  <si>
    <t>Short-term borrowings from financial institutions</t>
  </si>
  <si>
    <t>Long-term borrowings from financial institutions</t>
  </si>
  <si>
    <t>Net loss on disposal and write-off of assets</t>
  </si>
  <si>
    <t>Reversal of impairment loss on other intangible assets</t>
  </si>
  <si>
    <t>Loss on write-off of other intangible assets</t>
  </si>
  <si>
    <t>Revenue from sale of goods and rendering of services</t>
  </si>
  <si>
    <t>Net gain on changes in fair value of biological assets</t>
  </si>
  <si>
    <t>Cost of sales of goods and rendering of services</t>
  </si>
  <si>
    <t>Net loss on changes in fair value of biological assets</t>
  </si>
  <si>
    <t xml:space="preserve">      Dividends</t>
  </si>
  <si>
    <t>Net loss on disposal and write-off of plant and equipment</t>
  </si>
  <si>
    <t>(Gain) loss on lease cancellation</t>
  </si>
  <si>
    <t>During the first quarter of 2026, a subsidiary of the Company increased its investment in an indirect subsidiary amounting to</t>
  </si>
  <si>
    <t>Baht 1,433.7 million through the conversion of loans previously granted to such subsidiary into equity.</t>
  </si>
  <si>
    <t>Transactions with owners, recorded directly in equity</t>
  </si>
  <si>
    <t>Total 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</si>
</sst>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0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5"/>
      <name val="Times New Roman"/>
      <family val="1"/>
    </font>
    <font>
      <sz val="11"/>
      <color theme="0" tint="-0.249977111117893"/>
      <name val="Times New Roman"/>
      <family val="1"/>
    </font>
    <font>
      <sz val="14"/>
      <color theme="0"/>
      <name val="Times New Roman"/>
      <family val="1"/>
    </font>
    <font>
      <sz val="12"/>
      <color theme="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9" fillId="0" borderId="0" applyFont="0" applyFill="0" applyBorder="0" applyAlignment="0" applyProtection="0"/>
    <xf numFmtId="0" fontId="14" fillId="0" borderId="0"/>
    <xf numFmtId="165" fontId="9" fillId="0" borderId="0" applyFont="0" applyFill="0" applyBorder="0" applyAlignment="0" applyProtection="0"/>
  </cellStyleXfs>
  <cellXfs count="177">
    <xf numFmtId="0" fontId="0" fillId="0" borderId="0" xfId="0"/>
    <xf numFmtId="164" fontId="6" fillId="0" borderId="0" xfId="1" applyNumberFormat="1" applyFont="1" applyFill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Border="1" applyProtection="1">
      <protection locked="0"/>
    </xf>
    <xf numFmtId="165" fontId="5" fillId="0" borderId="0" xfId="1" applyFont="1" applyFill="1" applyBorder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6" fillId="0" borderId="3" xfId="1" applyNumberFormat="1" applyFont="1" applyFill="1" applyBorder="1" applyAlignment="1" applyProtection="1">
      <protection locked="0"/>
    </xf>
    <xf numFmtId="165" fontId="5" fillId="0" borderId="2" xfId="1" applyFont="1" applyFill="1" applyBorder="1" applyAlignment="1" applyProtection="1">
      <protection locked="0"/>
    </xf>
    <xf numFmtId="165" fontId="5" fillId="0" borderId="0" xfId="1" applyFont="1" applyFill="1" applyAlignment="1" applyProtection="1">
      <protection locked="0"/>
    </xf>
    <xf numFmtId="165" fontId="6" fillId="0" borderId="0" xfId="1" applyFont="1" applyFill="1" applyAlignment="1" applyProtection="1"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3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6" fillId="0" borderId="0" xfId="3" applyNumberFormat="1" applyFont="1" applyFill="1" applyAlignment="1" applyProtection="1">
      <alignment horizontal="right"/>
      <protection locked="0"/>
    </xf>
    <xf numFmtId="164" fontId="6" fillId="0" borderId="3" xfId="3" applyNumberFormat="1" applyFont="1" applyFill="1" applyBorder="1" applyAlignment="1" applyProtection="1">
      <alignment horizontal="right"/>
      <protection locked="0"/>
    </xf>
    <xf numFmtId="164" fontId="6" fillId="0" borderId="2" xfId="1" applyNumberFormat="1" applyFont="1" applyFill="1" applyBorder="1" applyProtection="1">
      <protection locked="0"/>
    </xf>
    <xf numFmtId="164" fontId="6" fillId="0" borderId="3" xfId="1" applyNumberFormat="1" applyFont="1" applyFill="1" applyBorder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164" fontId="6" fillId="0" borderId="0" xfId="1" applyNumberFormat="1" applyFont="1" applyFill="1" applyAlignment="1" applyProtection="1">
      <alignment wrapText="1"/>
      <protection locked="0"/>
    </xf>
    <xf numFmtId="164" fontId="6" fillId="0" borderId="0" xfId="1" applyNumberFormat="1" applyFont="1" applyFill="1" applyAlignment="1" applyProtection="1">
      <alignment vertical="top" wrapText="1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5" fontId="5" fillId="0" borderId="0" xfId="1" applyFont="1" applyFill="1" applyAlignment="1" applyProtection="1">
      <alignment wrapText="1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wrapText="1"/>
      <protection locked="0"/>
    </xf>
    <xf numFmtId="164" fontId="6" fillId="0" borderId="0" xfId="1" applyNumberFormat="1" applyFont="1" applyFill="1" applyBorder="1" applyProtection="1">
      <protection locked="0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/>
    <xf numFmtId="166" fontId="6" fillId="0" borderId="0" xfId="1" applyNumberFormat="1" applyFont="1" applyFill="1" applyBorder="1" applyAlignment="1"/>
    <xf numFmtId="165" fontId="6" fillId="0" borderId="0" xfId="1" applyFont="1" applyFill="1" applyAlignment="1"/>
    <xf numFmtId="165" fontId="6" fillId="0" borderId="0" xfId="1" applyFont="1" applyFill="1" applyAlignment="1">
      <alignment horizontal="right"/>
    </xf>
    <xf numFmtId="164" fontId="6" fillId="0" borderId="3" xfId="3" applyNumberFormat="1" applyFont="1" applyFill="1" applyBorder="1" applyAlignment="1">
      <alignment horizontal="right"/>
    </xf>
    <xf numFmtId="165" fontId="6" fillId="0" borderId="0" xfId="1" applyFont="1" applyFill="1" applyBorder="1" applyAlignment="1"/>
    <xf numFmtId="164" fontId="5" fillId="0" borderId="1" xfId="1" applyNumberFormat="1" applyFont="1" applyFill="1" applyBorder="1" applyProtection="1"/>
    <xf numFmtId="164" fontId="5" fillId="0" borderId="4" xfId="1" applyNumberFormat="1" applyFont="1" applyFill="1" applyBorder="1" applyProtection="1"/>
    <xf numFmtId="164" fontId="5" fillId="0" borderId="2" xfId="1" applyNumberFormat="1" applyFont="1" applyFill="1" applyBorder="1" applyProtection="1"/>
    <xf numFmtId="164" fontId="5" fillId="0" borderId="1" xfId="1" applyNumberFormat="1" applyFont="1" applyFill="1" applyBorder="1" applyAlignment="1" applyProtection="1"/>
    <xf numFmtId="164" fontId="5" fillId="0" borderId="0" xfId="1" applyNumberFormat="1" applyFont="1" applyFill="1" applyProtection="1"/>
    <xf numFmtId="164" fontId="5" fillId="0" borderId="0" xfId="1" applyNumberFormat="1" applyFont="1" applyFill="1" applyAlignment="1" applyProtection="1"/>
    <xf numFmtId="164" fontId="5" fillId="0" borderId="4" xfId="1" applyNumberFormat="1" applyFont="1" applyFill="1" applyBorder="1" applyAlignment="1" applyProtection="1"/>
    <xf numFmtId="164" fontId="6" fillId="0" borderId="0" xfId="1" applyNumberFormat="1" applyFont="1" applyFill="1" applyAlignment="1" applyProtection="1"/>
    <xf numFmtId="164" fontId="5" fillId="0" borderId="3" xfId="1" applyNumberFormat="1" applyFont="1" applyFill="1" applyBorder="1" applyAlignment="1" applyProtection="1"/>
    <xf numFmtId="164" fontId="6" fillId="0" borderId="0" xfId="1" applyNumberFormat="1" applyFont="1" applyFill="1" applyProtection="1"/>
    <xf numFmtId="164" fontId="5" fillId="0" borderId="3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5" fontId="6" fillId="0" borderId="0" xfId="1" applyFont="1" applyFill="1"/>
    <xf numFmtId="164" fontId="6" fillId="0" borderId="0" xfId="3" applyNumberFormat="1" applyFont="1" applyFill="1" applyAlignment="1" applyProtection="1">
      <alignment horizontal="right"/>
    </xf>
    <xf numFmtId="164" fontId="5" fillId="0" borderId="1" xfId="3" applyNumberFormat="1" applyFont="1" applyFill="1" applyBorder="1" applyAlignment="1" applyProtection="1">
      <alignment horizontal="right"/>
    </xf>
    <xf numFmtId="164" fontId="6" fillId="0" borderId="3" xfId="3" applyNumberFormat="1" applyFont="1" applyFill="1" applyBorder="1" applyAlignment="1" applyProtection="1">
      <alignment horizontal="right"/>
    </xf>
    <xf numFmtId="165" fontId="5" fillId="0" borderId="2" xfId="1" applyFont="1" applyFill="1" applyBorder="1" applyAlignment="1" applyProtection="1"/>
    <xf numFmtId="165" fontId="5" fillId="0" borderId="4" xfId="1" applyFont="1" applyFill="1" applyBorder="1" applyAlignment="1"/>
    <xf numFmtId="164" fontId="5" fillId="0" borderId="3" xfId="3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Protection="1"/>
    <xf numFmtId="164" fontId="5" fillId="0" borderId="0" xfId="1" applyNumberFormat="1" applyFont="1" applyFill="1" applyBorder="1" applyAlignment="1" applyProtection="1"/>
    <xf numFmtId="164" fontId="6" fillId="0" borderId="0" xfId="3" applyNumberFormat="1" applyFont="1" applyFill="1" applyAlignment="1" applyProtection="1">
      <alignment horizontal="right" vertical="center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49" fontId="6" fillId="0" borderId="0" xfId="0" quotePrefix="1" applyNumberFormat="1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166" fontId="6" fillId="0" borderId="0" xfId="1" applyNumberFormat="1" applyFont="1" applyFill="1" applyProtection="1">
      <protection locked="0"/>
    </xf>
    <xf numFmtId="164" fontId="6" fillId="0" borderId="0" xfId="0" applyNumberFormat="1" applyFont="1" applyFill="1" applyProtection="1">
      <protection locked="0"/>
    </xf>
    <xf numFmtId="166" fontId="6" fillId="0" borderId="0" xfId="0" applyNumberFormat="1" applyFont="1" applyFill="1" applyProtection="1">
      <protection locked="0"/>
    </xf>
    <xf numFmtId="0" fontId="5" fillId="0" borderId="0" xfId="0" applyFont="1" applyFill="1" applyAlignment="1" applyProtection="1">
      <alignment wrapText="1"/>
      <protection locked="0"/>
    </xf>
    <xf numFmtId="164" fontId="5" fillId="0" borderId="0" xfId="0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165" fontId="6" fillId="0" borderId="0" xfId="1" applyFont="1" applyFill="1" applyProtection="1">
      <protection locked="0"/>
    </xf>
    <xf numFmtId="0" fontId="5" fillId="0" borderId="0" xfId="0" applyFont="1" applyFill="1" applyProtection="1">
      <protection locked="0"/>
    </xf>
    <xf numFmtId="37" fontId="5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37" fontId="6" fillId="0" borderId="0" xfId="0" applyNumberFormat="1" applyFont="1" applyFill="1" applyProtection="1">
      <protection locked="0"/>
    </xf>
    <xf numFmtId="164" fontId="6" fillId="0" borderId="0" xfId="0" applyNumberFormat="1" applyFont="1" applyFill="1" applyAlignment="1" applyProtection="1">
      <alignment horizontal="right"/>
      <protection locked="0"/>
    </xf>
    <xf numFmtId="164" fontId="5" fillId="0" borderId="1" xfId="0" applyNumberFormat="1" applyFont="1" applyFill="1" applyBorder="1"/>
    <xf numFmtId="0" fontId="8" fillId="0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Protection="1">
      <protection locked="0"/>
    </xf>
    <xf numFmtId="164" fontId="6" fillId="0" borderId="3" xfId="0" applyNumberFormat="1" applyFont="1" applyFill="1" applyBorder="1" applyProtection="1"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164" fontId="5" fillId="0" borderId="0" xfId="0" applyNumberFormat="1" applyFont="1" applyFill="1"/>
    <xf numFmtId="164" fontId="5" fillId="0" borderId="2" xfId="0" applyNumberFormat="1" applyFont="1" applyFill="1" applyBorder="1"/>
    <xf numFmtId="166" fontId="16" fillId="0" borderId="0" xfId="0" applyNumberFormat="1" applyFont="1" applyFill="1"/>
    <xf numFmtId="166" fontId="16" fillId="0" borderId="0" xfId="0" applyNumberFormat="1" applyFont="1" applyFill="1" applyProtection="1">
      <protection locked="0"/>
    </xf>
    <xf numFmtId="0" fontId="16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center"/>
      <protection locked="0"/>
    </xf>
    <xf numFmtId="37" fontId="1" fillId="0" borderId="0" xfId="0" applyNumberFormat="1" applyFont="1" applyFill="1" applyProtection="1">
      <protection locked="0"/>
    </xf>
    <xf numFmtId="165" fontId="2" fillId="0" borderId="0" xfId="1" applyFont="1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165" fontId="4" fillId="0" borderId="0" xfId="1" applyFont="1" applyFill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165" fontId="5" fillId="0" borderId="0" xfId="1" applyFont="1" applyFill="1" applyProtection="1">
      <protection locked="0"/>
    </xf>
    <xf numFmtId="0" fontId="1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/>
    <xf numFmtId="37" fontId="1" fillId="0" borderId="0" xfId="0" applyNumberFormat="1" applyFont="1" applyFill="1" applyAlignment="1">
      <alignment horizontal="right"/>
    </xf>
    <xf numFmtId="0" fontId="3" fillId="0" borderId="0" xfId="0" applyFont="1" applyFill="1"/>
    <xf numFmtId="0" fontId="13" fillId="0" borderId="0" xfId="0" applyFont="1" applyFill="1"/>
    <xf numFmtId="0" fontId="4" fillId="0" borderId="0" xfId="0" applyFont="1" applyFill="1"/>
    <xf numFmtId="37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6" fillId="0" borderId="0" xfId="2" applyFont="1" applyFill="1" applyAlignment="1">
      <alignment horizontal="left"/>
    </xf>
    <xf numFmtId="164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0" xfId="2" applyFont="1" applyFill="1" applyAlignment="1">
      <alignment horizontal="left"/>
    </xf>
    <xf numFmtId="0" fontId="7" fillId="0" borderId="0" xfId="2" applyFont="1" applyFill="1" applyAlignment="1">
      <alignment horizontal="center"/>
    </xf>
    <xf numFmtId="37" fontId="6" fillId="0" borderId="0" xfId="2" applyNumberFormat="1" applyFont="1" applyFill="1" applyAlignment="1">
      <alignment horizontal="right"/>
    </xf>
    <xf numFmtId="37" fontId="5" fillId="0" borderId="0" xfId="2" applyNumberFormat="1" applyFont="1" applyFill="1" applyAlignment="1">
      <alignment horizontal="right"/>
    </xf>
    <xf numFmtId="0" fontId="11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37" fontId="6" fillId="0" borderId="0" xfId="0" applyNumberFormat="1" applyFont="1" applyFill="1" applyAlignment="1" applyProtection="1">
      <alignment horizontal="right"/>
      <protection locked="0"/>
    </xf>
    <xf numFmtId="164" fontId="6" fillId="0" borderId="0" xfId="0" applyNumberFormat="1" applyFont="1" applyFill="1" applyAlignment="1" applyProtection="1">
      <alignment horizontal="right" vertical="center"/>
      <protection locked="0"/>
    </xf>
    <xf numFmtId="164" fontId="6" fillId="0" borderId="0" xfId="0" applyNumberFormat="1" applyFont="1" applyFill="1" applyAlignment="1" applyProtection="1">
      <alignment vertical="center"/>
      <protection locked="0"/>
    </xf>
    <xf numFmtId="164" fontId="6" fillId="0" borderId="0" xfId="0" applyNumberFormat="1" applyFont="1" applyFill="1" applyAlignment="1" applyProtection="1">
      <alignment horizontal="center"/>
      <protection locked="0"/>
    </xf>
    <xf numFmtId="164" fontId="6" fillId="0" borderId="3" xfId="0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Fill="1" applyAlignment="1" applyProtection="1">
      <alignment horizontal="right"/>
      <protection locked="0"/>
    </xf>
    <xf numFmtId="164" fontId="5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 applyProtection="1">
      <alignment horizontal="right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7" fillId="0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0" fontId="19" fillId="0" borderId="0" xfId="0" applyFont="1" applyFill="1" applyProtection="1">
      <protection locked="0"/>
    </xf>
    <xf numFmtId="164" fontId="19" fillId="0" borderId="0" xfId="0" applyNumberFormat="1" applyFont="1" applyFill="1" applyProtection="1">
      <protection locked="0"/>
    </xf>
    <xf numFmtId="164" fontId="19" fillId="0" borderId="0" xfId="0" applyNumberFormat="1" applyFont="1" applyFill="1" applyAlignment="1" applyProtection="1">
      <alignment horizontal="right"/>
      <protection locked="0"/>
    </xf>
  </cellXfs>
  <cellStyles count="4">
    <cellStyle name="Comma" xfId="1" builtinId="3"/>
    <cellStyle name="Comma 11 2" xfId="3" xr:uid="{D95DAAB3-A426-41C9-B98E-4E8C6E403C32}"/>
    <cellStyle name="Normal" xfId="0" builtinId="0"/>
    <cellStyle name="Normal 24" xfId="2" xr:uid="{8BF924C8-6D95-4375-AF89-A3F69F38433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35CB220-C399-45E9-BC2D-840E201A32E3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16"/>
  <sheetViews>
    <sheetView tabSelected="1" zoomScale="70" zoomScaleNormal="70" zoomScaleSheetLayoutView="70" workbookViewId="0"/>
  </sheetViews>
  <sheetFormatPr defaultColWidth="9.09765625" defaultRowHeight="18.5" customHeight="1" x14ac:dyDescent="0.3"/>
  <cols>
    <col min="1" max="1" width="54.3984375" style="72" customWidth="1"/>
    <col min="2" max="2" width="10.19921875" style="71" customWidth="1"/>
    <col min="3" max="3" width="1.3984375" style="71" customWidth="1"/>
    <col min="4" max="4" width="14.59765625" style="71" customWidth="1"/>
    <col min="5" max="5" width="1.3984375" style="71" customWidth="1"/>
    <col min="6" max="6" width="14.59765625" style="71" customWidth="1"/>
    <col min="7" max="7" width="1.3984375" style="71" customWidth="1"/>
    <col min="8" max="8" width="14.59765625" style="71" customWidth="1"/>
    <col min="9" max="9" width="1.3984375" style="71" customWidth="1"/>
    <col min="10" max="10" width="14.59765625" style="71" customWidth="1"/>
    <col min="11" max="11" width="9.3984375" style="71" bestFit="1" customWidth="1"/>
    <col min="12" max="12" width="13.8984375" style="71" bestFit="1" customWidth="1"/>
    <col min="13" max="14" width="9.09765625" style="71"/>
    <col min="15" max="15" width="17.796875" style="71" customWidth="1"/>
    <col min="16" max="16" width="13.3984375" style="71" customWidth="1"/>
    <col min="17" max="16384" width="9.09765625" style="71"/>
  </cols>
  <sheetData>
    <row r="1" spans="1:16" s="67" customFormat="1" ht="18.5" customHeight="1" x14ac:dyDescent="0.4">
      <c r="A1" s="66" t="s">
        <v>0</v>
      </c>
    </row>
    <row r="2" spans="1:16" s="69" customFormat="1" ht="18.5" customHeight="1" x14ac:dyDescent="0.35">
      <c r="A2" s="68" t="s">
        <v>1</v>
      </c>
    </row>
    <row r="3" spans="1:16" ht="18.5" customHeight="1" x14ac:dyDescent="0.3">
      <c r="A3" s="70"/>
    </row>
    <row r="4" spans="1:16" ht="18" customHeight="1" x14ac:dyDescent="0.3">
      <c r="A4" s="70"/>
      <c r="D4" s="160" t="s">
        <v>153</v>
      </c>
      <c r="E4" s="160"/>
      <c r="F4" s="160"/>
      <c r="H4" s="160" t="s">
        <v>155</v>
      </c>
      <c r="I4" s="160"/>
      <c r="J4" s="160"/>
    </row>
    <row r="5" spans="1:16" ht="18.5" customHeight="1" x14ac:dyDescent="0.3">
      <c r="B5" s="73"/>
      <c r="C5" s="73"/>
      <c r="D5" s="161" t="s">
        <v>125</v>
      </c>
      <c r="E5" s="161"/>
      <c r="F5" s="161"/>
      <c r="G5" s="74"/>
      <c r="H5" s="161" t="s">
        <v>154</v>
      </c>
      <c r="I5" s="161"/>
      <c r="J5" s="161"/>
    </row>
    <row r="6" spans="1:16" ht="18.5" customHeight="1" x14ac:dyDescent="0.3">
      <c r="B6" s="73"/>
      <c r="C6" s="73"/>
      <c r="D6" s="75" t="s">
        <v>253</v>
      </c>
      <c r="E6" s="76"/>
      <c r="F6" s="75" t="s">
        <v>2</v>
      </c>
      <c r="G6" s="74"/>
      <c r="H6" s="75" t="s">
        <v>253</v>
      </c>
      <c r="I6" s="76"/>
      <c r="J6" s="75" t="s">
        <v>2</v>
      </c>
    </row>
    <row r="7" spans="1:16" ht="18.5" customHeight="1" x14ac:dyDescent="0.3">
      <c r="A7" s="70" t="s">
        <v>3</v>
      </c>
      <c r="B7" s="77" t="s">
        <v>4</v>
      </c>
      <c r="C7" s="77"/>
      <c r="D7" s="73">
        <v>2026</v>
      </c>
      <c r="E7" s="73"/>
      <c r="F7" s="73">
        <v>2025</v>
      </c>
      <c r="G7" s="73"/>
      <c r="H7" s="73">
        <v>2026</v>
      </c>
      <c r="I7" s="73"/>
      <c r="J7" s="73">
        <v>2025</v>
      </c>
    </row>
    <row r="8" spans="1:16" ht="18.5" customHeight="1" x14ac:dyDescent="0.3">
      <c r="A8" s="70"/>
      <c r="B8" s="77"/>
      <c r="C8" s="77"/>
      <c r="D8" s="73" t="s">
        <v>5</v>
      </c>
      <c r="E8" s="73"/>
      <c r="F8" s="73"/>
      <c r="G8" s="73"/>
      <c r="H8" s="73" t="s">
        <v>5</v>
      </c>
      <c r="I8" s="73"/>
      <c r="J8" s="73"/>
    </row>
    <row r="9" spans="1:16" ht="18.5" customHeight="1" x14ac:dyDescent="0.3">
      <c r="B9" s="73"/>
      <c r="C9" s="73"/>
      <c r="D9" s="159" t="s">
        <v>6</v>
      </c>
      <c r="E9" s="159"/>
      <c r="F9" s="159"/>
      <c r="G9" s="159"/>
      <c r="H9" s="159"/>
      <c r="I9" s="159"/>
      <c r="J9" s="159"/>
    </row>
    <row r="10" spans="1:16" ht="18.5" customHeight="1" x14ac:dyDescent="0.3">
      <c r="A10" s="78" t="s">
        <v>7</v>
      </c>
      <c r="B10" s="77"/>
      <c r="C10" s="77"/>
    </row>
    <row r="11" spans="1:16" ht="18.5" customHeight="1" x14ac:dyDescent="0.3">
      <c r="A11" s="79" t="s">
        <v>8</v>
      </c>
      <c r="B11" s="77"/>
      <c r="C11" s="77"/>
      <c r="D11" s="1">
        <v>1360750</v>
      </c>
      <c r="E11" s="1"/>
      <c r="F11" s="1">
        <v>1633914</v>
      </c>
      <c r="G11" s="1"/>
      <c r="H11" s="1">
        <v>57119</v>
      </c>
      <c r="I11" s="1"/>
      <c r="J11" s="1">
        <v>426711</v>
      </c>
      <c r="L11" s="80"/>
      <c r="O11" s="81"/>
      <c r="P11" s="81"/>
    </row>
    <row r="12" spans="1:16" ht="18.5" customHeight="1" x14ac:dyDescent="0.3">
      <c r="A12" s="79" t="s">
        <v>263</v>
      </c>
      <c r="B12" s="77"/>
      <c r="C12" s="77"/>
      <c r="D12" s="1">
        <v>3480125</v>
      </c>
      <c r="E12" s="1"/>
      <c r="F12" s="1">
        <v>3183975</v>
      </c>
      <c r="G12" s="1"/>
      <c r="H12" s="1">
        <v>0</v>
      </c>
      <c r="I12" s="1"/>
      <c r="J12" s="1">
        <v>0</v>
      </c>
      <c r="L12" s="80"/>
      <c r="O12" s="81"/>
      <c r="P12" s="81"/>
    </row>
    <row r="13" spans="1:16" ht="18.5" customHeight="1" x14ac:dyDescent="0.3">
      <c r="A13" s="79" t="s">
        <v>201</v>
      </c>
      <c r="B13" s="77" t="s">
        <v>216</v>
      </c>
      <c r="C13" s="77"/>
      <c r="D13" s="1">
        <v>1812860</v>
      </c>
      <c r="E13" s="1"/>
      <c r="F13" s="1">
        <v>1977458</v>
      </c>
      <c r="G13" s="1"/>
      <c r="H13" s="1">
        <v>1335584</v>
      </c>
      <c r="I13" s="1"/>
      <c r="J13" s="1">
        <v>1494961</v>
      </c>
      <c r="L13" s="80"/>
      <c r="O13" s="81"/>
      <c r="P13" s="81"/>
    </row>
    <row r="14" spans="1:16" ht="18.5" customHeight="1" x14ac:dyDescent="0.3">
      <c r="A14" s="79" t="s">
        <v>116</v>
      </c>
      <c r="B14" s="77">
        <v>2</v>
      </c>
      <c r="C14" s="77"/>
      <c r="D14" s="1">
        <v>1028907</v>
      </c>
      <c r="E14" s="1"/>
      <c r="F14" s="1">
        <v>1074486</v>
      </c>
      <c r="G14" s="1"/>
      <c r="H14" s="28">
        <v>127148</v>
      </c>
      <c r="I14" s="1"/>
      <c r="J14" s="1">
        <v>335988</v>
      </c>
      <c r="K14" s="82"/>
      <c r="L14" s="80"/>
      <c r="O14" s="81"/>
      <c r="P14" s="81"/>
    </row>
    <row r="15" spans="1:16" ht="18.5" customHeight="1" x14ac:dyDescent="0.3">
      <c r="A15" s="79" t="s">
        <v>172</v>
      </c>
      <c r="B15" s="77">
        <v>2</v>
      </c>
      <c r="C15" s="77"/>
      <c r="D15" s="1">
        <v>102</v>
      </c>
      <c r="E15" s="1"/>
      <c r="F15" s="1">
        <v>455</v>
      </c>
      <c r="G15" s="1"/>
      <c r="H15" s="1">
        <v>4431</v>
      </c>
      <c r="I15" s="1"/>
      <c r="J15" s="1">
        <v>4593</v>
      </c>
      <c r="L15" s="80"/>
      <c r="O15" s="81"/>
      <c r="P15" s="81"/>
    </row>
    <row r="16" spans="1:16" ht="18.5" customHeight="1" x14ac:dyDescent="0.3">
      <c r="A16" s="79" t="s">
        <v>135</v>
      </c>
      <c r="C16" s="77"/>
      <c r="D16" s="13">
        <v>119459</v>
      </c>
      <c r="E16" s="1"/>
      <c r="F16" s="1">
        <v>118584</v>
      </c>
      <c r="G16" s="1"/>
      <c r="H16" s="1">
        <v>0</v>
      </c>
      <c r="I16" s="1"/>
      <c r="J16" s="1">
        <v>0</v>
      </c>
      <c r="L16" s="80"/>
      <c r="O16" s="81"/>
      <c r="P16" s="81"/>
    </row>
    <row r="17" spans="1:16" ht="17.5" customHeight="1" x14ac:dyDescent="0.3">
      <c r="A17" s="79" t="s">
        <v>163</v>
      </c>
      <c r="B17" s="77">
        <v>2</v>
      </c>
      <c r="C17" s="77"/>
      <c r="D17" s="1">
        <v>108953</v>
      </c>
      <c r="E17" s="1"/>
      <c r="F17" s="1">
        <v>146304</v>
      </c>
      <c r="G17" s="1"/>
      <c r="H17" s="1">
        <v>6989158</v>
      </c>
      <c r="I17" s="1"/>
      <c r="J17" s="1">
        <v>7782215</v>
      </c>
      <c r="L17" s="80"/>
      <c r="O17" s="81"/>
      <c r="P17" s="81"/>
    </row>
    <row r="18" spans="1:16" ht="17.5" customHeight="1" x14ac:dyDescent="0.3">
      <c r="A18" s="79" t="s">
        <v>202</v>
      </c>
      <c r="B18" s="77" t="s">
        <v>264</v>
      </c>
      <c r="C18" s="77"/>
      <c r="D18" s="1">
        <v>22500</v>
      </c>
      <c r="E18" s="1"/>
      <c r="F18" s="1">
        <v>22500</v>
      </c>
      <c r="G18" s="1"/>
      <c r="H18" s="1">
        <v>1000000</v>
      </c>
      <c r="I18" s="1"/>
      <c r="J18" s="1">
        <v>1000000</v>
      </c>
      <c r="L18" s="80"/>
      <c r="O18" s="81"/>
      <c r="P18" s="81"/>
    </row>
    <row r="19" spans="1:16" ht="17.5" customHeight="1" x14ac:dyDescent="0.3">
      <c r="A19" s="79" t="s">
        <v>10</v>
      </c>
      <c r="B19" s="77"/>
      <c r="C19" s="77"/>
      <c r="D19" s="1">
        <v>6214447</v>
      </c>
      <c r="E19" s="1"/>
      <c r="F19" s="1">
        <v>5847681</v>
      </c>
      <c r="G19" s="1"/>
      <c r="H19" s="1">
        <v>826169</v>
      </c>
      <c r="I19" s="1"/>
      <c r="J19" s="1">
        <v>1041009</v>
      </c>
      <c r="L19" s="80"/>
      <c r="O19" s="81"/>
      <c r="P19" s="81"/>
    </row>
    <row r="20" spans="1:16" ht="17.5" customHeight="1" x14ac:dyDescent="0.3">
      <c r="A20" s="79" t="s">
        <v>11</v>
      </c>
      <c r="B20" s="77"/>
      <c r="C20" s="77"/>
      <c r="D20" s="1">
        <v>7164992</v>
      </c>
      <c r="E20" s="1"/>
      <c r="F20" s="1">
        <v>5836197</v>
      </c>
      <c r="G20" s="1"/>
      <c r="H20" s="1">
        <v>0</v>
      </c>
      <c r="I20" s="1"/>
      <c r="J20" s="1">
        <v>0</v>
      </c>
      <c r="L20" s="80"/>
      <c r="O20" s="81"/>
      <c r="P20" s="81"/>
    </row>
    <row r="21" spans="1:16" ht="17.5" customHeight="1" x14ac:dyDescent="0.3">
      <c r="A21" s="79" t="s">
        <v>203</v>
      </c>
      <c r="B21" s="77"/>
      <c r="C21" s="77"/>
      <c r="D21" s="1">
        <v>529856</v>
      </c>
      <c r="E21" s="1"/>
      <c r="F21" s="1">
        <v>520477</v>
      </c>
      <c r="G21" s="1"/>
      <c r="H21" s="1">
        <v>0</v>
      </c>
      <c r="I21" s="1"/>
      <c r="J21" s="1">
        <v>0</v>
      </c>
      <c r="L21" s="80"/>
      <c r="O21" s="81"/>
      <c r="P21" s="81"/>
    </row>
    <row r="22" spans="1:16" ht="17.5" customHeight="1" x14ac:dyDescent="0.3">
      <c r="A22" s="79" t="s">
        <v>286</v>
      </c>
      <c r="B22" s="77">
        <v>4</v>
      </c>
      <c r="C22" s="77"/>
      <c r="D22" s="1">
        <v>178877</v>
      </c>
      <c r="E22" s="1"/>
      <c r="F22" s="1">
        <v>308863</v>
      </c>
      <c r="G22" s="1"/>
      <c r="H22" s="1">
        <v>0</v>
      </c>
      <c r="I22" s="1"/>
      <c r="J22" s="1">
        <v>0</v>
      </c>
      <c r="L22" s="80"/>
      <c r="O22" s="81"/>
      <c r="P22" s="81"/>
    </row>
    <row r="23" spans="1:16" ht="17.5" customHeight="1" x14ac:dyDescent="0.3">
      <c r="A23" s="79" t="s">
        <v>130</v>
      </c>
      <c r="B23" s="77">
        <v>13</v>
      </c>
      <c r="C23" s="77"/>
      <c r="D23" s="1">
        <v>1250679</v>
      </c>
      <c r="E23" s="1"/>
      <c r="F23" s="1">
        <v>1174195</v>
      </c>
      <c r="G23" s="1"/>
      <c r="H23" s="1">
        <v>1250679</v>
      </c>
      <c r="I23" s="1"/>
      <c r="J23" s="1">
        <v>1174195</v>
      </c>
      <c r="L23" s="80"/>
      <c r="O23" s="81"/>
      <c r="P23" s="81"/>
    </row>
    <row r="24" spans="1:16" ht="17.5" customHeight="1" x14ac:dyDescent="0.3">
      <c r="A24" s="79" t="s">
        <v>164</v>
      </c>
      <c r="B24" s="77">
        <v>13</v>
      </c>
      <c r="C24" s="77"/>
      <c r="D24" s="1">
        <v>25751</v>
      </c>
      <c r="E24" s="1"/>
      <c r="F24" s="1">
        <v>4807</v>
      </c>
      <c r="G24" s="1"/>
      <c r="H24" s="1">
        <v>0</v>
      </c>
      <c r="I24" s="1"/>
      <c r="J24" s="1">
        <v>3450</v>
      </c>
      <c r="L24" s="80"/>
      <c r="O24" s="81"/>
      <c r="P24" s="81"/>
    </row>
    <row r="25" spans="1:16" ht="17.5" customHeight="1" x14ac:dyDescent="0.3">
      <c r="A25" s="79" t="s">
        <v>241</v>
      </c>
      <c r="B25" s="77"/>
      <c r="C25" s="77"/>
      <c r="D25" s="1">
        <v>0</v>
      </c>
      <c r="E25" s="1"/>
      <c r="F25" s="1">
        <v>18485</v>
      </c>
      <c r="G25" s="1"/>
      <c r="H25" s="1">
        <v>0</v>
      </c>
      <c r="I25" s="1"/>
      <c r="J25" s="1">
        <v>0</v>
      </c>
      <c r="L25" s="80"/>
      <c r="O25" s="81"/>
      <c r="P25" s="81"/>
    </row>
    <row r="26" spans="1:16" ht="18.5" customHeight="1" x14ac:dyDescent="0.3">
      <c r="A26" s="83" t="s">
        <v>12</v>
      </c>
      <c r="B26" s="77"/>
      <c r="C26" s="77"/>
      <c r="D26" s="43">
        <f>SUM(D11:D25)</f>
        <v>23298258</v>
      </c>
      <c r="E26" s="84"/>
      <c r="F26" s="43">
        <f>SUM(F11:F25)</f>
        <v>21868381</v>
      </c>
      <c r="G26" s="20"/>
      <c r="H26" s="43">
        <f>SUM(H11:H25)</f>
        <v>11590288</v>
      </c>
      <c r="I26" s="20"/>
      <c r="J26" s="43">
        <f>SUM(J11:J25)</f>
        <v>13263122</v>
      </c>
      <c r="L26" s="80"/>
    </row>
    <row r="27" spans="1:16" ht="18.5" customHeight="1" x14ac:dyDescent="0.65">
      <c r="B27" s="77"/>
      <c r="C27" s="77"/>
      <c r="D27" s="81"/>
      <c r="E27" s="81"/>
      <c r="F27" s="81"/>
      <c r="G27" s="81"/>
      <c r="H27" s="81"/>
      <c r="I27" s="81"/>
      <c r="J27" s="81"/>
      <c r="N27" s="85"/>
    </row>
    <row r="28" spans="1:16" ht="18.5" customHeight="1" x14ac:dyDescent="0.3">
      <c r="A28" s="78" t="s">
        <v>13</v>
      </c>
      <c r="B28" s="77"/>
      <c r="C28" s="77"/>
      <c r="D28" s="81"/>
      <c r="E28" s="81"/>
      <c r="F28" s="81"/>
      <c r="G28" s="81"/>
      <c r="H28" s="81"/>
      <c r="I28" s="81"/>
      <c r="J28" s="81"/>
    </row>
    <row r="29" spans="1:16" ht="18.5" customHeight="1" x14ac:dyDescent="0.3">
      <c r="A29" s="79" t="s">
        <v>131</v>
      </c>
      <c r="B29" s="77"/>
      <c r="C29" s="77"/>
      <c r="D29" s="81">
        <v>200</v>
      </c>
      <c r="E29" s="81"/>
      <c r="F29" s="1">
        <v>200</v>
      </c>
      <c r="G29" s="1"/>
      <c r="H29" s="1">
        <v>0</v>
      </c>
      <c r="I29" s="1"/>
      <c r="J29" s="1">
        <v>0</v>
      </c>
    </row>
    <row r="30" spans="1:16" ht="18.5" customHeight="1" x14ac:dyDescent="0.3">
      <c r="A30" s="79" t="s">
        <v>285</v>
      </c>
      <c r="B30" s="77">
        <v>4</v>
      </c>
      <c r="C30" s="77"/>
      <c r="D30" s="81">
        <v>285389</v>
      </c>
      <c r="E30" s="81"/>
      <c r="F30" s="1">
        <v>201838</v>
      </c>
      <c r="G30" s="1"/>
      <c r="H30" s="1">
        <v>0</v>
      </c>
      <c r="I30" s="1"/>
      <c r="J30" s="1">
        <v>0</v>
      </c>
    </row>
    <row r="31" spans="1:16" ht="18.5" customHeight="1" x14ac:dyDescent="0.3">
      <c r="A31" s="79" t="s">
        <v>14</v>
      </c>
      <c r="B31" s="77">
        <v>5</v>
      </c>
      <c r="C31" s="77"/>
      <c r="D31" s="1">
        <v>0</v>
      </c>
      <c r="E31" s="2"/>
      <c r="F31" s="1">
        <v>0</v>
      </c>
      <c r="G31" s="1"/>
      <c r="H31" s="2">
        <v>13538887</v>
      </c>
      <c r="I31" s="1"/>
      <c r="J31" s="1">
        <v>11655087</v>
      </c>
    </row>
    <row r="32" spans="1:16" ht="18.5" customHeight="1" x14ac:dyDescent="0.3">
      <c r="A32" s="79" t="s">
        <v>140</v>
      </c>
      <c r="B32" s="77">
        <v>5</v>
      </c>
      <c r="D32" s="81">
        <v>250628</v>
      </c>
      <c r="E32" s="81"/>
      <c r="F32" s="1">
        <v>181188</v>
      </c>
      <c r="G32" s="1"/>
      <c r="H32" s="1">
        <v>0</v>
      </c>
      <c r="I32" s="1"/>
      <c r="J32" s="1">
        <v>0</v>
      </c>
      <c r="L32" s="86"/>
    </row>
    <row r="33" spans="1:12" ht="18.5" customHeight="1" x14ac:dyDescent="0.3">
      <c r="A33" s="79" t="s">
        <v>142</v>
      </c>
      <c r="B33" s="77"/>
      <c r="C33" s="77"/>
      <c r="D33" s="81">
        <v>182066</v>
      </c>
      <c r="E33" s="81"/>
      <c r="F33" s="1">
        <v>179052</v>
      </c>
      <c r="G33" s="1"/>
      <c r="H33" s="1">
        <v>0</v>
      </c>
      <c r="I33" s="1"/>
      <c r="J33" s="1">
        <v>0</v>
      </c>
      <c r="L33" s="86"/>
    </row>
    <row r="34" spans="1:12" ht="18.5" customHeight="1" x14ac:dyDescent="0.3">
      <c r="A34" s="79" t="s">
        <v>88</v>
      </c>
      <c r="B34" s="77"/>
      <c r="C34" s="77"/>
      <c r="D34" s="81">
        <v>5373</v>
      </c>
      <c r="E34" s="81"/>
      <c r="F34" s="1">
        <v>5101</v>
      </c>
      <c r="G34" s="1"/>
      <c r="H34" s="2">
        <v>5019</v>
      </c>
      <c r="I34" s="1"/>
      <c r="J34" s="1">
        <v>4892</v>
      </c>
    </row>
    <row r="35" spans="1:12" ht="18.5" customHeight="1" x14ac:dyDescent="0.3">
      <c r="A35" s="79" t="s">
        <v>117</v>
      </c>
      <c r="B35" s="77">
        <v>2</v>
      </c>
      <c r="C35" s="77"/>
      <c r="D35" s="81">
        <v>62</v>
      </c>
      <c r="E35" s="81"/>
      <c r="F35" s="1">
        <v>518</v>
      </c>
      <c r="G35" s="1"/>
      <c r="H35" s="1">
        <v>2685</v>
      </c>
      <c r="I35" s="1"/>
      <c r="J35" s="1">
        <v>5230</v>
      </c>
    </row>
    <row r="36" spans="1:12" ht="18.5" customHeight="1" x14ac:dyDescent="0.3">
      <c r="A36" s="79" t="s">
        <v>136</v>
      </c>
      <c r="B36" s="77"/>
      <c r="C36" s="77"/>
      <c r="D36" s="81">
        <v>104233</v>
      </c>
      <c r="E36" s="81"/>
      <c r="F36" s="1">
        <v>104608</v>
      </c>
      <c r="G36" s="1"/>
      <c r="H36" s="1">
        <v>0</v>
      </c>
      <c r="I36" s="1"/>
      <c r="J36" s="1">
        <v>0</v>
      </c>
    </row>
    <row r="37" spans="1:12" ht="18.5" customHeight="1" x14ac:dyDescent="0.3">
      <c r="A37" s="79" t="s">
        <v>165</v>
      </c>
      <c r="B37" s="77" t="s">
        <v>264</v>
      </c>
      <c r="C37" s="77"/>
      <c r="D37" s="81">
        <v>0</v>
      </c>
      <c r="E37" s="81"/>
      <c r="F37" s="1">
        <v>11250</v>
      </c>
      <c r="G37" s="1"/>
      <c r="H37" s="2">
        <v>0</v>
      </c>
      <c r="I37" s="1"/>
      <c r="J37" s="1">
        <v>0</v>
      </c>
    </row>
    <row r="38" spans="1:12" ht="18.5" customHeight="1" x14ac:dyDescent="0.3">
      <c r="A38" s="79" t="s">
        <v>17</v>
      </c>
      <c r="B38" s="77"/>
      <c r="C38" s="77"/>
      <c r="D38" s="81">
        <v>2458955</v>
      </c>
      <c r="E38" s="81"/>
      <c r="F38" s="1">
        <v>2362168</v>
      </c>
      <c r="G38" s="1"/>
      <c r="H38" s="1">
        <v>0</v>
      </c>
      <c r="I38" s="1"/>
      <c r="J38" s="1">
        <v>0</v>
      </c>
    </row>
    <row r="39" spans="1:12" ht="18.5" customHeight="1" x14ac:dyDescent="0.3">
      <c r="A39" s="79" t="s">
        <v>204</v>
      </c>
      <c r="B39" s="77"/>
      <c r="C39" s="77"/>
      <c r="D39" s="81">
        <v>424586</v>
      </c>
      <c r="E39" s="81"/>
      <c r="F39" s="1">
        <v>216981</v>
      </c>
      <c r="G39" s="1"/>
      <c r="H39" s="1">
        <v>0</v>
      </c>
      <c r="I39" s="1"/>
      <c r="J39" s="1">
        <v>0</v>
      </c>
    </row>
    <row r="40" spans="1:12" ht="18.5" customHeight="1" x14ac:dyDescent="0.3">
      <c r="A40" s="79" t="s">
        <v>15</v>
      </c>
      <c r="B40" s="77"/>
      <c r="C40" s="77"/>
      <c r="D40" s="81">
        <v>55694</v>
      </c>
      <c r="E40" s="81"/>
      <c r="F40" s="1">
        <v>54061</v>
      </c>
      <c r="G40" s="1"/>
      <c r="H40" s="2">
        <v>22538</v>
      </c>
      <c r="I40" s="1"/>
      <c r="J40" s="1">
        <v>22538</v>
      </c>
    </row>
    <row r="41" spans="1:12" ht="18.5" customHeight="1" x14ac:dyDescent="0.3">
      <c r="A41" s="79" t="s">
        <v>16</v>
      </c>
      <c r="B41" s="77">
        <v>6</v>
      </c>
      <c r="C41" s="77"/>
      <c r="D41" s="81">
        <v>18304144</v>
      </c>
      <c r="E41" s="81"/>
      <c r="F41" s="1">
        <v>17131909</v>
      </c>
      <c r="G41" s="1"/>
      <c r="H41" s="2">
        <v>2455157</v>
      </c>
      <c r="I41" s="1"/>
      <c r="J41" s="1">
        <v>2527594</v>
      </c>
    </row>
    <row r="42" spans="1:12" ht="18.5" customHeight="1" x14ac:dyDescent="0.3">
      <c r="A42" s="79" t="s">
        <v>118</v>
      </c>
      <c r="B42" s="77">
        <v>6</v>
      </c>
      <c r="C42" s="77"/>
      <c r="D42" s="81">
        <v>4450520</v>
      </c>
      <c r="E42" s="81"/>
      <c r="F42" s="1">
        <v>3608813</v>
      </c>
      <c r="G42" s="1"/>
      <c r="H42" s="2">
        <v>28614</v>
      </c>
      <c r="I42" s="1"/>
      <c r="J42" s="1">
        <v>28378</v>
      </c>
    </row>
    <row r="43" spans="1:12" ht="18.5" customHeight="1" x14ac:dyDescent="0.3">
      <c r="A43" s="79" t="s">
        <v>89</v>
      </c>
      <c r="B43" s="77"/>
      <c r="C43" s="77"/>
      <c r="D43" s="81">
        <v>76964</v>
      </c>
      <c r="E43" s="81"/>
      <c r="F43" s="1">
        <v>76964</v>
      </c>
      <c r="G43" s="13"/>
      <c r="H43" s="1">
        <v>0</v>
      </c>
      <c r="I43" s="13"/>
      <c r="J43" s="1">
        <v>0</v>
      </c>
    </row>
    <row r="44" spans="1:12" ht="18.5" customHeight="1" x14ac:dyDescent="0.3">
      <c r="A44" s="79" t="s">
        <v>144</v>
      </c>
      <c r="B44" s="77"/>
      <c r="C44" s="77"/>
      <c r="D44" s="81">
        <v>194402</v>
      </c>
      <c r="E44" s="81"/>
      <c r="F44" s="1">
        <v>132801</v>
      </c>
      <c r="G44" s="1"/>
      <c r="H44" s="1">
        <v>29483</v>
      </c>
      <c r="I44" s="1"/>
      <c r="J44" s="1">
        <v>21483</v>
      </c>
    </row>
    <row r="45" spans="1:12" ht="18.5" customHeight="1" x14ac:dyDescent="0.3">
      <c r="A45" s="71" t="s">
        <v>137</v>
      </c>
      <c r="B45" s="77"/>
      <c r="C45" s="77"/>
      <c r="D45" s="81">
        <v>200902</v>
      </c>
      <c r="E45" s="81"/>
      <c r="F45" s="1">
        <v>230204</v>
      </c>
      <c r="G45" s="1"/>
      <c r="H45" s="1">
        <v>46984</v>
      </c>
      <c r="I45" s="1"/>
      <c r="J45" s="1">
        <v>1436</v>
      </c>
    </row>
    <row r="46" spans="1:12" ht="18.5" customHeight="1" x14ac:dyDescent="0.3">
      <c r="A46" s="79" t="s">
        <v>18</v>
      </c>
      <c r="B46" s="77"/>
      <c r="C46" s="77"/>
      <c r="D46" s="81">
        <v>786171</v>
      </c>
      <c r="E46" s="81"/>
      <c r="F46" s="1">
        <v>813540</v>
      </c>
      <c r="G46" s="1"/>
      <c r="H46" s="1">
        <v>79523</v>
      </c>
      <c r="I46" s="1"/>
      <c r="J46" s="1">
        <v>81535</v>
      </c>
    </row>
    <row r="47" spans="1:12" ht="18.5" customHeight="1" x14ac:dyDescent="0.3">
      <c r="A47" s="79" t="s">
        <v>19</v>
      </c>
      <c r="B47" s="77"/>
      <c r="C47" s="77"/>
      <c r="D47" s="81">
        <v>734630</v>
      </c>
      <c r="E47" s="81"/>
      <c r="F47" s="1">
        <v>668902</v>
      </c>
      <c r="G47" s="1"/>
      <c r="H47" s="1">
        <v>11325</v>
      </c>
      <c r="I47" s="1"/>
      <c r="J47" s="1">
        <v>5</v>
      </c>
    </row>
    <row r="48" spans="1:12" ht="18.5" customHeight="1" x14ac:dyDescent="0.3">
      <c r="A48" s="83" t="s">
        <v>20</v>
      </c>
      <c r="B48" s="77"/>
      <c r="C48" s="77"/>
      <c r="D48" s="43">
        <f>SUM(D29:D47)</f>
        <v>28514919</v>
      </c>
      <c r="E48" s="84"/>
      <c r="F48" s="43">
        <f>SUM(F29:F47)</f>
        <v>25980098</v>
      </c>
      <c r="G48" s="20"/>
      <c r="H48" s="43">
        <f>SUM(H29:H47)</f>
        <v>16220215</v>
      </c>
      <c r="I48" s="20"/>
      <c r="J48" s="43">
        <f>SUM(J29:J47)</f>
        <v>14348178</v>
      </c>
    </row>
    <row r="49" spans="1:10" ht="18.5" customHeight="1" x14ac:dyDescent="0.3">
      <c r="A49" s="83"/>
      <c r="B49" s="77"/>
      <c r="C49" s="77"/>
      <c r="D49" s="63"/>
      <c r="E49" s="84"/>
      <c r="F49" s="63"/>
      <c r="G49" s="21"/>
      <c r="H49" s="63"/>
      <c r="I49" s="21"/>
      <c r="J49" s="63"/>
    </row>
    <row r="50" spans="1:10" ht="18.5" customHeight="1" thickBot="1" x14ac:dyDescent="0.35">
      <c r="A50" s="87" t="s">
        <v>21</v>
      </c>
      <c r="B50" s="77"/>
      <c r="C50" s="77"/>
      <c r="D50" s="45">
        <f>SUM(D26,D48)</f>
        <v>51813177</v>
      </c>
      <c r="E50" s="84"/>
      <c r="F50" s="45">
        <f>SUM(F26,F48)</f>
        <v>47848479</v>
      </c>
      <c r="G50" s="20"/>
      <c r="H50" s="45">
        <f>SUM(H26,H48)</f>
        <v>27810503</v>
      </c>
      <c r="I50" s="20"/>
      <c r="J50" s="45">
        <f>SUM(J26,J48)</f>
        <v>27611300</v>
      </c>
    </row>
    <row r="51" spans="1:10" ht="18.5" customHeight="1" thickTop="1" x14ac:dyDescent="0.3">
      <c r="A51" s="87"/>
      <c r="B51" s="77"/>
      <c r="C51" s="77"/>
      <c r="D51" s="88"/>
      <c r="E51" s="88"/>
      <c r="F51" s="88"/>
      <c r="G51" s="88"/>
      <c r="H51" s="88"/>
      <c r="I51" s="88"/>
      <c r="J51" s="88"/>
    </row>
    <row r="52" spans="1:10" s="67" customFormat="1" ht="18.5" customHeight="1" x14ac:dyDescent="0.4">
      <c r="A52" s="66" t="s">
        <v>0</v>
      </c>
    </row>
    <row r="53" spans="1:10" s="69" customFormat="1" ht="18.5" customHeight="1" x14ac:dyDescent="0.35">
      <c r="A53" s="68" t="s">
        <v>1</v>
      </c>
    </row>
    <row r="54" spans="1:10" ht="18.5" customHeight="1" x14ac:dyDescent="0.3">
      <c r="A54" s="70"/>
    </row>
    <row r="55" spans="1:10" ht="18.5" customHeight="1" x14ac:dyDescent="0.3">
      <c r="A55" s="70"/>
      <c r="D55" s="160" t="s">
        <v>153</v>
      </c>
      <c r="E55" s="160"/>
      <c r="F55" s="160"/>
      <c r="H55" s="160" t="s">
        <v>155</v>
      </c>
      <c r="I55" s="160"/>
      <c r="J55" s="160"/>
    </row>
    <row r="56" spans="1:10" ht="18.5" customHeight="1" x14ac:dyDescent="0.3">
      <c r="B56" s="73"/>
      <c r="C56" s="73"/>
      <c r="D56" s="161" t="s">
        <v>125</v>
      </c>
      <c r="E56" s="161"/>
      <c r="F56" s="161"/>
      <c r="G56" s="74"/>
      <c r="H56" s="161" t="s">
        <v>154</v>
      </c>
      <c r="I56" s="161"/>
      <c r="J56" s="161"/>
    </row>
    <row r="57" spans="1:10" ht="18.5" customHeight="1" x14ac:dyDescent="0.3">
      <c r="B57" s="73"/>
      <c r="C57" s="73"/>
      <c r="D57" s="75" t="s">
        <v>253</v>
      </c>
      <c r="E57" s="76"/>
      <c r="F57" s="75" t="s">
        <v>2</v>
      </c>
      <c r="G57" s="74"/>
      <c r="H57" s="75" t="s">
        <v>253</v>
      </c>
      <c r="I57" s="76"/>
      <c r="J57" s="75" t="s">
        <v>2</v>
      </c>
    </row>
    <row r="58" spans="1:10" ht="18.5" customHeight="1" x14ac:dyDescent="0.3">
      <c r="A58" s="87" t="s">
        <v>22</v>
      </c>
      <c r="B58" s="77" t="s">
        <v>4</v>
      </c>
      <c r="C58" s="77"/>
      <c r="D58" s="73">
        <v>2026</v>
      </c>
      <c r="E58" s="73"/>
      <c r="F58" s="73">
        <v>2025</v>
      </c>
      <c r="G58" s="73"/>
      <c r="H58" s="73">
        <v>2026</v>
      </c>
      <c r="I58" s="73"/>
      <c r="J58" s="73">
        <v>2025</v>
      </c>
    </row>
    <row r="59" spans="1:10" ht="18.5" customHeight="1" x14ac:dyDescent="0.3">
      <c r="A59" s="70"/>
      <c r="B59" s="77"/>
      <c r="C59" s="77"/>
      <c r="D59" s="73" t="s">
        <v>5</v>
      </c>
      <c r="E59" s="73"/>
      <c r="F59" s="73"/>
      <c r="G59" s="73"/>
      <c r="H59" s="73" t="s">
        <v>5</v>
      </c>
      <c r="I59" s="73"/>
      <c r="J59" s="73"/>
    </row>
    <row r="60" spans="1:10" ht="18.5" customHeight="1" x14ac:dyDescent="0.3">
      <c r="B60" s="73"/>
      <c r="C60" s="73"/>
      <c r="D60" s="159" t="s">
        <v>6</v>
      </c>
      <c r="E60" s="159"/>
      <c r="F60" s="159"/>
      <c r="G60" s="159"/>
      <c r="H60" s="159"/>
      <c r="I60" s="159"/>
      <c r="J60" s="159"/>
    </row>
    <row r="61" spans="1:10" ht="18.5" customHeight="1" x14ac:dyDescent="0.3">
      <c r="A61" s="89" t="s">
        <v>23</v>
      </c>
      <c r="B61" s="73"/>
      <c r="C61" s="73"/>
      <c r="D61" s="90"/>
      <c r="E61" s="90"/>
      <c r="F61" s="90"/>
      <c r="G61" s="90"/>
      <c r="H61" s="90"/>
      <c r="I61" s="90"/>
      <c r="J61" s="90"/>
    </row>
    <row r="62" spans="1:10" ht="18.5" customHeight="1" x14ac:dyDescent="0.3">
      <c r="A62" s="71" t="s">
        <v>287</v>
      </c>
      <c r="B62" s="77">
        <v>7</v>
      </c>
      <c r="C62" s="77"/>
      <c r="D62" s="81">
        <v>8643823</v>
      </c>
      <c r="E62" s="81"/>
      <c r="F62" s="1">
        <v>7074994</v>
      </c>
      <c r="G62" s="81"/>
      <c r="H62" s="81">
        <v>3730000</v>
      </c>
      <c r="I62" s="81"/>
      <c r="J62" s="1">
        <v>4300000</v>
      </c>
    </row>
    <row r="63" spans="1:10" ht="18.5" customHeight="1" x14ac:dyDescent="0.3">
      <c r="A63" s="79" t="s">
        <v>24</v>
      </c>
      <c r="B63" s="77">
        <v>2</v>
      </c>
      <c r="C63" s="77"/>
      <c r="D63" s="81">
        <v>3766423</v>
      </c>
      <c r="E63" s="81"/>
      <c r="F63" s="1">
        <v>3823907</v>
      </c>
      <c r="G63" s="81"/>
      <c r="H63" s="81">
        <v>175634</v>
      </c>
      <c r="I63" s="81"/>
      <c r="J63" s="1">
        <v>119995</v>
      </c>
    </row>
    <row r="64" spans="1:10" ht="18.5" customHeight="1" x14ac:dyDescent="0.3">
      <c r="A64" s="79" t="s">
        <v>132</v>
      </c>
      <c r="B64" s="77">
        <v>2</v>
      </c>
      <c r="C64" s="77"/>
      <c r="D64" s="81">
        <v>2722300</v>
      </c>
      <c r="E64" s="81"/>
      <c r="F64" s="1">
        <v>2583629</v>
      </c>
      <c r="G64" s="81"/>
      <c r="H64" s="81">
        <v>543163</v>
      </c>
      <c r="I64" s="81"/>
      <c r="J64" s="1">
        <v>621402</v>
      </c>
    </row>
    <row r="65" spans="1:12" ht="18.5" customHeight="1" x14ac:dyDescent="0.3">
      <c r="A65" s="79" t="s">
        <v>166</v>
      </c>
      <c r="B65" s="77" t="s">
        <v>217</v>
      </c>
      <c r="C65" s="77"/>
      <c r="D65" s="1">
        <v>0</v>
      </c>
      <c r="E65" s="81"/>
      <c r="F65" s="13" t="s">
        <v>242</v>
      </c>
      <c r="G65" s="91"/>
      <c r="H65" s="91">
        <v>561200</v>
      </c>
      <c r="I65" s="91"/>
      <c r="J65" s="13" t="s">
        <v>242</v>
      </c>
    </row>
    <row r="66" spans="1:12" ht="18.5" customHeight="1" x14ac:dyDescent="0.3">
      <c r="A66" s="79" t="s">
        <v>103</v>
      </c>
      <c r="B66" s="77"/>
      <c r="C66" s="77"/>
      <c r="D66" s="81"/>
      <c r="E66" s="81"/>
      <c r="F66" s="1"/>
      <c r="G66" s="81"/>
      <c r="H66" s="81"/>
      <c r="I66" s="81"/>
      <c r="J66" s="1"/>
    </row>
    <row r="67" spans="1:12" ht="18.5" customHeight="1" x14ac:dyDescent="0.3">
      <c r="A67" s="79" t="s">
        <v>104</v>
      </c>
      <c r="B67" s="77" t="s">
        <v>265</v>
      </c>
      <c r="C67" s="77"/>
      <c r="D67" s="81">
        <v>385800</v>
      </c>
      <c r="E67" s="81"/>
      <c r="F67" s="1">
        <v>349513</v>
      </c>
      <c r="G67" s="81"/>
      <c r="H67" s="81">
        <v>254345</v>
      </c>
      <c r="I67" s="81"/>
      <c r="J67" s="1">
        <v>169811</v>
      </c>
    </row>
    <row r="68" spans="1:12" ht="18.5" customHeight="1" x14ac:dyDescent="0.3">
      <c r="A68" s="71" t="s">
        <v>119</v>
      </c>
      <c r="B68" s="77" t="s">
        <v>217</v>
      </c>
      <c r="C68" s="77"/>
      <c r="D68" s="81">
        <v>956475</v>
      </c>
      <c r="E68" s="81"/>
      <c r="F68" s="1">
        <v>1004183</v>
      </c>
      <c r="G68" s="81"/>
      <c r="H68" s="81">
        <v>16167</v>
      </c>
      <c r="I68" s="81"/>
      <c r="J68" s="1">
        <v>15334</v>
      </c>
    </row>
    <row r="69" spans="1:12" ht="18.5" customHeight="1" x14ac:dyDescent="0.3">
      <c r="A69" s="79" t="s">
        <v>139</v>
      </c>
      <c r="B69" s="77" t="s">
        <v>265</v>
      </c>
      <c r="C69" s="77"/>
      <c r="D69" s="81">
        <v>3062800</v>
      </c>
      <c r="E69" s="81"/>
      <c r="F69" s="1">
        <v>4437900</v>
      </c>
      <c r="G69" s="81"/>
      <c r="H69" s="81">
        <v>3062800</v>
      </c>
      <c r="I69" s="81"/>
      <c r="J69" s="1">
        <v>4437900</v>
      </c>
    </row>
    <row r="70" spans="1:12" ht="18.5" customHeight="1" x14ac:dyDescent="0.3">
      <c r="A70" s="79" t="s">
        <v>145</v>
      </c>
      <c r="B70" s="77"/>
      <c r="C70" s="77"/>
      <c r="D70" s="81">
        <v>760662</v>
      </c>
      <c r="E70" s="81"/>
      <c r="F70" s="1">
        <v>701834</v>
      </c>
      <c r="G70" s="81"/>
      <c r="H70" s="2">
        <v>50978</v>
      </c>
      <c r="I70" s="81"/>
      <c r="J70" s="1">
        <v>177413</v>
      </c>
    </row>
    <row r="71" spans="1:12" ht="18.5" customHeight="1" x14ac:dyDescent="0.3">
      <c r="A71" s="71" t="s">
        <v>161</v>
      </c>
      <c r="B71" s="77">
        <v>13</v>
      </c>
      <c r="C71" s="77"/>
      <c r="D71" s="81">
        <v>16973</v>
      </c>
      <c r="E71" s="81"/>
      <c r="F71" s="1">
        <v>48473</v>
      </c>
      <c r="G71" s="81"/>
      <c r="H71" s="2">
        <v>14196</v>
      </c>
      <c r="I71" s="81"/>
      <c r="J71" s="1">
        <v>0</v>
      </c>
    </row>
    <row r="72" spans="1:12" ht="18.5" customHeight="1" x14ac:dyDescent="0.3">
      <c r="A72" s="71" t="s">
        <v>120</v>
      </c>
      <c r="B72" s="77" t="s">
        <v>265</v>
      </c>
      <c r="C72" s="77"/>
      <c r="D72" s="81">
        <v>66028</v>
      </c>
      <c r="E72" s="81"/>
      <c r="F72" s="1">
        <v>59523</v>
      </c>
      <c r="G72" s="81"/>
      <c r="H72" s="81">
        <v>28528</v>
      </c>
      <c r="I72" s="81"/>
      <c r="J72" s="1">
        <v>22839</v>
      </c>
    </row>
    <row r="73" spans="1:12" ht="18.5" customHeight="1" x14ac:dyDescent="0.3">
      <c r="A73" s="83" t="s">
        <v>25</v>
      </c>
      <c r="B73" s="77"/>
      <c r="C73" s="77"/>
      <c r="D73" s="46">
        <f>SUM(D62:D72)</f>
        <v>20381284</v>
      </c>
      <c r="E73" s="84"/>
      <c r="F73" s="46">
        <f>SUM(F62:F72)</f>
        <v>20083956</v>
      </c>
      <c r="G73" s="84"/>
      <c r="H73" s="46">
        <f>SUM(H62:H72)</f>
        <v>8437011</v>
      </c>
      <c r="I73" s="84"/>
      <c r="J73" s="46">
        <f>SUM(J62:J72)</f>
        <v>9864694</v>
      </c>
    </row>
    <row r="74" spans="1:12" ht="18.5" customHeight="1" x14ac:dyDescent="0.3">
      <c r="B74" s="77"/>
      <c r="C74" s="77"/>
      <c r="D74" s="81"/>
      <c r="E74" s="81"/>
      <c r="F74" s="81"/>
      <c r="G74" s="81"/>
      <c r="H74" s="81"/>
      <c r="I74" s="81"/>
      <c r="J74" s="81"/>
    </row>
    <row r="75" spans="1:12" ht="18.5" customHeight="1" x14ac:dyDescent="0.3">
      <c r="A75" s="78" t="s">
        <v>26</v>
      </c>
      <c r="B75" s="77"/>
      <c r="C75" s="77"/>
      <c r="D75" s="81"/>
      <c r="E75" s="81"/>
      <c r="F75" s="81"/>
      <c r="G75" s="81"/>
      <c r="H75" s="81"/>
      <c r="I75" s="81"/>
      <c r="J75" s="81"/>
    </row>
    <row r="76" spans="1:12" ht="18.5" customHeight="1" x14ac:dyDescent="0.3">
      <c r="A76" s="71" t="s">
        <v>288</v>
      </c>
      <c r="B76" s="77" t="s">
        <v>265</v>
      </c>
      <c r="C76" s="77"/>
      <c r="D76" s="81">
        <v>1253089</v>
      </c>
      <c r="E76" s="81"/>
      <c r="F76" s="1">
        <v>478091</v>
      </c>
      <c r="G76" s="81"/>
      <c r="H76" s="1">
        <v>1127679</v>
      </c>
      <c r="I76" s="81"/>
      <c r="J76" s="1">
        <v>299548</v>
      </c>
    </row>
    <row r="77" spans="1:12" ht="18.5" customHeight="1" x14ac:dyDescent="0.3">
      <c r="A77" s="71" t="s">
        <v>121</v>
      </c>
      <c r="B77" s="77" t="s">
        <v>217</v>
      </c>
      <c r="C77" s="77"/>
      <c r="D77" s="81">
        <v>3623312</v>
      </c>
      <c r="E77" s="81"/>
      <c r="F77" s="1">
        <v>2726826</v>
      </c>
      <c r="G77" s="81"/>
      <c r="H77" s="1">
        <v>20283</v>
      </c>
      <c r="I77" s="81"/>
      <c r="J77" s="1">
        <v>22959</v>
      </c>
    </row>
    <row r="78" spans="1:12" ht="18.5" customHeight="1" x14ac:dyDescent="0.3">
      <c r="A78" s="72" t="s">
        <v>105</v>
      </c>
      <c r="B78" s="77" t="s">
        <v>265</v>
      </c>
      <c r="C78" s="77"/>
      <c r="D78" s="2">
        <v>3772700</v>
      </c>
      <c r="E78" s="81"/>
      <c r="F78" s="1">
        <v>3772700</v>
      </c>
      <c r="G78" s="81"/>
      <c r="H78" s="1">
        <v>3772700</v>
      </c>
      <c r="I78" s="81"/>
      <c r="J78" s="1">
        <v>3772700</v>
      </c>
    </row>
    <row r="79" spans="1:12" ht="18.5" customHeight="1" x14ac:dyDescent="0.3">
      <c r="A79" s="79" t="s">
        <v>205</v>
      </c>
      <c r="B79" s="77"/>
      <c r="C79" s="77"/>
      <c r="D79" s="81">
        <v>117784</v>
      </c>
      <c r="E79" s="81"/>
      <c r="F79" s="1">
        <v>108341</v>
      </c>
      <c r="G79" s="81"/>
      <c r="H79" s="1">
        <v>24085</v>
      </c>
      <c r="I79" s="81"/>
      <c r="J79" s="1">
        <v>22440</v>
      </c>
    </row>
    <row r="80" spans="1:12" ht="18.5" customHeight="1" x14ac:dyDescent="0.3">
      <c r="A80" s="71" t="s">
        <v>27</v>
      </c>
      <c r="B80" s="77"/>
      <c r="C80" s="77"/>
      <c r="D80" s="2">
        <v>4983</v>
      </c>
      <c r="E80" s="81"/>
      <c r="F80" s="1">
        <v>2560</v>
      </c>
      <c r="G80" s="81"/>
      <c r="H80" s="1">
        <v>0</v>
      </c>
      <c r="I80" s="81"/>
      <c r="J80" s="1">
        <v>0</v>
      </c>
      <c r="L80" s="90"/>
    </row>
    <row r="81" spans="1:10" ht="18.5" customHeight="1" x14ac:dyDescent="0.3">
      <c r="A81" s="71" t="s">
        <v>85</v>
      </c>
      <c r="B81" s="77"/>
      <c r="C81" s="77"/>
      <c r="D81" s="81">
        <v>387655</v>
      </c>
      <c r="E81" s="81"/>
      <c r="F81" s="1">
        <v>452313</v>
      </c>
      <c r="G81" s="81"/>
      <c r="H81" s="1">
        <v>69313</v>
      </c>
      <c r="I81" s="81"/>
      <c r="J81" s="1">
        <v>74323</v>
      </c>
    </row>
    <row r="82" spans="1:10" ht="18.5" customHeight="1" x14ac:dyDescent="0.3">
      <c r="A82" s="71" t="s">
        <v>162</v>
      </c>
      <c r="B82" s="77" t="s">
        <v>265</v>
      </c>
      <c r="C82" s="77"/>
      <c r="D82" s="81">
        <v>137950</v>
      </c>
      <c r="E82" s="81"/>
      <c r="F82" s="1">
        <v>140302</v>
      </c>
      <c r="G82" s="81"/>
      <c r="H82" s="2">
        <v>53487</v>
      </c>
      <c r="I82" s="81"/>
      <c r="J82" s="1">
        <v>36882</v>
      </c>
    </row>
    <row r="83" spans="1:10" ht="18.5" customHeight="1" x14ac:dyDescent="0.3">
      <c r="A83" s="83" t="s">
        <v>28</v>
      </c>
      <c r="B83" s="77"/>
      <c r="C83" s="77"/>
      <c r="D83" s="46">
        <f>SUM(D76:D82)</f>
        <v>9297473</v>
      </c>
      <c r="E83" s="84"/>
      <c r="F83" s="92">
        <f>SUM(F76:F82)</f>
        <v>7681133</v>
      </c>
      <c r="G83" s="84"/>
      <c r="H83" s="43">
        <f>SUM(H76:H82)</f>
        <v>5067547</v>
      </c>
      <c r="I83" s="81"/>
      <c r="J83" s="92">
        <f>SUM(J76:J82)</f>
        <v>4228852</v>
      </c>
    </row>
    <row r="84" spans="1:10" ht="18.5" customHeight="1" x14ac:dyDescent="0.3">
      <c r="A84" s="87" t="s">
        <v>29</v>
      </c>
      <c r="B84" s="77"/>
      <c r="C84" s="77"/>
      <c r="D84" s="46">
        <f>SUM(D73,D83)</f>
        <v>29678757</v>
      </c>
      <c r="E84" s="84"/>
      <c r="F84" s="92">
        <f>SUM(F73,F83)</f>
        <v>27765089</v>
      </c>
      <c r="G84" s="84"/>
      <c r="H84" s="43">
        <f>SUM(H73,H83)</f>
        <v>13504558</v>
      </c>
      <c r="I84" s="81"/>
      <c r="J84" s="92">
        <f>SUM(J73,J83)</f>
        <v>14093546</v>
      </c>
    </row>
    <row r="85" spans="1:10" ht="18.5" customHeight="1" x14ac:dyDescent="0.3">
      <c r="A85" s="87"/>
      <c r="B85" s="77"/>
      <c r="C85" s="77"/>
      <c r="D85" s="3"/>
      <c r="E85" s="88"/>
      <c r="F85" s="88"/>
      <c r="G85" s="88"/>
      <c r="H85" s="4"/>
      <c r="I85" s="90"/>
      <c r="J85" s="88"/>
    </row>
    <row r="86" spans="1:10" s="67" customFormat="1" ht="18.5" customHeight="1" x14ac:dyDescent="0.4">
      <c r="A86" s="66" t="s">
        <v>0</v>
      </c>
    </row>
    <row r="87" spans="1:10" s="69" customFormat="1" ht="18.5" customHeight="1" x14ac:dyDescent="0.35">
      <c r="A87" s="68" t="s">
        <v>1</v>
      </c>
    </row>
    <row r="88" spans="1:10" ht="18.5" customHeight="1" x14ac:dyDescent="0.3">
      <c r="A88" s="70"/>
    </row>
    <row r="89" spans="1:10" ht="18.5" customHeight="1" x14ac:dyDescent="0.3">
      <c r="A89" s="70"/>
      <c r="D89" s="160" t="s">
        <v>153</v>
      </c>
      <c r="E89" s="160"/>
      <c r="F89" s="160"/>
      <c r="H89" s="160" t="s">
        <v>155</v>
      </c>
      <c r="I89" s="160"/>
      <c r="J89" s="160"/>
    </row>
    <row r="90" spans="1:10" ht="18.5" customHeight="1" x14ac:dyDescent="0.3">
      <c r="B90" s="73"/>
      <c r="C90" s="73"/>
      <c r="D90" s="161" t="s">
        <v>125</v>
      </c>
      <c r="E90" s="161"/>
      <c r="F90" s="161"/>
      <c r="G90" s="74"/>
      <c r="H90" s="161" t="s">
        <v>154</v>
      </c>
      <c r="I90" s="161"/>
      <c r="J90" s="161"/>
    </row>
    <row r="91" spans="1:10" ht="18.5" customHeight="1" x14ac:dyDescent="0.3">
      <c r="B91" s="73"/>
      <c r="C91" s="73"/>
      <c r="D91" s="75" t="s">
        <v>253</v>
      </c>
      <c r="E91" s="76"/>
      <c r="F91" s="75" t="s">
        <v>2</v>
      </c>
      <c r="G91" s="74"/>
      <c r="H91" s="75" t="s">
        <v>253</v>
      </c>
      <c r="I91" s="76"/>
      <c r="J91" s="75" t="s">
        <v>2</v>
      </c>
    </row>
    <row r="92" spans="1:10" ht="18.5" customHeight="1" x14ac:dyDescent="0.3">
      <c r="A92" s="87" t="s">
        <v>171</v>
      </c>
      <c r="B92" s="77" t="s">
        <v>4</v>
      </c>
      <c r="C92" s="77"/>
      <c r="D92" s="73">
        <v>2026</v>
      </c>
      <c r="E92" s="73"/>
      <c r="F92" s="73">
        <v>2025</v>
      </c>
      <c r="G92" s="73"/>
      <c r="H92" s="73">
        <v>2026</v>
      </c>
      <c r="I92" s="73"/>
      <c r="J92" s="73">
        <v>2025</v>
      </c>
    </row>
    <row r="93" spans="1:10" ht="18.5" customHeight="1" x14ac:dyDescent="0.3">
      <c r="A93" s="70"/>
      <c r="B93" s="77"/>
      <c r="C93" s="77"/>
      <c r="D93" s="73" t="s">
        <v>5</v>
      </c>
      <c r="E93" s="73"/>
      <c r="F93" s="73"/>
      <c r="G93" s="73"/>
      <c r="H93" s="73" t="s">
        <v>5</v>
      </c>
      <c r="I93" s="73"/>
      <c r="J93" s="73"/>
    </row>
    <row r="94" spans="1:10" ht="18.5" customHeight="1" x14ac:dyDescent="0.3">
      <c r="B94" s="73"/>
      <c r="C94" s="73"/>
      <c r="D94" s="159" t="s">
        <v>6</v>
      </c>
      <c r="E94" s="159"/>
      <c r="F94" s="159"/>
      <c r="G94" s="159"/>
      <c r="H94" s="159"/>
      <c r="I94" s="159"/>
      <c r="J94" s="159"/>
    </row>
    <row r="95" spans="1:10" ht="18.5" customHeight="1" x14ac:dyDescent="0.3">
      <c r="A95" s="93" t="s">
        <v>106</v>
      </c>
      <c r="B95" s="77"/>
      <c r="C95" s="77"/>
      <c r="D95" s="90"/>
      <c r="E95" s="90"/>
      <c r="F95" s="90"/>
      <c r="G95" s="90"/>
      <c r="H95" s="90"/>
      <c r="I95" s="90"/>
      <c r="J95" s="90"/>
    </row>
    <row r="96" spans="1:10" ht="18.5" customHeight="1" x14ac:dyDescent="0.3">
      <c r="A96" s="79" t="s">
        <v>30</v>
      </c>
      <c r="B96" s="77"/>
      <c r="C96" s="77"/>
      <c r="D96" s="81"/>
      <c r="E96" s="81"/>
      <c r="F96" s="81"/>
      <c r="G96" s="81"/>
      <c r="H96" s="81"/>
      <c r="I96" s="81"/>
      <c r="J96" s="81"/>
    </row>
    <row r="97" spans="1:13" ht="18.5" customHeight="1" x14ac:dyDescent="0.3">
      <c r="A97" s="79" t="s">
        <v>31</v>
      </c>
      <c r="C97" s="77"/>
      <c r="D97" s="81"/>
      <c r="E97" s="81"/>
      <c r="F97" s="81"/>
      <c r="G97" s="81"/>
      <c r="H97" s="81"/>
      <c r="I97" s="81"/>
      <c r="J97" s="81"/>
    </row>
    <row r="98" spans="1:13" ht="18.5" customHeight="1" thickBot="1" x14ac:dyDescent="0.35">
      <c r="A98" s="94" t="s">
        <v>206</v>
      </c>
      <c r="C98" s="77"/>
      <c r="D98" s="16">
        <v>6749412</v>
      </c>
      <c r="E98" s="81"/>
      <c r="F98" s="16">
        <v>6749412</v>
      </c>
      <c r="G98" s="1"/>
      <c r="H98" s="16">
        <v>6749412</v>
      </c>
      <c r="I98" s="1"/>
      <c r="J98" s="16">
        <v>6749412</v>
      </c>
    </row>
    <row r="99" spans="1:13" ht="18.5" customHeight="1" thickTop="1" x14ac:dyDescent="0.3">
      <c r="A99" s="79" t="s">
        <v>32</v>
      </c>
      <c r="B99" s="77">
        <v>8</v>
      </c>
      <c r="C99" s="77"/>
      <c r="D99" s="1">
        <v>5936785</v>
      </c>
      <c r="E99" s="81"/>
      <c r="F99" s="1">
        <v>5823683</v>
      </c>
      <c r="G99" s="1"/>
      <c r="H99" s="1">
        <v>5936785</v>
      </c>
      <c r="I99" s="1"/>
      <c r="J99" s="1">
        <v>5823683</v>
      </c>
    </row>
    <row r="100" spans="1:13" ht="18.5" customHeight="1" x14ac:dyDescent="0.3">
      <c r="A100" s="95" t="s">
        <v>146</v>
      </c>
      <c r="B100" s="77"/>
      <c r="C100" s="77"/>
      <c r="D100" s="81"/>
      <c r="E100" s="81"/>
      <c r="F100" s="1"/>
      <c r="G100" s="1"/>
      <c r="H100" s="1"/>
      <c r="I100" s="1"/>
      <c r="J100" s="1"/>
    </row>
    <row r="101" spans="1:13" ht="18.5" customHeight="1" x14ac:dyDescent="0.3">
      <c r="A101" s="95" t="s">
        <v>147</v>
      </c>
      <c r="B101" s="77">
        <v>8</v>
      </c>
      <c r="C101" s="77"/>
      <c r="D101" s="1">
        <v>3009910</v>
      </c>
      <c r="E101" s="81"/>
      <c r="F101" s="1">
        <v>2693222</v>
      </c>
      <c r="G101" s="1"/>
      <c r="H101" s="1">
        <v>3009910</v>
      </c>
      <c r="I101" s="1"/>
      <c r="J101" s="1">
        <v>2693222</v>
      </c>
    </row>
    <row r="102" spans="1:13" ht="18.5" customHeight="1" x14ac:dyDescent="0.3">
      <c r="A102" s="95" t="s">
        <v>107</v>
      </c>
      <c r="B102" s="77"/>
      <c r="C102" s="77"/>
      <c r="D102" s="1">
        <v>-231270</v>
      </c>
      <c r="E102" s="81"/>
      <c r="F102" s="1">
        <v>-231270</v>
      </c>
      <c r="G102" s="1"/>
      <c r="H102" s="2">
        <v>0</v>
      </c>
      <c r="I102" s="2"/>
      <c r="J102" s="1">
        <v>0</v>
      </c>
    </row>
    <row r="103" spans="1:13" ht="18.5" customHeight="1" x14ac:dyDescent="0.3">
      <c r="A103" s="95" t="s">
        <v>275</v>
      </c>
      <c r="B103" s="77"/>
      <c r="C103" s="77"/>
      <c r="D103" s="1">
        <v>108283</v>
      </c>
      <c r="E103" s="81"/>
      <c r="F103" s="1">
        <v>108283</v>
      </c>
      <c r="G103" s="1"/>
      <c r="H103" s="2">
        <v>0</v>
      </c>
      <c r="I103" s="2"/>
      <c r="J103" s="1">
        <v>0</v>
      </c>
    </row>
    <row r="104" spans="1:13" ht="18.5" customHeight="1" x14ac:dyDescent="0.3">
      <c r="A104" s="79" t="s">
        <v>108</v>
      </c>
      <c r="B104" s="77"/>
      <c r="C104" s="77"/>
      <c r="D104" s="81"/>
      <c r="E104" s="81"/>
      <c r="F104" s="1"/>
      <c r="G104" s="1"/>
      <c r="H104" s="1"/>
      <c r="I104" s="1"/>
      <c r="J104" s="1"/>
      <c r="M104" s="96"/>
    </row>
    <row r="105" spans="1:13" ht="18.5" customHeight="1" x14ac:dyDescent="0.3">
      <c r="A105" s="95" t="s">
        <v>33</v>
      </c>
      <c r="B105" s="77"/>
      <c r="C105" s="77"/>
      <c r="D105" s="81"/>
      <c r="E105" s="81"/>
      <c r="F105" s="1"/>
      <c r="G105" s="1"/>
      <c r="H105" s="1"/>
      <c r="I105" s="1"/>
      <c r="J105" s="1"/>
      <c r="M105" s="96"/>
    </row>
    <row r="106" spans="1:13" ht="18.5" customHeight="1" x14ac:dyDescent="0.3">
      <c r="A106" s="95" t="s">
        <v>34</v>
      </c>
      <c r="B106" s="77"/>
      <c r="C106" s="77"/>
      <c r="D106" s="81">
        <v>674941</v>
      </c>
      <c r="E106" s="81"/>
      <c r="F106" s="1">
        <v>674941</v>
      </c>
      <c r="G106" s="1"/>
      <c r="H106" s="1">
        <v>674941</v>
      </c>
      <c r="I106" s="1"/>
      <c r="J106" s="1">
        <v>674941</v>
      </c>
    </row>
    <row r="107" spans="1:13" ht="18.5" customHeight="1" x14ac:dyDescent="0.3">
      <c r="A107" s="95" t="s">
        <v>113</v>
      </c>
      <c r="B107" s="77"/>
      <c r="C107" s="77"/>
      <c r="D107" s="81">
        <v>11853399</v>
      </c>
      <c r="E107" s="81"/>
      <c r="F107" s="1">
        <v>10573963</v>
      </c>
      <c r="G107" s="1"/>
      <c r="H107" s="1">
        <v>4561768</v>
      </c>
      <c r="I107" s="1"/>
      <c r="J107" s="1">
        <v>4203367</v>
      </c>
      <c r="K107" s="90"/>
    </row>
    <row r="108" spans="1:13" ht="18.5" customHeight="1" x14ac:dyDescent="0.3">
      <c r="A108" s="95" t="s">
        <v>109</v>
      </c>
      <c r="B108" s="77"/>
      <c r="C108" s="77"/>
      <c r="D108" s="97">
        <v>780365</v>
      </c>
      <c r="E108" s="81"/>
      <c r="F108" s="97">
        <v>442834</v>
      </c>
      <c r="G108" s="1"/>
      <c r="H108" s="17">
        <v>122541</v>
      </c>
      <c r="I108" s="1"/>
      <c r="J108" s="97">
        <v>122541</v>
      </c>
    </row>
    <row r="109" spans="1:13" ht="18.5" customHeight="1" x14ac:dyDescent="0.3">
      <c r="A109" s="98" t="s">
        <v>138</v>
      </c>
      <c r="B109" s="77"/>
      <c r="C109" s="77"/>
      <c r="D109" s="99">
        <f>SUM(D99:D108)</f>
        <v>22132413</v>
      </c>
      <c r="E109" s="81"/>
      <c r="F109" s="47">
        <f>SUM(F99:F108)</f>
        <v>20085656</v>
      </c>
      <c r="G109" s="20"/>
      <c r="H109" s="47">
        <f>SUM(H99:H108)</f>
        <v>14305945</v>
      </c>
      <c r="I109" s="20"/>
      <c r="J109" s="47">
        <f>SUM(J99:J108)</f>
        <v>13517754</v>
      </c>
    </row>
    <row r="110" spans="1:13" ht="18.5" customHeight="1" x14ac:dyDescent="0.3">
      <c r="A110" s="95" t="s">
        <v>35</v>
      </c>
      <c r="B110" s="77"/>
      <c r="C110" s="77"/>
      <c r="D110" s="81">
        <v>2007</v>
      </c>
      <c r="E110" s="81"/>
      <c r="F110" s="1">
        <v>-2266</v>
      </c>
      <c r="G110" s="1"/>
      <c r="H110" s="2">
        <v>0</v>
      </c>
      <c r="I110" s="1"/>
      <c r="J110" s="13" t="s">
        <v>242</v>
      </c>
    </row>
    <row r="111" spans="1:13" ht="18.5" customHeight="1" x14ac:dyDescent="0.3">
      <c r="A111" s="87" t="s">
        <v>110</v>
      </c>
      <c r="B111" s="77"/>
      <c r="C111" s="77"/>
      <c r="D111" s="92">
        <f>SUM(D109:D110)</f>
        <v>22134420</v>
      </c>
      <c r="E111" s="84"/>
      <c r="F111" s="43">
        <f>SUM(F109:F110)</f>
        <v>20083390</v>
      </c>
      <c r="G111" s="20"/>
      <c r="H111" s="43">
        <f>SUM(H109:H110)</f>
        <v>14305945</v>
      </c>
      <c r="I111" s="20"/>
      <c r="J111" s="43">
        <f>SUM(J109:J110)</f>
        <v>13517754</v>
      </c>
    </row>
    <row r="112" spans="1:13" ht="18.5" customHeight="1" x14ac:dyDescent="0.3">
      <c r="A112" s="87"/>
      <c r="B112" s="77"/>
      <c r="C112" s="77"/>
      <c r="D112" s="84"/>
      <c r="E112" s="84"/>
      <c r="F112" s="20"/>
      <c r="G112" s="20"/>
      <c r="H112" s="20"/>
      <c r="I112" s="20"/>
      <c r="J112" s="20"/>
    </row>
    <row r="113" spans="1:11" ht="18.5" customHeight="1" thickBot="1" x14ac:dyDescent="0.35">
      <c r="A113" s="87" t="s">
        <v>111</v>
      </c>
      <c r="B113" s="77"/>
      <c r="C113" s="77"/>
      <c r="D113" s="100">
        <f>SUM(D111,D84)</f>
        <v>51813177</v>
      </c>
      <c r="E113" s="84"/>
      <c r="F113" s="45">
        <f>SUM(F111,F84)</f>
        <v>47848479</v>
      </c>
      <c r="G113" s="20"/>
      <c r="H113" s="45">
        <f>SUM(H111,H84)</f>
        <v>27810503</v>
      </c>
      <c r="I113" s="20"/>
      <c r="J113" s="45">
        <f>SUM(J111,J84)</f>
        <v>27611300</v>
      </c>
    </row>
    <row r="114" spans="1:11" ht="18.5" customHeight="1" thickTop="1" x14ac:dyDescent="0.3">
      <c r="A114" s="87"/>
      <c r="B114" s="77"/>
      <c r="C114" s="77"/>
    </row>
    <row r="115" spans="1:11" ht="18.5" customHeight="1" x14ac:dyDescent="0.3">
      <c r="A115" s="87"/>
      <c r="B115" s="77"/>
      <c r="C115" s="77"/>
      <c r="D115" s="5"/>
      <c r="E115" s="5"/>
      <c r="F115" s="5"/>
      <c r="G115" s="5"/>
      <c r="H115" s="5"/>
      <c r="I115" s="5"/>
      <c r="J115" s="5"/>
    </row>
    <row r="116" spans="1:11" ht="18.5" customHeight="1" x14ac:dyDescent="0.3">
      <c r="D116" s="101">
        <f>D113-D50</f>
        <v>0</v>
      </c>
      <c r="E116" s="102"/>
      <c r="F116" s="101">
        <f>F113-F50</f>
        <v>0</v>
      </c>
      <c r="G116" s="102"/>
      <c r="H116" s="101">
        <f>H113-H50</f>
        <v>0</v>
      </c>
      <c r="I116" s="102"/>
      <c r="J116" s="101">
        <f>J113-J50</f>
        <v>0</v>
      </c>
      <c r="K116" s="103"/>
    </row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9:J9"/>
    <mergeCell ref="D94:J94"/>
    <mergeCell ref="D55:F55"/>
    <mergeCell ref="H55:J55"/>
    <mergeCell ref="D56:F56"/>
    <mergeCell ref="H56:J56"/>
    <mergeCell ref="D60:J60"/>
    <mergeCell ref="D89:F89"/>
    <mergeCell ref="H89:J89"/>
    <mergeCell ref="D90:F90"/>
    <mergeCell ref="H90:J90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2" manualBreakCount="2">
    <brk id="51" max="16383" man="1"/>
    <brk id="85" max="16383" man="1"/>
  </rowBreaks>
  <customProperties>
    <customPr name="OrphanNamesChecked" r:id="rId2"/>
  </customProperties>
  <ignoredErrors>
    <ignoredError sqref="D109:J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4611-18BD-4A4E-9A8D-911C64EAF7C9}">
  <dimension ref="A1:S194"/>
  <sheetViews>
    <sheetView zoomScale="55" zoomScaleNormal="55" zoomScaleSheetLayoutView="70" zoomScalePageLayoutView="85" workbookViewId="0"/>
  </sheetViews>
  <sheetFormatPr defaultColWidth="9.09765625" defaultRowHeight="20" customHeight="1" x14ac:dyDescent="0.3"/>
  <cols>
    <col min="1" max="1" width="53.19921875" style="72" customWidth="1"/>
    <col min="2" max="2" width="7.8984375" style="71" customWidth="1"/>
    <col min="3" max="3" width="1.3984375" style="71" customWidth="1"/>
    <col min="4" max="4" width="14.5" style="71" customWidth="1"/>
    <col min="5" max="5" width="1.3984375" style="71" customWidth="1"/>
    <col min="6" max="6" width="14.5" style="71" customWidth="1"/>
    <col min="7" max="7" width="1.3984375" style="71" customWidth="1"/>
    <col min="8" max="8" width="14.5" style="71" customWidth="1"/>
    <col min="9" max="9" width="1.3984375" style="71" customWidth="1"/>
    <col min="10" max="10" width="14.5" style="71" customWidth="1"/>
    <col min="11" max="11" width="9.09765625" style="71"/>
    <col min="12" max="12" width="10.09765625" style="71" bestFit="1" customWidth="1"/>
    <col min="13" max="15" width="9.09765625" style="71"/>
    <col min="16" max="16" width="21.5" style="71" bestFit="1" customWidth="1"/>
    <col min="17" max="17" width="10.09765625" style="86" bestFit="1" customWidth="1"/>
    <col min="18" max="18" width="9.09765625" style="71"/>
    <col min="19" max="19" width="10.09765625" style="86" bestFit="1" customWidth="1"/>
    <col min="20" max="16384" width="9.09765625" style="71"/>
  </cols>
  <sheetData>
    <row r="1" spans="1:19" s="67" customFormat="1" ht="20" customHeight="1" x14ac:dyDescent="0.4">
      <c r="A1" s="66" t="s">
        <v>0</v>
      </c>
      <c r="C1" s="104"/>
      <c r="D1" s="105"/>
      <c r="E1" s="105"/>
      <c r="F1" s="105"/>
      <c r="G1" s="105"/>
      <c r="H1" s="105"/>
      <c r="I1" s="105"/>
      <c r="J1" s="105"/>
      <c r="Q1" s="106"/>
      <c r="S1" s="106"/>
    </row>
    <row r="2" spans="1:19" s="69" customFormat="1" ht="20" customHeight="1" x14ac:dyDescent="0.35">
      <c r="A2" s="68" t="s">
        <v>36</v>
      </c>
      <c r="C2" s="107"/>
      <c r="D2" s="108"/>
      <c r="E2" s="108"/>
      <c r="F2" s="108"/>
      <c r="G2" s="108"/>
      <c r="H2" s="108"/>
      <c r="I2" s="108"/>
      <c r="J2" s="108"/>
      <c r="Q2" s="109"/>
      <c r="S2" s="109"/>
    </row>
    <row r="3" spans="1:19" s="69" customFormat="1" ht="20" customHeight="1" x14ac:dyDescent="0.35">
      <c r="A3" s="164"/>
      <c r="B3" s="164"/>
      <c r="C3" s="164"/>
      <c r="D3" s="164"/>
      <c r="E3" s="164"/>
      <c r="F3" s="164"/>
      <c r="G3" s="108"/>
      <c r="H3" s="165"/>
      <c r="I3" s="165"/>
      <c r="J3" s="165"/>
      <c r="Q3" s="109"/>
      <c r="S3" s="109"/>
    </row>
    <row r="4" spans="1:19" ht="20" customHeight="1" x14ac:dyDescent="0.3">
      <c r="B4" s="72"/>
      <c r="C4" s="72"/>
      <c r="D4" s="160" t="s">
        <v>156</v>
      </c>
      <c r="E4" s="160"/>
      <c r="F4" s="160"/>
      <c r="H4" s="160" t="s">
        <v>155</v>
      </c>
      <c r="I4" s="160"/>
      <c r="J4" s="160"/>
    </row>
    <row r="5" spans="1:19" ht="20" customHeight="1" x14ac:dyDescent="0.3">
      <c r="B5" s="73"/>
      <c r="C5" s="73"/>
      <c r="D5" s="161" t="s">
        <v>154</v>
      </c>
      <c r="E5" s="161"/>
      <c r="F5" s="161"/>
      <c r="G5" s="74"/>
      <c r="H5" s="161" t="s">
        <v>154</v>
      </c>
      <c r="I5" s="161"/>
      <c r="J5" s="161"/>
    </row>
    <row r="6" spans="1:19" ht="20" customHeight="1" x14ac:dyDescent="0.3">
      <c r="B6" s="73"/>
      <c r="C6" s="73"/>
      <c r="D6" s="162" t="s">
        <v>37</v>
      </c>
      <c r="E6" s="162"/>
      <c r="F6" s="162"/>
      <c r="G6" s="74"/>
      <c r="H6" s="162" t="s">
        <v>37</v>
      </c>
      <c r="I6" s="162"/>
      <c r="J6" s="162"/>
    </row>
    <row r="7" spans="1:19" ht="20" customHeight="1" x14ac:dyDescent="0.3">
      <c r="B7" s="77"/>
      <c r="C7" s="73"/>
      <c r="D7" s="162" t="s">
        <v>254</v>
      </c>
      <c r="E7" s="162"/>
      <c r="F7" s="162"/>
      <c r="G7" s="74"/>
      <c r="H7" s="162" t="s">
        <v>254</v>
      </c>
      <c r="I7" s="162"/>
      <c r="J7" s="162"/>
    </row>
    <row r="8" spans="1:19" ht="20" customHeight="1" x14ac:dyDescent="0.3">
      <c r="B8" s="77"/>
      <c r="C8" s="77"/>
      <c r="D8" s="73">
        <v>2026</v>
      </c>
      <c r="E8" s="73"/>
      <c r="F8" s="73">
        <v>2025</v>
      </c>
      <c r="G8" s="73"/>
      <c r="H8" s="73">
        <v>2026</v>
      </c>
      <c r="I8" s="73"/>
      <c r="J8" s="73">
        <v>2025</v>
      </c>
    </row>
    <row r="9" spans="1:19" ht="20" customHeight="1" x14ac:dyDescent="0.3">
      <c r="A9" s="70"/>
      <c r="C9" s="77"/>
      <c r="D9" s="159" t="s">
        <v>6</v>
      </c>
      <c r="E9" s="159"/>
      <c r="F9" s="159"/>
      <c r="G9" s="159"/>
      <c r="H9" s="159"/>
      <c r="I9" s="159"/>
      <c r="J9" s="159"/>
    </row>
    <row r="10" spans="1:19" ht="20" customHeight="1" x14ac:dyDescent="0.3">
      <c r="A10" s="78" t="s">
        <v>157</v>
      </c>
      <c r="B10" s="77"/>
      <c r="C10" s="77"/>
      <c r="D10" s="1"/>
      <c r="E10" s="1"/>
      <c r="F10" s="1"/>
      <c r="G10" s="1"/>
      <c r="H10" s="1"/>
      <c r="I10" s="1"/>
      <c r="J10" s="1"/>
    </row>
    <row r="11" spans="1:19" ht="20" customHeight="1" x14ac:dyDescent="0.3">
      <c r="A11" s="79" t="s">
        <v>292</v>
      </c>
      <c r="B11" s="77"/>
      <c r="C11" s="77"/>
      <c r="D11" s="18">
        <v>18350951</v>
      </c>
      <c r="E11" s="2"/>
      <c r="F11" s="1">
        <v>18775900</v>
      </c>
      <c r="G11" s="2"/>
      <c r="H11" s="2">
        <v>5218611</v>
      </c>
      <c r="I11" s="2"/>
      <c r="J11" s="1">
        <v>5911919</v>
      </c>
    </row>
    <row r="12" spans="1:19" ht="20" customHeight="1" x14ac:dyDescent="0.3">
      <c r="A12" s="79" t="s">
        <v>39</v>
      </c>
      <c r="B12" s="77"/>
      <c r="C12" s="77"/>
      <c r="D12" s="2">
        <v>107640</v>
      </c>
      <c r="E12" s="6"/>
      <c r="F12" s="1">
        <v>63614</v>
      </c>
      <c r="G12" s="6"/>
      <c r="H12" s="2">
        <v>90439</v>
      </c>
      <c r="I12" s="6"/>
      <c r="J12" s="1">
        <v>112925</v>
      </c>
    </row>
    <row r="13" spans="1:19" ht="20" customHeight="1" x14ac:dyDescent="0.3">
      <c r="A13" s="79" t="s">
        <v>86</v>
      </c>
      <c r="B13" s="77"/>
      <c r="C13" s="77"/>
      <c r="D13" s="1">
        <v>38573</v>
      </c>
      <c r="E13" s="6"/>
      <c r="F13" s="1">
        <v>19585</v>
      </c>
      <c r="G13" s="6"/>
      <c r="H13" s="2">
        <v>1598573</v>
      </c>
      <c r="I13" s="6"/>
      <c r="J13" s="1">
        <v>1223425</v>
      </c>
    </row>
    <row r="14" spans="1:19" ht="20" customHeight="1" x14ac:dyDescent="0.3">
      <c r="A14" s="79" t="s">
        <v>293</v>
      </c>
      <c r="B14" s="77"/>
      <c r="C14" s="77"/>
      <c r="D14" s="2">
        <v>9779</v>
      </c>
      <c r="E14" s="2"/>
      <c r="F14" s="1">
        <v>25142</v>
      </c>
      <c r="G14" s="2"/>
      <c r="H14" s="1">
        <v>0</v>
      </c>
      <c r="I14" s="2"/>
      <c r="J14" s="1">
        <v>0</v>
      </c>
      <c r="K14" s="110"/>
    </row>
    <row r="15" spans="1:19" ht="20" customHeight="1" x14ac:dyDescent="0.3">
      <c r="A15" s="79" t="s">
        <v>221</v>
      </c>
      <c r="B15" s="77"/>
      <c r="C15" s="77"/>
      <c r="D15" s="2"/>
      <c r="E15" s="2"/>
      <c r="F15" s="1"/>
      <c r="G15" s="2"/>
      <c r="H15" s="1"/>
      <c r="I15" s="2"/>
      <c r="J15" s="1"/>
      <c r="K15" s="110"/>
    </row>
    <row r="16" spans="1:19" ht="20" customHeight="1" x14ac:dyDescent="0.3">
      <c r="A16" s="79" t="s">
        <v>152</v>
      </c>
      <c r="B16" s="77"/>
      <c r="C16" s="77"/>
      <c r="D16" s="2">
        <v>3905</v>
      </c>
      <c r="E16" s="2"/>
      <c r="F16" s="1">
        <v>0</v>
      </c>
      <c r="G16" s="2"/>
      <c r="H16" s="1">
        <v>3905</v>
      </c>
      <c r="I16" s="2"/>
      <c r="J16" s="1">
        <v>0</v>
      </c>
      <c r="K16" s="110"/>
    </row>
    <row r="17" spans="1:11" ht="20" customHeight="1" x14ac:dyDescent="0.3">
      <c r="A17" s="79" t="s">
        <v>38</v>
      </c>
      <c r="B17" s="77"/>
      <c r="C17" s="77"/>
      <c r="D17" s="2">
        <v>20014</v>
      </c>
      <c r="E17" s="2"/>
      <c r="F17" s="1">
        <v>0</v>
      </c>
      <c r="G17" s="2"/>
      <c r="H17" s="1">
        <v>0</v>
      </c>
      <c r="I17" s="2"/>
      <c r="J17" s="1">
        <v>1498</v>
      </c>
      <c r="K17" s="110"/>
    </row>
    <row r="18" spans="1:11" ht="20" customHeight="1" x14ac:dyDescent="0.3">
      <c r="A18" s="79" t="s">
        <v>40</v>
      </c>
      <c r="B18" s="77"/>
      <c r="C18" s="77"/>
      <c r="D18" s="7">
        <v>70982</v>
      </c>
      <c r="E18" s="6"/>
      <c r="F18" s="1">
        <v>63925</v>
      </c>
      <c r="G18" s="6"/>
      <c r="H18" s="1">
        <v>11246</v>
      </c>
      <c r="I18" s="6"/>
      <c r="J18" s="1">
        <v>11096</v>
      </c>
      <c r="K18" s="110"/>
    </row>
    <row r="19" spans="1:11" ht="20" customHeight="1" x14ac:dyDescent="0.3">
      <c r="A19" s="83" t="s">
        <v>159</v>
      </c>
      <c r="B19" s="77"/>
      <c r="C19" s="77"/>
      <c r="D19" s="46">
        <f>SUM(D11:D18)</f>
        <v>18601844</v>
      </c>
      <c r="E19" s="6"/>
      <c r="F19" s="46">
        <f>SUM(F11:F18)</f>
        <v>18948166</v>
      </c>
      <c r="G19" s="6"/>
      <c r="H19" s="43">
        <f>SUM(H11:H18)</f>
        <v>6922774</v>
      </c>
      <c r="I19" s="6"/>
      <c r="J19" s="43">
        <f>SUM(J11:J18)</f>
        <v>7260863</v>
      </c>
      <c r="K19" s="110"/>
    </row>
    <row r="20" spans="1:11" ht="20" customHeight="1" x14ac:dyDescent="0.3">
      <c r="A20" s="78"/>
      <c r="B20" s="77"/>
      <c r="C20" s="77"/>
      <c r="D20" s="19"/>
      <c r="E20" s="6"/>
      <c r="F20" s="19"/>
      <c r="G20" s="6"/>
      <c r="H20" s="19"/>
      <c r="I20" s="6"/>
      <c r="J20" s="19"/>
    </row>
    <row r="21" spans="1:11" ht="20" customHeight="1" x14ac:dyDescent="0.3">
      <c r="A21" s="93" t="s">
        <v>41</v>
      </c>
      <c r="B21" s="77"/>
      <c r="C21" s="77"/>
      <c r="D21" s="19"/>
      <c r="E21" s="2"/>
      <c r="F21" s="19"/>
      <c r="G21" s="2"/>
      <c r="H21" s="19"/>
      <c r="I21" s="2"/>
      <c r="J21" s="19"/>
    </row>
    <row r="22" spans="1:11" ht="20" customHeight="1" x14ac:dyDescent="0.3">
      <c r="A22" s="79" t="s">
        <v>294</v>
      </c>
      <c r="B22" s="77"/>
      <c r="C22" s="77"/>
      <c r="D22" s="18">
        <v>14964909</v>
      </c>
      <c r="E22" s="2"/>
      <c r="F22" s="1">
        <v>14265238</v>
      </c>
      <c r="G22" s="2"/>
      <c r="H22" s="2">
        <v>4829354</v>
      </c>
      <c r="I22" s="2"/>
      <c r="J22" s="1">
        <v>5243224</v>
      </c>
    </row>
    <row r="23" spans="1:11" ht="20" customHeight="1" x14ac:dyDescent="0.3">
      <c r="A23" s="79" t="s">
        <v>90</v>
      </c>
      <c r="B23" s="77"/>
      <c r="C23" s="77"/>
      <c r="D23" s="18">
        <v>1485339</v>
      </c>
      <c r="E23" s="2"/>
      <c r="F23" s="1">
        <v>1051693</v>
      </c>
      <c r="G23" s="2"/>
      <c r="H23" s="2">
        <v>127985</v>
      </c>
      <c r="I23" s="2"/>
      <c r="J23" s="1">
        <v>158288</v>
      </c>
    </row>
    <row r="24" spans="1:11" ht="20" customHeight="1" x14ac:dyDescent="0.3">
      <c r="A24" s="79" t="s">
        <v>42</v>
      </c>
      <c r="B24" s="77"/>
      <c r="C24" s="77"/>
      <c r="D24" s="18">
        <v>294896</v>
      </c>
      <c r="E24" s="2"/>
      <c r="F24" s="1">
        <v>247315</v>
      </c>
      <c r="G24" s="18"/>
      <c r="H24" s="2">
        <v>148450</v>
      </c>
      <c r="I24" s="18"/>
      <c r="J24" s="1">
        <v>129477</v>
      </c>
    </row>
    <row r="25" spans="1:11" ht="20" customHeight="1" x14ac:dyDescent="0.3">
      <c r="A25" s="79" t="s">
        <v>289</v>
      </c>
      <c r="B25" s="77"/>
      <c r="C25" s="77"/>
      <c r="D25" s="18">
        <v>45313</v>
      </c>
      <c r="E25" s="2"/>
      <c r="F25" s="1">
        <v>1696</v>
      </c>
      <c r="G25" s="18"/>
      <c r="H25" s="2">
        <v>458</v>
      </c>
      <c r="I25" s="18"/>
      <c r="J25" s="1">
        <v>812</v>
      </c>
    </row>
    <row r="26" spans="1:11" ht="20" customHeight="1" x14ac:dyDescent="0.3">
      <c r="A26" s="79" t="s">
        <v>160</v>
      </c>
      <c r="B26" s="77"/>
      <c r="C26" s="77"/>
      <c r="D26" s="1"/>
      <c r="E26" s="2"/>
      <c r="F26" s="1"/>
      <c r="G26" s="2"/>
      <c r="H26" s="2"/>
      <c r="I26" s="2"/>
      <c r="J26" s="1"/>
    </row>
    <row r="27" spans="1:11" ht="20" customHeight="1" x14ac:dyDescent="0.3">
      <c r="A27" s="79" t="s">
        <v>152</v>
      </c>
      <c r="C27" s="77"/>
      <c r="D27" s="1">
        <v>0</v>
      </c>
      <c r="E27" s="18"/>
      <c r="F27" s="1">
        <v>28981</v>
      </c>
      <c r="G27" s="18"/>
      <c r="H27" s="2">
        <v>0</v>
      </c>
      <c r="I27" s="18"/>
      <c r="J27" s="1">
        <v>28981</v>
      </c>
    </row>
    <row r="28" spans="1:11" ht="20" customHeight="1" x14ac:dyDescent="0.3">
      <c r="A28" s="79" t="s">
        <v>84</v>
      </c>
      <c r="B28" s="77"/>
      <c r="C28" s="77"/>
      <c r="D28" s="17">
        <v>0</v>
      </c>
      <c r="E28" s="2"/>
      <c r="F28" s="1">
        <v>73349</v>
      </c>
      <c r="G28" s="18"/>
      <c r="H28" s="2">
        <v>6291</v>
      </c>
      <c r="I28" s="18"/>
      <c r="J28" s="1">
        <v>0</v>
      </c>
    </row>
    <row r="29" spans="1:11" ht="20" customHeight="1" x14ac:dyDescent="0.3">
      <c r="A29" s="70" t="s">
        <v>44</v>
      </c>
      <c r="B29" s="77"/>
      <c r="C29" s="77"/>
      <c r="D29" s="46">
        <f>SUM(D22:D28)</f>
        <v>16790457</v>
      </c>
      <c r="E29" s="2"/>
      <c r="F29" s="46">
        <f>SUM(F22:F28)</f>
        <v>15668272</v>
      </c>
      <c r="G29" s="2"/>
      <c r="H29" s="43">
        <f>SUM(H22:H28)</f>
        <v>5112538</v>
      </c>
      <c r="I29" s="2"/>
      <c r="J29" s="43">
        <f>SUM(J22:J28)</f>
        <v>5560782</v>
      </c>
    </row>
    <row r="30" spans="1:11" ht="20" customHeight="1" x14ac:dyDescent="0.3">
      <c r="A30" s="70"/>
      <c r="B30" s="77"/>
      <c r="C30" s="77"/>
      <c r="D30" s="64"/>
      <c r="E30" s="2"/>
      <c r="F30" s="64"/>
      <c r="G30" s="2"/>
      <c r="H30" s="63"/>
      <c r="I30" s="2"/>
      <c r="J30" s="63"/>
    </row>
    <row r="31" spans="1:11" ht="20" customHeight="1" x14ac:dyDescent="0.3">
      <c r="A31" s="71"/>
      <c r="B31" s="77"/>
      <c r="C31" s="77"/>
      <c r="D31" s="90"/>
      <c r="F31" s="90"/>
      <c r="H31" s="90"/>
      <c r="J31" s="90"/>
    </row>
    <row r="32" spans="1:11" ht="20" customHeight="1" x14ac:dyDescent="0.35">
      <c r="A32" s="66" t="s">
        <v>0</v>
      </c>
      <c r="C32" s="77"/>
      <c r="D32" s="88"/>
      <c r="E32" s="88"/>
      <c r="F32" s="88"/>
      <c r="G32" s="88"/>
      <c r="H32" s="88"/>
      <c r="I32" s="88"/>
      <c r="J32" s="88"/>
    </row>
    <row r="33" spans="1:19" ht="20" customHeight="1" x14ac:dyDescent="0.3">
      <c r="A33" s="68" t="s">
        <v>36</v>
      </c>
      <c r="C33" s="73"/>
      <c r="D33" s="74"/>
      <c r="E33" s="74"/>
      <c r="F33" s="74"/>
      <c r="G33" s="74"/>
      <c r="H33" s="74"/>
      <c r="I33" s="74"/>
      <c r="J33" s="74"/>
    </row>
    <row r="34" spans="1:19" ht="20" customHeight="1" x14ac:dyDescent="0.3">
      <c r="A34" s="163"/>
      <c r="B34" s="163"/>
      <c r="C34" s="163"/>
      <c r="D34" s="163"/>
      <c r="E34" s="163"/>
      <c r="F34" s="163"/>
      <c r="G34" s="74"/>
      <c r="H34" s="160"/>
      <c r="I34" s="160"/>
      <c r="J34" s="160"/>
    </row>
    <row r="35" spans="1:19" ht="20" customHeight="1" x14ac:dyDescent="0.3">
      <c r="B35" s="72"/>
      <c r="C35" s="72"/>
      <c r="D35" s="160" t="s">
        <v>156</v>
      </c>
      <c r="E35" s="160"/>
      <c r="F35" s="160"/>
      <c r="H35" s="160" t="s">
        <v>155</v>
      </c>
      <c r="I35" s="160"/>
      <c r="J35" s="160"/>
    </row>
    <row r="36" spans="1:19" ht="20" customHeight="1" x14ac:dyDescent="0.3">
      <c r="B36" s="73"/>
      <c r="C36" s="73"/>
      <c r="D36" s="161" t="s">
        <v>154</v>
      </c>
      <c r="E36" s="161"/>
      <c r="F36" s="161"/>
      <c r="G36" s="74"/>
      <c r="H36" s="161" t="s">
        <v>154</v>
      </c>
      <c r="I36" s="161"/>
      <c r="J36" s="161"/>
    </row>
    <row r="37" spans="1:19" ht="20" customHeight="1" x14ac:dyDescent="0.3">
      <c r="B37" s="77"/>
      <c r="C37" s="73"/>
      <c r="D37" s="162" t="s">
        <v>37</v>
      </c>
      <c r="E37" s="162"/>
      <c r="F37" s="162"/>
      <c r="G37" s="74"/>
      <c r="H37" s="162" t="s">
        <v>37</v>
      </c>
      <c r="I37" s="162"/>
      <c r="J37" s="162"/>
    </row>
    <row r="38" spans="1:19" ht="20" customHeight="1" x14ac:dyDescent="0.3">
      <c r="B38" s="77"/>
      <c r="C38" s="73"/>
      <c r="D38" s="162" t="s">
        <v>254</v>
      </c>
      <c r="E38" s="162"/>
      <c r="F38" s="162"/>
      <c r="G38" s="74"/>
      <c r="H38" s="162" t="s">
        <v>254</v>
      </c>
      <c r="I38" s="162"/>
      <c r="J38" s="162"/>
    </row>
    <row r="39" spans="1:19" ht="20" customHeight="1" x14ac:dyDescent="0.3">
      <c r="B39" s="77"/>
      <c r="C39" s="77"/>
      <c r="D39" s="73">
        <v>2026</v>
      </c>
      <c r="E39" s="73"/>
      <c r="F39" s="73">
        <v>2025</v>
      </c>
      <c r="G39" s="73"/>
      <c r="H39" s="73">
        <v>2026</v>
      </c>
      <c r="I39" s="73"/>
      <c r="J39" s="73">
        <v>2025</v>
      </c>
    </row>
    <row r="40" spans="1:19" ht="20" customHeight="1" x14ac:dyDescent="0.3">
      <c r="C40" s="77"/>
      <c r="D40" s="159" t="s">
        <v>6</v>
      </c>
      <c r="E40" s="159"/>
      <c r="F40" s="159"/>
      <c r="G40" s="159"/>
      <c r="H40" s="159"/>
      <c r="I40" s="159"/>
      <c r="J40" s="159"/>
    </row>
    <row r="41" spans="1:19" s="87" customFormat="1" ht="20" customHeight="1" x14ac:dyDescent="0.3">
      <c r="A41" s="72"/>
      <c r="B41" s="71"/>
      <c r="C41" s="77"/>
      <c r="D41" s="77"/>
      <c r="E41" s="77"/>
      <c r="F41" s="77"/>
      <c r="G41" s="77"/>
      <c r="H41" s="77"/>
      <c r="I41" s="77"/>
      <c r="J41" s="77"/>
      <c r="M41" s="71"/>
      <c r="N41" s="71"/>
      <c r="O41" s="71"/>
      <c r="P41" s="71"/>
      <c r="Q41" s="86"/>
      <c r="R41" s="71"/>
      <c r="S41" s="86"/>
    </row>
    <row r="42" spans="1:19" ht="20" customHeight="1" x14ac:dyDescent="0.3">
      <c r="A42" s="87" t="s">
        <v>167</v>
      </c>
      <c r="B42" s="111"/>
      <c r="C42" s="111"/>
      <c r="D42" s="48">
        <f>D19-D29</f>
        <v>1811387</v>
      </c>
      <c r="E42" s="20"/>
      <c r="F42" s="48">
        <f>F19-F29</f>
        <v>3279894</v>
      </c>
      <c r="G42" s="20"/>
      <c r="H42" s="47">
        <f>H19-H29</f>
        <v>1810236</v>
      </c>
      <c r="I42" s="20"/>
      <c r="J42" s="47">
        <f>J19-J29</f>
        <v>1700081</v>
      </c>
      <c r="M42" s="87"/>
      <c r="N42" s="87"/>
      <c r="O42" s="87"/>
      <c r="P42" s="87"/>
      <c r="R42" s="87"/>
    </row>
    <row r="43" spans="1:19" ht="20" customHeight="1" x14ac:dyDescent="0.3">
      <c r="A43" s="71" t="s">
        <v>43</v>
      </c>
      <c r="B43" s="77"/>
      <c r="C43" s="77"/>
      <c r="D43" s="1">
        <v>115990</v>
      </c>
      <c r="E43" s="1"/>
      <c r="F43" s="1">
        <v>164859</v>
      </c>
      <c r="G43" s="1"/>
      <c r="H43" s="1">
        <v>108984</v>
      </c>
      <c r="I43" s="1"/>
      <c r="J43" s="1">
        <v>134685</v>
      </c>
    </row>
    <row r="44" spans="1:19" ht="20" customHeight="1" x14ac:dyDescent="0.3">
      <c r="A44" s="79" t="s">
        <v>168</v>
      </c>
      <c r="B44" s="77"/>
      <c r="C44" s="77"/>
      <c r="D44" s="1">
        <v>56094</v>
      </c>
      <c r="E44" s="1"/>
      <c r="F44" s="1">
        <v>34527</v>
      </c>
      <c r="G44" s="1"/>
      <c r="H44" s="2">
        <v>413</v>
      </c>
      <c r="I44" s="1"/>
      <c r="J44" s="1">
        <v>368</v>
      </c>
    </row>
    <row r="45" spans="1:19" ht="20" customHeight="1" x14ac:dyDescent="0.3">
      <c r="A45" s="79" t="s">
        <v>223</v>
      </c>
      <c r="B45" s="77"/>
      <c r="C45" s="77"/>
      <c r="D45" s="1"/>
      <c r="E45" s="1"/>
      <c r="F45" s="1"/>
      <c r="G45" s="1"/>
      <c r="H45" s="2"/>
      <c r="I45" s="1"/>
      <c r="J45" s="1"/>
    </row>
    <row r="46" spans="1:19" ht="20" customHeight="1" x14ac:dyDescent="0.3">
      <c r="A46" s="71" t="s">
        <v>226</v>
      </c>
      <c r="B46" s="77"/>
      <c r="C46" s="77"/>
      <c r="D46" s="1">
        <v>13611</v>
      </c>
      <c r="E46" s="1"/>
      <c r="F46" s="1">
        <v>38551</v>
      </c>
      <c r="G46" s="1"/>
      <c r="H46" s="2">
        <v>24924</v>
      </c>
      <c r="I46" s="1"/>
      <c r="J46" s="1">
        <v>-133010</v>
      </c>
    </row>
    <row r="47" spans="1:19" ht="20" customHeight="1" x14ac:dyDescent="0.3">
      <c r="A47" s="71" t="s">
        <v>276</v>
      </c>
      <c r="B47" s="77"/>
      <c r="C47" s="77"/>
      <c r="D47" s="11"/>
      <c r="E47" s="1"/>
      <c r="F47" s="1"/>
      <c r="G47" s="1"/>
      <c r="H47" s="2"/>
      <c r="I47" s="1"/>
      <c r="J47" s="1"/>
    </row>
    <row r="48" spans="1:19" ht="20" customHeight="1" x14ac:dyDescent="0.3">
      <c r="A48" s="71" t="s">
        <v>184</v>
      </c>
      <c r="B48" s="77"/>
      <c r="C48" s="77"/>
      <c r="D48" s="17">
        <v>-67265</v>
      </c>
      <c r="E48" s="1"/>
      <c r="F48" s="17">
        <v>-9266</v>
      </c>
      <c r="G48" s="1"/>
      <c r="H48" s="7">
        <v>0</v>
      </c>
      <c r="I48" s="1"/>
      <c r="J48" s="17">
        <v>0</v>
      </c>
    </row>
    <row r="49" spans="1:10" ht="20" customHeight="1" x14ac:dyDescent="0.3">
      <c r="A49" s="87" t="s">
        <v>193</v>
      </c>
      <c r="B49" s="77"/>
      <c r="C49" s="77"/>
      <c r="D49" s="48">
        <f>D42-D43-D44-D46-D48</f>
        <v>1692957</v>
      </c>
      <c r="E49" s="1"/>
      <c r="F49" s="48">
        <f>F42-F43-F44-F46-F48</f>
        <v>3051223</v>
      </c>
      <c r="G49" s="1"/>
      <c r="H49" s="47">
        <f>H42-H43-H44-H46-H48</f>
        <v>1675915</v>
      </c>
      <c r="I49" s="1"/>
      <c r="J49" s="47">
        <f>J42-J43-J44-J46-J48</f>
        <v>1698038</v>
      </c>
    </row>
    <row r="50" spans="1:10" ht="20" customHeight="1" x14ac:dyDescent="0.3">
      <c r="A50" s="71" t="s">
        <v>194</v>
      </c>
      <c r="B50" s="77"/>
      <c r="C50" s="77"/>
      <c r="D50" s="17">
        <v>213716</v>
      </c>
      <c r="E50" s="1"/>
      <c r="F50" s="1">
        <v>497866</v>
      </c>
      <c r="G50" s="1"/>
      <c r="H50" s="17">
        <v>16802</v>
      </c>
      <c r="I50" s="1"/>
      <c r="J50" s="1">
        <v>41809</v>
      </c>
    </row>
    <row r="51" spans="1:10" ht="20" customHeight="1" thickBot="1" x14ac:dyDescent="0.35">
      <c r="A51" s="87" t="s">
        <v>101</v>
      </c>
      <c r="B51" s="77"/>
      <c r="C51" s="77"/>
      <c r="D51" s="49">
        <f>D49-D50</f>
        <v>1479241</v>
      </c>
      <c r="E51" s="20"/>
      <c r="F51" s="49">
        <f>F49-F50</f>
        <v>2553357</v>
      </c>
      <c r="G51" s="20"/>
      <c r="H51" s="44">
        <f>H49-H50</f>
        <v>1659113</v>
      </c>
      <c r="I51" s="20"/>
      <c r="J51" s="44">
        <f>J49-J50</f>
        <v>1656229</v>
      </c>
    </row>
    <row r="52" spans="1:10" ht="20" customHeight="1" thickTop="1" x14ac:dyDescent="0.3">
      <c r="A52" s="87"/>
      <c r="B52" s="77"/>
      <c r="C52" s="77"/>
      <c r="D52" s="21"/>
      <c r="E52" s="20"/>
      <c r="F52" s="21"/>
      <c r="G52" s="20"/>
      <c r="H52" s="21"/>
      <c r="I52" s="20"/>
      <c r="J52" s="21"/>
    </row>
    <row r="53" spans="1:10" ht="20" customHeight="1" x14ac:dyDescent="0.3">
      <c r="A53" s="87" t="s">
        <v>277</v>
      </c>
      <c r="B53" s="77"/>
      <c r="C53" s="77"/>
      <c r="D53" s="21"/>
      <c r="E53" s="20"/>
      <c r="F53" s="21"/>
      <c r="G53" s="20"/>
      <c r="H53" s="21"/>
      <c r="I53" s="20"/>
      <c r="J53" s="21"/>
    </row>
    <row r="54" spans="1:10" ht="20" customHeight="1" x14ac:dyDescent="0.3">
      <c r="A54" s="95" t="s">
        <v>158</v>
      </c>
      <c r="B54" s="77"/>
      <c r="C54" s="77"/>
      <c r="D54" s="50">
        <f>D56-D55</f>
        <v>1474460</v>
      </c>
      <c r="E54" s="22"/>
      <c r="F54" s="50">
        <f>F56-F55</f>
        <v>2552053</v>
      </c>
      <c r="G54" s="18"/>
      <c r="H54" s="50">
        <f>H56-H55</f>
        <v>1659113</v>
      </c>
      <c r="I54" s="18"/>
      <c r="J54" s="50">
        <f>J56-J55</f>
        <v>1656229</v>
      </c>
    </row>
    <row r="55" spans="1:10" ht="20" customHeight="1" x14ac:dyDescent="0.3">
      <c r="A55" s="79" t="s">
        <v>45</v>
      </c>
      <c r="B55" s="77"/>
      <c r="C55" s="77"/>
      <c r="D55" s="12">
        <v>4781</v>
      </c>
      <c r="E55" s="22"/>
      <c r="F55" s="1">
        <v>1304</v>
      </c>
      <c r="G55" s="23"/>
      <c r="H55" s="2">
        <v>0</v>
      </c>
      <c r="I55" s="2"/>
      <c r="J55" s="1">
        <v>0</v>
      </c>
    </row>
    <row r="56" spans="1:10" ht="20" customHeight="1" thickBot="1" x14ac:dyDescent="0.35">
      <c r="A56" s="83"/>
      <c r="B56" s="77"/>
      <c r="C56" s="77"/>
      <c r="D56" s="49">
        <f>D51</f>
        <v>1479241</v>
      </c>
      <c r="E56" s="24"/>
      <c r="F56" s="49">
        <f>F51</f>
        <v>2553357</v>
      </c>
      <c r="G56" s="24"/>
      <c r="H56" s="44">
        <f>H51</f>
        <v>1659113</v>
      </c>
      <c r="I56" s="24"/>
      <c r="J56" s="44">
        <f>J51</f>
        <v>1656229</v>
      </c>
    </row>
    <row r="57" spans="1:10" ht="20" customHeight="1" thickTop="1" x14ac:dyDescent="0.3">
      <c r="A57" s="83"/>
      <c r="B57" s="77"/>
      <c r="C57" s="77"/>
      <c r="D57" s="5"/>
      <c r="E57" s="25"/>
      <c r="F57" s="5"/>
      <c r="G57" s="25"/>
      <c r="H57" s="5"/>
      <c r="I57" s="25"/>
      <c r="J57" s="5"/>
    </row>
    <row r="58" spans="1:10" ht="20" customHeight="1" thickBot="1" x14ac:dyDescent="0.35">
      <c r="A58" s="70" t="s">
        <v>173</v>
      </c>
      <c r="B58" s="77"/>
      <c r="C58" s="77"/>
      <c r="D58" s="59">
        <f>D56/'BS-2-4'!D99</f>
        <v>0.24916533106723587</v>
      </c>
      <c r="E58" s="9"/>
      <c r="F58" s="59">
        <f>F56/'BS-2-4'!F99</f>
        <v>0.43844367902579862</v>
      </c>
      <c r="G58" s="9"/>
      <c r="H58" s="59">
        <f>H56/'BS-2-4'!H99</f>
        <v>0.27946321114879519</v>
      </c>
      <c r="I58" s="9"/>
      <c r="J58" s="59">
        <f>J56/'BS-2-4'!J99</f>
        <v>0.284395459024813</v>
      </c>
    </row>
    <row r="59" spans="1:10" ht="20" customHeight="1" thickTop="1" thickBot="1" x14ac:dyDescent="0.35">
      <c r="A59" s="70" t="s">
        <v>178</v>
      </c>
      <c r="B59" s="77"/>
      <c r="C59" s="77"/>
      <c r="D59" s="60">
        <v>0.24</v>
      </c>
      <c r="E59" s="10"/>
      <c r="F59" s="60">
        <v>0.43</v>
      </c>
      <c r="G59" s="10"/>
      <c r="H59" s="60">
        <v>0.27</v>
      </c>
      <c r="I59" s="10"/>
      <c r="J59" s="60">
        <v>0.28000000000000003</v>
      </c>
    </row>
    <row r="60" spans="1:10" ht="20" customHeight="1" thickTop="1" x14ac:dyDescent="0.3">
      <c r="C60" s="77"/>
      <c r="D60" s="77"/>
      <c r="E60" s="77"/>
      <c r="F60" s="77"/>
      <c r="G60" s="77"/>
      <c r="H60" s="77"/>
      <c r="I60" s="77"/>
      <c r="J60" s="77"/>
    </row>
    <row r="61" spans="1:10" ht="20" customHeight="1" x14ac:dyDescent="0.35">
      <c r="A61" s="66" t="s">
        <v>0</v>
      </c>
      <c r="C61" s="77"/>
      <c r="D61" s="88"/>
      <c r="E61" s="88"/>
      <c r="F61" s="88"/>
      <c r="G61" s="88"/>
      <c r="H61" s="88"/>
      <c r="I61" s="88"/>
      <c r="J61" s="88"/>
    </row>
    <row r="62" spans="1:10" ht="20" customHeight="1" x14ac:dyDescent="0.3">
      <c r="A62" s="68" t="s">
        <v>46</v>
      </c>
      <c r="C62" s="73"/>
      <c r="D62" s="74"/>
      <c r="E62" s="74"/>
      <c r="F62" s="74"/>
      <c r="G62" s="74"/>
      <c r="H62" s="74"/>
      <c r="I62" s="74"/>
      <c r="J62" s="74"/>
    </row>
    <row r="63" spans="1:10" ht="20" customHeight="1" x14ac:dyDescent="0.3">
      <c r="A63" s="163"/>
      <c r="B63" s="163"/>
      <c r="C63" s="163"/>
      <c r="D63" s="163"/>
      <c r="E63" s="163"/>
      <c r="F63" s="163"/>
      <c r="G63" s="74"/>
      <c r="H63" s="160"/>
      <c r="I63" s="160"/>
      <c r="J63" s="160"/>
    </row>
    <row r="64" spans="1:10" ht="20" customHeight="1" x14ac:dyDescent="0.3">
      <c r="B64" s="72"/>
      <c r="C64" s="72"/>
      <c r="D64" s="160" t="s">
        <v>156</v>
      </c>
      <c r="E64" s="160"/>
      <c r="F64" s="160"/>
      <c r="H64" s="160" t="s">
        <v>155</v>
      </c>
      <c r="I64" s="160"/>
      <c r="J64" s="160"/>
    </row>
    <row r="65" spans="1:10" ht="20" customHeight="1" x14ac:dyDescent="0.3">
      <c r="B65" s="73"/>
      <c r="C65" s="73"/>
      <c r="D65" s="161" t="s">
        <v>154</v>
      </c>
      <c r="E65" s="161"/>
      <c r="F65" s="161"/>
      <c r="G65" s="74"/>
      <c r="H65" s="161" t="s">
        <v>154</v>
      </c>
      <c r="I65" s="161"/>
      <c r="J65" s="161"/>
    </row>
    <row r="66" spans="1:10" ht="20" customHeight="1" x14ac:dyDescent="0.3">
      <c r="B66" s="77"/>
      <c r="C66" s="73"/>
      <c r="D66" s="162" t="s">
        <v>37</v>
      </c>
      <c r="E66" s="162"/>
      <c r="F66" s="162"/>
      <c r="G66" s="74"/>
      <c r="H66" s="162" t="s">
        <v>37</v>
      </c>
      <c r="I66" s="162"/>
      <c r="J66" s="162"/>
    </row>
    <row r="67" spans="1:10" ht="20" customHeight="1" x14ac:dyDescent="0.3">
      <c r="B67" s="77"/>
      <c r="C67" s="73"/>
      <c r="D67" s="162" t="s">
        <v>254</v>
      </c>
      <c r="E67" s="162"/>
      <c r="F67" s="162"/>
      <c r="G67" s="74"/>
      <c r="H67" s="162" t="s">
        <v>254</v>
      </c>
      <c r="I67" s="162"/>
      <c r="J67" s="162"/>
    </row>
    <row r="68" spans="1:10" ht="20" customHeight="1" x14ac:dyDescent="0.3">
      <c r="B68" s="77"/>
      <c r="C68" s="77"/>
      <c r="D68" s="73">
        <v>2026</v>
      </c>
      <c r="E68" s="73"/>
      <c r="F68" s="73">
        <v>2025</v>
      </c>
      <c r="G68" s="73"/>
      <c r="H68" s="73">
        <v>2026</v>
      </c>
      <c r="I68" s="73"/>
      <c r="J68" s="73">
        <v>2025</v>
      </c>
    </row>
    <row r="69" spans="1:10" ht="20" customHeight="1" x14ac:dyDescent="0.3">
      <c r="A69" s="70"/>
      <c r="C69" s="77"/>
      <c r="D69" s="159" t="s">
        <v>6</v>
      </c>
      <c r="E69" s="159"/>
      <c r="F69" s="159"/>
      <c r="G69" s="159"/>
      <c r="H69" s="159"/>
      <c r="I69" s="159"/>
      <c r="J69" s="159"/>
    </row>
    <row r="70" spans="1:10" ht="20" customHeight="1" x14ac:dyDescent="0.3">
      <c r="A70" s="70"/>
      <c r="C70" s="77"/>
      <c r="D70" s="77"/>
      <c r="E70" s="77"/>
      <c r="F70" s="77"/>
      <c r="G70" s="77"/>
      <c r="H70" s="77"/>
      <c r="I70" s="77"/>
      <c r="J70" s="77"/>
    </row>
    <row r="71" spans="1:10" ht="20" customHeight="1" x14ac:dyDescent="0.3">
      <c r="A71" s="70" t="s">
        <v>101</v>
      </c>
      <c r="C71" s="77"/>
      <c r="D71" s="47">
        <f>D56</f>
        <v>1479241</v>
      </c>
      <c r="E71" s="19"/>
      <c r="F71" s="47">
        <f>F56</f>
        <v>2553357</v>
      </c>
      <c r="G71" s="19"/>
      <c r="H71" s="47">
        <f>H56</f>
        <v>1659113</v>
      </c>
      <c r="I71" s="26"/>
      <c r="J71" s="47">
        <f>J56</f>
        <v>1656229</v>
      </c>
    </row>
    <row r="72" spans="1:10" ht="20" customHeight="1" x14ac:dyDescent="0.3">
      <c r="A72" s="70"/>
      <c r="C72" s="77"/>
      <c r="D72" s="26"/>
      <c r="E72" s="26"/>
      <c r="F72" s="26"/>
      <c r="G72" s="26"/>
      <c r="H72" s="26"/>
      <c r="I72" s="26"/>
      <c r="J72" s="26"/>
    </row>
    <row r="73" spans="1:10" ht="20" customHeight="1" x14ac:dyDescent="0.3">
      <c r="A73" s="70" t="s">
        <v>47</v>
      </c>
      <c r="B73" s="77"/>
      <c r="C73" s="77"/>
      <c r="D73" s="20"/>
      <c r="E73" s="20"/>
      <c r="F73" s="20"/>
      <c r="G73" s="20"/>
      <c r="H73" s="20"/>
      <c r="I73" s="20"/>
      <c r="J73" s="20"/>
    </row>
    <row r="74" spans="1:10" ht="20" customHeight="1" x14ac:dyDescent="0.3">
      <c r="A74" s="93" t="s">
        <v>224</v>
      </c>
      <c r="B74" s="77"/>
      <c r="C74" s="77"/>
      <c r="D74" s="1"/>
      <c r="E74" s="1"/>
      <c r="F74" s="1"/>
      <c r="G74" s="1"/>
      <c r="H74" s="1"/>
      <c r="I74" s="1"/>
      <c r="J74" s="1"/>
    </row>
    <row r="75" spans="1:10" ht="20" customHeight="1" x14ac:dyDescent="0.3">
      <c r="A75" s="93" t="s">
        <v>112</v>
      </c>
      <c r="B75" s="77"/>
      <c r="C75" s="77"/>
      <c r="D75" s="1"/>
      <c r="E75" s="1"/>
      <c r="F75" s="1"/>
      <c r="G75" s="1"/>
      <c r="H75" s="1"/>
      <c r="I75" s="1"/>
      <c r="J75" s="1"/>
    </row>
    <row r="76" spans="1:10" ht="20" customHeight="1" x14ac:dyDescent="0.3">
      <c r="A76" s="71" t="s">
        <v>218</v>
      </c>
      <c r="B76" s="77"/>
      <c r="C76" s="77"/>
      <c r="D76" s="17">
        <v>111633</v>
      </c>
      <c r="E76" s="1"/>
      <c r="F76" s="17">
        <v>-212713</v>
      </c>
      <c r="G76" s="1"/>
      <c r="H76" s="7">
        <v>0</v>
      </c>
      <c r="I76" s="1"/>
      <c r="J76" s="7">
        <v>0</v>
      </c>
    </row>
    <row r="77" spans="1:10" ht="20" customHeight="1" x14ac:dyDescent="0.3">
      <c r="A77" s="93" t="s">
        <v>225</v>
      </c>
      <c r="B77" s="77"/>
      <c r="C77" s="77"/>
      <c r="D77" s="20"/>
      <c r="E77" s="20"/>
      <c r="F77" s="20"/>
      <c r="G77" s="20"/>
      <c r="H77" s="20"/>
      <c r="I77" s="20"/>
      <c r="J77" s="20"/>
    </row>
    <row r="78" spans="1:10" ht="20" customHeight="1" x14ac:dyDescent="0.3">
      <c r="A78" s="93" t="s">
        <v>112</v>
      </c>
      <c r="B78" s="77"/>
      <c r="C78" s="77"/>
      <c r="D78" s="51">
        <f>D76</f>
        <v>111633</v>
      </c>
      <c r="E78" s="20"/>
      <c r="F78" s="51">
        <f>F76</f>
        <v>-212713</v>
      </c>
      <c r="G78" s="20"/>
      <c r="H78" s="51">
        <f>H76</f>
        <v>0</v>
      </c>
      <c r="I78" s="20"/>
      <c r="J78" s="51">
        <f>J76</f>
        <v>0</v>
      </c>
    </row>
    <row r="79" spans="1:10" ht="20" customHeight="1" x14ac:dyDescent="0.3">
      <c r="A79" s="93"/>
      <c r="B79" s="77"/>
      <c r="C79" s="77"/>
      <c r="D79" s="20"/>
      <c r="E79" s="20"/>
      <c r="F79" s="20"/>
      <c r="G79" s="20"/>
      <c r="H79" s="20"/>
      <c r="I79" s="20"/>
      <c r="J79" s="20"/>
    </row>
    <row r="80" spans="1:10" ht="20" customHeight="1" x14ac:dyDescent="0.3">
      <c r="A80" s="87" t="s">
        <v>191</v>
      </c>
      <c r="B80" s="77"/>
      <c r="C80" s="77"/>
      <c r="D80" s="20"/>
      <c r="E80" s="20"/>
      <c r="F80" s="20"/>
      <c r="G80" s="20"/>
      <c r="H80" s="20"/>
      <c r="I80" s="20"/>
      <c r="J80" s="20"/>
    </row>
    <row r="81" spans="1:19" ht="20" customHeight="1" x14ac:dyDescent="0.3">
      <c r="A81" s="87" t="s">
        <v>127</v>
      </c>
      <c r="B81" s="77"/>
      <c r="C81" s="77"/>
      <c r="D81" s="48">
        <f>D78</f>
        <v>111633</v>
      </c>
      <c r="E81" s="20"/>
      <c r="F81" s="48">
        <f>F78</f>
        <v>-212713</v>
      </c>
      <c r="G81" s="20"/>
      <c r="H81" s="48">
        <f>H78</f>
        <v>0</v>
      </c>
      <c r="I81" s="20"/>
      <c r="J81" s="48">
        <f>J78</f>
        <v>0</v>
      </c>
    </row>
    <row r="82" spans="1:19" ht="20" customHeight="1" thickBot="1" x14ac:dyDescent="0.35">
      <c r="A82" s="87" t="s">
        <v>67</v>
      </c>
      <c r="B82" s="77"/>
      <c r="C82" s="77"/>
      <c r="D82" s="49">
        <f>D71+D81</f>
        <v>1590874</v>
      </c>
      <c r="E82" s="20"/>
      <c r="F82" s="49">
        <f>F71+F81</f>
        <v>2340644</v>
      </c>
      <c r="G82" s="20"/>
      <c r="H82" s="44">
        <f>H71+H81</f>
        <v>1659113</v>
      </c>
      <c r="I82" s="1"/>
      <c r="J82" s="44">
        <f>J71+J81</f>
        <v>1656229</v>
      </c>
    </row>
    <row r="83" spans="1:19" ht="20" customHeight="1" thickTop="1" x14ac:dyDescent="0.3">
      <c r="A83" s="71"/>
      <c r="B83" s="77"/>
      <c r="C83" s="77"/>
      <c r="D83" s="1"/>
      <c r="E83" s="1"/>
      <c r="F83" s="1"/>
      <c r="G83" s="1"/>
      <c r="H83" s="18"/>
      <c r="I83" s="1"/>
      <c r="J83" s="18"/>
    </row>
    <row r="84" spans="1:19" ht="20" customHeight="1" x14ac:dyDescent="0.3">
      <c r="A84" s="83" t="s">
        <v>278</v>
      </c>
      <c r="B84" s="77"/>
      <c r="C84" s="77"/>
      <c r="D84" s="24"/>
      <c r="E84" s="24"/>
      <c r="F84" s="24"/>
      <c r="G84" s="24"/>
      <c r="H84" s="24"/>
      <c r="I84" s="24"/>
      <c r="J84" s="24"/>
    </row>
    <row r="85" spans="1:19" ht="20" customHeight="1" x14ac:dyDescent="0.3">
      <c r="A85" s="95" t="s">
        <v>158</v>
      </c>
      <c r="B85" s="77"/>
      <c r="C85" s="77"/>
      <c r="D85" s="50">
        <f>D87-D86</f>
        <v>1586093</v>
      </c>
      <c r="E85" s="18"/>
      <c r="F85" s="50">
        <f>F87-F86</f>
        <v>2339340</v>
      </c>
      <c r="G85" s="18"/>
      <c r="H85" s="52">
        <f>H87-H86</f>
        <v>1659113</v>
      </c>
      <c r="I85" s="18"/>
      <c r="J85" s="52">
        <f>J87-J86</f>
        <v>1656229</v>
      </c>
    </row>
    <row r="86" spans="1:19" ht="20" customHeight="1" x14ac:dyDescent="0.3">
      <c r="A86" s="79" t="s">
        <v>45</v>
      </c>
      <c r="B86" s="77"/>
      <c r="C86" s="77"/>
      <c r="D86" s="2">
        <v>4781</v>
      </c>
      <c r="E86" s="22"/>
      <c r="F86" s="2">
        <v>1304</v>
      </c>
      <c r="G86" s="23"/>
      <c r="H86" s="2">
        <v>0</v>
      </c>
      <c r="I86" s="1"/>
      <c r="J86" s="2">
        <v>0</v>
      </c>
    </row>
    <row r="87" spans="1:19" ht="20" customHeight="1" thickBot="1" x14ac:dyDescent="0.35">
      <c r="A87" s="83"/>
      <c r="B87" s="77"/>
      <c r="C87" s="77"/>
      <c r="D87" s="49">
        <f>D82</f>
        <v>1590874</v>
      </c>
      <c r="E87" s="24"/>
      <c r="F87" s="49">
        <f>F82</f>
        <v>2340644</v>
      </c>
      <c r="G87" s="24"/>
      <c r="H87" s="44">
        <f>H82</f>
        <v>1659113</v>
      </c>
      <c r="I87" s="24"/>
      <c r="J87" s="44">
        <f>J82</f>
        <v>1656229</v>
      </c>
    </row>
    <row r="88" spans="1:19" s="67" customFormat="1" ht="20" customHeight="1" thickTop="1" x14ac:dyDescent="0.4">
      <c r="A88" s="70"/>
      <c r="B88" s="77"/>
      <c r="C88" s="77"/>
      <c r="D88" s="20"/>
      <c r="E88" s="24"/>
      <c r="F88" s="20"/>
      <c r="G88" s="24"/>
      <c r="H88" s="27"/>
      <c r="I88" s="24"/>
      <c r="J88" s="27"/>
      <c r="M88" s="71"/>
      <c r="N88" s="71"/>
      <c r="O88" s="71"/>
      <c r="P88" s="71"/>
      <c r="Q88" s="86"/>
      <c r="R88" s="71"/>
      <c r="S88" s="86"/>
    </row>
    <row r="89" spans="1:19" s="69" customFormat="1" ht="20" customHeight="1" x14ac:dyDescent="0.4">
      <c r="A89" s="67"/>
      <c r="B89" s="67"/>
      <c r="C89" s="67"/>
      <c r="D89" s="67"/>
      <c r="E89" s="67"/>
      <c r="F89" s="67"/>
      <c r="G89" s="67"/>
      <c r="H89" s="67"/>
      <c r="I89" s="67"/>
      <c r="J89" s="67"/>
      <c r="M89" s="67"/>
      <c r="N89" s="67"/>
      <c r="O89" s="67"/>
      <c r="P89" s="67"/>
      <c r="Q89" s="86"/>
      <c r="R89" s="67"/>
      <c r="S89" s="86"/>
    </row>
    <row r="90" spans="1:19" s="69" customFormat="1" ht="20" customHeight="1" x14ac:dyDescent="0.35">
      <c r="Q90" s="86"/>
      <c r="S90" s="86"/>
    </row>
    <row r="91" spans="1:19" ht="20" customHeight="1" x14ac:dyDescent="0.35">
      <c r="A91" s="69"/>
      <c r="B91" s="69"/>
      <c r="C91" s="69"/>
      <c r="D91" s="69"/>
      <c r="E91" s="69"/>
      <c r="F91" s="69"/>
      <c r="G91" s="69"/>
      <c r="H91" s="69"/>
      <c r="I91" s="69"/>
      <c r="J91" s="69"/>
      <c r="M91" s="69"/>
      <c r="N91" s="69"/>
      <c r="O91" s="69"/>
      <c r="P91" s="69"/>
      <c r="R91" s="69"/>
    </row>
    <row r="92" spans="1:19" ht="20" customHeight="1" x14ac:dyDescent="0.3">
      <c r="A92" s="71"/>
    </row>
    <row r="93" spans="1:19" ht="20" customHeight="1" x14ac:dyDescent="0.3">
      <c r="A93" s="71"/>
    </row>
    <row r="94" spans="1:19" ht="20" customHeight="1" x14ac:dyDescent="0.3">
      <c r="A94" s="71"/>
    </row>
    <row r="95" spans="1:19" ht="20" customHeight="1" x14ac:dyDescent="0.3">
      <c r="A95" s="71"/>
    </row>
    <row r="96" spans="1:19" ht="20" customHeight="1" x14ac:dyDescent="0.3">
      <c r="A96" s="71"/>
    </row>
    <row r="97" spans="1:1" ht="20" customHeight="1" x14ac:dyDescent="0.3">
      <c r="A97" s="71"/>
    </row>
    <row r="98" spans="1:1" ht="20" customHeight="1" x14ac:dyDescent="0.3">
      <c r="A98" s="71"/>
    </row>
    <row r="99" spans="1:1" ht="20" customHeight="1" x14ac:dyDescent="0.3">
      <c r="A99" s="71"/>
    </row>
    <row r="100" spans="1:1" ht="20" customHeight="1" x14ac:dyDescent="0.3">
      <c r="A100" s="71"/>
    </row>
    <row r="101" spans="1:1" ht="20" customHeight="1" x14ac:dyDescent="0.3">
      <c r="A101" s="71"/>
    </row>
    <row r="102" spans="1:1" ht="20" customHeight="1" x14ac:dyDescent="0.3">
      <c r="A102" s="71"/>
    </row>
    <row r="103" spans="1:1" ht="20" customHeight="1" x14ac:dyDescent="0.3">
      <c r="A103" s="71"/>
    </row>
    <row r="104" spans="1:1" ht="20" customHeight="1" x14ac:dyDescent="0.3">
      <c r="A104" s="71"/>
    </row>
    <row r="105" spans="1:1" ht="20" customHeight="1" x14ac:dyDescent="0.3">
      <c r="A105" s="71"/>
    </row>
    <row r="106" spans="1:1" ht="20" customHeight="1" x14ac:dyDescent="0.3">
      <c r="A106" s="71"/>
    </row>
    <row r="107" spans="1:1" ht="20" customHeight="1" x14ac:dyDescent="0.3">
      <c r="A107" s="71"/>
    </row>
    <row r="108" spans="1:1" ht="20" customHeight="1" x14ac:dyDescent="0.3">
      <c r="A108" s="71"/>
    </row>
    <row r="109" spans="1:1" ht="20" customHeight="1" x14ac:dyDescent="0.3">
      <c r="A109" s="71"/>
    </row>
    <row r="110" spans="1:1" ht="20" customHeight="1" x14ac:dyDescent="0.3">
      <c r="A110" s="71"/>
    </row>
    <row r="111" spans="1:1" ht="20" customHeight="1" x14ac:dyDescent="0.3">
      <c r="A111" s="71"/>
    </row>
    <row r="112" spans="1:1" ht="20" customHeight="1" x14ac:dyDescent="0.3">
      <c r="A112" s="71"/>
    </row>
    <row r="113" spans="1:3" ht="20" customHeight="1" x14ac:dyDescent="0.3">
      <c r="A113" s="71"/>
    </row>
    <row r="114" spans="1:3" ht="20" customHeight="1" x14ac:dyDescent="0.3">
      <c r="A114" s="71"/>
    </row>
    <row r="115" spans="1:3" ht="20" customHeight="1" x14ac:dyDescent="0.3">
      <c r="A115" s="71"/>
    </row>
    <row r="116" spans="1:3" ht="20" customHeight="1" x14ac:dyDescent="0.3">
      <c r="A116" s="71"/>
    </row>
    <row r="117" spans="1:3" ht="20" customHeight="1" x14ac:dyDescent="0.3">
      <c r="A117" s="71"/>
    </row>
    <row r="118" spans="1:3" ht="20" customHeight="1" x14ac:dyDescent="0.3">
      <c r="A118" s="71"/>
    </row>
    <row r="119" spans="1:3" ht="20" customHeight="1" x14ac:dyDescent="0.3">
      <c r="A119" s="71"/>
    </row>
    <row r="120" spans="1:3" ht="20" customHeight="1" x14ac:dyDescent="0.3">
      <c r="A120" s="71"/>
    </row>
    <row r="121" spans="1:3" ht="20" customHeight="1" x14ac:dyDescent="0.3">
      <c r="A121" s="71"/>
    </row>
    <row r="122" spans="1:3" ht="20" customHeight="1" x14ac:dyDescent="0.3">
      <c r="A122" s="71"/>
    </row>
    <row r="123" spans="1:3" ht="20" customHeight="1" x14ac:dyDescent="0.3">
      <c r="A123" s="71"/>
      <c r="C123" s="81"/>
    </row>
    <row r="124" spans="1:3" ht="20" customHeight="1" x14ac:dyDescent="0.3">
      <c r="A124" s="71"/>
    </row>
    <row r="125" spans="1:3" ht="20" customHeight="1" x14ac:dyDescent="0.3">
      <c r="A125" s="71"/>
    </row>
    <row r="126" spans="1:3" ht="20" customHeight="1" x14ac:dyDescent="0.3">
      <c r="A126" s="71"/>
    </row>
    <row r="127" spans="1:3" ht="20" customHeight="1" x14ac:dyDescent="0.3">
      <c r="A127" s="71"/>
    </row>
    <row r="128" spans="1:3" ht="20" customHeight="1" x14ac:dyDescent="0.3">
      <c r="A128" s="71"/>
    </row>
    <row r="129" spans="1:19" ht="20" customHeight="1" x14ac:dyDescent="0.3">
      <c r="A129" s="71"/>
    </row>
    <row r="130" spans="1:19" ht="20" customHeight="1" x14ac:dyDescent="0.3">
      <c r="A130" s="71"/>
    </row>
    <row r="131" spans="1:19" ht="20" customHeight="1" x14ac:dyDescent="0.3">
      <c r="A131" s="71"/>
    </row>
    <row r="132" spans="1:19" ht="20" customHeight="1" x14ac:dyDescent="0.3">
      <c r="A132" s="71"/>
    </row>
    <row r="133" spans="1:19" ht="20" customHeight="1" x14ac:dyDescent="0.3">
      <c r="A133" s="71"/>
    </row>
    <row r="134" spans="1:19" ht="20" customHeight="1" x14ac:dyDescent="0.3">
      <c r="A134" s="71"/>
    </row>
    <row r="135" spans="1:19" s="87" customFormat="1" ht="20" customHeight="1" x14ac:dyDescent="0.3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M135" s="71"/>
      <c r="N135" s="71"/>
      <c r="O135" s="71"/>
      <c r="P135" s="71"/>
      <c r="Q135" s="86"/>
      <c r="R135" s="71"/>
      <c r="S135" s="112"/>
    </row>
    <row r="136" spans="1:19" ht="20" customHeight="1" x14ac:dyDescent="0.3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M136" s="87"/>
      <c r="N136" s="87"/>
      <c r="O136" s="87"/>
      <c r="P136" s="87"/>
      <c r="R136" s="87"/>
    </row>
    <row r="137" spans="1:19" ht="20" customHeight="1" x14ac:dyDescent="0.3">
      <c r="A137" s="71"/>
    </row>
    <row r="138" spans="1:19" ht="20" customHeight="1" x14ac:dyDescent="0.3">
      <c r="A138" s="71"/>
    </row>
    <row r="139" spans="1:19" ht="20" customHeight="1" x14ac:dyDescent="0.3">
      <c r="A139" s="71"/>
    </row>
    <row r="140" spans="1:19" ht="20" customHeight="1" x14ac:dyDescent="0.3">
      <c r="A140" s="71"/>
    </row>
    <row r="141" spans="1:19" ht="20" customHeight="1" x14ac:dyDescent="0.3">
      <c r="A141" s="71"/>
    </row>
    <row r="142" spans="1:19" ht="20" customHeight="1" x14ac:dyDescent="0.3">
      <c r="A142" s="71"/>
    </row>
    <row r="143" spans="1:19" ht="20" customHeight="1" x14ac:dyDescent="0.3">
      <c r="A143" s="71"/>
    </row>
    <row r="144" spans="1:19" ht="20" customHeight="1" x14ac:dyDescent="0.3">
      <c r="A144" s="71"/>
    </row>
    <row r="145" spans="1:1" ht="20" customHeight="1" x14ac:dyDescent="0.3">
      <c r="A145" s="71"/>
    </row>
    <row r="146" spans="1:1" ht="20" customHeight="1" x14ac:dyDescent="0.3">
      <c r="A146" s="71"/>
    </row>
    <row r="147" spans="1:1" ht="20" customHeight="1" x14ac:dyDescent="0.3">
      <c r="A147" s="71"/>
    </row>
    <row r="148" spans="1:1" ht="20" customHeight="1" x14ac:dyDescent="0.3">
      <c r="A148" s="71"/>
    </row>
    <row r="149" spans="1:1" ht="20" customHeight="1" x14ac:dyDescent="0.3">
      <c r="A149" s="71"/>
    </row>
    <row r="150" spans="1:1" ht="20" customHeight="1" x14ac:dyDescent="0.3">
      <c r="A150" s="71"/>
    </row>
    <row r="151" spans="1:1" ht="20" customHeight="1" x14ac:dyDescent="0.3">
      <c r="A151" s="71"/>
    </row>
    <row r="152" spans="1:1" ht="20" customHeight="1" x14ac:dyDescent="0.3">
      <c r="A152" s="71"/>
    </row>
    <row r="153" spans="1:1" ht="20" customHeight="1" x14ac:dyDescent="0.3">
      <c r="A153" s="71"/>
    </row>
    <row r="154" spans="1:1" ht="20" customHeight="1" x14ac:dyDescent="0.3">
      <c r="A154" s="71"/>
    </row>
    <row r="155" spans="1:1" ht="20" customHeight="1" x14ac:dyDescent="0.3">
      <c r="A155" s="71"/>
    </row>
    <row r="156" spans="1:1" ht="20" customHeight="1" x14ac:dyDescent="0.3">
      <c r="A156" s="71"/>
    </row>
    <row r="157" spans="1:1" ht="20" customHeight="1" x14ac:dyDescent="0.3">
      <c r="A157" s="71"/>
    </row>
    <row r="158" spans="1:1" ht="20" customHeight="1" x14ac:dyDescent="0.3">
      <c r="A158" s="71"/>
    </row>
    <row r="159" spans="1:1" ht="20" customHeight="1" x14ac:dyDescent="0.3">
      <c r="A159" s="71"/>
    </row>
    <row r="160" spans="1:1" ht="20" customHeight="1" x14ac:dyDescent="0.3">
      <c r="A160" s="71"/>
    </row>
    <row r="161" spans="1:1" ht="20" customHeight="1" x14ac:dyDescent="0.3">
      <c r="A161" s="71"/>
    </row>
    <row r="162" spans="1:1" ht="20" customHeight="1" x14ac:dyDescent="0.3">
      <c r="A162" s="71"/>
    </row>
    <row r="163" spans="1:1" ht="20" customHeight="1" x14ac:dyDescent="0.3">
      <c r="A163" s="71"/>
    </row>
    <row r="164" spans="1:1" ht="20" customHeight="1" x14ac:dyDescent="0.3">
      <c r="A164" s="71"/>
    </row>
    <row r="165" spans="1:1" ht="20" customHeight="1" x14ac:dyDescent="0.3">
      <c r="A165" s="71"/>
    </row>
    <row r="166" spans="1:1" ht="20" customHeight="1" x14ac:dyDescent="0.3">
      <c r="A166" s="71"/>
    </row>
    <row r="167" spans="1:1" ht="20" customHeight="1" x14ac:dyDescent="0.3">
      <c r="A167" s="71"/>
    </row>
    <row r="168" spans="1:1" ht="20" customHeight="1" x14ac:dyDescent="0.3">
      <c r="A168" s="71"/>
    </row>
    <row r="169" spans="1:1" ht="20" customHeight="1" x14ac:dyDescent="0.3">
      <c r="A169" s="71"/>
    </row>
    <row r="170" spans="1:1" ht="20" customHeight="1" x14ac:dyDescent="0.3">
      <c r="A170" s="71"/>
    </row>
    <row r="171" spans="1:1" ht="20" customHeight="1" x14ac:dyDescent="0.3">
      <c r="A171" s="71"/>
    </row>
    <row r="172" spans="1:1" ht="20" customHeight="1" x14ac:dyDescent="0.3">
      <c r="A172" s="71"/>
    </row>
    <row r="173" spans="1:1" ht="20" customHeight="1" x14ac:dyDescent="0.3">
      <c r="A173" s="71"/>
    </row>
    <row r="174" spans="1:1" ht="20" customHeight="1" x14ac:dyDescent="0.3">
      <c r="A174" s="71"/>
    </row>
    <row r="175" spans="1:1" ht="20" customHeight="1" x14ac:dyDescent="0.3">
      <c r="A175" s="71"/>
    </row>
    <row r="176" spans="1:1" ht="20" customHeight="1" x14ac:dyDescent="0.3">
      <c r="A176" s="71"/>
    </row>
    <row r="177" spans="1:1" ht="20" customHeight="1" x14ac:dyDescent="0.3">
      <c r="A177" s="71"/>
    </row>
    <row r="178" spans="1:1" ht="20" customHeight="1" x14ac:dyDescent="0.3">
      <c r="A178" s="71"/>
    </row>
    <row r="179" spans="1:1" ht="20" customHeight="1" x14ac:dyDescent="0.3">
      <c r="A179" s="71"/>
    </row>
    <row r="180" spans="1:1" ht="20" customHeight="1" x14ac:dyDescent="0.3">
      <c r="A180" s="71"/>
    </row>
    <row r="181" spans="1:1" ht="20" customHeight="1" x14ac:dyDescent="0.3">
      <c r="A181" s="71"/>
    </row>
    <row r="182" spans="1:1" ht="20" customHeight="1" x14ac:dyDescent="0.3">
      <c r="A182" s="71"/>
    </row>
    <row r="183" spans="1:1" ht="20" customHeight="1" x14ac:dyDescent="0.3">
      <c r="A183" s="71"/>
    </row>
    <row r="184" spans="1:1" ht="20" customHeight="1" x14ac:dyDescent="0.3">
      <c r="A184" s="71"/>
    </row>
    <row r="185" spans="1:1" ht="20" customHeight="1" x14ac:dyDescent="0.3">
      <c r="A185" s="71"/>
    </row>
    <row r="186" spans="1:1" ht="20" customHeight="1" x14ac:dyDescent="0.3">
      <c r="A186" s="71"/>
    </row>
    <row r="187" spans="1:1" ht="20" customHeight="1" x14ac:dyDescent="0.3">
      <c r="A187" s="71"/>
    </row>
    <row r="188" spans="1:1" ht="20" customHeight="1" x14ac:dyDescent="0.3">
      <c r="A188" s="71"/>
    </row>
    <row r="189" spans="1:1" ht="20" customHeight="1" x14ac:dyDescent="0.3">
      <c r="A189" s="71"/>
    </row>
    <row r="190" spans="1:1" ht="20" customHeight="1" x14ac:dyDescent="0.3">
      <c r="A190" s="71"/>
    </row>
    <row r="191" spans="1:1" ht="20" customHeight="1" x14ac:dyDescent="0.3">
      <c r="A191" s="71"/>
    </row>
    <row r="192" spans="1:1" ht="20" customHeight="1" x14ac:dyDescent="0.3">
      <c r="A192" s="71"/>
    </row>
    <row r="193" spans="1:1" ht="20" customHeight="1" x14ac:dyDescent="0.3">
      <c r="A193" s="71"/>
    </row>
    <row r="194" spans="1:1" ht="20" customHeight="1" x14ac:dyDescent="0.3">
      <c r="A194" s="71"/>
    </row>
  </sheetData>
  <sheetProtection formatCells="0" formatColumns="0" formatRows="0" insertColumns="0" insertRows="0" insertHyperlinks="0" deleteColumns="0" deleteRows="0" sort="0" autoFilter="0" pivotTables="0"/>
  <mergeCells count="33">
    <mergeCell ref="A34:F34"/>
    <mergeCell ref="H34:J34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4:F64"/>
    <mergeCell ref="H64:J64"/>
    <mergeCell ref="D35:F35"/>
    <mergeCell ref="H35:J35"/>
    <mergeCell ref="D36:F36"/>
    <mergeCell ref="H36:J36"/>
    <mergeCell ref="D37:F37"/>
    <mergeCell ref="H37:J37"/>
    <mergeCell ref="D38:F38"/>
    <mergeCell ref="H38:J38"/>
    <mergeCell ref="D40:J40"/>
    <mergeCell ref="A63:F63"/>
    <mergeCell ref="H63:J63"/>
    <mergeCell ref="D69:J69"/>
    <mergeCell ref="D65:F65"/>
    <mergeCell ref="H65:J65"/>
    <mergeCell ref="D66:F66"/>
    <mergeCell ref="H66:J66"/>
    <mergeCell ref="D67:F67"/>
    <mergeCell ref="H67:J67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1" max="16383" man="1"/>
    <brk id="60" max="9" man="1"/>
    <brk id="87" max="16383" man="1"/>
    <brk id="124" max="16383" man="1"/>
    <brk id="15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FE0B5-F15C-4B70-8D77-7F3FA6C011D0}">
  <dimension ref="A1:U194"/>
  <sheetViews>
    <sheetView zoomScale="70" zoomScaleNormal="70" zoomScaleSheetLayoutView="55" zoomScalePageLayoutView="85" workbookViewId="0"/>
  </sheetViews>
  <sheetFormatPr defaultColWidth="9.09765625" defaultRowHeight="20" customHeight="1" x14ac:dyDescent="0.3"/>
  <cols>
    <col min="1" max="1" width="53.296875" style="72" customWidth="1"/>
    <col min="2" max="2" width="7.8984375" style="71" customWidth="1"/>
    <col min="3" max="3" width="1.3984375" style="71" customWidth="1"/>
    <col min="4" max="4" width="14.5" style="71" customWidth="1"/>
    <col min="5" max="5" width="1.3984375" style="71" customWidth="1"/>
    <col min="6" max="6" width="14.5" style="71" customWidth="1"/>
    <col min="7" max="7" width="1.3984375" style="71" customWidth="1"/>
    <col min="8" max="8" width="14.5" style="71" customWidth="1"/>
    <col min="9" max="9" width="1.3984375" style="71" customWidth="1"/>
    <col min="10" max="10" width="14.5" style="71" customWidth="1"/>
    <col min="11" max="11" width="9.09765625" style="71"/>
    <col min="12" max="12" width="10.09765625" style="71" bestFit="1" customWidth="1"/>
    <col min="13" max="18" width="9.09765625" style="71"/>
    <col min="19" max="19" width="10.09765625" style="86" bestFit="1" customWidth="1"/>
    <col min="20" max="20" width="9.09765625" style="71"/>
    <col min="21" max="21" width="10.09765625" style="86" bestFit="1" customWidth="1"/>
    <col min="22" max="16384" width="9.09765625" style="71"/>
  </cols>
  <sheetData>
    <row r="1" spans="1:21" s="67" customFormat="1" ht="20" customHeight="1" x14ac:dyDescent="0.4">
      <c r="A1" s="66" t="s">
        <v>0</v>
      </c>
      <c r="C1" s="104"/>
      <c r="D1" s="105"/>
      <c r="E1" s="105"/>
      <c r="F1" s="105"/>
      <c r="G1" s="105"/>
      <c r="H1" s="105"/>
      <c r="I1" s="105"/>
      <c r="J1" s="105"/>
      <c r="S1" s="106"/>
      <c r="U1" s="106"/>
    </row>
    <row r="2" spans="1:21" s="69" customFormat="1" ht="20" customHeight="1" x14ac:dyDescent="0.35">
      <c r="A2" s="68" t="s">
        <v>36</v>
      </c>
      <c r="C2" s="107"/>
      <c r="D2" s="108"/>
      <c r="E2" s="108"/>
      <c r="F2" s="108"/>
      <c r="G2" s="108"/>
      <c r="H2" s="108"/>
      <c r="I2" s="108"/>
      <c r="J2" s="108"/>
      <c r="S2" s="109"/>
      <c r="U2" s="109"/>
    </row>
    <row r="3" spans="1:21" s="69" customFormat="1" ht="20" customHeight="1" x14ac:dyDescent="0.35">
      <c r="A3" s="164"/>
      <c r="B3" s="164"/>
      <c r="C3" s="164"/>
      <c r="D3" s="164"/>
      <c r="E3" s="164"/>
      <c r="F3" s="164"/>
      <c r="G3" s="108"/>
      <c r="H3" s="165"/>
      <c r="I3" s="165"/>
      <c r="J3" s="165"/>
      <c r="S3" s="109"/>
      <c r="U3" s="109"/>
    </row>
    <row r="4" spans="1:21" ht="20" customHeight="1" x14ac:dyDescent="0.3">
      <c r="B4" s="72"/>
      <c r="C4" s="72"/>
      <c r="D4" s="160" t="s">
        <v>156</v>
      </c>
      <c r="E4" s="160"/>
      <c r="F4" s="160"/>
      <c r="H4" s="160" t="s">
        <v>155</v>
      </c>
      <c r="I4" s="160"/>
      <c r="J4" s="160"/>
    </row>
    <row r="5" spans="1:21" ht="20" customHeight="1" x14ac:dyDescent="0.3">
      <c r="B5" s="73"/>
      <c r="C5" s="73"/>
      <c r="D5" s="161" t="s">
        <v>154</v>
      </c>
      <c r="E5" s="161"/>
      <c r="F5" s="161"/>
      <c r="G5" s="74"/>
      <c r="H5" s="161" t="s">
        <v>154</v>
      </c>
      <c r="I5" s="161"/>
      <c r="J5" s="161"/>
    </row>
    <row r="6" spans="1:21" ht="20" customHeight="1" x14ac:dyDescent="0.3">
      <c r="B6" s="73"/>
      <c r="C6" s="73"/>
      <c r="D6" s="162" t="s">
        <v>259</v>
      </c>
      <c r="E6" s="162"/>
      <c r="F6" s="162"/>
      <c r="G6" s="74"/>
      <c r="H6" s="162" t="s">
        <v>259</v>
      </c>
      <c r="I6" s="162"/>
      <c r="J6" s="162"/>
    </row>
    <row r="7" spans="1:21" ht="20" customHeight="1" x14ac:dyDescent="0.3">
      <c r="B7" s="77"/>
      <c r="C7" s="73"/>
      <c r="D7" s="162" t="s">
        <v>254</v>
      </c>
      <c r="E7" s="162"/>
      <c r="F7" s="162"/>
      <c r="G7" s="74"/>
      <c r="H7" s="162" t="s">
        <v>254</v>
      </c>
      <c r="I7" s="162"/>
      <c r="J7" s="162"/>
    </row>
    <row r="8" spans="1:21" ht="20" customHeight="1" x14ac:dyDescent="0.3">
      <c r="B8" s="77" t="s">
        <v>4</v>
      </c>
      <c r="C8" s="77"/>
      <c r="D8" s="73">
        <v>2026</v>
      </c>
      <c r="E8" s="73"/>
      <c r="F8" s="73">
        <v>2025</v>
      </c>
      <c r="G8" s="73"/>
      <c r="H8" s="73">
        <v>2026</v>
      </c>
      <c r="I8" s="73"/>
      <c r="J8" s="73">
        <v>2025</v>
      </c>
    </row>
    <row r="9" spans="1:21" ht="20" customHeight="1" x14ac:dyDescent="0.3">
      <c r="A9" s="70"/>
      <c r="C9" s="77"/>
      <c r="D9" s="159" t="s">
        <v>6</v>
      </c>
      <c r="E9" s="159"/>
      <c r="F9" s="159"/>
      <c r="G9" s="159"/>
      <c r="H9" s="159"/>
      <c r="I9" s="159"/>
      <c r="J9" s="159"/>
    </row>
    <row r="10" spans="1:21" ht="20" customHeight="1" x14ac:dyDescent="0.3">
      <c r="A10" s="78" t="s">
        <v>157</v>
      </c>
      <c r="B10" s="77"/>
      <c r="C10" s="77"/>
      <c r="D10" s="1"/>
      <c r="E10" s="1"/>
      <c r="F10" s="1"/>
      <c r="G10" s="1"/>
      <c r="H10" s="1"/>
      <c r="I10" s="1"/>
      <c r="J10" s="1"/>
    </row>
    <row r="11" spans="1:21" ht="20" customHeight="1" x14ac:dyDescent="0.3">
      <c r="A11" s="79" t="s">
        <v>292</v>
      </c>
      <c r="B11" s="77" t="s">
        <v>266</v>
      </c>
      <c r="C11" s="77"/>
      <c r="D11" s="18">
        <v>35939152</v>
      </c>
      <c r="E11" s="2"/>
      <c r="F11" s="1">
        <v>36504401</v>
      </c>
      <c r="G11" s="2"/>
      <c r="H11" s="2">
        <v>10548769</v>
      </c>
      <c r="I11" s="2"/>
      <c r="J11" s="1">
        <v>12008015</v>
      </c>
    </row>
    <row r="12" spans="1:21" ht="20" customHeight="1" x14ac:dyDescent="0.3">
      <c r="A12" s="79" t="s">
        <v>39</v>
      </c>
      <c r="B12" s="77">
        <v>2</v>
      </c>
      <c r="C12" s="77"/>
      <c r="D12" s="2">
        <v>196113</v>
      </c>
      <c r="E12" s="6"/>
      <c r="F12" s="1">
        <v>106719</v>
      </c>
      <c r="G12" s="6"/>
      <c r="H12" s="2">
        <v>180682</v>
      </c>
      <c r="I12" s="6"/>
      <c r="J12" s="1">
        <v>257894</v>
      </c>
    </row>
    <row r="13" spans="1:21" ht="20" customHeight="1" x14ac:dyDescent="0.3">
      <c r="A13" s="79" t="s">
        <v>86</v>
      </c>
      <c r="B13" s="77">
        <v>2</v>
      </c>
      <c r="C13" s="77"/>
      <c r="D13" s="1">
        <v>38573</v>
      </c>
      <c r="E13" s="6"/>
      <c r="F13" s="1">
        <v>19585</v>
      </c>
      <c r="G13" s="6"/>
      <c r="H13" s="2">
        <v>2350973</v>
      </c>
      <c r="I13" s="6"/>
      <c r="J13" s="1">
        <v>1223425</v>
      </c>
    </row>
    <row r="14" spans="1:21" ht="20" customHeight="1" x14ac:dyDescent="0.3">
      <c r="A14" s="79" t="s">
        <v>293</v>
      </c>
      <c r="B14" s="77"/>
      <c r="C14" s="77"/>
      <c r="D14" s="2">
        <v>28892</v>
      </c>
      <c r="E14" s="2"/>
      <c r="F14" s="1">
        <v>0</v>
      </c>
      <c r="G14" s="2"/>
      <c r="H14" s="1">
        <v>0</v>
      </c>
      <c r="I14" s="2"/>
      <c r="J14" s="1">
        <v>0</v>
      </c>
      <c r="K14" s="110"/>
    </row>
    <row r="15" spans="1:21" ht="20" customHeight="1" x14ac:dyDescent="0.3">
      <c r="A15" s="79" t="s">
        <v>221</v>
      </c>
      <c r="B15" s="77"/>
      <c r="C15" s="77"/>
      <c r="E15" s="2"/>
      <c r="F15" s="1"/>
      <c r="G15" s="2"/>
      <c r="H15" s="1"/>
      <c r="I15" s="2"/>
      <c r="J15" s="1"/>
      <c r="K15" s="110"/>
    </row>
    <row r="16" spans="1:21" ht="20" customHeight="1" x14ac:dyDescent="0.3">
      <c r="A16" s="79" t="s">
        <v>152</v>
      </c>
      <c r="B16" s="77"/>
      <c r="C16" s="77"/>
      <c r="D16" s="2">
        <v>51408</v>
      </c>
      <c r="E16" s="2"/>
      <c r="F16" s="1">
        <v>0</v>
      </c>
      <c r="G16" s="2"/>
      <c r="H16" s="1">
        <v>51408</v>
      </c>
      <c r="I16" s="2"/>
      <c r="J16" s="1">
        <v>0</v>
      </c>
      <c r="K16" s="110"/>
    </row>
    <row r="17" spans="1:11" ht="20" customHeight="1" x14ac:dyDescent="0.3">
      <c r="A17" s="79" t="s">
        <v>38</v>
      </c>
      <c r="B17" s="77"/>
      <c r="C17" s="77"/>
      <c r="D17" s="2">
        <v>90819</v>
      </c>
      <c r="E17" s="2"/>
      <c r="F17" s="1">
        <v>0</v>
      </c>
      <c r="G17" s="2"/>
      <c r="H17" s="1">
        <v>7488</v>
      </c>
      <c r="I17" s="2"/>
      <c r="J17" s="1">
        <v>7412</v>
      </c>
      <c r="K17" s="110"/>
    </row>
    <row r="18" spans="1:11" ht="20" customHeight="1" x14ac:dyDescent="0.3">
      <c r="A18" s="79" t="s">
        <v>40</v>
      </c>
      <c r="B18" s="77">
        <v>2</v>
      </c>
      <c r="C18" s="77"/>
      <c r="D18" s="7">
        <v>134762</v>
      </c>
      <c r="E18" s="6"/>
      <c r="F18" s="1">
        <v>133742</v>
      </c>
      <c r="G18" s="6"/>
      <c r="H18" s="1">
        <v>24147</v>
      </c>
      <c r="I18" s="6"/>
      <c r="J18" s="1">
        <v>32413</v>
      </c>
      <c r="K18" s="110"/>
    </row>
    <row r="19" spans="1:11" ht="20" customHeight="1" x14ac:dyDescent="0.3">
      <c r="A19" s="83" t="s">
        <v>159</v>
      </c>
      <c r="B19" s="77"/>
      <c r="C19" s="77"/>
      <c r="D19" s="46">
        <f>SUM(D11:D18)</f>
        <v>36479719</v>
      </c>
      <c r="E19" s="6"/>
      <c r="F19" s="46">
        <f>SUM(F11:F18)</f>
        <v>36764447</v>
      </c>
      <c r="G19" s="6"/>
      <c r="H19" s="43">
        <f>SUM(H11:H18)</f>
        <v>13163467</v>
      </c>
      <c r="I19" s="6"/>
      <c r="J19" s="43">
        <f>SUM(J11:J18)</f>
        <v>13529159</v>
      </c>
      <c r="K19" s="110"/>
    </row>
    <row r="20" spans="1:11" ht="20" customHeight="1" x14ac:dyDescent="0.3">
      <c r="A20" s="78"/>
      <c r="B20" s="77"/>
      <c r="C20" s="77"/>
      <c r="D20" s="19"/>
      <c r="E20" s="6"/>
      <c r="F20" s="19"/>
      <c r="G20" s="6"/>
      <c r="H20" s="19"/>
      <c r="I20" s="6"/>
      <c r="J20" s="19"/>
    </row>
    <row r="21" spans="1:11" ht="20" customHeight="1" x14ac:dyDescent="0.3">
      <c r="A21" s="93" t="s">
        <v>41</v>
      </c>
      <c r="B21" s="77"/>
      <c r="C21" s="77"/>
      <c r="D21" s="19"/>
      <c r="E21" s="2"/>
      <c r="F21" s="19"/>
      <c r="G21" s="2"/>
      <c r="H21" s="19"/>
      <c r="I21" s="2"/>
      <c r="J21" s="19"/>
    </row>
    <row r="22" spans="1:11" ht="20" customHeight="1" x14ac:dyDescent="0.3">
      <c r="A22" s="79" t="s">
        <v>294</v>
      </c>
      <c r="B22" s="77">
        <v>2</v>
      </c>
      <c r="C22" s="77"/>
      <c r="D22" s="18">
        <v>28675802</v>
      </c>
      <c r="E22" s="2"/>
      <c r="F22" s="1">
        <v>28237069</v>
      </c>
      <c r="G22" s="2"/>
      <c r="H22" s="2">
        <v>9724603</v>
      </c>
      <c r="I22" s="2"/>
      <c r="J22" s="1">
        <v>10588397</v>
      </c>
    </row>
    <row r="23" spans="1:11" ht="20" customHeight="1" x14ac:dyDescent="0.3">
      <c r="A23" s="79" t="s">
        <v>90</v>
      </c>
      <c r="B23" s="77"/>
      <c r="C23" s="77"/>
      <c r="D23" s="18">
        <v>2789904</v>
      </c>
      <c r="E23" s="2"/>
      <c r="F23" s="1">
        <v>2043384</v>
      </c>
      <c r="G23" s="2"/>
      <c r="H23" s="2">
        <v>249632</v>
      </c>
      <c r="I23" s="2"/>
      <c r="J23" s="1">
        <v>306944</v>
      </c>
    </row>
    <row r="24" spans="1:11" ht="20" customHeight="1" x14ac:dyDescent="0.3">
      <c r="A24" s="79" t="s">
        <v>42</v>
      </c>
      <c r="B24" s="77">
        <v>2</v>
      </c>
      <c r="C24" s="77"/>
      <c r="D24" s="18">
        <v>539897</v>
      </c>
      <c r="E24" s="2"/>
      <c r="F24" s="1">
        <v>472292</v>
      </c>
      <c r="G24" s="18"/>
      <c r="H24" s="2">
        <v>262722</v>
      </c>
      <c r="I24" s="18"/>
      <c r="J24" s="1">
        <v>247363</v>
      </c>
    </row>
    <row r="25" spans="1:11" ht="20" customHeight="1" x14ac:dyDescent="0.3">
      <c r="A25" s="79" t="s">
        <v>289</v>
      </c>
      <c r="B25" s="77"/>
      <c r="C25" s="77"/>
      <c r="D25" s="18">
        <v>113415</v>
      </c>
      <c r="E25" s="2"/>
      <c r="F25" s="1">
        <v>1831</v>
      </c>
      <c r="G25" s="18"/>
      <c r="H25" s="2">
        <v>500</v>
      </c>
      <c r="I25" s="18"/>
      <c r="J25" s="1">
        <v>967</v>
      </c>
    </row>
    <row r="26" spans="1:11" ht="20" customHeight="1" x14ac:dyDescent="0.3">
      <c r="A26" s="79" t="s">
        <v>295</v>
      </c>
      <c r="B26" s="77"/>
      <c r="C26" s="77"/>
      <c r="D26" s="1">
        <v>0</v>
      </c>
      <c r="E26" s="2"/>
      <c r="F26" s="1">
        <v>8223</v>
      </c>
      <c r="G26" s="2"/>
      <c r="H26" s="2">
        <v>0</v>
      </c>
      <c r="I26" s="2"/>
      <c r="J26" s="1">
        <v>0</v>
      </c>
    </row>
    <row r="27" spans="1:11" ht="20" customHeight="1" x14ac:dyDescent="0.3">
      <c r="A27" s="79" t="s">
        <v>160</v>
      </c>
      <c r="B27" s="77"/>
      <c r="C27" s="77"/>
      <c r="D27" s="1"/>
      <c r="E27" s="2"/>
      <c r="F27" s="1"/>
      <c r="G27" s="2"/>
      <c r="H27" s="2"/>
      <c r="I27" s="2"/>
      <c r="J27" s="1"/>
    </row>
    <row r="28" spans="1:11" ht="20" customHeight="1" x14ac:dyDescent="0.3">
      <c r="A28" s="79" t="s">
        <v>152</v>
      </c>
      <c r="C28" s="77"/>
      <c r="D28" s="1">
        <v>0</v>
      </c>
      <c r="E28" s="18"/>
      <c r="F28" s="1">
        <v>45959</v>
      </c>
      <c r="G28" s="18"/>
      <c r="H28" s="2">
        <v>0</v>
      </c>
      <c r="I28" s="18"/>
      <c r="J28" s="1">
        <v>45959</v>
      </c>
    </row>
    <row r="29" spans="1:11" ht="20" customHeight="1" x14ac:dyDescent="0.3">
      <c r="A29" s="79" t="s">
        <v>84</v>
      </c>
      <c r="B29" s="77"/>
      <c r="C29" s="77"/>
      <c r="D29" s="17">
        <v>0</v>
      </c>
      <c r="E29" s="2"/>
      <c r="F29" s="1">
        <v>62328</v>
      </c>
      <c r="G29" s="18"/>
      <c r="H29" s="2">
        <v>0</v>
      </c>
      <c r="I29" s="18"/>
      <c r="J29" s="1">
        <v>0</v>
      </c>
    </row>
    <row r="30" spans="1:11" ht="20" customHeight="1" x14ac:dyDescent="0.3">
      <c r="A30" s="70" t="s">
        <v>44</v>
      </c>
      <c r="B30" s="77"/>
      <c r="C30" s="77"/>
      <c r="D30" s="46">
        <f>SUM(D22:D29)</f>
        <v>32119018</v>
      </c>
      <c r="E30" s="2"/>
      <c r="F30" s="46">
        <f>SUM(F22:F29)</f>
        <v>30871086</v>
      </c>
      <c r="G30" s="2"/>
      <c r="H30" s="43">
        <f>SUM(H22:H29)</f>
        <v>10237457</v>
      </c>
      <c r="I30" s="2"/>
      <c r="J30" s="43">
        <f>SUM(J22:J29)</f>
        <v>11189630</v>
      </c>
    </row>
    <row r="31" spans="1:11" ht="20" customHeight="1" x14ac:dyDescent="0.3">
      <c r="A31" s="71"/>
      <c r="B31" s="77"/>
      <c r="C31" s="77"/>
      <c r="D31" s="90"/>
      <c r="F31" s="90"/>
      <c r="H31" s="90"/>
      <c r="J31" s="90"/>
    </row>
    <row r="32" spans="1:11" ht="20" customHeight="1" x14ac:dyDescent="0.35">
      <c r="A32" s="66" t="s">
        <v>0</v>
      </c>
      <c r="C32" s="77"/>
      <c r="D32" s="88"/>
      <c r="E32" s="88"/>
      <c r="F32" s="88"/>
      <c r="G32" s="88"/>
      <c r="H32" s="88"/>
      <c r="I32" s="88"/>
      <c r="J32" s="88"/>
    </row>
    <row r="33" spans="1:21" ht="20" customHeight="1" x14ac:dyDescent="0.3">
      <c r="A33" s="68" t="s">
        <v>36</v>
      </c>
      <c r="C33" s="73"/>
      <c r="D33" s="74"/>
      <c r="E33" s="74"/>
      <c r="F33" s="74"/>
      <c r="G33" s="74"/>
      <c r="H33" s="74"/>
      <c r="I33" s="74"/>
      <c r="J33" s="74"/>
    </row>
    <row r="34" spans="1:21" ht="20" customHeight="1" x14ac:dyDescent="0.3">
      <c r="A34" s="163"/>
      <c r="B34" s="163"/>
      <c r="C34" s="163"/>
      <c r="D34" s="163"/>
      <c r="E34" s="163"/>
      <c r="F34" s="163"/>
      <c r="G34" s="74"/>
      <c r="H34" s="160"/>
      <c r="I34" s="160"/>
      <c r="J34" s="160"/>
    </row>
    <row r="35" spans="1:21" ht="20" customHeight="1" x14ac:dyDescent="0.3">
      <c r="B35" s="72"/>
      <c r="C35" s="72"/>
      <c r="D35" s="160" t="s">
        <v>156</v>
      </c>
      <c r="E35" s="160"/>
      <c r="F35" s="160"/>
      <c r="H35" s="160" t="s">
        <v>155</v>
      </c>
      <c r="I35" s="160"/>
      <c r="J35" s="160"/>
    </row>
    <row r="36" spans="1:21" ht="20" customHeight="1" x14ac:dyDescent="0.3">
      <c r="B36" s="73"/>
      <c r="C36" s="73"/>
      <c r="D36" s="161" t="s">
        <v>154</v>
      </c>
      <c r="E36" s="161"/>
      <c r="F36" s="161"/>
      <c r="G36" s="74"/>
      <c r="H36" s="161" t="s">
        <v>154</v>
      </c>
      <c r="I36" s="161"/>
      <c r="J36" s="161"/>
    </row>
    <row r="37" spans="1:21" ht="20" customHeight="1" x14ac:dyDescent="0.3">
      <c r="B37" s="77"/>
      <c r="C37" s="73"/>
      <c r="D37" s="162" t="s">
        <v>259</v>
      </c>
      <c r="E37" s="162"/>
      <c r="F37" s="162"/>
      <c r="G37" s="74"/>
      <c r="H37" s="162" t="s">
        <v>259</v>
      </c>
      <c r="I37" s="162"/>
      <c r="J37" s="162"/>
    </row>
    <row r="38" spans="1:21" ht="20" customHeight="1" x14ac:dyDescent="0.3">
      <c r="B38" s="77"/>
      <c r="C38" s="73"/>
      <c r="D38" s="162" t="s">
        <v>254</v>
      </c>
      <c r="E38" s="162"/>
      <c r="F38" s="162"/>
      <c r="G38" s="74"/>
      <c r="H38" s="162" t="s">
        <v>254</v>
      </c>
      <c r="I38" s="162"/>
      <c r="J38" s="162"/>
    </row>
    <row r="39" spans="1:21" ht="20" customHeight="1" x14ac:dyDescent="0.3">
      <c r="B39" s="77" t="s">
        <v>4</v>
      </c>
      <c r="C39" s="77"/>
      <c r="D39" s="73">
        <v>2026</v>
      </c>
      <c r="E39" s="73"/>
      <c r="F39" s="73">
        <v>2025</v>
      </c>
      <c r="G39" s="73"/>
      <c r="H39" s="73">
        <v>2026</v>
      </c>
      <c r="I39" s="73"/>
      <c r="J39" s="73">
        <v>2025</v>
      </c>
    </row>
    <row r="40" spans="1:21" ht="20" customHeight="1" x14ac:dyDescent="0.3">
      <c r="C40" s="77"/>
      <c r="D40" s="159" t="s">
        <v>6</v>
      </c>
      <c r="E40" s="159"/>
      <c r="F40" s="159"/>
      <c r="G40" s="159"/>
      <c r="H40" s="159"/>
      <c r="I40" s="159"/>
      <c r="J40" s="159"/>
    </row>
    <row r="41" spans="1:21" s="87" customFormat="1" ht="20" customHeight="1" x14ac:dyDescent="0.3">
      <c r="A41" s="72"/>
      <c r="B41" s="71"/>
      <c r="C41" s="77"/>
      <c r="D41" s="77"/>
      <c r="E41" s="77"/>
      <c r="F41" s="77"/>
      <c r="G41" s="77"/>
      <c r="H41" s="77"/>
      <c r="I41" s="77"/>
      <c r="J41" s="77"/>
      <c r="O41" s="71"/>
      <c r="P41" s="71"/>
      <c r="Q41" s="71"/>
      <c r="R41" s="71"/>
      <c r="S41" s="86"/>
      <c r="T41" s="71"/>
      <c r="U41" s="86"/>
    </row>
    <row r="42" spans="1:21" ht="20" customHeight="1" x14ac:dyDescent="0.3">
      <c r="A42" s="87" t="s">
        <v>167</v>
      </c>
      <c r="B42" s="111"/>
      <c r="C42" s="111"/>
      <c r="D42" s="48">
        <f>D19-D30</f>
        <v>4360701</v>
      </c>
      <c r="E42" s="20"/>
      <c r="F42" s="48">
        <f>F19-F30</f>
        <v>5893361</v>
      </c>
      <c r="G42" s="20"/>
      <c r="H42" s="47">
        <f>H19-H30</f>
        <v>2926010</v>
      </c>
      <c r="I42" s="20"/>
      <c r="J42" s="47">
        <f>J19-J30</f>
        <v>2339529</v>
      </c>
      <c r="O42" s="87"/>
      <c r="P42" s="87"/>
      <c r="Q42" s="87"/>
      <c r="R42" s="87"/>
      <c r="T42" s="87"/>
    </row>
    <row r="43" spans="1:21" ht="20" customHeight="1" x14ac:dyDescent="0.3">
      <c r="A43" s="71" t="s">
        <v>43</v>
      </c>
      <c r="B43" s="77">
        <v>2</v>
      </c>
      <c r="C43" s="77"/>
      <c r="D43" s="1">
        <v>241441</v>
      </c>
      <c r="E43" s="1"/>
      <c r="F43" s="1">
        <v>339740</v>
      </c>
      <c r="G43" s="18"/>
      <c r="H43" s="2">
        <v>215979</v>
      </c>
      <c r="I43" s="18"/>
      <c r="J43" s="1">
        <v>269070</v>
      </c>
    </row>
    <row r="44" spans="1:21" ht="20" customHeight="1" x14ac:dyDescent="0.3">
      <c r="A44" s="79" t="s">
        <v>168</v>
      </c>
      <c r="B44" s="77">
        <v>2</v>
      </c>
      <c r="C44" s="77"/>
      <c r="D44" s="1">
        <v>108650</v>
      </c>
      <c r="E44" s="1"/>
      <c r="F44" s="1">
        <v>70105</v>
      </c>
      <c r="G44" s="18"/>
      <c r="H44" s="2">
        <v>858</v>
      </c>
      <c r="I44" s="18"/>
      <c r="J44" s="1">
        <v>748</v>
      </c>
    </row>
    <row r="45" spans="1:21" ht="20" customHeight="1" x14ac:dyDescent="0.3">
      <c r="A45" s="79" t="s">
        <v>223</v>
      </c>
      <c r="B45" s="77"/>
      <c r="C45" s="77"/>
      <c r="D45" s="1"/>
      <c r="E45" s="1"/>
      <c r="F45" s="1"/>
      <c r="G45" s="1"/>
      <c r="H45" s="2"/>
      <c r="I45" s="1"/>
      <c r="J45" s="1"/>
    </row>
    <row r="46" spans="1:21" ht="20" customHeight="1" x14ac:dyDescent="0.3">
      <c r="A46" s="71" t="s">
        <v>226</v>
      </c>
      <c r="B46" s="77"/>
      <c r="C46" s="77"/>
      <c r="D46" s="1">
        <v>38098</v>
      </c>
      <c r="E46" s="1"/>
      <c r="F46" s="1">
        <v>76505</v>
      </c>
      <c r="G46" s="18"/>
      <c r="H46" s="2">
        <v>56095</v>
      </c>
      <c r="I46" s="18"/>
      <c r="J46" s="1">
        <v>-307971</v>
      </c>
    </row>
    <row r="47" spans="1:21" ht="20" customHeight="1" x14ac:dyDescent="0.3">
      <c r="A47" s="71" t="s">
        <v>276</v>
      </c>
      <c r="B47" s="77"/>
      <c r="C47" s="77"/>
      <c r="D47" s="11"/>
      <c r="E47" s="1"/>
      <c r="F47" s="1"/>
      <c r="G47" s="1"/>
      <c r="H47" s="2"/>
      <c r="I47" s="1"/>
      <c r="J47" s="1"/>
    </row>
    <row r="48" spans="1:21" ht="20" customHeight="1" x14ac:dyDescent="0.3">
      <c r="A48" s="71" t="s">
        <v>184</v>
      </c>
      <c r="B48" s="77"/>
      <c r="C48" s="77"/>
      <c r="D48" s="17">
        <v>-67370</v>
      </c>
      <c r="E48" s="1"/>
      <c r="F48" s="17">
        <v>-41518</v>
      </c>
      <c r="G48" s="1"/>
      <c r="H48" s="7">
        <v>0</v>
      </c>
      <c r="I48" s="1"/>
      <c r="J48" s="17">
        <v>0</v>
      </c>
    </row>
    <row r="49" spans="1:10" ht="20" customHeight="1" x14ac:dyDescent="0.3">
      <c r="A49" s="87" t="s">
        <v>193</v>
      </c>
      <c r="B49" s="77"/>
      <c r="C49" s="77"/>
      <c r="D49" s="48">
        <f>D42-D43-D44-D46-D48</f>
        <v>4039882</v>
      </c>
      <c r="E49" s="1"/>
      <c r="F49" s="48">
        <f>F42-F43-F44-F46-F48</f>
        <v>5448529</v>
      </c>
      <c r="G49" s="1"/>
      <c r="H49" s="47">
        <f>H42-H43-H44-H46-H48</f>
        <v>2653078</v>
      </c>
      <c r="I49" s="1"/>
      <c r="J49" s="47">
        <f>J42-J43-J44-J46-J48</f>
        <v>2377682</v>
      </c>
    </row>
    <row r="50" spans="1:10" ht="20" customHeight="1" x14ac:dyDescent="0.3">
      <c r="A50" s="71" t="s">
        <v>194</v>
      </c>
      <c r="B50" s="77">
        <v>10</v>
      </c>
      <c r="C50" s="77"/>
      <c r="D50" s="17">
        <v>509958</v>
      </c>
      <c r="E50" s="1"/>
      <c r="F50" s="1">
        <v>860663</v>
      </c>
      <c r="G50" s="1"/>
      <c r="H50" s="17">
        <v>52562</v>
      </c>
      <c r="I50" s="1"/>
      <c r="J50" s="1">
        <v>115261</v>
      </c>
    </row>
    <row r="51" spans="1:10" ht="20" customHeight="1" thickBot="1" x14ac:dyDescent="0.35">
      <c r="A51" s="87" t="s">
        <v>101</v>
      </c>
      <c r="B51" s="77"/>
      <c r="C51" s="77"/>
      <c r="D51" s="49">
        <f>D49-D50</f>
        <v>3529924</v>
      </c>
      <c r="E51" s="20"/>
      <c r="F51" s="49">
        <f>F49-F50</f>
        <v>4587866</v>
      </c>
      <c r="G51" s="20"/>
      <c r="H51" s="44">
        <f>H49-H50</f>
        <v>2600516</v>
      </c>
      <c r="I51" s="20"/>
      <c r="J51" s="44">
        <f>J49-J50</f>
        <v>2262421</v>
      </c>
    </row>
    <row r="52" spans="1:10" ht="20" customHeight="1" thickTop="1" x14ac:dyDescent="0.3">
      <c r="A52" s="87"/>
      <c r="B52" s="77"/>
      <c r="C52" s="77"/>
      <c r="D52" s="21"/>
      <c r="E52" s="20"/>
      <c r="F52" s="21"/>
      <c r="G52" s="20"/>
      <c r="H52" s="21"/>
      <c r="I52" s="20"/>
      <c r="J52" s="21"/>
    </row>
    <row r="53" spans="1:10" ht="20" customHeight="1" x14ac:dyDescent="0.3">
      <c r="A53" s="87" t="s">
        <v>134</v>
      </c>
      <c r="B53" s="77"/>
      <c r="C53" s="77"/>
      <c r="D53" s="21"/>
      <c r="E53" s="20"/>
      <c r="F53" s="21"/>
      <c r="G53" s="20"/>
      <c r="H53" s="21"/>
      <c r="I53" s="20"/>
      <c r="J53" s="21"/>
    </row>
    <row r="54" spans="1:10" ht="20" customHeight="1" x14ac:dyDescent="0.3">
      <c r="A54" s="95" t="s">
        <v>158</v>
      </c>
      <c r="B54" s="77"/>
      <c r="C54" s="77"/>
      <c r="D54" s="50">
        <f>D56-D55</f>
        <v>3521551</v>
      </c>
      <c r="E54" s="22"/>
      <c r="F54" s="50">
        <f>F56-F55</f>
        <v>4588674</v>
      </c>
      <c r="G54" s="18"/>
      <c r="H54" s="50">
        <f>H56-H55</f>
        <v>2600516</v>
      </c>
      <c r="I54" s="18"/>
      <c r="J54" s="50">
        <f>J56-J55</f>
        <v>2262421</v>
      </c>
    </row>
    <row r="55" spans="1:10" ht="20" customHeight="1" x14ac:dyDescent="0.3">
      <c r="A55" s="79" t="s">
        <v>45</v>
      </c>
      <c r="B55" s="77"/>
      <c r="C55" s="77"/>
      <c r="D55" s="12">
        <v>8373</v>
      </c>
      <c r="E55" s="22"/>
      <c r="F55" s="1">
        <v>-808</v>
      </c>
      <c r="G55" s="23"/>
      <c r="H55" s="2">
        <v>0</v>
      </c>
      <c r="I55" s="2"/>
      <c r="J55" s="1">
        <v>0</v>
      </c>
    </row>
    <row r="56" spans="1:10" ht="20" customHeight="1" thickBot="1" x14ac:dyDescent="0.35">
      <c r="A56" s="83"/>
      <c r="B56" s="77"/>
      <c r="C56" s="77"/>
      <c r="D56" s="49">
        <f>D51</f>
        <v>3529924</v>
      </c>
      <c r="E56" s="24"/>
      <c r="F56" s="49">
        <f>F51</f>
        <v>4587866</v>
      </c>
      <c r="G56" s="24"/>
      <c r="H56" s="44">
        <f>H51</f>
        <v>2600516</v>
      </c>
      <c r="I56" s="24"/>
      <c r="J56" s="44">
        <f>J51</f>
        <v>2262421</v>
      </c>
    </row>
    <row r="57" spans="1:10" ht="20" customHeight="1" thickTop="1" x14ac:dyDescent="0.3">
      <c r="A57" s="83"/>
      <c r="B57" s="77"/>
      <c r="C57" s="77"/>
      <c r="D57" s="5"/>
      <c r="E57" s="25"/>
      <c r="F57" s="5"/>
      <c r="G57" s="25"/>
      <c r="H57" s="5"/>
      <c r="I57" s="25"/>
      <c r="J57" s="5"/>
    </row>
    <row r="58" spans="1:10" ht="20" customHeight="1" thickBot="1" x14ac:dyDescent="0.35">
      <c r="A58" s="70" t="s">
        <v>173</v>
      </c>
      <c r="B58" s="77">
        <v>11</v>
      </c>
      <c r="C58" s="77"/>
      <c r="D58" s="59">
        <v>0.6</v>
      </c>
      <c r="E58" s="9"/>
      <c r="F58" s="59">
        <f>F56/'BS-2-4'!F99</f>
        <v>0.78779459664957729</v>
      </c>
      <c r="G58" s="9"/>
      <c r="H58" s="59">
        <v>0.45</v>
      </c>
      <c r="I58" s="9"/>
      <c r="J58" s="59">
        <f>J56/'BS-2-4'!J99</f>
        <v>0.38848628951816233</v>
      </c>
    </row>
    <row r="59" spans="1:10" ht="20" customHeight="1" thickTop="1" thickBot="1" x14ac:dyDescent="0.35">
      <c r="A59" s="70" t="s">
        <v>178</v>
      </c>
      <c r="B59" s="77">
        <v>11</v>
      </c>
      <c r="C59" s="77"/>
      <c r="D59" s="8">
        <v>0.57999999999999996</v>
      </c>
      <c r="E59" s="10"/>
      <c r="F59" s="8">
        <v>0.78</v>
      </c>
      <c r="G59" s="10"/>
      <c r="H59" s="8">
        <v>0.43</v>
      </c>
      <c r="I59" s="10"/>
      <c r="J59" s="8">
        <v>0.38</v>
      </c>
    </row>
    <row r="60" spans="1:10" ht="20" customHeight="1" thickTop="1" x14ac:dyDescent="0.3">
      <c r="C60" s="77"/>
      <c r="D60" s="77"/>
      <c r="E60" s="77"/>
      <c r="F60" s="77"/>
      <c r="G60" s="77"/>
      <c r="H60" s="77"/>
      <c r="I60" s="77"/>
      <c r="J60" s="77"/>
    </row>
    <row r="61" spans="1:10" ht="20" customHeight="1" x14ac:dyDescent="0.35">
      <c r="A61" s="66" t="s">
        <v>0</v>
      </c>
      <c r="C61" s="77"/>
      <c r="D61" s="88"/>
      <c r="E61" s="88"/>
      <c r="F61" s="88"/>
      <c r="G61" s="88"/>
      <c r="H61" s="88"/>
      <c r="I61" s="88"/>
      <c r="J61" s="88"/>
    </row>
    <row r="62" spans="1:10" ht="20" customHeight="1" x14ac:dyDescent="0.3">
      <c r="A62" s="68" t="s">
        <v>46</v>
      </c>
      <c r="C62" s="73"/>
      <c r="D62" s="74"/>
      <c r="E62" s="74"/>
      <c r="F62" s="74"/>
      <c r="G62" s="74"/>
      <c r="H62" s="74"/>
      <c r="I62" s="74"/>
      <c r="J62" s="74"/>
    </row>
    <row r="63" spans="1:10" ht="20" customHeight="1" x14ac:dyDescent="0.3">
      <c r="A63" s="163"/>
      <c r="B63" s="163"/>
      <c r="C63" s="163"/>
      <c r="D63" s="163"/>
      <c r="E63" s="163"/>
      <c r="F63" s="163"/>
      <c r="G63" s="74"/>
      <c r="H63" s="160"/>
      <c r="I63" s="160"/>
      <c r="J63" s="160"/>
    </row>
    <row r="64" spans="1:10" ht="20" customHeight="1" x14ac:dyDescent="0.3">
      <c r="B64" s="72"/>
      <c r="C64" s="72"/>
      <c r="D64" s="160" t="s">
        <v>156</v>
      </c>
      <c r="E64" s="160"/>
      <c r="F64" s="160"/>
      <c r="H64" s="160" t="s">
        <v>155</v>
      </c>
      <c r="I64" s="160"/>
      <c r="J64" s="160"/>
    </row>
    <row r="65" spans="1:10" ht="20" customHeight="1" x14ac:dyDescent="0.3">
      <c r="B65" s="73"/>
      <c r="C65" s="73"/>
      <c r="D65" s="161" t="s">
        <v>154</v>
      </c>
      <c r="E65" s="161"/>
      <c r="F65" s="161"/>
      <c r="G65" s="74"/>
      <c r="H65" s="161" t="s">
        <v>154</v>
      </c>
      <c r="I65" s="161"/>
      <c r="J65" s="161"/>
    </row>
    <row r="66" spans="1:10" ht="20" customHeight="1" x14ac:dyDescent="0.3">
      <c r="B66" s="77"/>
      <c r="C66" s="73"/>
      <c r="D66" s="162" t="s">
        <v>259</v>
      </c>
      <c r="E66" s="162"/>
      <c r="F66" s="162"/>
      <c r="G66" s="74"/>
      <c r="H66" s="162" t="s">
        <v>259</v>
      </c>
      <c r="I66" s="162"/>
      <c r="J66" s="162"/>
    </row>
    <row r="67" spans="1:10" ht="20" customHeight="1" x14ac:dyDescent="0.3">
      <c r="B67" s="77"/>
      <c r="C67" s="73"/>
      <c r="D67" s="162" t="s">
        <v>254</v>
      </c>
      <c r="E67" s="162"/>
      <c r="F67" s="162"/>
      <c r="G67" s="74"/>
      <c r="H67" s="162" t="s">
        <v>254</v>
      </c>
      <c r="I67" s="162"/>
      <c r="J67" s="162"/>
    </row>
    <row r="68" spans="1:10" ht="20" customHeight="1" x14ac:dyDescent="0.3">
      <c r="B68" s="77"/>
      <c r="C68" s="77"/>
      <c r="D68" s="73">
        <v>2026</v>
      </c>
      <c r="E68" s="73"/>
      <c r="F68" s="73">
        <v>2025</v>
      </c>
      <c r="G68" s="73"/>
      <c r="H68" s="73">
        <v>2026</v>
      </c>
      <c r="I68" s="73"/>
      <c r="J68" s="73">
        <v>2025</v>
      </c>
    </row>
    <row r="69" spans="1:10" ht="20" customHeight="1" x14ac:dyDescent="0.3">
      <c r="A69" s="70"/>
      <c r="C69" s="77"/>
      <c r="D69" s="159" t="s">
        <v>6</v>
      </c>
      <c r="E69" s="159"/>
      <c r="F69" s="159"/>
      <c r="G69" s="159"/>
      <c r="H69" s="159"/>
      <c r="I69" s="159"/>
      <c r="J69" s="159"/>
    </row>
    <row r="70" spans="1:10" ht="20" customHeight="1" x14ac:dyDescent="0.3">
      <c r="A70" s="70"/>
      <c r="C70" s="77"/>
      <c r="D70" s="77"/>
      <c r="E70" s="77"/>
      <c r="F70" s="77"/>
      <c r="G70" s="77"/>
      <c r="H70" s="77"/>
      <c r="I70" s="77"/>
      <c r="J70" s="77"/>
    </row>
    <row r="71" spans="1:10" ht="20" customHeight="1" x14ac:dyDescent="0.3">
      <c r="A71" s="70" t="s">
        <v>101</v>
      </c>
      <c r="C71" s="77"/>
      <c r="D71" s="47">
        <f>D56</f>
        <v>3529924</v>
      </c>
      <c r="E71" s="19"/>
      <c r="F71" s="47">
        <f>F56</f>
        <v>4587866</v>
      </c>
      <c r="G71" s="19"/>
      <c r="H71" s="47">
        <f>H56</f>
        <v>2600516</v>
      </c>
      <c r="I71" s="26"/>
      <c r="J71" s="47">
        <f>J56</f>
        <v>2262421</v>
      </c>
    </row>
    <row r="72" spans="1:10" ht="20" customHeight="1" x14ac:dyDescent="0.3">
      <c r="A72" s="70"/>
      <c r="C72" s="77"/>
      <c r="D72" s="26"/>
      <c r="E72" s="26"/>
      <c r="F72" s="26"/>
      <c r="G72" s="26"/>
      <c r="H72" s="26"/>
      <c r="I72" s="26"/>
      <c r="J72" s="26"/>
    </row>
    <row r="73" spans="1:10" ht="20" customHeight="1" x14ac:dyDescent="0.3">
      <c r="A73" s="70" t="s">
        <v>47</v>
      </c>
      <c r="B73" s="77"/>
      <c r="C73" s="77"/>
      <c r="D73" s="20"/>
      <c r="E73" s="20"/>
      <c r="F73" s="20"/>
      <c r="G73" s="20"/>
      <c r="H73" s="20"/>
      <c r="I73" s="20"/>
      <c r="J73" s="20"/>
    </row>
    <row r="74" spans="1:10" ht="20" customHeight="1" x14ac:dyDescent="0.3">
      <c r="A74" s="93" t="s">
        <v>224</v>
      </c>
      <c r="B74" s="77"/>
      <c r="C74" s="77"/>
      <c r="D74" s="1"/>
      <c r="E74" s="1"/>
      <c r="F74" s="1"/>
      <c r="G74" s="1"/>
      <c r="H74" s="1"/>
      <c r="I74" s="1"/>
      <c r="J74" s="1"/>
    </row>
    <row r="75" spans="1:10" ht="20" customHeight="1" x14ac:dyDescent="0.3">
      <c r="A75" s="93" t="s">
        <v>112</v>
      </c>
      <c r="B75" s="77"/>
      <c r="C75" s="77"/>
      <c r="D75" s="1"/>
      <c r="E75" s="1"/>
      <c r="F75" s="1"/>
      <c r="G75" s="1"/>
      <c r="H75" s="1"/>
      <c r="I75" s="1"/>
      <c r="J75" s="1"/>
    </row>
    <row r="76" spans="1:10" ht="20" customHeight="1" x14ac:dyDescent="0.3">
      <c r="A76" s="71" t="s">
        <v>218</v>
      </c>
      <c r="B76" s="77"/>
      <c r="C76" s="77"/>
      <c r="D76" s="17">
        <v>337531</v>
      </c>
      <c r="E76" s="1"/>
      <c r="F76" s="17">
        <v>-234031</v>
      </c>
      <c r="G76" s="1"/>
      <c r="H76" s="7">
        <v>0</v>
      </c>
      <c r="I76" s="1"/>
      <c r="J76" s="7">
        <v>0</v>
      </c>
    </row>
    <row r="77" spans="1:10" ht="20" customHeight="1" x14ac:dyDescent="0.3">
      <c r="A77" s="93" t="s">
        <v>225</v>
      </c>
      <c r="B77" s="77"/>
      <c r="C77" s="77"/>
      <c r="D77" s="20"/>
      <c r="E77" s="20"/>
      <c r="F77" s="20"/>
      <c r="G77" s="20"/>
      <c r="H77" s="20"/>
      <c r="I77" s="20"/>
      <c r="J77" s="20"/>
    </row>
    <row r="78" spans="1:10" ht="20" customHeight="1" x14ac:dyDescent="0.3">
      <c r="A78" s="93" t="s">
        <v>112</v>
      </c>
      <c r="B78" s="77"/>
      <c r="C78" s="77"/>
      <c r="D78" s="51">
        <f>D76</f>
        <v>337531</v>
      </c>
      <c r="E78" s="20"/>
      <c r="F78" s="51">
        <f>F76</f>
        <v>-234031</v>
      </c>
      <c r="G78" s="20"/>
      <c r="H78" s="51">
        <f>H76</f>
        <v>0</v>
      </c>
      <c r="I78" s="20"/>
      <c r="J78" s="51">
        <f>J76</f>
        <v>0</v>
      </c>
    </row>
    <row r="79" spans="1:10" ht="20" customHeight="1" x14ac:dyDescent="0.3">
      <c r="A79" s="93"/>
      <c r="B79" s="77"/>
      <c r="C79" s="77"/>
      <c r="D79" s="20"/>
      <c r="E79" s="20"/>
      <c r="F79" s="20"/>
      <c r="G79" s="20"/>
      <c r="H79" s="20"/>
      <c r="I79" s="20"/>
      <c r="J79" s="20"/>
    </row>
    <row r="80" spans="1:10" ht="20" customHeight="1" x14ac:dyDescent="0.3">
      <c r="A80" s="87" t="s">
        <v>191</v>
      </c>
      <c r="B80" s="77"/>
      <c r="C80" s="77"/>
      <c r="D80" s="20"/>
      <c r="E80" s="20"/>
      <c r="F80" s="20"/>
      <c r="G80" s="20"/>
      <c r="H80" s="20"/>
      <c r="I80" s="20"/>
      <c r="J80" s="20"/>
    </row>
    <row r="81" spans="1:21" ht="20" customHeight="1" x14ac:dyDescent="0.3">
      <c r="A81" s="87" t="s">
        <v>127</v>
      </c>
      <c r="B81" s="77"/>
      <c r="C81" s="77"/>
      <c r="D81" s="48">
        <f>D78</f>
        <v>337531</v>
      </c>
      <c r="E81" s="20"/>
      <c r="F81" s="48">
        <f>F78</f>
        <v>-234031</v>
      </c>
      <c r="G81" s="20"/>
      <c r="H81" s="48">
        <f>H78</f>
        <v>0</v>
      </c>
      <c r="I81" s="20"/>
      <c r="J81" s="48">
        <f>J78</f>
        <v>0</v>
      </c>
    </row>
    <row r="82" spans="1:21" ht="20" customHeight="1" thickBot="1" x14ac:dyDescent="0.35">
      <c r="A82" s="87" t="s">
        <v>67</v>
      </c>
      <c r="B82" s="77"/>
      <c r="C82" s="77"/>
      <c r="D82" s="49">
        <f>D71+D81</f>
        <v>3867455</v>
      </c>
      <c r="E82" s="20"/>
      <c r="F82" s="49">
        <f>F71+F81</f>
        <v>4353835</v>
      </c>
      <c r="G82" s="20"/>
      <c r="H82" s="44">
        <f>H71+H81</f>
        <v>2600516</v>
      </c>
      <c r="I82" s="1"/>
      <c r="J82" s="44">
        <f>J71+J81</f>
        <v>2262421</v>
      </c>
    </row>
    <row r="83" spans="1:21" ht="20" customHeight="1" thickTop="1" x14ac:dyDescent="0.3">
      <c r="A83" s="71"/>
      <c r="B83" s="77"/>
      <c r="C83" s="77"/>
      <c r="D83" s="1"/>
      <c r="E83" s="1"/>
      <c r="F83" s="1"/>
      <c r="G83" s="1"/>
      <c r="H83" s="18"/>
      <c r="I83" s="1"/>
      <c r="J83" s="18"/>
    </row>
    <row r="84" spans="1:21" ht="20" customHeight="1" x14ac:dyDescent="0.3">
      <c r="A84" s="83" t="s">
        <v>192</v>
      </c>
      <c r="B84" s="77"/>
      <c r="C84" s="77"/>
      <c r="D84" s="24"/>
      <c r="E84" s="24"/>
      <c r="F84" s="24"/>
      <c r="G84" s="24"/>
      <c r="H84" s="24"/>
      <c r="I84" s="24"/>
      <c r="J84" s="24"/>
    </row>
    <row r="85" spans="1:21" ht="20" customHeight="1" x14ac:dyDescent="0.3">
      <c r="A85" s="95" t="s">
        <v>158</v>
      </c>
      <c r="B85" s="77"/>
      <c r="C85" s="77"/>
      <c r="D85" s="50">
        <v>3859082</v>
      </c>
      <c r="E85" s="18"/>
      <c r="F85" s="50">
        <f>F87-F86</f>
        <v>4354643</v>
      </c>
      <c r="G85" s="18"/>
      <c r="H85" s="52">
        <f>H87-H86</f>
        <v>2600516</v>
      </c>
      <c r="I85" s="18"/>
      <c r="J85" s="52">
        <f>J87-J86</f>
        <v>2262421</v>
      </c>
      <c r="M85" s="87"/>
    </row>
    <row r="86" spans="1:21" ht="20" customHeight="1" x14ac:dyDescent="0.3">
      <c r="A86" s="79" t="s">
        <v>45</v>
      </c>
      <c r="B86" s="77"/>
      <c r="C86" s="77"/>
      <c r="D86" s="2">
        <v>8373</v>
      </c>
      <c r="E86" s="22"/>
      <c r="F86" s="2">
        <v>-808</v>
      </c>
      <c r="G86" s="23"/>
      <c r="H86" s="2">
        <v>0</v>
      </c>
      <c r="I86" s="1"/>
      <c r="J86" s="2">
        <v>0</v>
      </c>
    </row>
    <row r="87" spans="1:21" ht="20" customHeight="1" thickBot="1" x14ac:dyDescent="0.35">
      <c r="A87" s="83"/>
      <c r="B87" s="77"/>
      <c r="C87" s="77"/>
      <c r="D87" s="49">
        <f>D82</f>
        <v>3867455</v>
      </c>
      <c r="E87" s="24"/>
      <c r="F87" s="49">
        <f>F82</f>
        <v>4353835</v>
      </c>
      <c r="G87" s="24"/>
      <c r="H87" s="44">
        <f>H82</f>
        <v>2600516</v>
      </c>
      <c r="I87" s="24"/>
      <c r="J87" s="44">
        <f>J82</f>
        <v>2262421</v>
      </c>
    </row>
    <row r="88" spans="1:21" s="67" customFormat="1" ht="20" customHeight="1" thickTop="1" x14ac:dyDescent="0.4">
      <c r="A88" s="70"/>
      <c r="B88" s="77"/>
      <c r="C88" s="77"/>
      <c r="D88" s="20"/>
      <c r="E88" s="24"/>
      <c r="F88" s="20"/>
      <c r="G88" s="24"/>
      <c r="H88" s="27"/>
      <c r="I88" s="24"/>
      <c r="J88" s="27"/>
      <c r="O88" s="71"/>
      <c r="P88" s="71"/>
      <c r="Q88" s="71"/>
      <c r="R88" s="71"/>
      <c r="S88" s="86"/>
      <c r="T88" s="71"/>
      <c r="U88" s="86"/>
    </row>
    <row r="89" spans="1:21" s="69" customFormat="1" ht="20" customHeight="1" x14ac:dyDescent="0.4">
      <c r="A89" s="67"/>
      <c r="B89" s="67"/>
      <c r="C89" s="67"/>
      <c r="D89" s="67"/>
      <c r="E89" s="67"/>
      <c r="F89" s="67"/>
      <c r="G89" s="67"/>
      <c r="H89" s="67"/>
      <c r="I89" s="67"/>
      <c r="J89" s="67"/>
      <c r="O89" s="67"/>
      <c r="P89" s="67"/>
      <c r="Q89" s="67"/>
      <c r="R89" s="67"/>
      <c r="S89" s="86"/>
      <c r="T89" s="67"/>
      <c r="U89" s="86"/>
    </row>
    <row r="90" spans="1:21" s="69" customFormat="1" ht="20" customHeight="1" x14ac:dyDescent="0.35">
      <c r="S90" s="86"/>
      <c r="U90" s="86"/>
    </row>
    <row r="91" spans="1:21" ht="20" customHeight="1" x14ac:dyDescent="0.35">
      <c r="A91" s="69"/>
      <c r="B91" s="69"/>
      <c r="C91" s="69"/>
      <c r="D91" s="69"/>
      <c r="E91" s="69"/>
      <c r="F91" s="69"/>
      <c r="G91" s="69"/>
      <c r="H91" s="69"/>
      <c r="I91" s="69"/>
      <c r="J91" s="69"/>
      <c r="O91" s="69"/>
      <c r="P91" s="69"/>
      <c r="Q91" s="69"/>
      <c r="R91" s="69"/>
      <c r="T91" s="69"/>
    </row>
    <row r="92" spans="1:21" ht="20" customHeight="1" x14ac:dyDescent="0.3">
      <c r="A92" s="71"/>
    </row>
    <row r="93" spans="1:21" ht="20" customHeight="1" x14ac:dyDescent="0.3">
      <c r="A93" s="71"/>
    </row>
    <row r="94" spans="1:21" ht="20" customHeight="1" x14ac:dyDescent="0.3">
      <c r="A94" s="71"/>
    </row>
    <row r="95" spans="1:21" ht="20" customHeight="1" x14ac:dyDescent="0.3">
      <c r="A95" s="71"/>
    </row>
    <row r="96" spans="1:21" ht="20" customHeight="1" x14ac:dyDescent="0.3">
      <c r="A96" s="71"/>
    </row>
    <row r="97" spans="1:1" ht="20" customHeight="1" x14ac:dyDescent="0.3">
      <c r="A97" s="71"/>
    </row>
    <row r="98" spans="1:1" ht="20" customHeight="1" x14ac:dyDescent="0.3">
      <c r="A98" s="71"/>
    </row>
    <row r="99" spans="1:1" ht="20" customHeight="1" x14ac:dyDescent="0.3">
      <c r="A99" s="71"/>
    </row>
    <row r="100" spans="1:1" ht="20" customHeight="1" x14ac:dyDescent="0.3">
      <c r="A100" s="71"/>
    </row>
    <row r="101" spans="1:1" ht="20" customHeight="1" x14ac:dyDescent="0.3">
      <c r="A101" s="71"/>
    </row>
    <row r="102" spans="1:1" ht="20" customHeight="1" x14ac:dyDescent="0.3">
      <c r="A102" s="71"/>
    </row>
    <row r="103" spans="1:1" ht="20" customHeight="1" x14ac:dyDescent="0.3">
      <c r="A103" s="71"/>
    </row>
    <row r="104" spans="1:1" ht="20" customHeight="1" x14ac:dyDescent="0.3">
      <c r="A104" s="71"/>
    </row>
    <row r="105" spans="1:1" ht="20" customHeight="1" x14ac:dyDescent="0.3">
      <c r="A105" s="71"/>
    </row>
    <row r="106" spans="1:1" ht="20" customHeight="1" x14ac:dyDescent="0.3">
      <c r="A106" s="71"/>
    </row>
    <row r="107" spans="1:1" ht="20" customHeight="1" x14ac:dyDescent="0.3">
      <c r="A107" s="71"/>
    </row>
    <row r="108" spans="1:1" ht="20" customHeight="1" x14ac:dyDescent="0.3">
      <c r="A108" s="71"/>
    </row>
    <row r="109" spans="1:1" ht="20" customHeight="1" x14ac:dyDescent="0.3">
      <c r="A109" s="71"/>
    </row>
    <row r="110" spans="1:1" ht="20" customHeight="1" x14ac:dyDescent="0.3">
      <c r="A110" s="71"/>
    </row>
    <row r="111" spans="1:1" ht="20" customHeight="1" x14ac:dyDescent="0.3">
      <c r="A111" s="71"/>
    </row>
    <row r="112" spans="1:1" ht="20" customHeight="1" x14ac:dyDescent="0.3">
      <c r="A112" s="71"/>
    </row>
    <row r="113" spans="1:3" ht="20" customHeight="1" x14ac:dyDescent="0.3">
      <c r="A113" s="71"/>
    </row>
    <row r="114" spans="1:3" ht="20" customHeight="1" x14ac:dyDescent="0.3">
      <c r="A114" s="71"/>
    </row>
    <row r="115" spans="1:3" ht="20" customHeight="1" x14ac:dyDescent="0.3">
      <c r="A115" s="71"/>
    </row>
    <row r="116" spans="1:3" ht="20" customHeight="1" x14ac:dyDescent="0.3">
      <c r="A116" s="71"/>
    </row>
    <row r="117" spans="1:3" ht="20" customHeight="1" x14ac:dyDescent="0.3">
      <c r="A117" s="71"/>
    </row>
    <row r="118" spans="1:3" ht="20" customHeight="1" x14ac:dyDescent="0.3">
      <c r="A118" s="71"/>
    </row>
    <row r="119" spans="1:3" ht="20" customHeight="1" x14ac:dyDescent="0.3">
      <c r="A119" s="71"/>
    </row>
    <row r="120" spans="1:3" ht="20" customHeight="1" x14ac:dyDescent="0.3">
      <c r="A120" s="71"/>
    </row>
    <row r="121" spans="1:3" ht="20" customHeight="1" x14ac:dyDescent="0.3">
      <c r="A121" s="71"/>
    </row>
    <row r="122" spans="1:3" ht="20" customHeight="1" x14ac:dyDescent="0.3">
      <c r="A122" s="71"/>
    </row>
    <row r="123" spans="1:3" ht="20" customHeight="1" x14ac:dyDescent="0.3">
      <c r="A123" s="71"/>
      <c r="C123" s="81"/>
    </row>
    <row r="124" spans="1:3" ht="20" customHeight="1" x14ac:dyDescent="0.3">
      <c r="A124" s="71"/>
    </row>
    <row r="125" spans="1:3" ht="20" customHeight="1" x14ac:dyDescent="0.3">
      <c r="A125" s="71"/>
    </row>
    <row r="126" spans="1:3" ht="20" customHeight="1" x14ac:dyDescent="0.3">
      <c r="A126" s="71"/>
    </row>
    <row r="127" spans="1:3" ht="20" customHeight="1" x14ac:dyDescent="0.3">
      <c r="A127" s="71"/>
    </row>
    <row r="128" spans="1:3" ht="20" customHeight="1" x14ac:dyDescent="0.3">
      <c r="A128" s="71"/>
    </row>
    <row r="129" spans="1:21" ht="20" customHeight="1" x14ac:dyDescent="0.3">
      <c r="A129" s="71"/>
    </row>
    <row r="130" spans="1:21" ht="20" customHeight="1" x14ac:dyDescent="0.3">
      <c r="A130" s="71"/>
    </row>
    <row r="131" spans="1:21" ht="20" customHeight="1" x14ac:dyDescent="0.3">
      <c r="A131" s="71"/>
    </row>
    <row r="132" spans="1:21" ht="20" customHeight="1" x14ac:dyDescent="0.3">
      <c r="A132" s="71"/>
    </row>
    <row r="133" spans="1:21" ht="20" customHeight="1" x14ac:dyDescent="0.3">
      <c r="A133" s="71"/>
    </row>
    <row r="134" spans="1:21" ht="20" customHeight="1" x14ac:dyDescent="0.3">
      <c r="A134" s="71"/>
    </row>
    <row r="135" spans="1:21" s="87" customFormat="1" ht="20" customHeight="1" x14ac:dyDescent="0.3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O135" s="71"/>
      <c r="P135" s="71"/>
      <c r="Q135" s="71"/>
      <c r="R135" s="71"/>
      <c r="S135" s="86"/>
      <c r="T135" s="71"/>
      <c r="U135" s="112"/>
    </row>
    <row r="136" spans="1:21" ht="20" customHeight="1" x14ac:dyDescent="0.3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O136" s="87"/>
      <c r="P136" s="87"/>
      <c r="Q136" s="87"/>
      <c r="R136" s="87"/>
      <c r="T136" s="87"/>
    </row>
    <row r="137" spans="1:21" ht="20" customHeight="1" x14ac:dyDescent="0.3">
      <c r="A137" s="71"/>
    </row>
    <row r="138" spans="1:21" ht="20" customHeight="1" x14ac:dyDescent="0.3">
      <c r="A138" s="71"/>
    </row>
    <row r="139" spans="1:21" ht="20" customHeight="1" x14ac:dyDescent="0.3">
      <c r="A139" s="71"/>
    </row>
    <row r="140" spans="1:21" ht="20" customHeight="1" x14ac:dyDescent="0.3">
      <c r="A140" s="71"/>
    </row>
    <row r="141" spans="1:21" ht="20" customHeight="1" x14ac:dyDescent="0.3">
      <c r="A141" s="71"/>
    </row>
    <row r="142" spans="1:21" ht="20" customHeight="1" x14ac:dyDescent="0.3">
      <c r="A142" s="71"/>
    </row>
    <row r="143" spans="1:21" ht="20" customHeight="1" x14ac:dyDescent="0.3">
      <c r="A143" s="71"/>
    </row>
    <row r="144" spans="1:21" ht="20" customHeight="1" x14ac:dyDescent="0.3">
      <c r="A144" s="71"/>
    </row>
    <row r="145" spans="1:1" ht="20" customHeight="1" x14ac:dyDescent="0.3">
      <c r="A145" s="71"/>
    </row>
    <row r="146" spans="1:1" ht="20" customHeight="1" x14ac:dyDescent="0.3">
      <c r="A146" s="71"/>
    </row>
    <row r="147" spans="1:1" ht="20" customHeight="1" x14ac:dyDescent="0.3">
      <c r="A147" s="71"/>
    </row>
    <row r="148" spans="1:1" ht="20" customHeight="1" x14ac:dyDescent="0.3">
      <c r="A148" s="71"/>
    </row>
    <row r="149" spans="1:1" ht="20" customHeight="1" x14ac:dyDescent="0.3">
      <c r="A149" s="71"/>
    </row>
    <row r="150" spans="1:1" ht="20" customHeight="1" x14ac:dyDescent="0.3">
      <c r="A150" s="71"/>
    </row>
    <row r="151" spans="1:1" ht="20" customHeight="1" x14ac:dyDescent="0.3">
      <c r="A151" s="71"/>
    </row>
    <row r="152" spans="1:1" ht="20" customHeight="1" x14ac:dyDescent="0.3">
      <c r="A152" s="71"/>
    </row>
    <row r="153" spans="1:1" ht="20" customHeight="1" x14ac:dyDescent="0.3">
      <c r="A153" s="71"/>
    </row>
    <row r="154" spans="1:1" ht="20" customHeight="1" x14ac:dyDescent="0.3">
      <c r="A154" s="71"/>
    </row>
    <row r="155" spans="1:1" ht="20" customHeight="1" x14ac:dyDescent="0.3">
      <c r="A155" s="71"/>
    </row>
    <row r="156" spans="1:1" ht="20" customHeight="1" x14ac:dyDescent="0.3">
      <c r="A156" s="71"/>
    </row>
    <row r="157" spans="1:1" ht="20" customHeight="1" x14ac:dyDescent="0.3">
      <c r="A157" s="71"/>
    </row>
    <row r="158" spans="1:1" ht="20" customHeight="1" x14ac:dyDescent="0.3">
      <c r="A158" s="71"/>
    </row>
    <row r="159" spans="1:1" ht="20" customHeight="1" x14ac:dyDescent="0.3">
      <c r="A159" s="71"/>
    </row>
    <row r="160" spans="1:1" ht="20" customHeight="1" x14ac:dyDescent="0.3">
      <c r="A160" s="71"/>
    </row>
    <row r="161" spans="1:1" ht="20" customHeight="1" x14ac:dyDescent="0.3">
      <c r="A161" s="71"/>
    </row>
    <row r="162" spans="1:1" ht="20" customHeight="1" x14ac:dyDescent="0.3">
      <c r="A162" s="71"/>
    </row>
    <row r="163" spans="1:1" ht="20" customHeight="1" x14ac:dyDescent="0.3">
      <c r="A163" s="71"/>
    </row>
    <row r="164" spans="1:1" ht="20" customHeight="1" x14ac:dyDescent="0.3">
      <c r="A164" s="71"/>
    </row>
    <row r="165" spans="1:1" ht="20" customHeight="1" x14ac:dyDescent="0.3">
      <c r="A165" s="71"/>
    </row>
    <row r="166" spans="1:1" ht="20" customHeight="1" x14ac:dyDescent="0.3">
      <c r="A166" s="71"/>
    </row>
    <row r="167" spans="1:1" ht="20" customHeight="1" x14ac:dyDescent="0.3">
      <c r="A167" s="71"/>
    </row>
    <row r="168" spans="1:1" ht="20" customHeight="1" x14ac:dyDescent="0.3">
      <c r="A168" s="71"/>
    </row>
    <row r="169" spans="1:1" ht="20" customHeight="1" x14ac:dyDescent="0.3">
      <c r="A169" s="71"/>
    </row>
    <row r="170" spans="1:1" ht="20" customHeight="1" x14ac:dyDescent="0.3">
      <c r="A170" s="71"/>
    </row>
    <row r="171" spans="1:1" ht="20" customHeight="1" x14ac:dyDescent="0.3">
      <c r="A171" s="71"/>
    </row>
    <row r="172" spans="1:1" ht="20" customHeight="1" x14ac:dyDescent="0.3">
      <c r="A172" s="71"/>
    </row>
    <row r="173" spans="1:1" ht="20" customHeight="1" x14ac:dyDescent="0.3">
      <c r="A173" s="71"/>
    </row>
    <row r="174" spans="1:1" ht="20" customHeight="1" x14ac:dyDescent="0.3">
      <c r="A174" s="71"/>
    </row>
    <row r="175" spans="1:1" ht="20" customHeight="1" x14ac:dyDescent="0.3">
      <c r="A175" s="71"/>
    </row>
    <row r="176" spans="1:1" ht="20" customHeight="1" x14ac:dyDescent="0.3">
      <c r="A176" s="71"/>
    </row>
    <row r="177" spans="1:1" ht="20" customHeight="1" x14ac:dyDescent="0.3">
      <c r="A177" s="71"/>
    </row>
    <row r="178" spans="1:1" ht="20" customHeight="1" x14ac:dyDescent="0.3">
      <c r="A178" s="71"/>
    </row>
    <row r="179" spans="1:1" ht="20" customHeight="1" x14ac:dyDescent="0.3">
      <c r="A179" s="71"/>
    </row>
    <row r="180" spans="1:1" ht="20" customHeight="1" x14ac:dyDescent="0.3">
      <c r="A180" s="71"/>
    </row>
    <row r="181" spans="1:1" ht="20" customHeight="1" x14ac:dyDescent="0.3">
      <c r="A181" s="71"/>
    </row>
    <row r="182" spans="1:1" ht="20" customHeight="1" x14ac:dyDescent="0.3">
      <c r="A182" s="71"/>
    </row>
    <row r="183" spans="1:1" ht="20" customHeight="1" x14ac:dyDescent="0.3">
      <c r="A183" s="71"/>
    </row>
    <row r="184" spans="1:1" ht="20" customHeight="1" x14ac:dyDescent="0.3">
      <c r="A184" s="71"/>
    </row>
    <row r="185" spans="1:1" ht="20" customHeight="1" x14ac:dyDescent="0.3">
      <c r="A185" s="71"/>
    </row>
    <row r="186" spans="1:1" ht="20" customHeight="1" x14ac:dyDescent="0.3">
      <c r="A186" s="71"/>
    </row>
    <row r="187" spans="1:1" ht="20" customHeight="1" x14ac:dyDescent="0.3">
      <c r="A187" s="71"/>
    </row>
    <row r="188" spans="1:1" ht="20" customHeight="1" x14ac:dyDescent="0.3">
      <c r="A188" s="71"/>
    </row>
    <row r="189" spans="1:1" ht="20" customHeight="1" x14ac:dyDescent="0.3">
      <c r="A189" s="71"/>
    </row>
    <row r="190" spans="1:1" ht="20" customHeight="1" x14ac:dyDescent="0.3">
      <c r="A190" s="71"/>
    </row>
    <row r="191" spans="1:1" ht="20" customHeight="1" x14ac:dyDescent="0.3">
      <c r="A191" s="71"/>
    </row>
    <row r="192" spans="1:1" ht="20" customHeight="1" x14ac:dyDescent="0.3">
      <c r="A192" s="71"/>
    </row>
    <row r="193" spans="1:1" ht="20" customHeight="1" x14ac:dyDescent="0.3">
      <c r="A193" s="71"/>
    </row>
    <row r="194" spans="1:1" ht="20" customHeight="1" x14ac:dyDescent="0.3">
      <c r="A194" s="71"/>
    </row>
  </sheetData>
  <sheetProtection formatCells="0" formatColumns="0" formatRows="0" insertColumns="0" insertRows="0" insertHyperlinks="0" deleteColumns="0" deleteRows="0" sort="0" autoFilter="0" pivotTables="0"/>
  <mergeCells count="33">
    <mergeCell ref="A34:F34"/>
    <mergeCell ref="H34:J34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4:F64"/>
    <mergeCell ref="H64:J64"/>
    <mergeCell ref="D35:F35"/>
    <mergeCell ref="H35:J35"/>
    <mergeCell ref="D36:F36"/>
    <mergeCell ref="H36:J36"/>
    <mergeCell ref="D37:F37"/>
    <mergeCell ref="H37:J37"/>
    <mergeCell ref="D38:F38"/>
    <mergeCell ref="H38:J38"/>
    <mergeCell ref="D40:J40"/>
    <mergeCell ref="A63:F63"/>
    <mergeCell ref="H63:J63"/>
    <mergeCell ref="D69:J69"/>
    <mergeCell ref="D65:F65"/>
    <mergeCell ref="H65:J65"/>
    <mergeCell ref="D66:F66"/>
    <mergeCell ref="H66:J66"/>
    <mergeCell ref="D67:F67"/>
    <mergeCell ref="H67:J67"/>
  </mergeCells>
  <pageMargins left="0.8" right="0.8" top="0.48" bottom="0.5" header="0.5" footer="0.5"/>
  <pageSetup paperSize="9" scale="78" firstPageNumber="8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1" max="16383" man="1"/>
    <brk id="60" max="9" man="1"/>
    <brk id="87" max="16383" man="1"/>
    <brk id="124" max="16383" man="1"/>
    <brk id="15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D8CD-C4C8-4CDD-BBB4-69A62BD50189}">
  <dimension ref="A1:AC87"/>
  <sheetViews>
    <sheetView zoomScale="50" zoomScaleNormal="50" zoomScaleSheetLayoutView="55" workbookViewId="0"/>
  </sheetViews>
  <sheetFormatPr defaultColWidth="9.09765625" defaultRowHeight="23.25" customHeight="1" x14ac:dyDescent="0.3"/>
  <cols>
    <col min="1" max="1" width="65.8984375" style="121" customWidth="1"/>
    <col min="2" max="2" width="5.69921875" style="122" customWidth="1"/>
    <col min="3" max="3" width="1.3984375" style="123" customWidth="1"/>
    <col min="4" max="4" width="15.3984375" style="123" customWidth="1"/>
    <col min="5" max="5" width="1.3984375" style="123" customWidth="1"/>
    <col min="6" max="6" width="15.3984375" style="123" customWidth="1"/>
    <col min="7" max="7" width="1" style="123" customWidth="1"/>
    <col min="8" max="8" width="15.3984375" style="123" customWidth="1"/>
    <col min="9" max="9" width="1.3984375" style="123" customWidth="1"/>
    <col min="10" max="10" width="15.3984375" style="123" customWidth="1"/>
    <col min="11" max="11" width="1.3984375" style="123" customWidth="1"/>
    <col min="12" max="12" width="15.3984375" style="123" customWidth="1"/>
    <col min="13" max="13" width="1.69921875" style="123" customWidth="1"/>
    <col min="14" max="14" width="15.3984375" style="123" customWidth="1"/>
    <col min="15" max="15" width="1.19921875" style="123" customWidth="1"/>
    <col min="16" max="16" width="15.3984375" style="123" customWidth="1"/>
    <col min="17" max="17" width="1.19921875" style="123" customWidth="1"/>
    <col min="18" max="18" width="15.3984375" style="123" customWidth="1"/>
    <col min="19" max="19" width="1.19921875" style="123" customWidth="1"/>
    <col min="20" max="20" width="15.3984375" style="123" customWidth="1"/>
    <col min="21" max="21" width="1.69921875" style="123" customWidth="1"/>
    <col min="22" max="22" width="15.3984375" style="123" customWidth="1"/>
    <col min="23" max="23" width="1.3984375" style="123" customWidth="1"/>
    <col min="24" max="24" width="15.3984375" style="123" customWidth="1"/>
    <col min="25" max="25" width="1.3984375" style="123" customWidth="1"/>
    <col min="26" max="26" width="15.3984375" style="123" customWidth="1"/>
    <col min="27" max="27" width="33.09765625" style="123" customWidth="1"/>
    <col min="28" max="28" width="28.3984375" style="123" customWidth="1"/>
    <col min="29" max="16384" width="9.09765625" style="123"/>
  </cols>
  <sheetData>
    <row r="1" spans="1:29" s="115" customFormat="1" ht="22" customHeight="1" x14ac:dyDescent="0.4">
      <c r="A1" s="113" t="s">
        <v>0</v>
      </c>
      <c r="B1" s="114"/>
      <c r="AB1" s="116"/>
    </row>
    <row r="2" spans="1:29" s="117" customFormat="1" ht="22" customHeight="1" x14ac:dyDescent="0.35">
      <c r="A2" s="117" t="s">
        <v>48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20"/>
    </row>
    <row r="3" spans="1:29" s="119" customFormat="1" ht="22" customHeight="1" x14ac:dyDescent="0.35">
      <c r="A3" s="166"/>
      <c r="B3" s="166"/>
      <c r="C3" s="166"/>
      <c r="D3" s="166"/>
      <c r="E3" s="166"/>
      <c r="AB3" s="120"/>
    </row>
    <row r="4" spans="1:29" ht="22" customHeight="1" x14ac:dyDescent="0.4">
      <c r="D4" s="167" t="s">
        <v>49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spans="1:29" ht="22" customHeight="1" x14ac:dyDescent="0.4">
      <c r="B5" s="121"/>
      <c r="C5" s="122"/>
      <c r="E5" s="124"/>
      <c r="F5" s="125"/>
      <c r="G5" s="125"/>
      <c r="L5" s="169" t="s">
        <v>108</v>
      </c>
      <c r="M5" s="169"/>
      <c r="N5" s="169"/>
      <c r="O5" s="126"/>
      <c r="P5" s="169" t="s">
        <v>109</v>
      </c>
      <c r="Q5" s="169"/>
      <c r="R5" s="169"/>
      <c r="S5" s="169"/>
      <c r="T5" s="169"/>
    </row>
    <row r="6" spans="1:29" ht="22" customHeight="1" x14ac:dyDescent="0.4">
      <c r="B6" s="121"/>
      <c r="C6" s="122"/>
      <c r="E6" s="124"/>
      <c r="F6" s="125"/>
      <c r="G6" s="125"/>
      <c r="J6" s="125" t="s">
        <v>208</v>
      </c>
      <c r="L6" s="125"/>
      <c r="M6" s="125"/>
      <c r="N6" s="125"/>
      <c r="O6" s="126"/>
      <c r="P6" s="125" t="s">
        <v>95</v>
      </c>
      <c r="Q6" s="125"/>
      <c r="R6" s="125"/>
      <c r="S6" s="125"/>
      <c r="T6" s="125"/>
    </row>
    <row r="7" spans="1:29" ht="22" customHeight="1" x14ac:dyDescent="0.3">
      <c r="B7" s="121"/>
      <c r="C7" s="122"/>
      <c r="E7" s="124"/>
      <c r="F7" s="125"/>
      <c r="G7" s="125"/>
      <c r="H7" s="125" t="s">
        <v>53</v>
      </c>
      <c r="I7" s="125"/>
      <c r="J7" s="125" t="s">
        <v>209</v>
      </c>
      <c r="K7" s="125"/>
      <c r="L7" s="125"/>
      <c r="M7" s="125"/>
      <c r="N7" s="125"/>
      <c r="O7" s="125"/>
      <c r="P7" s="125" t="s">
        <v>96</v>
      </c>
      <c r="Q7" s="125"/>
      <c r="R7" s="125"/>
      <c r="S7" s="125"/>
      <c r="T7" s="125" t="s">
        <v>50</v>
      </c>
      <c r="U7" s="127"/>
      <c r="V7" s="125" t="s">
        <v>51</v>
      </c>
      <c r="W7" s="124"/>
      <c r="X7" s="124"/>
      <c r="Z7" s="124"/>
      <c r="AA7" s="124"/>
    </row>
    <row r="8" spans="1:29" ht="22" customHeight="1" x14ac:dyDescent="0.3">
      <c r="B8" s="125"/>
      <c r="C8" s="127"/>
      <c r="D8" s="125" t="s">
        <v>52</v>
      </c>
      <c r="F8" s="125" t="s">
        <v>146</v>
      </c>
      <c r="G8" s="125"/>
      <c r="H8" s="125" t="s">
        <v>80</v>
      </c>
      <c r="I8" s="125"/>
      <c r="J8" s="125" t="s">
        <v>210</v>
      </c>
      <c r="L8" s="125"/>
      <c r="M8" s="125"/>
      <c r="O8" s="125"/>
      <c r="P8" s="125" t="s">
        <v>97</v>
      </c>
      <c r="R8" s="125" t="s">
        <v>148</v>
      </c>
      <c r="S8" s="125"/>
      <c r="T8" s="125" t="s">
        <v>54</v>
      </c>
      <c r="V8" s="125" t="s">
        <v>55</v>
      </c>
      <c r="W8" s="125"/>
      <c r="X8" s="125" t="s">
        <v>56</v>
      </c>
      <c r="Y8" s="125"/>
      <c r="AA8" s="125"/>
    </row>
    <row r="9" spans="1:29" ht="22" customHeight="1" x14ac:dyDescent="0.3">
      <c r="B9" s="125"/>
      <c r="C9" s="127"/>
      <c r="D9" s="125" t="s">
        <v>128</v>
      </c>
      <c r="F9" s="125" t="s">
        <v>99</v>
      </c>
      <c r="G9" s="125"/>
      <c r="H9" s="125" t="s">
        <v>81</v>
      </c>
      <c r="I9" s="125"/>
      <c r="J9" s="125" t="s">
        <v>211</v>
      </c>
      <c r="K9" s="125"/>
      <c r="L9" s="125" t="s">
        <v>57</v>
      </c>
      <c r="M9" s="125"/>
      <c r="N9" s="125"/>
      <c r="O9" s="125"/>
      <c r="P9" s="125" t="s">
        <v>124</v>
      </c>
      <c r="R9" s="125" t="s">
        <v>82</v>
      </c>
      <c r="S9" s="125"/>
      <c r="T9" s="128" t="s">
        <v>169</v>
      </c>
      <c r="V9" s="125" t="s">
        <v>59</v>
      </c>
      <c r="W9" s="125"/>
      <c r="X9" s="125" t="s">
        <v>60</v>
      </c>
      <c r="Y9" s="125"/>
      <c r="Z9" s="125" t="s">
        <v>50</v>
      </c>
      <c r="AA9" s="125"/>
    </row>
    <row r="10" spans="1:29" ht="22" customHeight="1" x14ac:dyDescent="0.3">
      <c r="B10" s="127" t="s">
        <v>4</v>
      </c>
      <c r="C10" s="127"/>
      <c r="D10" s="125" t="s">
        <v>61</v>
      </c>
      <c r="F10" s="125" t="s">
        <v>83</v>
      </c>
      <c r="G10" s="125"/>
      <c r="H10" s="125" t="s">
        <v>62</v>
      </c>
      <c r="I10" s="125"/>
      <c r="J10" s="125" t="s">
        <v>212</v>
      </c>
      <c r="K10" s="125"/>
      <c r="L10" s="125" t="s">
        <v>63</v>
      </c>
      <c r="M10" s="125"/>
      <c r="N10" s="125" t="s">
        <v>58</v>
      </c>
      <c r="O10" s="125"/>
      <c r="P10" s="125" t="s">
        <v>125</v>
      </c>
      <c r="R10" s="125" t="s">
        <v>63</v>
      </c>
      <c r="S10" s="125"/>
      <c r="T10" s="125" t="s">
        <v>170</v>
      </c>
      <c r="V10" s="125" t="s">
        <v>126</v>
      </c>
      <c r="W10" s="125"/>
      <c r="X10" s="125" t="s">
        <v>64</v>
      </c>
      <c r="Y10" s="125"/>
      <c r="Z10" s="125" t="s">
        <v>65</v>
      </c>
      <c r="AA10" s="125"/>
    </row>
    <row r="11" spans="1:29" ht="22" customHeight="1" x14ac:dyDescent="0.3">
      <c r="A11" s="129"/>
      <c r="B11" s="127"/>
      <c r="D11" s="170" t="s">
        <v>6</v>
      </c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27"/>
      <c r="AB11" s="122"/>
      <c r="AC11" s="125"/>
    </row>
    <row r="12" spans="1:29" ht="22" customHeight="1" x14ac:dyDescent="0.3">
      <c r="A12" s="129" t="s">
        <v>247</v>
      </c>
      <c r="B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</row>
    <row r="13" spans="1:29" ht="22" customHeight="1" x14ac:dyDescent="0.3">
      <c r="A13" s="130" t="s">
        <v>207</v>
      </c>
      <c r="B13" s="127"/>
      <c r="C13" s="122"/>
      <c r="D13" s="29">
        <v>5810819</v>
      </c>
      <c r="E13" s="30"/>
      <c r="F13" s="30">
        <v>2657203</v>
      </c>
      <c r="G13" s="30"/>
      <c r="H13" s="29">
        <v>-231270</v>
      </c>
      <c r="I13" s="29"/>
      <c r="J13" s="29">
        <v>450</v>
      </c>
      <c r="K13" s="30"/>
      <c r="L13" s="29">
        <v>629243</v>
      </c>
      <c r="M13" s="30"/>
      <c r="N13" s="29">
        <v>6831298</v>
      </c>
      <c r="O13" s="30"/>
      <c r="P13" s="29">
        <v>-197178</v>
      </c>
      <c r="Q13" s="30"/>
      <c r="R13" s="29">
        <v>947909</v>
      </c>
      <c r="S13" s="30"/>
      <c r="T13" s="29">
        <f>SUM(P13:R13)</f>
        <v>750731</v>
      </c>
      <c r="U13" s="30"/>
      <c r="V13" s="29">
        <f>SUM(D13:N13,T13)</f>
        <v>16448474</v>
      </c>
      <c r="W13" s="30"/>
      <c r="X13" s="30">
        <v>50939</v>
      </c>
      <c r="Y13" s="30"/>
      <c r="Z13" s="30">
        <f>V13+X13</f>
        <v>16499413</v>
      </c>
    </row>
    <row r="14" spans="1:29" ht="22" customHeight="1" x14ac:dyDescent="0.3">
      <c r="A14" s="130" t="s">
        <v>301</v>
      </c>
      <c r="B14" s="127"/>
      <c r="C14" s="124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</row>
    <row r="15" spans="1:29" ht="22" customHeight="1" x14ac:dyDescent="0.3">
      <c r="A15" s="132" t="s">
        <v>213</v>
      </c>
      <c r="B15" s="127"/>
      <c r="C15" s="124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</row>
    <row r="16" spans="1:29" ht="22" customHeight="1" x14ac:dyDescent="0.3">
      <c r="A16" s="133" t="s">
        <v>248</v>
      </c>
      <c r="B16" s="127">
        <v>8</v>
      </c>
      <c r="C16" s="124"/>
      <c r="D16" s="131">
        <v>12405</v>
      </c>
      <c r="E16" s="131"/>
      <c r="F16" s="131">
        <v>34735</v>
      </c>
      <c r="G16" s="131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f>SUM(P16:R16)</f>
        <v>0</v>
      </c>
      <c r="U16" s="32"/>
      <c r="V16" s="32">
        <f>SUM(D16:J16,T16)</f>
        <v>47140</v>
      </c>
      <c r="W16" s="32"/>
      <c r="X16" s="32">
        <v>0</v>
      </c>
      <c r="Y16" s="32"/>
      <c r="Z16" s="32">
        <f>V16+X16</f>
        <v>47140</v>
      </c>
    </row>
    <row r="17" spans="1:26" ht="22" customHeight="1" x14ac:dyDescent="0.3">
      <c r="A17" s="121" t="s">
        <v>296</v>
      </c>
      <c r="B17" s="127">
        <v>12</v>
      </c>
      <c r="C17" s="124"/>
      <c r="D17" s="31">
        <v>0</v>
      </c>
      <c r="E17" s="32"/>
      <c r="F17" s="31">
        <v>0</v>
      </c>
      <c r="G17" s="32"/>
      <c r="H17" s="31">
        <v>0</v>
      </c>
      <c r="I17" s="33"/>
      <c r="J17" s="31">
        <v>0</v>
      </c>
      <c r="K17" s="32"/>
      <c r="L17" s="31">
        <v>0</v>
      </c>
      <c r="M17" s="34"/>
      <c r="N17" s="31">
        <v>-1743115</v>
      </c>
      <c r="O17" s="32"/>
      <c r="P17" s="31">
        <v>0</v>
      </c>
      <c r="Q17" s="32"/>
      <c r="R17" s="31">
        <v>0</v>
      </c>
      <c r="S17" s="32"/>
      <c r="T17" s="31">
        <f>SUM(P17:R17)</f>
        <v>0</v>
      </c>
      <c r="U17" s="34"/>
      <c r="V17" s="31">
        <f>SUM(D17:N17,T17)</f>
        <v>-1743115</v>
      </c>
      <c r="W17" s="34"/>
      <c r="X17" s="31">
        <v>0</v>
      </c>
      <c r="Y17" s="34"/>
      <c r="Z17" s="31">
        <f>V17+X17</f>
        <v>-1743115</v>
      </c>
    </row>
    <row r="18" spans="1:26" ht="22" customHeight="1" x14ac:dyDescent="0.3">
      <c r="A18" s="132" t="s">
        <v>214</v>
      </c>
      <c r="B18" s="127"/>
      <c r="C18" s="124"/>
      <c r="D18" s="53">
        <f>SUM(D16:D17)</f>
        <v>12405</v>
      </c>
      <c r="E18" s="34"/>
      <c r="F18" s="53">
        <f>SUM(F16:F17)</f>
        <v>34735</v>
      </c>
      <c r="G18" s="34"/>
      <c r="H18" s="53">
        <f>SUM(H16:H17)</f>
        <v>0</v>
      </c>
      <c r="I18" s="35"/>
      <c r="J18" s="53">
        <f>SUM(J16:J17)</f>
        <v>0</v>
      </c>
      <c r="K18" s="34"/>
      <c r="L18" s="53">
        <f>SUM(L16:L17)</f>
        <v>0</v>
      </c>
      <c r="M18" s="34"/>
      <c r="N18" s="53">
        <f>SUM(N16:N17)</f>
        <v>-1743115</v>
      </c>
      <c r="O18" s="34"/>
      <c r="P18" s="53">
        <f>SUM(P16:P17)</f>
        <v>0</v>
      </c>
      <c r="Q18" s="34"/>
      <c r="R18" s="53">
        <f>SUM(R16:R17)</f>
        <v>0</v>
      </c>
      <c r="S18" s="34"/>
      <c r="T18" s="53">
        <f>SUM(T16:T17)</f>
        <v>0</v>
      </c>
      <c r="U18" s="34"/>
      <c r="V18" s="53">
        <f>SUM(V16:V17)</f>
        <v>-1695975</v>
      </c>
      <c r="W18" s="34"/>
      <c r="X18" s="53">
        <f>SUM(X16:X17)</f>
        <v>0</v>
      </c>
      <c r="Y18" s="34"/>
      <c r="Z18" s="53">
        <f>SUM(Z16:Z17)</f>
        <v>-1695975</v>
      </c>
    </row>
    <row r="19" spans="1:26" ht="22" customHeight="1" x14ac:dyDescent="0.3">
      <c r="A19" s="132"/>
      <c r="B19" s="127"/>
      <c r="C19" s="124"/>
      <c r="D19" s="33"/>
      <c r="E19" s="32"/>
      <c r="F19" s="33"/>
      <c r="G19" s="32"/>
      <c r="H19" s="33"/>
      <c r="I19" s="33"/>
      <c r="J19" s="33"/>
      <c r="K19" s="32"/>
      <c r="L19" s="33"/>
      <c r="M19" s="34"/>
      <c r="N19" s="35"/>
      <c r="O19" s="32"/>
      <c r="P19" s="33"/>
      <c r="Q19" s="32"/>
      <c r="R19" s="33"/>
      <c r="S19" s="32"/>
      <c r="T19" s="33"/>
      <c r="U19" s="34"/>
      <c r="V19" s="33"/>
      <c r="W19" s="34"/>
      <c r="X19" s="33"/>
      <c r="Y19" s="34"/>
      <c r="Z19" s="35"/>
    </row>
    <row r="20" spans="1:26" ht="22" customHeight="1" x14ac:dyDescent="0.3">
      <c r="A20" s="132" t="s">
        <v>187</v>
      </c>
      <c r="B20" s="127"/>
      <c r="C20" s="124"/>
      <c r="D20" s="33"/>
      <c r="E20" s="32"/>
      <c r="F20" s="33"/>
      <c r="G20" s="32"/>
      <c r="H20" s="33"/>
      <c r="I20" s="33"/>
      <c r="J20" s="33"/>
      <c r="K20" s="32"/>
      <c r="L20" s="33"/>
      <c r="M20" s="34"/>
      <c r="N20" s="33"/>
      <c r="O20" s="32"/>
      <c r="P20" s="33"/>
      <c r="Q20" s="32"/>
      <c r="R20" s="33"/>
      <c r="S20" s="32"/>
      <c r="T20" s="134"/>
      <c r="U20" s="34"/>
      <c r="V20" s="33"/>
      <c r="W20" s="34"/>
      <c r="X20" s="33"/>
      <c r="Y20" s="34"/>
      <c r="Z20" s="33"/>
    </row>
    <row r="21" spans="1:26" ht="22" customHeight="1" x14ac:dyDescent="0.3">
      <c r="A21" s="121" t="s">
        <v>195</v>
      </c>
      <c r="B21" s="127"/>
      <c r="C21" s="124"/>
      <c r="D21" s="33">
        <v>0</v>
      </c>
      <c r="E21" s="33"/>
      <c r="F21" s="33">
        <v>0</v>
      </c>
      <c r="G21" s="33"/>
      <c r="H21" s="33">
        <v>0</v>
      </c>
      <c r="I21" s="33"/>
      <c r="J21" s="33">
        <v>-205</v>
      </c>
      <c r="K21" s="33"/>
      <c r="L21" s="33">
        <v>0</v>
      </c>
      <c r="M21" s="35"/>
      <c r="N21" s="33">
        <v>0</v>
      </c>
      <c r="O21" s="33"/>
      <c r="P21" s="33">
        <v>0</v>
      </c>
      <c r="Q21" s="33"/>
      <c r="R21" s="33">
        <v>0</v>
      </c>
      <c r="S21" s="33"/>
      <c r="T21" s="134">
        <v>0</v>
      </c>
      <c r="U21" s="35"/>
      <c r="V21" s="33">
        <f>SUM(D21:N21,T21)</f>
        <v>-205</v>
      </c>
      <c r="W21" s="35"/>
      <c r="X21" s="33">
        <v>3005</v>
      </c>
      <c r="Y21" s="34"/>
      <c r="Z21" s="33">
        <f>V21+X21</f>
        <v>2800</v>
      </c>
    </row>
    <row r="22" spans="1:26" ht="22" customHeight="1" x14ac:dyDescent="0.3">
      <c r="A22" s="121" t="s">
        <v>249</v>
      </c>
      <c r="B22" s="127"/>
      <c r="C22" s="124"/>
      <c r="D22" s="33"/>
      <c r="E22" s="32"/>
      <c r="F22" s="33"/>
      <c r="G22" s="32"/>
      <c r="H22" s="33"/>
      <c r="I22" s="33"/>
      <c r="J22" s="33"/>
      <c r="K22" s="32"/>
      <c r="L22" s="33"/>
      <c r="M22" s="34"/>
      <c r="N22" s="33"/>
      <c r="O22" s="32"/>
      <c r="P22" s="33"/>
      <c r="Q22" s="32"/>
      <c r="R22" s="33"/>
      <c r="S22" s="32"/>
      <c r="T22" s="134"/>
      <c r="U22" s="34"/>
      <c r="V22" s="33"/>
      <c r="W22" s="34"/>
      <c r="X22" s="33"/>
      <c r="Y22" s="34"/>
      <c r="Z22" s="33"/>
    </row>
    <row r="23" spans="1:26" ht="22" customHeight="1" x14ac:dyDescent="0.3">
      <c r="A23" s="121" t="s">
        <v>227</v>
      </c>
      <c r="B23" s="127"/>
      <c r="C23" s="124"/>
      <c r="D23" s="31">
        <v>0</v>
      </c>
      <c r="E23" s="32"/>
      <c r="F23" s="31">
        <v>0</v>
      </c>
      <c r="G23" s="32"/>
      <c r="H23" s="31">
        <v>0</v>
      </c>
      <c r="I23" s="33"/>
      <c r="J23" s="31">
        <v>-2295</v>
      </c>
      <c r="K23" s="32"/>
      <c r="L23" s="31">
        <v>0</v>
      </c>
      <c r="M23" s="34"/>
      <c r="N23" s="31">
        <v>0</v>
      </c>
      <c r="O23" s="32"/>
      <c r="P23" s="31">
        <v>0</v>
      </c>
      <c r="Q23" s="32"/>
      <c r="R23" s="31">
        <v>0</v>
      </c>
      <c r="S23" s="32"/>
      <c r="T23" s="31">
        <v>0</v>
      </c>
      <c r="U23" s="34"/>
      <c r="V23" s="31">
        <f>SUM(D23:N23,T23)</f>
        <v>-2295</v>
      </c>
      <c r="W23" s="34"/>
      <c r="X23" s="31">
        <v>-54455</v>
      </c>
      <c r="Y23" s="34"/>
      <c r="Z23" s="31">
        <f>V23+X23</f>
        <v>-56750</v>
      </c>
    </row>
    <row r="24" spans="1:26" ht="22" customHeight="1" x14ac:dyDescent="0.3">
      <c r="A24" s="132" t="s">
        <v>250</v>
      </c>
      <c r="B24" s="127"/>
      <c r="C24" s="124"/>
      <c r="D24" s="32"/>
      <c r="E24" s="32"/>
      <c r="F24" s="32"/>
      <c r="G24" s="32"/>
      <c r="H24" s="33"/>
      <c r="I24" s="33"/>
      <c r="J24" s="33"/>
      <c r="K24" s="32"/>
      <c r="L24" s="32"/>
      <c r="M24" s="34"/>
      <c r="N24" s="33"/>
      <c r="O24" s="32"/>
      <c r="P24" s="33"/>
      <c r="Q24" s="32"/>
      <c r="R24" s="33"/>
      <c r="S24" s="32"/>
      <c r="T24" s="134"/>
      <c r="U24" s="34"/>
      <c r="V24" s="33"/>
      <c r="W24" s="34"/>
      <c r="Y24" s="34"/>
      <c r="Z24" s="33"/>
    </row>
    <row r="25" spans="1:26" ht="22" customHeight="1" x14ac:dyDescent="0.3">
      <c r="A25" s="132" t="s">
        <v>228</v>
      </c>
      <c r="B25" s="127"/>
      <c r="C25" s="124"/>
      <c r="D25" s="53">
        <f>SUM(D21:D23)</f>
        <v>0</v>
      </c>
      <c r="E25" s="135"/>
      <c r="F25" s="53">
        <f>SUM(F21:F23)</f>
        <v>0</v>
      </c>
      <c r="G25" s="135"/>
      <c r="H25" s="53">
        <f>SUM(H21:H23)</f>
        <v>0</v>
      </c>
      <c r="I25" s="35"/>
      <c r="J25" s="53">
        <f>SUM(J21:J23)</f>
        <v>-2500</v>
      </c>
      <c r="K25" s="34"/>
      <c r="L25" s="53">
        <f>SUM(L21:L23)</f>
        <v>0</v>
      </c>
      <c r="M25" s="135"/>
      <c r="N25" s="53">
        <f>SUM(N21:N23)</f>
        <v>0</v>
      </c>
      <c r="O25" s="135"/>
      <c r="P25" s="53">
        <f>SUM(P21:P23)</f>
        <v>0</v>
      </c>
      <c r="Q25" s="135"/>
      <c r="R25" s="53">
        <f>SUM(R21:R23)</f>
        <v>0</v>
      </c>
      <c r="S25" s="135"/>
      <c r="T25" s="53">
        <f>SUM(T21:T23)</f>
        <v>0</v>
      </c>
      <c r="U25" s="135"/>
      <c r="V25" s="53">
        <f>SUM(V21:V23)</f>
        <v>-2500</v>
      </c>
      <c r="W25" s="135"/>
      <c r="X25" s="53">
        <f>SUM(X21:X23)</f>
        <v>-51450</v>
      </c>
      <c r="Y25" s="135"/>
      <c r="Z25" s="53">
        <f>SUM(Z21:Z23)</f>
        <v>-53950</v>
      </c>
    </row>
    <row r="26" spans="1:26" ht="22" customHeight="1" x14ac:dyDescent="0.3">
      <c r="A26" s="130" t="s">
        <v>302</v>
      </c>
      <c r="B26" s="127"/>
      <c r="C26" s="124"/>
      <c r="D26" s="53">
        <f>D18+D25</f>
        <v>12405</v>
      </c>
      <c r="E26" s="135"/>
      <c r="F26" s="53">
        <f>F18+F25</f>
        <v>34735</v>
      </c>
      <c r="G26" s="135"/>
      <c r="H26" s="53">
        <f>H18+H25</f>
        <v>0</v>
      </c>
      <c r="I26" s="35"/>
      <c r="J26" s="53">
        <f>J18+J25</f>
        <v>-2500</v>
      </c>
      <c r="K26" s="34"/>
      <c r="L26" s="53">
        <f>L18+L25</f>
        <v>0</v>
      </c>
      <c r="M26" s="135"/>
      <c r="N26" s="53">
        <f>N18+N25</f>
        <v>-1743115</v>
      </c>
      <c r="O26" s="135"/>
      <c r="P26" s="53">
        <f>P18+P25</f>
        <v>0</v>
      </c>
      <c r="Q26" s="135"/>
      <c r="R26" s="53">
        <f>R18+R25</f>
        <v>0</v>
      </c>
      <c r="S26" s="135"/>
      <c r="T26" s="53">
        <f>T18+T25</f>
        <v>0</v>
      </c>
      <c r="U26" s="135"/>
      <c r="V26" s="53">
        <f>V18+V25</f>
        <v>-1698475</v>
      </c>
      <c r="W26" s="135"/>
      <c r="X26" s="53">
        <f>X18+X25</f>
        <v>-51450</v>
      </c>
      <c r="Y26" s="135"/>
      <c r="Z26" s="53">
        <f>Z18+Z25</f>
        <v>-1749925</v>
      </c>
    </row>
    <row r="27" spans="1:26" ht="22" customHeight="1" x14ac:dyDescent="0.3">
      <c r="A27" s="130"/>
      <c r="B27" s="127"/>
      <c r="C27" s="122"/>
      <c r="D27" s="29"/>
      <c r="E27" s="30"/>
      <c r="F27" s="30"/>
      <c r="G27" s="30"/>
      <c r="H27" s="29"/>
      <c r="I27" s="29"/>
      <c r="J27" s="29"/>
      <c r="K27" s="30"/>
      <c r="L27" s="29"/>
      <c r="M27" s="30"/>
      <c r="N27" s="29"/>
      <c r="O27" s="30"/>
      <c r="P27" s="29"/>
      <c r="Q27" s="30"/>
      <c r="R27" s="29"/>
      <c r="S27" s="30"/>
      <c r="T27" s="29"/>
      <c r="U27" s="30"/>
      <c r="V27" s="29"/>
      <c r="W27" s="30"/>
      <c r="X27" s="30"/>
      <c r="Y27" s="30"/>
      <c r="Z27" s="30"/>
    </row>
    <row r="28" spans="1:26" ht="22" customHeight="1" x14ac:dyDescent="0.3">
      <c r="A28" s="129" t="s">
        <v>279</v>
      </c>
      <c r="B28" s="127"/>
      <c r="C28" s="124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6"/>
      <c r="P28" s="30"/>
      <c r="Q28" s="36"/>
      <c r="R28" s="30"/>
      <c r="S28" s="36"/>
      <c r="T28" s="30"/>
      <c r="U28" s="36"/>
      <c r="V28" s="30"/>
      <c r="W28" s="36"/>
      <c r="X28" s="30"/>
      <c r="Y28" s="36"/>
      <c r="Z28" s="30"/>
    </row>
    <row r="29" spans="1:26" ht="22" customHeight="1" x14ac:dyDescent="0.3">
      <c r="A29" s="121" t="s">
        <v>215</v>
      </c>
      <c r="B29" s="127"/>
      <c r="C29" s="124"/>
      <c r="D29" s="134">
        <v>0</v>
      </c>
      <c r="E29" s="30"/>
      <c r="F29" s="134">
        <v>0</v>
      </c>
      <c r="G29" s="30"/>
      <c r="H29" s="134">
        <v>0</v>
      </c>
      <c r="I29" s="134"/>
      <c r="J29" s="134">
        <v>0</v>
      </c>
      <c r="K29" s="30"/>
      <c r="L29" s="134">
        <v>0</v>
      </c>
      <c r="M29" s="30"/>
      <c r="N29" s="134">
        <f>'PL 6M 8-10'!F54</f>
        <v>4588674</v>
      </c>
      <c r="O29" s="36"/>
      <c r="P29" s="134">
        <v>0</v>
      </c>
      <c r="Q29" s="36"/>
      <c r="R29" s="134">
        <v>0</v>
      </c>
      <c r="S29" s="36"/>
      <c r="T29" s="134">
        <f>P29+R29</f>
        <v>0</v>
      </c>
      <c r="U29" s="36"/>
      <c r="V29" s="33">
        <f>SUM(D29:N29,T29)</f>
        <v>4588674</v>
      </c>
      <c r="W29" s="36"/>
      <c r="X29" s="134">
        <f>'PL 6M 8-10'!F86</f>
        <v>-808</v>
      </c>
      <c r="Y29" s="36"/>
      <c r="Z29" s="33">
        <f>SUM(V29:X29)</f>
        <v>4587866</v>
      </c>
    </row>
    <row r="30" spans="1:26" ht="22" customHeight="1" x14ac:dyDescent="0.3">
      <c r="A30" s="121" t="s">
        <v>280</v>
      </c>
      <c r="B30" s="127"/>
      <c r="C30" s="124"/>
      <c r="D30" s="31">
        <v>0</v>
      </c>
      <c r="E30" s="30"/>
      <c r="F30" s="31">
        <v>0</v>
      </c>
      <c r="G30" s="30"/>
      <c r="H30" s="31">
        <v>0</v>
      </c>
      <c r="I30" s="33"/>
      <c r="J30" s="31">
        <v>0</v>
      </c>
      <c r="K30" s="30"/>
      <c r="L30" s="31">
        <v>0</v>
      </c>
      <c r="M30" s="30"/>
      <c r="N30" s="31">
        <v>0</v>
      </c>
      <c r="O30" s="36"/>
      <c r="P30" s="31">
        <f>'PL 6M 8-10'!F76</f>
        <v>-234031</v>
      </c>
      <c r="Q30" s="36"/>
      <c r="R30" s="31">
        <v>0</v>
      </c>
      <c r="S30" s="36"/>
      <c r="T30" s="31">
        <f>P30+R30</f>
        <v>-234031</v>
      </c>
      <c r="U30" s="36"/>
      <c r="V30" s="31">
        <f>SUM(D30:N30,T30)</f>
        <v>-234031</v>
      </c>
      <c r="W30" s="36"/>
      <c r="X30" s="31">
        <v>0</v>
      </c>
      <c r="Y30" s="36"/>
      <c r="Z30" s="31">
        <f>SUM(V30:X30)</f>
        <v>-234031</v>
      </c>
    </row>
    <row r="31" spans="1:26" ht="22" customHeight="1" x14ac:dyDescent="0.3">
      <c r="A31" s="129" t="s">
        <v>281</v>
      </c>
      <c r="B31" s="127"/>
      <c r="C31" s="124"/>
      <c r="D31" s="53">
        <f>SUM(D29:D30)</f>
        <v>0</v>
      </c>
      <c r="E31" s="30"/>
      <c r="F31" s="53">
        <f>SUM(F29:F30)</f>
        <v>0</v>
      </c>
      <c r="G31" s="30"/>
      <c r="H31" s="53">
        <f>SUM(H29:H30)</f>
        <v>0</v>
      </c>
      <c r="I31" s="35"/>
      <c r="J31" s="53">
        <f>SUM(J29:J30)</f>
        <v>0</v>
      </c>
      <c r="K31" s="30"/>
      <c r="L31" s="53">
        <f>SUM(L29:L30)</f>
        <v>0</v>
      </c>
      <c r="M31" s="30"/>
      <c r="N31" s="53">
        <f>SUM(N29:N30)</f>
        <v>4588674</v>
      </c>
      <c r="O31" s="36"/>
      <c r="P31" s="53">
        <f>SUM(P29:P30)</f>
        <v>-234031</v>
      </c>
      <c r="Q31" s="36"/>
      <c r="R31" s="53">
        <f>SUM(R29:R30)</f>
        <v>0</v>
      </c>
      <c r="S31" s="36"/>
      <c r="T31" s="53">
        <f>SUM(T29:T30)</f>
        <v>-234031</v>
      </c>
      <c r="U31" s="36"/>
      <c r="V31" s="53">
        <f>SUM(V29:V30)</f>
        <v>4354643</v>
      </c>
      <c r="W31" s="36"/>
      <c r="X31" s="53">
        <f>SUM(X29:X30)</f>
        <v>-808</v>
      </c>
      <c r="Y31" s="36"/>
      <c r="Z31" s="53">
        <f>SUM(Z29:Z30)</f>
        <v>4353835</v>
      </c>
    </row>
    <row r="32" spans="1:26" ht="8" customHeight="1" x14ac:dyDescent="0.3">
      <c r="B32" s="127"/>
      <c r="C32" s="124"/>
      <c r="D32" s="36"/>
      <c r="E32" s="30"/>
      <c r="F32" s="36"/>
      <c r="G32" s="30"/>
      <c r="H32" s="36"/>
      <c r="I32" s="36"/>
      <c r="J32" s="36"/>
      <c r="K32" s="30"/>
      <c r="L32" s="36"/>
      <c r="M32" s="30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22" customHeight="1" thickBot="1" x14ac:dyDescent="0.35">
      <c r="A33" s="130" t="s">
        <v>251</v>
      </c>
      <c r="B33" s="127"/>
      <c r="C33" s="125"/>
      <c r="D33" s="54">
        <f>D13+D26+D31</f>
        <v>5823224</v>
      </c>
      <c r="E33" s="30"/>
      <c r="F33" s="54">
        <f>F13+F26+F31</f>
        <v>2691938</v>
      </c>
      <c r="G33" s="30"/>
      <c r="H33" s="54">
        <f>H13+H26+H31</f>
        <v>-231270</v>
      </c>
      <c r="I33" s="30"/>
      <c r="J33" s="54">
        <f>J13+J26+J31</f>
        <v>-2050</v>
      </c>
      <c r="K33" s="30"/>
      <c r="L33" s="54">
        <f>L13+L26+L31</f>
        <v>629243</v>
      </c>
      <c r="M33" s="30"/>
      <c r="N33" s="54">
        <f>N13+N26+N31</f>
        <v>9676857</v>
      </c>
      <c r="O33" s="36"/>
      <c r="P33" s="54">
        <f>P13+P26+P31</f>
        <v>-431209</v>
      </c>
      <c r="Q33" s="36"/>
      <c r="R33" s="54">
        <f>R13+R26+R31</f>
        <v>947909</v>
      </c>
      <c r="S33" s="36"/>
      <c r="T33" s="54">
        <f>T13+T26+T31</f>
        <v>516700</v>
      </c>
      <c r="U33" s="36"/>
      <c r="V33" s="54">
        <f>V13+V26+V31</f>
        <v>19104642</v>
      </c>
      <c r="W33" s="36"/>
      <c r="X33" s="54">
        <f>X13+X26+X31</f>
        <v>-1319</v>
      </c>
      <c r="Y33" s="36"/>
      <c r="Z33" s="54">
        <f>Z13+Z26+Z31</f>
        <v>19103323</v>
      </c>
    </row>
    <row r="34" spans="1:26" ht="23.25" customHeight="1" thickTop="1" x14ac:dyDescent="0.3"/>
    <row r="35" spans="1:26" ht="23.25" customHeight="1" x14ac:dyDescent="0.3">
      <c r="D35" s="37"/>
      <c r="E35" s="38"/>
      <c r="F35" s="38"/>
      <c r="G35" s="38"/>
      <c r="H35" s="37"/>
      <c r="I35" s="37"/>
      <c r="J35" s="37"/>
      <c r="K35" s="38"/>
      <c r="L35" s="37"/>
      <c r="M35" s="38"/>
      <c r="N35" s="37"/>
      <c r="O35" s="38"/>
      <c r="P35" s="37"/>
      <c r="Q35" s="38"/>
      <c r="R35" s="37"/>
      <c r="S35" s="38"/>
      <c r="T35" s="37"/>
      <c r="U35" s="37"/>
      <c r="V35" s="37"/>
      <c r="W35" s="38"/>
      <c r="X35" s="37"/>
      <c r="Y35" s="38"/>
      <c r="Z35" s="37"/>
    </row>
    <row r="36" spans="1:26" ht="23.25" customHeight="1" x14ac:dyDescent="0.3"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64" spans="4:26" ht="23.25" customHeight="1" x14ac:dyDescent="0.3"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4:26" ht="23.25" customHeight="1" x14ac:dyDescent="0.3"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4:26" ht="23.25" customHeight="1" x14ac:dyDescent="0.3"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4:26" ht="23.25" customHeight="1" x14ac:dyDescent="0.3"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4:26" ht="23.25" customHeight="1" x14ac:dyDescent="0.3"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4:26" ht="23.25" customHeight="1" x14ac:dyDescent="0.3"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4:26" ht="23.25" customHeight="1" x14ac:dyDescent="0.3"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4:26" ht="23.25" customHeight="1" x14ac:dyDescent="0.3"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4:26" ht="23.25" customHeight="1" x14ac:dyDescent="0.3"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4:26" ht="23.25" customHeight="1" x14ac:dyDescent="0.3"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4:26" ht="23.25" customHeight="1" x14ac:dyDescent="0.3"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4:26" ht="23.25" customHeight="1" x14ac:dyDescent="0.3"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4:26" ht="23.25" customHeight="1" x14ac:dyDescent="0.3"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4:26" ht="23.25" customHeight="1" x14ac:dyDescent="0.3"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4:26" ht="23.25" customHeight="1" x14ac:dyDescent="0.3"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4:26" ht="23.25" customHeight="1" x14ac:dyDescent="0.3"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4:26" ht="23.25" customHeight="1" x14ac:dyDescent="0.3"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4:26" ht="23.25" customHeight="1" x14ac:dyDescent="0.3"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4:26" ht="23.25" customHeight="1" x14ac:dyDescent="0.3"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4:26" ht="23.25" customHeight="1" x14ac:dyDescent="0.3"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4:26" ht="23.25" customHeight="1" x14ac:dyDescent="0.3"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4:26" ht="23.25" customHeight="1" x14ac:dyDescent="0.3"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4:26" ht="23.25" customHeight="1" x14ac:dyDescent="0.3"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4:26" ht="23.25" customHeight="1" x14ac:dyDescent="0.3"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D4:Z4"/>
    <mergeCell ref="L5:N5"/>
    <mergeCell ref="P5:T5"/>
    <mergeCell ref="D11:Z11"/>
  </mergeCells>
  <pageMargins left="0.8" right="0.8" top="0.48" bottom="0.5" header="0.5" footer="0.5"/>
  <pageSetup paperSize="9" scale="54" firstPageNumber="11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E642-4008-4825-A18B-07D33088A2E4}">
  <sheetPr>
    <pageSetUpPr fitToPage="1"/>
  </sheetPr>
  <dimension ref="A1:AC39"/>
  <sheetViews>
    <sheetView zoomScale="50" zoomScaleNormal="50" zoomScaleSheetLayoutView="55" workbookViewId="0"/>
  </sheetViews>
  <sheetFormatPr defaultColWidth="9.09765625" defaultRowHeight="23.25" customHeight="1" x14ac:dyDescent="0.3"/>
  <cols>
    <col min="1" max="1" width="65.8984375" style="121" customWidth="1"/>
    <col min="2" max="2" width="5.69921875" style="122" customWidth="1"/>
    <col min="3" max="3" width="1.3984375" style="123" customWidth="1"/>
    <col min="4" max="4" width="15.3984375" style="123" customWidth="1"/>
    <col min="5" max="5" width="1.3984375" style="123" customWidth="1"/>
    <col min="6" max="6" width="15.3984375" style="123" customWidth="1"/>
    <col min="7" max="7" width="1" style="123" customWidth="1"/>
    <col min="8" max="8" width="15.3984375" style="123" customWidth="1"/>
    <col min="9" max="9" width="1.3984375" style="123" customWidth="1"/>
    <col min="10" max="10" width="15.3984375" style="123" customWidth="1"/>
    <col min="11" max="11" width="1.3984375" style="123" customWidth="1"/>
    <col min="12" max="12" width="15.3984375" style="123" customWidth="1"/>
    <col min="13" max="13" width="1.69921875" style="123" customWidth="1"/>
    <col min="14" max="14" width="15.3984375" style="123" customWidth="1"/>
    <col min="15" max="15" width="1.19921875" style="123" customWidth="1"/>
    <col min="16" max="16" width="15.3984375" style="123" customWidth="1"/>
    <col min="17" max="17" width="1.19921875" style="123" customWidth="1"/>
    <col min="18" max="18" width="15.3984375" style="123" customWidth="1"/>
    <col min="19" max="19" width="1.19921875" style="123" customWidth="1"/>
    <col min="20" max="20" width="15.3984375" style="123" customWidth="1"/>
    <col min="21" max="21" width="1.69921875" style="123" customWidth="1"/>
    <col min="22" max="22" width="15.3984375" style="123" customWidth="1"/>
    <col min="23" max="23" width="1.3984375" style="123" customWidth="1"/>
    <col min="24" max="24" width="15.3984375" style="123" customWidth="1"/>
    <col min="25" max="25" width="1.3984375" style="123" customWidth="1"/>
    <col min="26" max="26" width="15.3984375" style="123" customWidth="1"/>
    <col min="27" max="27" width="33.09765625" style="123" customWidth="1"/>
    <col min="28" max="28" width="28.3984375" style="123" customWidth="1"/>
    <col min="29" max="16384" width="9.09765625" style="123"/>
  </cols>
  <sheetData>
    <row r="1" spans="1:29" s="115" customFormat="1" ht="22" customHeight="1" x14ac:dyDescent="0.4">
      <c r="A1" s="113" t="s">
        <v>0</v>
      </c>
      <c r="B1" s="114"/>
      <c r="AB1" s="116"/>
    </row>
    <row r="2" spans="1:29" s="117" customFormat="1" ht="22" customHeight="1" x14ac:dyDescent="0.35">
      <c r="A2" s="117" t="s">
        <v>48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20"/>
    </row>
    <row r="3" spans="1:29" s="119" customFormat="1" ht="22" customHeight="1" x14ac:dyDescent="0.35">
      <c r="A3" s="166"/>
      <c r="B3" s="166"/>
      <c r="C3" s="166"/>
      <c r="D3" s="166"/>
      <c r="E3" s="166"/>
      <c r="AB3" s="120"/>
    </row>
    <row r="4" spans="1:29" ht="22" customHeight="1" x14ac:dyDescent="0.4">
      <c r="D4" s="167" t="s">
        <v>49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spans="1:29" ht="22" customHeight="1" x14ac:dyDescent="0.4">
      <c r="B5" s="121"/>
      <c r="C5" s="122"/>
      <c r="E5" s="124"/>
      <c r="F5" s="125"/>
      <c r="G5" s="125"/>
      <c r="L5" s="169" t="s">
        <v>108</v>
      </c>
      <c r="M5" s="169"/>
      <c r="N5" s="169"/>
      <c r="O5" s="126"/>
      <c r="P5" s="169" t="s">
        <v>109</v>
      </c>
      <c r="Q5" s="169"/>
      <c r="R5" s="169"/>
      <c r="S5" s="169"/>
      <c r="T5" s="169"/>
    </row>
    <row r="6" spans="1:29" ht="22" customHeight="1" x14ac:dyDescent="0.4">
      <c r="B6" s="121"/>
      <c r="C6" s="122"/>
      <c r="E6" s="124"/>
      <c r="F6" s="125"/>
      <c r="G6" s="125"/>
      <c r="J6" s="125"/>
      <c r="L6" s="125"/>
      <c r="M6" s="125"/>
      <c r="N6" s="125"/>
      <c r="O6" s="126"/>
      <c r="P6" s="125" t="s">
        <v>95</v>
      </c>
      <c r="Q6" s="125"/>
      <c r="R6" s="125"/>
      <c r="S6" s="125"/>
      <c r="T6" s="125"/>
    </row>
    <row r="7" spans="1:29" ht="22" customHeight="1" x14ac:dyDescent="0.3">
      <c r="B7" s="121"/>
      <c r="C7" s="122"/>
      <c r="E7" s="124"/>
      <c r="F7" s="125"/>
      <c r="G7" s="125"/>
      <c r="H7" s="125" t="s">
        <v>53</v>
      </c>
      <c r="I7" s="125"/>
      <c r="J7" s="125" t="s">
        <v>208</v>
      </c>
      <c r="K7" s="125"/>
      <c r="L7" s="125"/>
      <c r="M7" s="125"/>
      <c r="N7" s="125"/>
      <c r="O7" s="125"/>
      <c r="P7" s="125" t="s">
        <v>96</v>
      </c>
      <c r="Q7" s="125"/>
      <c r="R7" s="125"/>
      <c r="S7" s="125"/>
      <c r="T7" s="125" t="s">
        <v>50</v>
      </c>
      <c r="U7" s="127"/>
      <c r="V7" s="125" t="s">
        <v>51</v>
      </c>
      <c r="W7" s="124"/>
      <c r="X7" s="124"/>
      <c r="Z7" s="124"/>
      <c r="AA7" s="124"/>
    </row>
    <row r="8" spans="1:29" ht="22" customHeight="1" x14ac:dyDescent="0.3">
      <c r="B8" s="125"/>
      <c r="C8" s="127"/>
      <c r="D8" s="125" t="s">
        <v>52</v>
      </c>
      <c r="F8" s="125" t="s">
        <v>146</v>
      </c>
      <c r="G8" s="125"/>
      <c r="H8" s="125" t="s">
        <v>80</v>
      </c>
      <c r="I8" s="125"/>
      <c r="J8" s="125" t="s">
        <v>210</v>
      </c>
      <c r="L8" s="125"/>
      <c r="M8" s="125"/>
      <c r="O8" s="125"/>
      <c r="P8" s="125" t="s">
        <v>97</v>
      </c>
      <c r="R8" s="125" t="s">
        <v>148</v>
      </c>
      <c r="S8" s="125"/>
      <c r="T8" s="125" t="s">
        <v>54</v>
      </c>
      <c r="V8" s="125" t="s">
        <v>55</v>
      </c>
      <c r="W8" s="125"/>
      <c r="X8" s="125" t="s">
        <v>56</v>
      </c>
      <c r="Y8" s="125"/>
      <c r="AA8" s="125"/>
    </row>
    <row r="9" spans="1:29" ht="22" customHeight="1" x14ac:dyDescent="0.3">
      <c r="B9" s="125"/>
      <c r="C9" s="127"/>
      <c r="D9" s="125" t="s">
        <v>128</v>
      </c>
      <c r="F9" s="125" t="s">
        <v>99</v>
      </c>
      <c r="G9" s="125"/>
      <c r="H9" s="125" t="s">
        <v>81</v>
      </c>
      <c r="I9" s="125"/>
      <c r="J9" s="125" t="s">
        <v>211</v>
      </c>
      <c r="K9" s="125"/>
      <c r="L9" s="125" t="s">
        <v>57</v>
      </c>
      <c r="M9" s="125"/>
      <c r="N9" s="125"/>
      <c r="O9" s="125"/>
      <c r="P9" s="125" t="s">
        <v>124</v>
      </c>
      <c r="R9" s="125" t="s">
        <v>82</v>
      </c>
      <c r="S9" s="125"/>
      <c r="T9" s="128" t="s">
        <v>169</v>
      </c>
      <c r="V9" s="125" t="s">
        <v>59</v>
      </c>
      <c r="W9" s="125"/>
      <c r="X9" s="125" t="s">
        <v>60</v>
      </c>
      <c r="Y9" s="125"/>
      <c r="Z9" s="125" t="s">
        <v>50</v>
      </c>
      <c r="AA9" s="125"/>
    </row>
    <row r="10" spans="1:29" ht="22" customHeight="1" x14ac:dyDescent="0.3">
      <c r="B10" s="127" t="s">
        <v>4</v>
      </c>
      <c r="C10" s="127"/>
      <c r="D10" s="125" t="s">
        <v>61</v>
      </c>
      <c r="F10" s="125" t="s">
        <v>83</v>
      </c>
      <c r="G10" s="125"/>
      <c r="H10" s="125" t="s">
        <v>62</v>
      </c>
      <c r="I10" s="125"/>
      <c r="J10" s="125" t="s">
        <v>212</v>
      </c>
      <c r="K10" s="125"/>
      <c r="L10" s="125" t="s">
        <v>63</v>
      </c>
      <c r="M10" s="125"/>
      <c r="N10" s="125" t="s">
        <v>58</v>
      </c>
      <c r="O10" s="125"/>
      <c r="P10" s="125" t="s">
        <v>125</v>
      </c>
      <c r="R10" s="125" t="s">
        <v>63</v>
      </c>
      <c r="S10" s="125"/>
      <c r="T10" s="125" t="s">
        <v>170</v>
      </c>
      <c r="V10" s="125" t="s">
        <v>126</v>
      </c>
      <c r="W10" s="125"/>
      <c r="X10" s="125" t="s">
        <v>64</v>
      </c>
      <c r="Y10" s="125"/>
      <c r="Z10" s="125" t="s">
        <v>65</v>
      </c>
      <c r="AA10" s="125"/>
    </row>
    <row r="11" spans="1:29" ht="22" customHeight="1" x14ac:dyDescent="0.3">
      <c r="A11" s="129"/>
      <c r="B11" s="127"/>
      <c r="D11" s="170" t="s">
        <v>6</v>
      </c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27"/>
      <c r="AB11" s="122"/>
      <c r="AC11" s="125"/>
    </row>
    <row r="12" spans="1:29" ht="22" customHeight="1" x14ac:dyDescent="0.3">
      <c r="A12" s="129" t="s">
        <v>255</v>
      </c>
      <c r="B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</row>
    <row r="13" spans="1:29" ht="22" customHeight="1" x14ac:dyDescent="0.3">
      <c r="A13" s="130" t="s">
        <v>240</v>
      </c>
      <c r="B13" s="127"/>
      <c r="C13" s="122"/>
      <c r="D13" s="29">
        <v>5823683</v>
      </c>
      <c r="E13" s="30"/>
      <c r="F13" s="30">
        <v>2693222</v>
      </c>
      <c r="G13" s="30"/>
      <c r="H13" s="29">
        <v>-231270</v>
      </c>
      <c r="I13" s="29"/>
      <c r="J13" s="29">
        <v>108283</v>
      </c>
      <c r="K13" s="30"/>
      <c r="L13" s="29">
        <v>674941</v>
      </c>
      <c r="M13" s="30"/>
      <c r="N13" s="29">
        <v>10573963</v>
      </c>
      <c r="O13" s="30"/>
      <c r="P13" s="29">
        <v>-582604</v>
      </c>
      <c r="Q13" s="30"/>
      <c r="R13" s="29">
        <v>1025438</v>
      </c>
      <c r="S13" s="30"/>
      <c r="T13" s="29">
        <f>SUM(P13:R13)</f>
        <v>442834</v>
      </c>
      <c r="U13" s="30"/>
      <c r="V13" s="29">
        <f>SUM(D13:N13,T13)</f>
        <v>20085656</v>
      </c>
      <c r="W13" s="30"/>
      <c r="X13" s="30">
        <v>-2266</v>
      </c>
      <c r="Y13" s="30"/>
      <c r="Z13" s="30">
        <f>V13+X13</f>
        <v>20083390</v>
      </c>
    </row>
    <row r="14" spans="1:29" ht="22" customHeight="1" x14ac:dyDescent="0.3">
      <c r="A14" s="130" t="s">
        <v>301</v>
      </c>
      <c r="B14" s="127"/>
      <c r="C14" s="124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</row>
    <row r="15" spans="1:29" ht="22" customHeight="1" x14ac:dyDescent="0.3">
      <c r="A15" s="132" t="s">
        <v>213</v>
      </c>
      <c r="B15" s="127"/>
      <c r="C15" s="124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</row>
    <row r="16" spans="1:29" ht="22" customHeight="1" x14ac:dyDescent="0.3">
      <c r="A16" s="133" t="s">
        <v>248</v>
      </c>
      <c r="B16" s="127">
        <v>8</v>
      </c>
      <c r="C16" s="124"/>
      <c r="D16" s="131">
        <v>113102</v>
      </c>
      <c r="E16" s="131"/>
      <c r="F16" s="131">
        <v>316688</v>
      </c>
      <c r="G16" s="131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f>SUM(D16:J16,T16)</f>
        <v>429790</v>
      </c>
      <c r="W16" s="32"/>
      <c r="X16" s="32">
        <v>0</v>
      </c>
      <c r="Y16" s="32"/>
      <c r="Z16" s="32">
        <f>V16+X16</f>
        <v>429790</v>
      </c>
    </row>
    <row r="17" spans="1:26" ht="22" customHeight="1" x14ac:dyDescent="0.3">
      <c r="A17" s="121" t="s">
        <v>296</v>
      </c>
      <c r="B17" s="127">
        <v>12</v>
      </c>
      <c r="C17" s="124"/>
      <c r="D17" s="31">
        <v>0</v>
      </c>
      <c r="E17" s="32"/>
      <c r="F17" s="31">
        <v>0</v>
      </c>
      <c r="G17" s="32"/>
      <c r="H17" s="31">
        <v>0</v>
      </c>
      <c r="I17" s="33"/>
      <c r="J17" s="31">
        <v>0</v>
      </c>
      <c r="K17" s="32"/>
      <c r="L17" s="31">
        <v>0</v>
      </c>
      <c r="M17" s="34"/>
      <c r="N17" s="31">
        <v>-2242115</v>
      </c>
      <c r="O17" s="32"/>
      <c r="P17" s="31">
        <v>0</v>
      </c>
      <c r="Q17" s="33"/>
      <c r="R17" s="31">
        <v>0</v>
      </c>
      <c r="S17" s="32"/>
      <c r="T17" s="31">
        <v>0</v>
      </c>
      <c r="U17" s="34"/>
      <c r="V17" s="31">
        <f>SUM(D17:N17,T17)</f>
        <v>-2242115</v>
      </c>
      <c r="W17" s="34"/>
      <c r="X17" s="31">
        <v>-5800</v>
      </c>
      <c r="Y17" s="34"/>
      <c r="Z17" s="31">
        <f>V17+X17</f>
        <v>-2247915</v>
      </c>
    </row>
    <row r="18" spans="1:26" ht="22" customHeight="1" x14ac:dyDescent="0.3">
      <c r="A18" s="132" t="s">
        <v>214</v>
      </c>
      <c r="B18" s="127"/>
      <c r="C18" s="124"/>
      <c r="D18" s="53">
        <f>SUM(D16:D17)</f>
        <v>113102</v>
      </c>
      <c r="E18" s="34"/>
      <c r="F18" s="53">
        <f>SUM(F16:F17)</f>
        <v>316688</v>
      </c>
      <c r="G18" s="34"/>
      <c r="H18" s="53">
        <f>SUM(H16:H17)</f>
        <v>0</v>
      </c>
      <c r="I18" s="35"/>
      <c r="J18" s="53">
        <f>SUM(J16:J17)</f>
        <v>0</v>
      </c>
      <c r="K18" s="34"/>
      <c r="L18" s="53">
        <f>SUM(L16:L17)</f>
        <v>0</v>
      </c>
      <c r="M18" s="34"/>
      <c r="N18" s="53">
        <f>SUM(N16:N17)</f>
        <v>-2242115</v>
      </c>
      <c r="O18" s="34"/>
      <c r="P18" s="53">
        <f>SUM(P16:P17)</f>
        <v>0</v>
      </c>
      <c r="Q18" s="34"/>
      <c r="R18" s="53">
        <f>SUM(R16:R17)</f>
        <v>0</v>
      </c>
      <c r="S18" s="34"/>
      <c r="T18" s="53">
        <f>SUM(T16:T17)</f>
        <v>0</v>
      </c>
      <c r="U18" s="34"/>
      <c r="V18" s="53">
        <f>SUM(V16:V17)</f>
        <v>-1812325</v>
      </c>
      <c r="W18" s="34"/>
      <c r="X18" s="53">
        <f>SUM(X16:X17)</f>
        <v>-5800</v>
      </c>
      <c r="Y18" s="34"/>
      <c r="Z18" s="53">
        <f>SUM(Z16:Z17)</f>
        <v>-1818125</v>
      </c>
    </row>
    <row r="19" spans="1:26" ht="22" customHeight="1" x14ac:dyDescent="0.3">
      <c r="A19" s="132"/>
      <c r="B19" s="127"/>
      <c r="C19" s="124"/>
      <c r="D19" s="33"/>
      <c r="E19" s="32"/>
      <c r="F19" s="33"/>
      <c r="G19" s="32"/>
      <c r="H19" s="33"/>
      <c r="I19" s="33"/>
      <c r="J19" s="33"/>
      <c r="K19" s="32"/>
      <c r="L19" s="33"/>
      <c r="M19" s="34"/>
      <c r="N19" s="35"/>
      <c r="O19" s="32"/>
      <c r="P19" s="33"/>
      <c r="Q19" s="32"/>
      <c r="R19" s="33"/>
      <c r="S19" s="32"/>
      <c r="T19" s="33"/>
      <c r="U19" s="34"/>
      <c r="V19" s="33"/>
      <c r="W19" s="34"/>
      <c r="X19" s="33"/>
      <c r="Y19" s="34"/>
      <c r="Z19" s="35"/>
    </row>
    <row r="20" spans="1:26" ht="22" customHeight="1" x14ac:dyDescent="0.3">
      <c r="A20" s="132" t="s">
        <v>187</v>
      </c>
      <c r="B20" s="127"/>
      <c r="C20" s="124"/>
      <c r="D20" s="33"/>
      <c r="E20" s="32"/>
      <c r="F20" s="33"/>
      <c r="G20" s="32"/>
      <c r="H20" s="33"/>
      <c r="I20" s="33"/>
      <c r="J20" s="33"/>
      <c r="K20" s="32"/>
      <c r="L20" s="33"/>
      <c r="M20" s="34"/>
      <c r="N20" s="33"/>
      <c r="O20" s="32"/>
      <c r="P20" s="33"/>
      <c r="Q20" s="32"/>
      <c r="R20" s="33"/>
      <c r="S20" s="32"/>
      <c r="T20" s="134"/>
      <c r="U20" s="34"/>
      <c r="V20" s="33"/>
      <c r="W20" s="34"/>
      <c r="X20" s="33"/>
      <c r="Y20" s="34"/>
      <c r="Z20" s="33"/>
    </row>
    <row r="21" spans="1:26" ht="22" customHeight="1" x14ac:dyDescent="0.3">
      <c r="A21" s="121" t="s">
        <v>195</v>
      </c>
      <c r="B21" s="127"/>
      <c r="C21" s="124"/>
      <c r="D21" s="31" t="s">
        <v>242</v>
      </c>
      <c r="E21" s="32"/>
      <c r="F21" s="31">
        <v>0</v>
      </c>
      <c r="G21" s="32"/>
      <c r="H21" s="31">
        <v>0</v>
      </c>
      <c r="I21" s="33"/>
      <c r="J21" s="31">
        <v>0</v>
      </c>
      <c r="K21" s="32"/>
      <c r="L21" s="31">
        <v>0</v>
      </c>
      <c r="M21" s="34"/>
      <c r="N21" s="31">
        <v>0</v>
      </c>
      <c r="O21" s="32"/>
      <c r="P21" s="31">
        <v>0</v>
      </c>
      <c r="Q21" s="32"/>
      <c r="R21" s="31">
        <v>0</v>
      </c>
      <c r="S21" s="32"/>
      <c r="T21" s="31">
        <v>0</v>
      </c>
      <c r="U21" s="34"/>
      <c r="V21" s="31">
        <f>SUM(D21:N21,T21)</f>
        <v>0</v>
      </c>
      <c r="W21" s="34"/>
      <c r="X21" s="31">
        <v>1700</v>
      </c>
      <c r="Y21" s="34"/>
      <c r="Z21" s="31">
        <f>V21+X21</f>
        <v>1700</v>
      </c>
    </row>
    <row r="22" spans="1:26" ht="22" customHeight="1" x14ac:dyDescent="0.3">
      <c r="A22" s="132" t="s">
        <v>250</v>
      </c>
      <c r="B22" s="127"/>
      <c r="C22" s="124"/>
      <c r="D22" s="32"/>
      <c r="E22" s="32"/>
      <c r="F22" s="32"/>
      <c r="G22" s="32"/>
      <c r="H22" s="33"/>
      <c r="I22" s="33"/>
      <c r="J22" s="33"/>
      <c r="K22" s="32"/>
      <c r="L22" s="32"/>
      <c r="M22" s="34"/>
      <c r="N22" s="33"/>
      <c r="O22" s="32"/>
      <c r="P22" s="33"/>
      <c r="Q22" s="32"/>
      <c r="R22" s="33"/>
      <c r="S22" s="32"/>
      <c r="T22" s="134"/>
      <c r="U22" s="34"/>
      <c r="V22" s="33"/>
      <c r="W22" s="34"/>
      <c r="Y22" s="34"/>
      <c r="Z22" s="33"/>
    </row>
    <row r="23" spans="1:26" ht="22" customHeight="1" x14ac:dyDescent="0.3">
      <c r="A23" s="132" t="s">
        <v>228</v>
      </c>
      <c r="B23" s="127"/>
      <c r="C23" s="124"/>
      <c r="D23" s="53">
        <f>SUM(D21:D21)</f>
        <v>0</v>
      </c>
      <c r="E23" s="135"/>
      <c r="F23" s="53">
        <f>SUM(F21:F21)</f>
        <v>0</v>
      </c>
      <c r="G23" s="135"/>
      <c r="H23" s="53">
        <f>SUM(H21:H21)</f>
        <v>0</v>
      </c>
      <c r="I23" s="35"/>
      <c r="J23" s="53">
        <f>SUM(J21:J21)</f>
        <v>0</v>
      </c>
      <c r="K23" s="34"/>
      <c r="L23" s="53">
        <f>SUM(L21:L21)</f>
        <v>0</v>
      </c>
      <c r="M23" s="135"/>
      <c r="N23" s="53">
        <f>SUM(N21:N21)</f>
        <v>0</v>
      </c>
      <c r="O23" s="135"/>
      <c r="P23" s="53">
        <f>SUM(P21:P21)</f>
        <v>0</v>
      </c>
      <c r="Q23" s="135"/>
      <c r="R23" s="53">
        <f>SUM(R21:R21)</f>
        <v>0</v>
      </c>
      <c r="S23" s="135"/>
      <c r="T23" s="53">
        <f>SUM(T21:T21)</f>
        <v>0</v>
      </c>
      <c r="U23" s="135"/>
      <c r="V23" s="53">
        <f>SUM(V21:V21)</f>
        <v>0</v>
      </c>
      <c r="W23" s="135"/>
      <c r="X23" s="53">
        <f>SUM(X21:X21)</f>
        <v>1700</v>
      </c>
      <c r="Y23" s="135"/>
      <c r="Z23" s="53">
        <f>SUM(Z21:Z21)</f>
        <v>1700</v>
      </c>
    </row>
    <row r="24" spans="1:26" ht="22" customHeight="1" x14ac:dyDescent="0.3">
      <c r="A24" s="130" t="s">
        <v>302</v>
      </c>
      <c r="B24" s="127"/>
      <c r="C24" s="124"/>
      <c r="D24" s="53">
        <f>D18+D23</f>
        <v>113102</v>
      </c>
      <c r="E24" s="135"/>
      <c r="F24" s="53">
        <f>F18+F23</f>
        <v>316688</v>
      </c>
      <c r="G24" s="135"/>
      <c r="H24" s="53">
        <f>H18+H23</f>
        <v>0</v>
      </c>
      <c r="I24" s="35"/>
      <c r="J24" s="53">
        <f>J18+J23</f>
        <v>0</v>
      </c>
      <c r="K24" s="34"/>
      <c r="L24" s="53">
        <f>L18+L23</f>
        <v>0</v>
      </c>
      <c r="M24" s="135"/>
      <c r="N24" s="53">
        <f>N18+N23</f>
        <v>-2242115</v>
      </c>
      <c r="O24" s="135"/>
      <c r="P24" s="53">
        <f>P18+P23</f>
        <v>0</v>
      </c>
      <c r="Q24" s="135"/>
      <c r="R24" s="53">
        <f>R18+R23</f>
        <v>0</v>
      </c>
      <c r="S24" s="135"/>
      <c r="T24" s="53">
        <f>T18+T23</f>
        <v>0</v>
      </c>
      <c r="U24" s="135"/>
      <c r="V24" s="53">
        <f>V18+V23</f>
        <v>-1812325</v>
      </c>
      <c r="W24" s="135"/>
      <c r="X24" s="53">
        <f>X18+X23</f>
        <v>-4100</v>
      </c>
      <c r="Y24" s="135"/>
      <c r="Z24" s="53">
        <f>Z18+Z23</f>
        <v>-1816425</v>
      </c>
    </row>
    <row r="25" spans="1:26" ht="22" customHeight="1" x14ac:dyDescent="0.3">
      <c r="A25" s="130"/>
      <c r="B25" s="127"/>
      <c r="C25" s="122"/>
      <c r="D25" s="29"/>
      <c r="E25" s="30"/>
      <c r="F25" s="30"/>
      <c r="G25" s="30"/>
      <c r="H25" s="29"/>
      <c r="I25" s="29"/>
      <c r="J25" s="29"/>
      <c r="K25" s="30"/>
      <c r="L25" s="29"/>
      <c r="M25" s="30"/>
      <c r="N25" s="29"/>
      <c r="O25" s="30"/>
      <c r="P25" s="29"/>
      <c r="Q25" s="30"/>
      <c r="R25" s="29"/>
      <c r="S25" s="30"/>
      <c r="T25" s="29"/>
      <c r="U25" s="30"/>
      <c r="V25" s="29"/>
      <c r="W25" s="30"/>
      <c r="X25" s="30"/>
      <c r="Y25" s="30"/>
      <c r="Z25" s="30"/>
    </row>
    <row r="26" spans="1:26" ht="22" customHeight="1" x14ac:dyDescent="0.3">
      <c r="A26" s="129" t="s">
        <v>66</v>
      </c>
      <c r="B26" s="127"/>
      <c r="C26" s="124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6"/>
      <c r="P26" s="30"/>
      <c r="Q26" s="36"/>
      <c r="R26" s="30"/>
      <c r="S26" s="36"/>
      <c r="T26" s="30"/>
      <c r="U26" s="36"/>
      <c r="V26" s="30"/>
      <c r="W26" s="36"/>
      <c r="X26" s="30"/>
      <c r="Y26" s="36"/>
      <c r="Z26" s="30"/>
    </row>
    <row r="27" spans="1:26" ht="22" customHeight="1" x14ac:dyDescent="0.3">
      <c r="A27" s="121" t="s">
        <v>215</v>
      </c>
      <c r="B27" s="127"/>
      <c r="C27" s="124"/>
      <c r="D27" s="134">
        <v>0</v>
      </c>
      <c r="E27" s="30"/>
      <c r="F27" s="134">
        <v>0</v>
      </c>
      <c r="G27" s="30"/>
      <c r="H27" s="134">
        <v>0</v>
      </c>
      <c r="I27" s="134"/>
      <c r="J27" s="134">
        <v>0</v>
      </c>
      <c r="K27" s="30"/>
      <c r="L27" s="134">
        <v>0</v>
      </c>
      <c r="M27" s="30"/>
      <c r="N27" s="134">
        <f>'PL 6M 8-10'!D54</f>
        <v>3521551</v>
      </c>
      <c r="O27" s="36"/>
      <c r="P27" s="134">
        <v>0</v>
      </c>
      <c r="Q27" s="36"/>
      <c r="R27" s="134">
        <v>0</v>
      </c>
      <c r="S27" s="36"/>
      <c r="T27" s="134">
        <f>P27+R27</f>
        <v>0</v>
      </c>
      <c r="U27" s="36"/>
      <c r="V27" s="33">
        <f>SUM(D27:N27,T27)</f>
        <v>3521551</v>
      </c>
      <c r="W27" s="36"/>
      <c r="X27" s="134">
        <f>'PL 6M 8-10'!D86</f>
        <v>8373</v>
      </c>
      <c r="Y27" s="36"/>
      <c r="Z27" s="33">
        <f>SUM(V27:X27)</f>
        <v>3529924</v>
      </c>
    </row>
    <row r="28" spans="1:26" ht="22" customHeight="1" x14ac:dyDescent="0.3">
      <c r="A28" s="121" t="s">
        <v>282</v>
      </c>
      <c r="B28" s="127"/>
      <c r="C28" s="124"/>
      <c r="D28" s="31">
        <v>0</v>
      </c>
      <c r="E28" s="30"/>
      <c r="F28" s="31">
        <v>0</v>
      </c>
      <c r="G28" s="30"/>
      <c r="H28" s="31">
        <v>0</v>
      </c>
      <c r="I28" s="33"/>
      <c r="J28" s="31">
        <v>0</v>
      </c>
      <c r="K28" s="30"/>
      <c r="L28" s="31">
        <v>0</v>
      </c>
      <c r="M28" s="30"/>
      <c r="N28" s="31">
        <v>0</v>
      </c>
      <c r="O28" s="36"/>
      <c r="P28" s="31">
        <f>'PL 6M 8-10'!D76</f>
        <v>337531</v>
      </c>
      <c r="Q28" s="36"/>
      <c r="R28" s="31">
        <v>0</v>
      </c>
      <c r="S28" s="36"/>
      <c r="T28" s="31">
        <f>P28+R28</f>
        <v>337531</v>
      </c>
      <c r="U28" s="36"/>
      <c r="V28" s="31">
        <f>SUM(D28:N28,T28)</f>
        <v>337531</v>
      </c>
      <c r="W28" s="36"/>
      <c r="X28" s="31">
        <v>0</v>
      </c>
      <c r="Y28" s="36"/>
      <c r="Z28" s="31">
        <f>SUM(V28:X28)</f>
        <v>337531</v>
      </c>
    </row>
    <row r="29" spans="1:26" ht="22" customHeight="1" x14ac:dyDescent="0.3">
      <c r="A29" s="129" t="s">
        <v>67</v>
      </c>
      <c r="B29" s="127"/>
      <c r="C29" s="124"/>
      <c r="D29" s="53">
        <f>SUM(D27:D28)</f>
        <v>0</v>
      </c>
      <c r="E29" s="30"/>
      <c r="F29" s="53">
        <f>SUM(F27:F28)</f>
        <v>0</v>
      </c>
      <c r="G29" s="30"/>
      <c r="H29" s="53">
        <f>SUM(H27:H28)</f>
        <v>0</v>
      </c>
      <c r="I29" s="35"/>
      <c r="J29" s="53">
        <f>SUM(J27:J28)</f>
        <v>0</v>
      </c>
      <c r="K29" s="30"/>
      <c r="L29" s="53">
        <f>SUM(L27:L28)</f>
        <v>0</v>
      </c>
      <c r="M29" s="30"/>
      <c r="N29" s="53">
        <f>SUM(N27:N28)</f>
        <v>3521551</v>
      </c>
      <c r="O29" s="36"/>
      <c r="P29" s="53">
        <f>SUM(P27:P28)</f>
        <v>337531</v>
      </c>
      <c r="Q29" s="36"/>
      <c r="R29" s="53">
        <f>SUM(R27:R28)</f>
        <v>0</v>
      </c>
      <c r="S29" s="36"/>
      <c r="T29" s="53">
        <f>SUM(T27:T28)</f>
        <v>337531</v>
      </c>
      <c r="U29" s="36"/>
      <c r="V29" s="53">
        <f>SUM(V27:V28)</f>
        <v>3859082</v>
      </c>
      <c r="W29" s="36"/>
      <c r="X29" s="53">
        <f>SUM(X27:X28)</f>
        <v>8373</v>
      </c>
      <c r="Y29" s="36"/>
      <c r="Z29" s="53">
        <f>SUM(Z27:Z28)</f>
        <v>3867455</v>
      </c>
    </row>
    <row r="30" spans="1:26" ht="8" customHeight="1" x14ac:dyDescent="0.3">
      <c r="B30" s="127"/>
      <c r="C30" s="124"/>
      <c r="D30" s="36"/>
      <c r="E30" s="30"/>
      <c r="F30" s="36"/>
      <c r="G30" s="30"/>
      <c r="H30" s="36"/>
      <c r="I30" s="36"/>
      <c r="J30" s="36"/>
      <c r="K30" s="30"/>
      <c r="L30" s="36"/>
      <c r="M30" s="30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22" customHeight="1" thickBot="1" x14ac:dyDescent="0.35">
      <c r="A31" s="130" t="s">
        <v>256</v>
      </c>
      <c r="B31" s="127"/>
      <c r="C31" s="125"/>
      <c r="D31" s="54">
        <f>D13+D24+D29</f>
        <v>5936785</v>
      </c>
      <c r="E31" s="30"/>
      <c r="F31" s="54">
        <f>F13+F24+F29</f>
        <v>3009910</v>
      </c>
      <c r="G31" s="30"/>
      <c r="H31" s="54">
        <f>H13+H24+H29</f>
        <v>-231270</v>
      </c>
      <c r="I31" s="30"/>
      <c r="J31" s="54">
        <f>J13+J24+J29</f>
        <v>108283</v>
      </c>
      <c r="K31" s="30"/>
      <c r="L31" s="54">
        <f>L13+L24+L29</f>
        <v>674941</v>
      </c>
      <c r="M31" s="30"/>
      <c r="N31" s="54">
        <f>N13+N24+N29</f>
        <v>11853399</v>
      </c>
      <c r="O31" s="36"/>
      <c r="P31" s="54">
        <f>P13+P24+P29</f>
        <v>-245073</v>
      </c>
      <c r="Q31" s="36"/>
      <c r="R31" s="54">
        <f>R13+R24+R29</f>
        <v>1025438</v>
      </c>
      <c r="S31" s="36"/>
      <c r="T31" s="54">
        <f>T13+T24+T29</f>
        <v>780365</v>
      </c>
      <c r="U31" s="36"/>
      <c r="V31" s="54">
        <f>V13+V24+V29</f>
        <v>22132413</v>
      </c>
      <c r="W31" s="36"/>
      <c r="X31" s="54">
        <f>X13+X24+X29</f>
        <v>2007</v>
      </c>
      <c r="Y31" s="36"/>
      <c r="Z31" s="54">
        <f>Z13+Z24+Z29</f>
        <v>22134420</v>
      </c>
    </row>
    <row r="32" spans="1:26" ht="23.25" customHeight="1" thickTop="1" x14ac:dyDescent="0.3"/>
    <row r="33" spans="4:26" ht="23.25" customHeight="1" x14ac:dyDescent="0.3">
      <c r="D33" s="37"/>
      <c r="E33" s="38"/>
      <c r="F33" s="38"/>
      <c r="G33" s="38"/>
      <c r="H33" s="37"/>
      <c r="I33" s="37"/>
      <c r="J33" s="37"/>
      <c r="K33" s="38"/>
      <c r="L33" s="37"/>
      <c r="M33" s="38"/>
      <c r="N33" s="37"/>
      <c r="O33" s="38"/>
      <c r="P33" s="37"/>
      <c r="Q33" s="38"/>
      <c r="R33" s="37"/>
      <c r="S33" s="38"/>
      <c r="T33" s="37"/>
      <c r="U33" s="37"/>
      <c r="V33" s="37"/>
      <c r="W33" s="38"/>
      <c r="X33" s="37"/>
      <c r="Y33" s="38"/>
      <c r="Z33" s="37"/>
    </row>
    <row r="34" spans="4:26" ht="23.25" customHeight="1" x14ac:dyDescent="0.3"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9" spans="4:26" ht="23.25" customHeight="1" x14ac:dyDescent="0.3"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D4:Z4"/>
    <mergeCell ref="L5:N5"/>
    <mergeCell ref="P5:T5"/>
    <mergeCell ref="D11:Z11"/>
  </mergeCells>
  <pageMargins left="0.8" right="0.8" top="0.48" bottom="0.5" header="0.5" footer="0.5"/>
  <pageSetup paperSize="9" scale="54" firstPageNumber="12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B4F0-0153-45D0-BC92-B2DBF9E66083}">
  <sheetPr>
    <pageSetUpPr fitToPage="1"/>
  </sheetPr>
  <dimension ref="A1:O60"/>
  <sheetViews>
    <sheetView zoomScale="60" zoomScaleNormal="60" zoomScaleSheetLayoutView="70" workbookViewId="0"/>
  </sheetViews>
  <sheetFormatPr defaultColWidth="9.09765625" defaultRowHeight="14" x14ac:dyDescent="0.3"/>
  <cols>
    <col min="1" max="1" width="56.5" style="121" customWidth="1"/>
    <col min="2" max="2" width="15.09765625" style="127" customWidth="1"/>
    <col min="3" max="3" width="16.8984375" style="123" customWidth="1"/>
    <col min="4" max="4" width="1.69921875" style="123" customWidth="1"/>
    <col min="5" max="5" width="16.8984375" style="123" customWidth="1"/>
    <col min="6" max="6" width="1.69921875" style="123" customWidth="1"/>
    <col min="7" max="7" width="16.8984375" style="123" customWidth="1"/>
    <col min="8" max="8" width="1.69921875" style="123" customWidth="1"/>
    <col min="9" max="9" width="16.8984375" style="123" customWidth="1"/>
    <col min="10" max="10" width="1.69921875" style="123" customWidth="1"/>
    <col min="11" max="11" width="18.09765625" style="123" customWidth="1"/>
    <col min="12" max="12" width="1.69921875" style="123" customWidth="1"/>
    <col min="13" max="13" width="18.69921875" style="123" customWidth="1"/>
    <col min="14" max="14" width="1.69921875" style="123" customWidth="1"/>
    <col min="15" max="15" width="16.8984375" style="123" customWidth="1"/>
    <col min="16" max="16" width="10.59765625" style="123" bestFit="1" customWidth="1"/>
    <col min="17" max="16384" width="9.09765625" style="123"/>
  </cols>
  <sheetData>
    <row r="1" spans="1:15" ht="18.75" customHeight="1" x14ac:dyDescent="0.4">
      <c r="A1" s="113" t="s">
        <v>0</v>
      </c>
      <c r="B1" s="137"/>
    </row>
    <row r="2" spans="1:15" ht="18.75" customHeight="1" x14ac:dyDescent="0.35">
      <c r="A2" s="117" t="s">
        <v>48</v>
      </c>
      <c r="B2" s="138"/>
    </row>
    <row r="3" spans="1:15" ht="18.75" customHeight="1" x14ac:dyDescent="0.3">
      <c r="A3" s="130"/>
      <c r="C3" s="130"/>
      <c r="D3" s="130"/>
      <c r="E3" s="130"/>
    </row>
    <row r="4" spans="1:15" ht="18.75" customHeight="1" x14ac:dyDescent="0.3">
      <c r="C4" s="167" t="s">
        <v>68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5" ht="18.75" customHeight="1" x14ac:dyDescent="0.3">
      <c r="D5" s="124"/>
      <c r="E5" s="125"/>
      <c r="G5" s="169" t="s">
        <v>108</v>
      </c>
      <c r="H5" s="169"/>
      <c r="I5" s="169"/>
      <c r="K5" s="169" t="s">
        <v>109</v>
      </c>
      <c r="L5" s="169"/>
      <c r="M5" s="169"/>
    </row>
    <row r="6" spans="1:15" ht="18.75" customHeight="1" x14ac:dyDescent="0.3">
      <c r="C6" s="125" t="s">
        <v>52</v>
      </c>
      <c r="E6" s="125" t="s">
        <v>146</v>
      </c>
      <c r="G6" s="125"/>
      <c r="H6" s="125"/>
      <c r="J6" s="125"/>
      <c r="K6" s="125" t="s">
        <v>148</v>
      </c>
      <c r="M6" s="125" t="s">
        <v>102</v>
      </c>
      <c r="O6" s="125"/>
    </row>
    <row r="7" spans="1:15" ht="18.75" customHeight="1" x14ac:dyDescent="0.3">
      <c r="C7" s="125" t="s">
        <v>128</v>
      </c>
      <c r="E7" s="125" t="s">
        <v>99</v>
      </c>
      <c r="F7" s="125"/>
      <c r="G7" s="125" t="s">
        <v>57</v>
      </c>
      <c r="H7" s="125"/>
      <c r="J7" s="125"/>
      <c r="K7" s="125" t="s">
        <v>82</v>
      </c>
      <c r="M7" s="125" t="s">
        <v>98</v>
      </c>
      <c r="O7" s="125" t="s">
        <v>50</v>
      </c>
    </row>
    <row r="8" spans="1:15" ht="18.75" customHeight="1" x14ac:dyDescent="0.3">
      <c r="B8" s="127" t="s">
        <v>4</v>
      </c>
      <c r="C8" s="125" t="s">
        <v>61</v>
      </c>
      <c r="E8" s="125" t="s">
        <v>83</v>
      </c>
      <c r="F8" s="125"/>
      <c r="G8" s="125" t="s">
        <v>63</v>
      </c>
      <c r="H8" s="125"/>
      <c r="I8" s="125" t="s">
        <v>58</v>
      </c>
      <c r="J8" s="125"/>
      <c r="K8" s="125" t="s">
        <v>63</v>
      </c>
      <c r="M8" s="128" t="s">
        <v>65</v>
      </c>
      <c r="O8" s="125" t="s">
        <v>65</v>
      </c>
    </row>
    <row r="9" spans="1:15" ht="18.75" customHeight="1" x14ac:dyDescent="0.3">
      <c r="A9" s="129"/>
      <c r="C9" s="170" t="s">
        <v>6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1:15" ht="18.75" customHeight="1" x14ac:dyDescent="0.3">
      <c r="A10" s="129" t="s">
        <v>252</v>
      </c>
      <c r="C10" s="135"/>
      <c r="D10" s="135"/>
      <c r="E10" s="135"/>
      <c r="F10" s="135"/>
      <c r="G10" s="135"/>
      <c r="H10" s="135"/>
      <c r="I10" s="40"/>
      <c r="J10" s="135"/>
      <c r="K10" s="40"/>
      <c r="L10" s="135"/>
      <c r="M10" s="40"/>
      <c r="N10" s="135"/>
      <c r="O10" s="135"/>
    </row>
    <row r="11" spans="1:15" ht="18.75" customHeight="1" x14ac:dyDescent="0.3">
      <c r="A11" s="130" t="s">
        <v>207</v>
      </c>
      <c r="C11" s="135">
        <v>5810819</v>
      </c>
      <c r="D11" s="135">
        <v>0</v>
      </c>
      <c r="E11" s="139">
        <v>2657203</v>
      </c>
      <c r="F11" s="135"/>
      <c r="G11" s="135">
        <v>629243</v>
      </c>
      <c r="H11" s="135"/>
      <c r="I11" s="135">
        <v>3596861</v>
      </c>
      <c r="J11" s="135"/>
      <c r="K11" s="29">
        <v>121200</v>
      </c>
      <c r="L11" s="135"/>
      <c r="M11" s="29">
        <v>121200</v>
      </c>
      <c r="N11" s="135"/>
      <c r="O11" s="135">
        <f>SUM(C11:I11,M11)</f>
        <v>12815326</v>
      </c>
    </row>
    <row r="12" spans="1:15" ht="18.75" customHeight="1" x14ac:dyDescent="0.3">
      <c r="A12" s="140" t="s">
        <v>301</v>
      </c>
      <c r="B12" s="141"/>
      <c r="C12" s="135"/>
      <c r="D12" s="135"/>
      <c r="E12" s="139"/>
      <c r="F12" s="135"/>
      <c r="G12" s="135"/>
      <c r="H12" s="135"/>
      <c r="I12" s="135"/>
      <c r="J12" s="135"/>
      <c r="K12" s="29"/>
      <c r="L12" s="135"/>
      <c r="M12" s="29"/>
      <c r="N12" s="135"/>
      <c r="O12" s="135"/>
    </row>
    <row r="13" spans="1:15" ht="18.75" customHeight="1" x14ac:dyDescent="0.3">
      <c r="A13" s="132" t="s">
        <v>213</v>
      </c>
      <c r="B13" s="141"/>
      <c r="C13" s="135"/>
      <c r="D13" s="135"/>
      <c r="E13" s="139"/>
      <c r="F13" s="135"/>
      <c r="G13" s="135"/>
      <c r="H13" s="135"/>
      <c r="I13" s="135"/>
      <c r="J13" s="135"/>
      <c r="K13" s="29"/>
      <c r="L13" s="135"/>
      <c r="M13" s="29"/>
      <c r="N13" s="135"/>
      <c r="O13" s="135"/>
    </row>
    <row r="14" spans="1:15" ht="18.75" customHeight="1" x14ac:dyDescent="0.3">
      <c r="A14" s="133" t="s">
        <v>248</v>
      </c>
      <c r="B14" s="141">
        <v>8</v>
      </c>
      <c r="C14" s="131">
        <v>12405</v>
      </c>
      <c r="D14" s="135"/>
      <c r="E14" s="134">
        <f>34734+1</f>
        <v>34735</v>
      </c>
      <c r="F14" s="135"/>
      <c r="G14" s="32">
        <v>0</v>
      </c>
      <c r="H14" s="131"/>
      <c r="I14" s="32">
        <v>0</v>
      </c>
      <c r="J14" s="131"/>
      <c r="K14" s="32">
        <v>0</v>
      </c>
      <c r="L14" s="131"/>
      <c r="M14" s="32">
        <f>SUM(K14)</f>
        <v>0</v>
      </c>
      <c r="N14" s="131"/>
      <c r="O14" s="131">
        <f>SUM(C14:I14,M14)</f>
        <v>47140</v>
      </c>
    </row>
    <row r="15" spans="1:15" ht="18.5" customHeight="1" x14ac:dyDescent="0.3">
      <c r="A15" s="133" t="s">
        <v>296</v>
      </c>
      <c r="B15" s="141">
        <v>12</v>
      </c>
      <c r="C15" s="41">
        <v>0</v>
      </c>
      <c r="D15" s="142"/>
      <c r="E15" s="41">
        <v>0</v>
      </c>
      <c r="F15" s="142"/>
      <c r="G15" s="41">
        <v>0</v>
      </c>
      <c r="H15" s="142"/>
      <c r="I15" s="41">
        <f>-1743114-1</f>
        <v>-1743115</v>
      </c>
      <c r="J15" s="142"/>
      <c r="K15" s="41">
        <v>0</v>
      </c>
      <c r="L15" s="142"/>
      <c r="M15" s="41">
        <f>K15</f>
        <v>0</v>
      </c>
      <c r="N15" s="142"/>
      <c r="O15" s="41">
        <f>SUM(C15:I15,M15)</f>
        <v>-1743115</v>
      </c>
    </row>
    <row r="16" spans="1:15" ht="18.75" customHeight="1" x14ac:dyDescent="0.3">
      <c r="A16" s="132" t="s">
        <v>214</v>
      </c>
      <c r="B16" s="141"/>
      <c r="C16" s="61">
        <f>SUM(C14:C15)</f>
        <v>12405</v>
      </c>
      <c r="D16" s="143"/>
      <c r="E16" s="61">
        <f>SUM(E14:E15)</f>
        <v>34735</v>
      </c>
      <c r="F16" s="143"/>
      <c r="G16" s="61">
        <f>SUM(G14:G15)</f>
        <v>0</v>
      </c>
      <c r="H16" s="143"/>
      <c r="I16" s="61">
        <f>SUM(I14:I15)</f>
        <v>-1743115</v>
      </c>
      <c r="J16" s="143"/>
      <c r="K16" s="61">
        <f>SUM(K14:K15)</f>
        <v>0</v>
      </c>
      <c r="L16" s="143"/>
      <c r="M16" s="61">
        <f>SUM(M14:M15)</f>
        <v>0</v>
      </c>
      <c r="N16" s="143">
        <f t="shared" ref="N16" si="0">SUM(N15:N15)</f>
        <v>0</v>
      </c>
      <c r="O16" s="61">
        <f>SUM(C16:I16,M16)</f>
        <v>-1695975</v>
      </c>
    </row>
    <row r="17" spans="1:15" ht="18.75" customHeight="1" x14ac:dyDescent="0.3">
      <c r="A17" s="140" t="s">
        <v>302</v>
      </c>
      <c r="B17" s="141"/>
      <c r="C17" s="61">
        <f>SUM(C16)</f>
        <v>12405</v>
      </c>
      <c r="D17" s="143"/>
      <c r="E17" s="61">
        <f>SUM(E16)</f>
        <v>34735</v>
      </c>
      <c r="F17" s="143"/>
      <c r="G17" s="61">
        <f>SUM(G16)</f>
        <v>0</v>
      </c>
      <c r="H17" s="143"/>
      <c r="I17" s="61">
        <f>SUM(I16)</f>
        <v>-1743115</v>
      </c>
      <c r="J17" s="143"/>
      <c r="K17" s="61">
        <f>SUM(K16)</f>
        <v>0</v>
      </c>
      <c r="L17" s="143"/>
      <c r="M17" s="61">
        <f>SUM(M16)</f>
        <v>0</v>
      </c>
      <c r="N17" s="143"/>
      <c r="O17" s="61">
        <f>SUM(C17:I17,M17)</f>
        <v>-1695975</v>
      </c>
    </row>
    <row r="18" spans="1:15" ht="18.75" customHeight="1" x14ac:dyDescent="0.3">
      <c r="A18" s="130"/>
      <c r="C18" s="135"/>
      <c r="D18" s="135"/>
      <c r="E18" s="139"/>
      <c r="F18" s="135"/>
      <c r="G18" s="135"/>
      <c r="H18" s="135"/>
      <c r="I18" s="135"/>
      <c r="J18" s="135"/>
      <c r="K18" s="29"/>
      <c r="L18" s="135"/>
      <c r="M18" s="29"/>
      <c r="N18" s="135"/>
      <c r="O18" s="135"/>
    </row>
    <row r="19" spans="1:15" ht="18.75" customHeight="1" x14ac:dyDescent="0.3">
      <c r="A19" s="129" t="s">
        <v>66</v>
      </c>
      <c r="C19" s="135"/>
      <c r="D19" s="131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</row>
    <row r="20" spans="1:15" s="121" customFormat="1" ht="18.75" customHeight="1" x14ac:dyDescent="0.3">
      <c r="A20" s="121" t="s">
        <v>79</v>
      </c>
      <c r="B20" s="127"/>
      <c r="C20" s="32">
        <v>0</v>
      </c>
      <c r="D20" s="131"/>
      <c r="E20" s="32">
        <v>0</v>
      </c>
      <c r="F20" s="135"/>
      <c r="G20" s="32">
        <v>0</v>
      </c>
      <c r="H20" s="135"/>
      <c r="I20" s="33">
        <f>'PL 6M 8-10'!J71</f>
        <v>2262421</v>
      </c>
      <c r="J20" s="135"/>
      <c r="K20" s="33">
        <v>0</v>
      </c>
      <c r="L20" s="135"/>
      <c r="M20" s="33">
        <f>SUM(K20)</f>
        <v>0</v>
      </c>
      <c r="N20" s="131"/>
      <c r="O20" s="33">
        <f>M20+SUM(C20:I20)</f>
        <v>2262421</v>
      </c>
    </row>
    <row r="21" spans="1:15" ht="18.649999999999999" customHeight="1" x14ac:dyDescent="0.3">
      <c r="A21" s="129" t="s">
        <v>67</v>
      </c>
      <c r="C21" s="62">
        <f>SUM(C20:C20)</f>
        <v>0</v>
      </c>
      <c r="D21" s="131"/>
      <c r="E21" s="62">
        <f>SUM(E20:E20)</f>
        <v>0</v>
      </c>
      <c r="F21" s="135"/>
      <c r="G21" s="62">
        <f>SUM(G20:G20)</f>
        <v>0</v>
      </c>
      <c r="H21" s="135"/>
      <c r="I21" s="62">
        <f>SUM(I20:I20)</f>
        <v>2262421</v>
      </c>
      <c r="J21" s="135"/>
      <c r="K21" s="62">
        <f>SUM(K20:K20)</f>
        <v>0</v>
      </c>
      <c r="L21" s="135"/>
      <c r="M21" s="62">
        <f>SUM(M20:M20)</f>
        <v>0</v>
      </c>
      <c r="N21" s="135"/>
      <c r="O21" s="62">
        <f>SUM(O20:O20)</f>
        <v>2262421</v>
      </c>
    </row>
    <row r="22" spans="1:15" ht="18.649999999999999" customHeight="1" x14ac:dyDescent="0.3">
      <c r="A22" s="129"/>
      <c r="C22" s="35"/>
      <c r="D22" s="131"/>
      <c r="E22" s="35"/>
      <c r="F22" s="135"/>
      <c r="G22" s="35"/>
      <c r="H22" s="135"/>
      <c r="I22" s="35"/>
      <c r="J22" s="135"/>
      <c r="K22" s="35"/>
      <c r="L22" s="135"/>
      <c r="M22" s="35"/>
      <c r="N22" s="135"/>
      <c r="O22" s="35"/>
    </row>
    <row r="23" spans="1:15" ht="18.649999999999999" customHeight="1" thickBot="1" x14ac:dyDescent="0.35">
      <c r="A23" s="130" t="s">
        <v>251</v>
      </c>
      <c r="C23" s="54">
        <f>C21+C17+C11</f>
        <v>5823224</v>
      </c>
      <c r="D23" s="131"/>
      <c r="E23" s="54">
        <f>E21+E17+E11</f>
        <v>2691938</v>
      </c>
      <c r="F23" s="135"/>
      <c r="G23" s="54">
        <f>G21+G17+G11</f>
        <v>629243</v>
      </c>
      <c r="H23" s="135"/>
      <c r="I23" s="54">
        <f>I21+I17+I11</f>
        <v>4116167</v>
      </c>
      <c r="J23" s="135"/>
      <c r="K23" s="54">
        <f>K21+K17+K11</f>
        <v>121200</v>
      </c>
      <c r="L23" s="135"/>
      <c r="M23" s="54">
        <f>M21+M17+M11</f>
        <v>121200</v>
      </c>
      <c r="N23" s="135"/>
      <c r="O23" s="54">
        <f>O21+O17+O11</f>
        <v>13381772</v>
      </c>
    </row>
    <row r="24" spans="1:15" ht="19.25" customHeight="1" thickTop="1" x14ac:dyDescent="0.3">
      <c r="I24" s="37"/>
      <c r="O24" s="37"/>
    </row>
    <row r="25" spans="1:15" ht="19.25" customHeight="1" x14ac:dyDescent="0.3">
      <c r="I25" s="39"/>
      <c r="J25" s="42"/>
      <c r="K25" s="39"/>
      <c r="L25" s="42"/>
      <c r="M25" s="39"/>
      <c r="N25" s="39"/>
      <c r="O25" s="39"/>
    </row>
    <row r="26" spans="1:15" ht="19.25" customHeight="1" x14ac:dyDescent="0.3">
      <c r="I26" s="39"/>
      <c r="J26" s="42"/>
      <c r="K26" s="39"/>
      <c r="L26" s="42"/>
      <c r="M26" s="39"/>
      <c r="N26" s="39"/>
      <c r="O26" s="39"/>
    </row>
    <row r="27" spans="1:15" ht="19.25" customHeight="1" x14ac:dyDescent="0.3">
      <c r="I27" s="37"/>
    </row>
    <row r="28" spans="1:15" ht="19.25" customHeight="1" x14ac:dyDescent="0.3">
      <c r="I28" s="37"/>
    </row>
    <row r="29" spans="1:15" ht="19.25" customHeight="1" x14ac:dyDescent="0.3">
      <c r="I29" s="37"/>
    </row>
    <row r="30" spans="1:15" ht="19.25" customHeight="1" x14ac:dyDescent="0.3">
      <c r="I30" s="37"/>
    </row>
    <row r="31" spans="1:15" ht="19.25" customHeight="1" x14ac:dyDescent="0.3">
      <c r="I31" s="37"/>
    </row>
    <row r="32" spans="1:15" ht="19.25" customHeight="1" x14ac:dyDescent="0.3">
      <c r="I32" s="37"/>
    </row>
    <row r="45" spans="3:15" x14ac:dyDescent="0.3"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3:15" x14ac:dyDescent="0.3"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3:15" x14ac:dyDescent="0.3"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3:15" x14ac:dyDescent="0.3"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3:15" x14ac:dyDescent="0.3"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3:15" x14ac:dyDescent="0.3"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3:15" x14ac:dyDescent="0.3"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3:15" x14ac:dyDescent="0.3"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</row>
    <row r="53" spans="3:15" x14ac:dyDescent="0.3"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3:15" x14ac:dyDescent="0.3"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3:15" x14ac:dyDescent="0.3"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</row>
    <row r="56" spans="3:15" x14ac:dyDescent="0.3"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</row>
    <row r="57" spans="3:15" x14ac:dyDescent="0.3"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3:15" x14ac:dyDescent="0.3"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3:15" x14ac:dyDescent="0.3"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</row>
    <row r="60" spans="3:15" x14ac:dyDescent="0.3"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</row>
  </sheetData>
  <sheetProtection formatCells="0" formatColumns="0" formatRows="0" insertColumns="0" insertRows="0" insertHyperlinks="0" deleteColumns="0" deleteRows="0" sort="0" autoFilter="0" pivotTables="0"/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2" firstPageNumber="13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A7FC0-F3F3-42F5-B48A-BE7C627DAB26}">
  <sheetPr>
    <pageSetUpPr fitToPage="1"/>
  </sheetPr>
  <dimension ref="A1:O32"/>
  <sheetViews>
    <sheetView zoomScale="60" zoomScaleNormal="60" zoomScaleSheetLayoutView="70" workbookViewId="0"/>
  </sheetViews>
  <sheetFormatPr defaultColWidth="9.09765625" defaultRowHeight="14" x14ac:dyDescent="0.3"/>
  <cols>
    <col min="1" max="1" width="56.5" style="121" customWidth="1"/>
    <col min="2" max="2" width="15.09765625" style="127" customWidth="1"/>
    <col min="3" max="3" width="16.8984375" style="123" customWidth="1"/>
    <col min="4" max="4" width="1.69921875" style="123" customWidth="1"/>
    <col min="5" max="5" width="16.8984375" style="123" customWidth="1"/>
    <col min="6" max="6" width="1.69921875" style="123" customWidth="1"/>
    <col min="7" max="7" width="16.8984375" style="123" customWidth="1"/>
    <col min="8" max="8" width="1.69921875" style="123" customWidth="1"/>
    <col min="9" max="9" width="16.8984375" style="123" customWidth="1"/>
    <col min="10" max="10" width="1.69921875" style="123" customWidth="1"/>
    <col min="11" max="11" width="18.09765625" style="123" customWidth="1"/>
    <col min="12" max="12" width="1.69921875" style="123" customWidth="1"/>
    <col min="13" max="13" width="18.69921875" style="123" customWidth="1"/>
    <col min="14" max="14" width="1.69921875" style="123" customWidth="1"/>
    <col min="15" max="15" width="16.8984375" style="123" customWidth="1"/>
    <col min="16" max="16" width="10.59765625" style="123" bestFit="1" customWidth="1"/>
    <col min="17" max="16384" width="9.09765625" style="123"/>
  </cols>
  <sheetData>
    <row r="1" spans="1:15" ht="18.75" customHeight="1" x14ac:dyDescent="0.4">
      <c r="A1" s="113" t="s">
        <v>0</v>
      </c>
      <c r="B1" s="137"/>
    </row>
    <row r="2" spans="1:15" ht="18.75" customHeight="1" x14ac:dyDescent="0.35">
      <c r="A2" s="117" t="s">
        <v>48</v>
      </c>
      <c r="B2" s="138"/>
    </row>
    <row r="3" spans="1:15" ht="18.75" customHeight="1" x14ac:dyDescent="0.3">
      <c r="A3" s="130"/>
      <c r="C3" s="130"/>
      <c r="D3" s="130"/>
      <c r="E3" s="130"/>
    </row>
    <row r="4" spans="1:15" ht="18.75" customHeight="1" x14ac:dyDescent="0.3">
      <c r="C4" s="167" t="s">
        <v>68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5" ht="18.75" customHeight="1" x14ac:dyDescent="0.3">
      <c r="D5" s="124"/>
      <c r="E5" s="125"/>
      <c r="G5" s="169" t="s">
        <v>108</v>
      </c>
      <c r="H5" s="169"/>
      <c r="I5" s="169"/>
      <c r="K5" s="169" t="s">
        <v>109</v>
      </c>
      <c r="L5" s="169"/>
      <c r="M5" s="169"/>
    </row>
    <row r="6" spans="1:15" ht="18.75" customHeight="1" x14ac:dyDescent="0.3">
      <c r="C6" s="125" t="s">
        <v>52</v>
      </c>
      <c r="E6" s="125" t="s">
        <v>146</v>
      </c>
      <c r="G6" s="125"/>
      <c r="H6" s="125"/>
      <c r="J6" s="125"/>
      <c r="K6" s="125" t="s">
        <v>148</v>
      </c>
      <c r="M6" s="125" t="s">
        <v>102</v>
      </c>
      <c r="O6" s="125"/>
    </row>
    <row r="7" spans="1:15" ht="18.75" customHeight="1" x14ac:dyDescent="0.3">
      <c r="C7" s="125" t="s">
        <v>128</v>
      </c>
      <c r="E7" s="125" t="s">
        <v>99</v>
      </c>
      <c r="F7" s="125"/>
      <c r="G7" s="125" t="s">
        <v>57</v>
      </c>
      <c r="H7" s="125"/>
      <c r="J7" s="125"/>
      <c r="K7" s="125" t="s">
        <v>82</v>
      </c>
      <c r="M7" s="125" t="s">
        <v>98</v>
      </c>
      <c r="O7" s="125" t="s">
        <v>50</v>
      </c>
    </row>
    <row r="8" spans="1:15" ht="18.75" customHeight="1" x14ac:dyDescent="0.3">
      <c r="B8" s="127" t="s">
        <v>4</v>
      </c>
      <c r="C8" s="125" t="s">
        <v>61</v>
      </c>
      <c r="E8" s="125" t="s">
        <v>83</v>
      </c>
      <c r="F8" s="125"/>
      <c r="G8" s="125" t="s">
        <v>63</v>
      </c>
      <c r="H8" s="125"/>
      <c r="I8" s="125" t="s">
        <v>58</v>
      </c>
      <c r="J8" s="125"/>
      <c r="K8" s="125" t="s">
        <v>63</v>
      </c>
      <c r="M8" s="128" t="s">
        <v>65</v>
      </c>
      <c r="O8" s="125" t="s">
        <v>65</v>
      </c>
    </row>
    <row r="9" spans="1:15" ht="18.75" customHeight="1" x14ac:dyDescent="0.3">
      <c r="A9" s="129"/>
      <c r="C9" s="170" t="s">
        <v>6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1:15" ht="18.75" customHeight="1" x14ac:dyDescent="0.3">
      <c r="A10" s="129" t="s">
        <v>257</v>
      </c>
      <c r="C10" s="135"/>
      <c r="D10" s="135"/>
      <c r="E10" s="135"/>
      <c r="F10" s="135"/>
      <c r="G10" s="135"/>
      <c r="H10" s="135"/>
      <c r="I10" s="40"/>
      <c r="J10" s="135"/>
      <c r="K10" s="40"/>
      <c r="L10" s="135"/>
      <c r="M10" s="40"/>
      <c r="N10" s="135"/>
      <c r="O10" s="135"/>
    </row>
    <row r="11" spans="1:15" ht="18.75" customHeight="1" x14ac:dyDescent="0.3">
      <c r="A11" s="130" t="s">
        <v>240</v>
      </c>
      <c r="C11" s="135">
        <v>5823683</v>
      </c>
      <c r="D11" s="135">
        <v>0</v>
      </c>
      <c r="E11" s="139">
        <v>2693222</v>
      </c>
      <c r="F11" s="135"/>
      <c r="G11" s="135">
        <v>674941</v>
      </c>
      <c r="H11" s="135"/>
      <c r="I11" s="135">
        <v>4203367</v>
      </c>
      <c r="J11" s="135"/>
      <c r="K11" s="29">
        <v>122541</v>
      </c>
      <c r="L11" s="135"/>
      <c r="M11" s="29">
        <f>SUM(K11)</f>
        <v>122541</v>
      </c>
      <c r="N11" s="135"/>
      <c r="O11" s="135">
        <f>SUM(C11:K11)</f>
        <v>13517754</v>
      </c>
    </row>
    <row r="12" spans="1:15" ht="18.75" customHeight="1" x14ac:dyDescent="0.3">
      <c r="A12" s="140" t="s">
        <v>301</v>
      </c>
      <c r="B12" s="141"/>
      <c r="C12" s="135"/>
      <c r="D12" s="135"/>
      <c r="E12" s="139"/>
      <c r="F12" s="135"/>
      <c r="G12" s="135"/>
      <c r="H12" s="135"/>
      <c r="I12" s="135"/>
      <c r="J12" s="135"/>
      <c r="K12" s="29"/>
      <c r="L12" s="135"/>
      <c r="M12" s="29"/>
      <c r="N12" s="135"/>
      <c r="O12" s="135"/>
    </row>
    <row r="13" spans="1:15" ht="18.75" customHeight="1" x14ac:dyDescent="0.3">
      <c r="A13" s="132" t="s">
        <v>213</v>
      </c>
      <c r="B13" s="141"/>
      <c r="C13" s="135"/>
      <c r="D13" s="135"/>
      <c r="E13" s="139"/>
      <c r="F13" s="139"/>
      <c r="G13" s="135"/>
      <c r="H13" s="135"/>
      <c r="I13" s="135"/>
      <c r="J13" s="135"/>
      <c r="K13" s="29"/>
      <c r="L13" s="135"/>
      <c r="M13" s="29"/>
      <c r="N13" s="135"/>
      <c r="O13" s="135"/>
    </row>
    <row r="14" spans="1:15" ht="18.75" customHeight="1" x14ac:dyDescent="0.3">
      <c r="A14" s="133" t="s">
        <v>248</v>
      </c>
      <c r="B14" s="141">
        <v>8</v>
      </c>
      <c r="C14" s="131">
        <v>113102</v>
      </c>
      <c r="D14" s="135"/>
      <c r="E14" s="134">
        <v>316688</v>
      </c>
      <c r="F14" s="139"/>
      <c r="G14" s="32">
        <v>0</v>
      </c>
      <c r="H14" s="131"/>
      <c r="I14" s="32">
        <v>0</v>
      </c>
      <c r="J14" s="131"/>
      <c r="K14" s="32">
        <v>0</v>
      </c>
      <c r="L14" s="131"/>
      <c r="M14" s="32">
        <f>SUM(K14)</f>
        <v>0</v>
      </c>
      <c r="N14" s="131"/>
      <c r="O14" s="32">
        <f>SUM(C14:I14,M14)</f>
        <v>429790</v>
      </c>
    </row>
    <row r="15" spans="1:15" ht="18.5" customHeight="1" x14ac:dyDescent="0.3">
      <c r="A15" s="133" t="s">
        <v>296</v>
      </c>
      <c r="B15" s="141">
        <v>12</v>
      </c>
      <c r="C15" s="41">
        <v>0</v>
      </c>
      <c r="D15" s="142"/>
      <c r="E15" s="41">
        <v>0</v>
      </c>
      <c r="F15" s="142"/>
      <c r="G15" s="41">
        <v>0</v>
      </c>
      <c r="H15" s="142"/>
      <c r="I15" s="41">
        <v>-2242115</v>
      </c>
      <c r="J15" s="142"/>
      <c r="K15" s="41">
        <v>0</v>
      </c>
      <c r="L15" s="142"/>
      <c r="M15" s="41">
        <f>K15</f>
        <v>0</v>
      </c>
      <c r="N15" s="142"/>
      <c r="O15" s="41">
        <f>SUM(C15:I15,M15)</f>
        <v>-2242115</v>
      </c>
    </row>
    <row r="16" spans="1:15" ht="18.75" customHeight="1" x14ac:dyDescent="0.3">
      <c r="A16" s="132" t="s">
        <v>214</v>
      </c>
      <c r="B16" s="141"/>
      <c r="C16" s="61">
        <f>SUM(C14:C15)</f>
        <v>113102</v>
      </c>
      <c r="D16" s="143"/>
      <c r="E16" s="61">
        <f>SUM(E14:E15)</f>
        <v>316688</v>
      </c>
      <c r="F16" s="143"/>
      <c r="G16" s="61">
        <f>SUM(G14:G15)</f>
        <v>0</v>
      </c>
      <c r="H16" s="143"/>
      <c r="I16" s="61">
        <f>SUM(I14:I15)</f>
        <v>-2242115</v>
      </c>
      <c r="J16" s="143"/>
      <c r="K16" s="61">
        <f>SUM(K14:K15)</f>
        <v>0</v>
      </c>
      <c r="L16" s="143"/>
      <c r="M16" s="61">
        <f>SUM(M14:M15)</f>
        <v>0</v>
      </c>
      <c r="N16" s="143">
        <f t="shared" ref="N16" si="0">SUM(N15:N15)</f>
        <v>0</v>
      </c>
      <c r="O16" s="61">
        <f>SUM(C16:I16,M16)</f>
        <v>-1812325</v>
      </c>
    </row>
    <row r="17" spans="1:15" ht="18.75" customHeight="1" x14ac:dyDescent="0.3">
      <c r="A17" s="140" t="s">
        <v>302</v>
      </c>
      <c r="B17" s="141"/>
      <c r="C17" s="61">
        <f>SUM(C16)</f>
        <v>113102</v>
      </c>
      <c r="D17" s="143"/>
      <c r="E17" s="61">
        <f>SUM(E16)</f>
        <v>316688</v>
      </c>
      <c r="F17" s="143"/>
      <c r="G17" s="61">
        <f>SUM(G16)</f>
        <v>0</v>
      </c>
      <c r="H17" s="143"/>
      <c r="I17" s="61">
        <f>SUM(I16)</f>
        <v>-2242115</v>
      </c>
      <c r="J17" s="143"/>
      <c r="K17" s="61">
        <f>SUM(K16)</f>
        <v>0</v>
      </c>
      <c r="L17" s="143"/>
      <c r="M17" s="61">
        <f>SUM(M16)</f>
        <v>0</v>
      </c>
      <c r="N17" s="143"/>
      <c r="O17" s="61">
        <f>SUM(C17:I17,M17)</f>
        <v>-1812325</v>
      </c>
    </row>
    <row r="18" spans="1:15" ht="18.75" customHeight="1" x14ac:dyDescent="0.3">
      <c r="A18" s="130"/>
      <c r="C18" s="135"/>
      <c r="D18" s="135"/>
      <c r="E18" s="139"/>
      <c r="F18" s="135"/>
      <c r="G18" s="135"/>
      <c r="H18" s="135"/>
      <c r="I18" s="135"/>
      <c r="J18" s="135"/>
      <c r="K18" s="29"/>
      <c r="L18" s="135"/>
      <c r="M18" s="29"/>
      <c r="N18" s="135"/>
      <c r="O18" s="135"/>
    </row>
    <row r="19" spans="1:15" ht="18.75" customHeight="1" x14ac:dyDescent="0.3">
      <c r="A19" s="129" t="s">
        <v>66</v>
      </c>
      <c r="C19" s="135"/>
      <c r="D19" s="131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</row>
    <row r="20" spans="1:15" s="121" customFormat="1" ht="18.75" customHeight="1" x14ac:dyDescent="0.3">
      <c r="A20" s="121" t="s">
        <v>79</v>
      </c>
      <c r="B20" s="127"/>
      <c r="C20" s="32">
        <v>0</v>
      </c>
      <c r="D20" s="131"/>
      <c r="E20" s="32">
        <v>0</v>
      </c>
      <c r="F20" s="135"/>
      <c r="G20" s="32">
        <v>0</v>
      </c>
      <c r="H20" s="135"/>
      <c r="I20" s="33">
        <f>'PL 6M 8-10'!H71</f>
        <v>2600516</v>
      </c>
      <c r="J20" s="135"/>
      <c r="K20" s="33">
        <v>0</v>
      </c>
      <c r="L20" s="135"/>
      <c r="M20" s="33">
        <f>SUM(K20)</f>
        <v>0</v>
      </c>
      <c r="N20" s="131"/>
      <c r="O20" s="33">
        <f>M20+SUM(C20:I20)</f>
        <v>2600516</v>
      </c>
    </row>
    <row r="21" spans="1:15" ht="18.649999999999999" customHeight="1" x14ac:dyDescent="0.3">
      <c r="A21" s="129" t="s">
        <v>67</v>
      </c>
      <c r="C21" s="62">
        <f>SUM(C20:C20)</f>
        <v>0</v>
      </c>
      <c r="D21" s="131"/>
      <c r="E21" s="62">
        <f>SUM(E20:E20)</f>
        <v>0</v>
      </c>
      <c r="F21" s="135"/>
      <c r="G21" s="62">
        <f>SUM(G20:G20)</f>
        <v>0</v>
      </c>
      <c r="H21" s="135"/>
      <c r="I21" s="62">
        <f>SUM(I20:I20)</f>
        <v>2600516</v>
      </c>
      <c r="J21" s="135"/>
      <c r="K21" s="62">
        <f>SUM(K20:K20)</f>
        <v>0</v>
      </c>
      <c r="L21" s="135"/>
      <c r="M21" s="62">
        <f>SUM(M20:M20)</f>
        <v>0</v>
      </c>
      <c r="N21" s="135"/>
      <c r="O21" s="62">
        <f>SUM(O20:O20)</f>
        <v>2600516</v>
      </c>
    </row>
    <row r="22" spans="1:15" ht="18.649999999999999" customHeight="1" x14ac:dyDescent="0.3">
      <c r="A22" s="129"/>
      <c r="C22" s="35"/>
      <c r="D22" s="131"/>
      <c r="E22" s="35"/>
      <c r="F22" s="135"/>
      <c r="G22" s="35"/>
      <c r="H22" s="135"/>
      <c r="I22" s="35"/>
      <c r="J22" s="135"/>
      <c r="K22" s="35"/>
      <c r="L22" s="135"/>
      <c r="M22" s="35"/>
      <c r="N22" s="135"/>
      <c r="O22" s="35"/>
    </row>
    <row r="23" spans="1:15" ht="18.649999999999999" customHeight="1" thickBot="1" x14ac:dyDescent="0.35">
      <c r="A23" s="130" t="s">
        <v>256</v>
      </c>
      <c r="C23" s="54">
        <f>C21+C17+C11</f>
        <v>5936785</v>
      </c>
      <c r="D23" s="131"/>
      <c r="E23" s="54">
        <f>E21+E17+E11</f>
        <v>3009910</v>
      </c>
      <c r="F23" s="135"/>
      <c r="G23" s="54">
        <f>G21+G17+G11</f>
        <v>674941</v>
      </c>
      <c r="H23" s="135"/>
      <c r="I23" s="54">
        <f>I21+I17+I11</f>
        <v>4561768</v>
      </c>
      <c r="J23" s="135"/>
      <c r="K23" s="54">
        <f>K21+K17+K11</f>
        <v>122541</v>
      </c>
      <c r="L23" s="135"/>
      <c r="M23" s="54">
        <f>M21+M17+M11</f>
        <v>122541</v>
      </c>
      <c r="N23" s="135"/>
      <c r="O23" s="54">
        <f>O21+O17+O11</f>
        <v>14305945</v>
      </c>
    </row>
    <row r="24" spans="1:15" ht="19.25" customHeight="1" thickTop="1" x14ac:dyDescent="0.3">
      <c r="I24" s="37"/>
      <c r="O24" s="37"/>
    </row>
    <row r="25" spans="1:15" ht="19.25" customHeight="1" x14ac:dyDescent="0.3">
      <c r="I25" s="39"/>
      <c r="J25" s="42"/>
      <c r="K25" s="39"/>
      <c r="L25" s="42"/>
      <c r="M25" s="39"/>
      <c r="N25" s="39"/>
      <c r="O25" s="39"/>
    </row>
    <row r="26" spans="1:15" ht="19.25" customHeight="1" x14ac:dyDescent="0.3">
      <c r="I26" s="39"/>
      <c r="J26" s="42"/>
      <c r="K26" s="39"/>
      <c r="L26" s="42"/>
      <c r="M26" s="39"/>
      <c r="N26" s="39"/>
      <c r="O26" s="39"/>
    </row>
    <row r="27" spans="1:15" ht="19.25" customHeight="1" x14ac:dyDescent="0.3">
      <c r="C27" s="55"/>
      <c r="D27" s="55"/>
      <c r="E27" s="55"/>
      <c r="F27" s="55"/>
      <c r="G27" s="55"/>
      <c r="H27" s="55"/>
      <c r="I27" s="39"/>
      <c r="J27" s="55"/>
      <c r="K27" s="55"/>
      <c r="L27" s="55"/>
      <c r="M27" s="55"/>
      <c r="N27" s="55"/>
      <c r="O27" s="55"/>
    </row>
    <row r="28" spans="1:15" ht="19.25" customHeight="1" x14ac:dyDescent="0.3"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9.25" customHeight="1" x14ac:dyDescent="0.3">
      <c r="I29" s="37"/>
    </row>
    <row r="30" spans="1:15" ht="19.25" customHeight="1" x14ac:dyDescent="0.3">
      <c r="I30" s="37"/>
    </row>
    <row r="31" spans="1:15" ht="19.25" customHeight="1" x14ac:dyDescent="0.3">
      <c r="I31" s="37"/>
    </row>
    <row r="32" spans="1:15" ht="19.25" customHeight="1" x14ac:dyDescent="0.3">
      <c r="I32" s="37"/>
    </row>
  </sheetData>
  <sheetProtection formatCells="0" formatColumns="0" formatRows="0" insertColumns="0" insertRows="0" insertHyperlinks="0" deleteColumns="0" deleteRows="0" sort="0" autoFilter="0" pivotTables="0"/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2" firstPageNumber="14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M132"/>
  <sheetViews>
    <sheetView zoomScale="60" zoomScaleNormal="60" zoomScaleSheetLayoutView="85" workbookViewId="0"/>
  </sheetViews>
  <sheetFormatPr defaultColWidth="35" defaultRowHeight="18" customHeight="1" x14ac:dyDescent="0.3"/>
  <cols>
    <col min="1" max="1" width="55.5" style="71" customWidth="1"/>
    <col min="2" max="2" width="4.19921875" style="146" customWidth="1"/>
    <col min="3" max="3" width="1.3984375" style="71" customWidth="1"/>
    <col min="4" max="4" width="14.69921875" style="158" customWidth="1"/>
    <col min="5" max="5" width="1.3984375" style="71" customWidth="1"/>
    <col min="6" max="6" width="14.69921875" style="158" customWidth="1"/>
    <col min="7" max="7" width="1.59765625" style="71" customWidth="1"/>
    <col min="8" max="8" width="14.69921875" style="71" customWidth="1"/>
    <col min="9" max="9" width="1.3984375" style="71" customWidth="1"/>
    <col min="10" max="10" width="14.69921875" style="71" customWidth="1"/>
    <col min="11" max="11" width="10.3984375" style="174" customWidth="1"/>
    <col min="12" max="13" width="35" style="174"/>
    <col min="14" max="16384" width="35" style="71"/>
  </cols>
  <sheetData>
    <row r="1" spans="1:13" s="67" customFormat="1" ht="18" customHeight="1" x14ac:dyDescent="0.4">
      <c r="A1" s="66" t="s">
        <v>0</v>
      </c>
      <c r="B1" s="144"/>
      <c r="K1" s="172"/>
      <c r="L1" s="172"/>
      <c r="M1" s="172"/>
    </row>
    <row r="2" spans="1:13" s="69" customFormat="1" ht="18" customHeight="1" x14ac:dyDescent="0.35">
      <c r="A2" s="68" t="s">
        <v>69</v>
      </c>
      <c r="B2" s="145"/>
      <c r="K2" s="173"/>
      <c r="L2" s="173"/>
      <c r="M2" s="173"/>
    </row>
    <row r="3" spans="1:13" ht="18" customHeight="1" x14ac:dyDescent="0.3">
      <c r="A3" s="70"/>
      <c r="D3" s="71"/>
      <c r="F3" s="71"/>
    </row>
    <row r="4" spans="1:13" ht="18" customHeight="1" x14ac:dyDescent="0.3">
      <c r="A4" s="70"/>
      <c r="D4" s="160" t="s">
        <v>156</v>
      </c>
      <c r="E4" s="160"/>
      <c r="F4" s="160"/>
      <c r="H4" s="160" t="s">
        <v>155</v>
      </c>
      <c r="I4" s="160"/>
      <c r="J4" s="160"/>
    </row>
    <row r="5" spans="1:13" ht="18" customHeight="1" x14ac:dyDescent="0.3">
      <c r="A5" s="72"/>
      <c r="B5" s="77"/>
      <c r="C5" s="73"/>
      <c r="D5" s="161" t="s">
        <v>154</v>
      </c>
      <c r="E5" s="161"/>
      <c r="F5" s="161"/>
      <c r="G5" s="74"/>
      <c r="H5" s="161" t="s">
        <v>154</v>
      </c>
      <c r="I5" s="161"/>
      <c r="J5" s="161"/>
    </row>
    <row r="6" spans="1:13" ht="18" customHeight="1" x14ac:dyDescent="0.3">
      <c r="A6" s="72"/>
      <c r="B6" s="77"/>
      <c r="C6" s="73"/>
      <c r="D6" s="171" t="s">
        <v>258</v>
      </c>
      <c r="E6" s="171"/>
      <c r="F6" s="171"/>
      <c r="G6" s="74"/>
      <c r="H6" s="171" t="s">
        <v>258</v>
      </c>
      <c r="I6" s="171"/>
      <c r="J6" s="171"/>
    </row>
    <row r="7" spans="1:13" ht="18" customHeight="1" x14ac:dyDescent="0.3">
      <c r="A7" s="72"/>
      <c r="B7" s="77"/>
      <c r="C7" s="73"/>
      <c r="D7" s="171" t="s">
        <v>254</v>
      </c>
      <c r="E7" s="171"/>
      <c r="F7" s="171"/>
      <c r="G7" s="74"/>
      <c r="H7" s="171" t="s">
        <v>254</v>
      </c>
      <c r="I7" s="171"/>
      <c r="J7" s="171"/>
    </row>
    <row r="8" spans="1:13" ht="18" customHeight="1" x14ac:dyDescent="0.3">
      <c r="A8" s="70"/>
      <c r="B8" s="77"/>
      <c r="C8" s="77"/>
      <c r="D8" s="73">
        <v>2026</v>
      </c>
      <c r="E8" s="73"/>
      <c r="F8" s="73">
        <v>2025</v>
      </c>
      <c r="G8" s="73"/>
      <c r="H8" s="73">
        <v>2026</v>
      </c>
      <c r="I8" s="73"/>
      <c r="J8" s="73">
        <v>2025</v>
      </c>
    </row>
    <row r="9" spans="1:13" ht="18" customHeight="1" x14ac:dyDescent="0.3">
      <c r="A9" s="72"/>
      <c r="B9" s="77"/>
      <c r="C9" s="73"/>
      <c r="D9" s="159" t="s">
        <v>6</v>
      </c>
      <c r="E9" s="159"/>
      <c r="F9" s="159"/>
      <c r="G9" s="159"/>
      <c r="H9" s="159"/>
      <c r="I9" s="159"/>
      <c r="J9" s="159"/>
    </row>
    <row r="10" spans="1:13" ht="18" customHeight="1" x14ac:dyDescent="0.3">
      <c r="A10" s="78" t="s">
        <v>70</v>
      </c>
      <c r="B10" s="77"/>
      <c r="C10" s="73"/>
      <c r="D10" s="147"/>
      <c r="E10" s="90"/>
      <c r="F10" s="147"/>
      <c r="G10" s="90"/>
      <c r="H10" s="90"/>
      <c r="I10" s="90"/>
      <c r="J10" s="90"/>
    </row>
    <row r="11" spans="1:13" ht="18" customHeight="1" x14ac:dyDescent="0.3">
      <c r="A11" s="71" t="s">
        <v>101</v>
      </c>
      <c r="B11" s="77"/>
      <c r="C11" s="73"/>
      <c r="D11" s="134">
        <v>3529924</v>
      </c>
      <c r="E11" s="91"/>
      <c r="F11" s="134">
        <v>4587866</v>
      </c>
      <c r="G11" s="91"/>
      <c r="H11" s="134">
        <v>2600516</v>
      </c>
      <c r="I11" s="91"/>
      <c r="J11" s="134">
        <v>2262421</v>
      </c>
      <c r="L11" s="175"/>
      <c r="M11" s="175"/>
    </row>
    <row r="12" spans="1:13" ht="18" customHeight="1" x14ac:dyDescent="0.3">
      <c r="A12" s="146" t="s">
        <v>196</v>
      </c>
      <c r="B12" s="77"/>
      <c r="C12" s="73"/>
      <c r="D12" s="91"/>
      <c r="E12" s="81"/>
      <c r="F12" s="91"/>
      <c r="G12" s="81"/>
      <c r="H12" s="13"/>
      <c r="I12" s="81"/>
      <c r="J12" s="13"/>
      <c r="L12" s="175"/>
      <c r="M12" s="175"/>
    </row>
    <row r="13" spans="1:13" ht="18" customHeight="1" x14ac:dyDescent="0.3">
      <c r="A13" s="72" t="s">
        <v>197</v>
      </c>
      <c r="B13" s="77"/>
      <c r="C13" s="73"/>
      <c r="D13" s="56">
        <v>509958</v>
      </c>
      <c r="E13" s="81"/>
      <c r="F13" s="56">
        <v>860663</v>
      </c>
      <c r="G13" s="81"/>
      <c r="H13" s="56">
        <v>52562</v>
      </c>
      <c r="I13" s="81"/>
      <c r="J13" s="56">
        <v>115261</v>
      </c>
      <c r="L13" s="175"/>
      <c r="M13" s="175"/>
    </row>
    <row r="14" spans="1:13" ht="18" customHeight="1" x14ac:dyDescent="0.3">
      <c r="A14" s="79" t="s">
        <v>43</v>
      </c>
      <c r="B14" s="77"/>
      <c r="C14" s="73"/>
      <c r="D14" s="56">
        <v>350091</v>
      </c>
      <c r="E14" s="81"/>
      <c r="F14" s="56">
        <v>409845</v>
      </c>
      <c r="G14" s="81"/>
      <c r="H14" s="56">
        <v>216837</v>
      </c>
      <c r="I14" s="81"/>
      <c r="J14" s="56">
        <v>269818</v>
      </c>
      <c r="L14" s="175"/>
      <c r="M14" s="175"/>
    </row>
    <row r="15" spans="1:13" ht="18" customHeight="1" x14ac:dyDescent="0.3">
      <c r="A15" s="79" t="s">
        <v>71</v>
      </c>
      <c r="B15" s="77"/>
      <c r="C15" s="73"/>
      <c r="D15" s="14">
        <v>712134</v>
      </c>
      <c r="E15" s="81"/>
      <c r="F15" s="14">
        <v>744762</v>
      </c>
      <c r="G15" s="81"/>
      <c r="H15" s="14">
        <v>0</v>
      </c>
      <c r="I15" s="81"/>
      <c r="J15" s="14">
        <v>0</v>
      </c>
      <c r="L15" s="175"/>
      <c r="M15" s="175"/>
    </row>
    <row r="16" spans="1:13" ht="18" customHeight="1" x14ac:dyDescent="0.3">
      <c r="A16" s="79" t="s">
        <v>72</v>
      </c>
      <c r="B16" s="77"/>
      <c r="C16" s="73"/>
      <c r="D16" s="14">
        <v>1956073</v>
      </c>
      <c r="E16" s="81"/>
      <c r="F16" s="14">
        <v>1749174</v>
      </c>
      <c r="G16" s="81"/>
      <c r="H16" s="2">
        <v>179874</v>
      </c>
      <c r="I16" s="81"/>
      <c r="J16" s="14">
        <v>182466</v>
      </c>
      <c r="L16" s="175"/>
      <c r="M16" s="175"/>
    </row>
    <row r="17" spans="1:13" ht="18" customHeight="1" x14ac:dyDescent="0.3">
      <c r="A17" s="79" t="s">
        <v>91</v>
      </c>
      <c r="B17" s="77"/>
      <c r="C17" s="73"/>
      <c r="D17" s="14">
        <v>21142</v>
      </c>
      <c r="E17" s="81"/>
      <c r="F17" s="14">
        <v>18373</v>
      </c>
      <c r="G17" s="81"/>
      <c r="H17" s="2">
        <v>4095</v>
      </c>
      <c r="I17" s="81"/>
      <c r="J17" s="14">
        <v>3419</v>
      </c>
      <c r="L17" s="175"/>
      <c r="M17" s="175"/>
    </row>
    <row r="18" spans="1:13" ht="18" customHeight="1" x14ac:dyDescent="0.3">
      <c r="A18" s="79" t="s">
        <v>219</v>
      </c>
      <c r="B18" s="77"/>
      <c r="C18" s="73"/>
      <c r="D18" s="14">
        <v>38098</v>
      </c>
      <c r="E18" s="81"/>
      <c r="F18" s="14">
        <v>76505</v>
      </c>
      <c r="G18" s="81"/>
      <c r="H18" s="81">
        <v>56095</v>
      </c>
      <c r="I18" s="81"/>
      <c r="J18" s="14">
        <v>-307971</v>
      </c>
      <c r="L18" s="175"/>
      <c r="M18" s="175"/>
    </row>
    <row r="19" spans="1:13" ht="18" customHeight="1" x14ac:dyDescent="0.3">
      <c r="A19" s="79" t="s">
        <v>283</v>
      </c>
      <c r="B19" s="77"/>
      <c r="C19" s="73"/>
      <c r="D19" s="91"/>
      <c r="E19" s="81"/>
      <c r="F19" s="14"/>
      <c r="G19" s="81"/>
      <c r="H19" s="81"/>
      <c r="I19" s="81"/>
      <c r="J19" s="14"/>
      <c r="L19" s="175"/>
      <c r="M19" s="175"/>
    </row>
    <row r="20" spans="1:13" ht="18" customHeight="1" x14ac:dyDescent="0.3">
      <c r="A20" s="79" t="s">
        <v>149</v>
      </c>
      <c r="B20" s="77"/>
      <c r="C20" s="73"/>
      <c r="D20" s="91">
        <v>1366</v>
      </c>
      <c r="E20" s="81"/>
      <c r="F20" s="14">
        <v>2686</v>
      </c>
      <c r="G20" s="81"/>
      <c r="H20" s="81">
        <v>0</v>
      </c>
      <c r="I20" s="81"/>
      <c r="J20" s="14">
        <v>0</v>
      </c>
      <c r="L20" s="175"/>
      <c r="M20" s="175"/>
    </row>
    <row r="21" spans="1:13" ht="18" customHeight="1" x14ac:dyDescent="0.3">
      <c r="A21" s="79" t="s">
        <v>284</v>
      </c>
      <c r="B21" s="77"/>
      <c r="C21" s="73"/>
      <c r="D21" s="91"/>
      <c r="E21" s="81"/>
      <c r="F21" s="14"/>
      <c r="G21" s="81"/>
      <c r="H21" s="81"/>
      <c r="I21" s="81"/>
      <c r="J21" s="14"/>
      <c r="L21" s="175"/>
      <c r="M21" s="175"/>
    </row>
    <row r="22" spans="1:13" ht="18" customHeight="1" x14ac:dyDescent="0.3">
      <c r="A22" s="79" t="s">
        <v>183</v>
      </c>
      <c r="B22" s="77"/>
      <c r="C22" s="73"/>
      <c r="D22" s="91">
        <v>-14924</v>
      </c>
      <c r="E22" s="81"/>
      <c r="F22" s="14">
        <v>-30557</v>
      </c>
      <c r="G22" s="81"/>
      <c r="H22" s="81">
        <v>-918</v>
      </c>
      <c r="I22" s="81"/>
      <c r="J22" s="14">
        <v>-12535</v>
      </c>
      <c r="L22" s="175"/>
      <c r="M22" s="175"/>
    </row>
    <row r="23" spans="1:13" ht="18" customHeight="1" x14ac:dyDescent="0.3">
      <c r="A23" s="71" t="s">
        <v>270</v>
      </c>
      <c r="B23" s="77"/>
      <c r="C23" s="73"/>
      <c r="D23" s="148">
        <v>-5818</v>
      </c>
      <c r="E23" s="149"/>
      <c r="F23" s="65" t="s">
        <v>242</v>
      </c>
      <c r="G23" s="149"/>
      <c r="H23" s="149">
        <v>-2350</v>
      </c>
      <c r="I23" s="149"/>
      <c r="J23" s="65">
        <v>0</v>
      </c>
      <c r="L23" s="175"/>
      <c r="M23" s="175"/>
    </row>
    <row r="24" spans="1:13" ht="18" customHeight="1" x14ac:dyDescent="0.3">
      <c r="A24" s="71" t="s">
        <v>290</v>
      </c>
      <c r="B24" s="77"/>
      <c r="C24" s="73"/>
      <c r="D24" s="148">
        <v>-198</v>
      </c>
      <c r="E24" s="149"/>
      <c r="F24" s="65">
        <v>0</v>
      </c>
      <c r="G24" s="149"/>
      <c r="H24" s="149">
        <v>-10</v>
      </c>
      <c r="I24" s="149"/>
      <c r="J24" s="65">
        <v>0</v>
      </c>
      <c r="L24" s="175"/>
      <c r="M24" s="175"/>
    </row>
    <row r="25" spans="1:13" ht="18" customHeight="1" x14ac:dyDescent="0.3">
      <c r="A25" s="79" t="s">
        <v>122</v>
      </c>
      <c r="B25" s="77"/>
      <c r="C25" s="73"/>
      <c r="D25" s="91">
        <v>9443</v>
      </c>
      <c r="E25" s="81"/>
      <c r="F25" s="14">
        <v>5238</v>
      </c>
      <c r="G25" s="81"/>
      <c r="H25" s="81">
        <v>1645</v>
      </c>
      <c r="I25" s="81"/>
      <c r="J25" s="14">
        <v>801</v>
      </c>
      <c r="L25" s="175"/>
      <c r="M25" s="175"/>
    </row>
    <row r="26" spans="1:13" ht="18" customHeight="1" x14ac:dyDescent="0.3">
      <c r="A26" s="79" t="s">
        <v>243</v>
      </c>
      <c r="B26" s="77"/>
      <c r="C26" s="73"/>
      <c r="D26" s="91">
        <v>-53894</v>
      </c>
      <c r="E26" s="81"/>
      <c r="F26" s="14">
        <v>7159</v>
      </c>
      <c r="G26" s="81"/>
      <c r="H26" s="81">
        <v>15159</v>
      </c>
      <c r="I26" s="81"/>
      <c r="J26" s="14">
        <v>16516</v>
      </c>
      <c r="L26" s="175"/>
      <c r="M26" s="175"/>
    </row>
    <row r="27" spans="1:13" ht="18" customHeight="1" x14ac:dyDescent="0.3">
      <c r="A27" s="79" t="s">
        <v>229</v>
      </c>
      <c r="B27" s="77"/>
      <c r="C27" s="73"/>
      <c r="D27" s="91"/>
      <c r="E27" s="81"/>
      <c r="F27" s="14"/>
      <c r="G27" s="81"/>
      <c r="H27" s="81"/>
      <c r="I27" s="81"/>
      <c r="J27" s="14"/>
      <c r="L27" s="175"/>
      <c r="M27" s="175"/>
    </row>
    <row r="28" spans="1:13" ht="18" customHeight="1" x14ac:dyDescent="0.3">
      <c r="A28" s="79" t="s">
        <v>152</v>
      </c>
      <c r="B28" s="77"/>
      <c r="C28" s="73"/>
      <c r="D28" s="14">
        <v>-23089</v>
      </c>
      <c r="E28" s="81"/>
      <c r="F28" s="14">
        <v>11435</v>
      </c>
      <c r="G28" s="81"/>
      <c r="H28" s="14">
        <v>-23089</v>
      </c>
      <c r="I28" s="81"/>
      <c r="J28" s="14">
        <v>11435</v>
      </c>
      <c r="L28" s="175"/>
      <c r="M28" s="175"/>
    </row>
    <row r="29" spans="1:13" ht="18" customHeight="1" x14ac:dyDescent="0.3">
      <c r="A29" s="79" t="s">
        <v>229</v>
      </c>
      <c r="B29" s="77"/>
      <c r="C29" s="73"/>
      <c r="D29" s="14"/>
      <c r="E29" s="81"/>
      <c r="F29" s="14"/>
      <c r="G29" s="81"/>
      <c r="H29" s="14"/>
      <c r="I29" s="81"/>
      <c r="J29" s="14"/>
      <c r="L29" s="175"/>
      <c r="M29" s="175"/>
    </row>
    <row r="30" spans="1:13" ht="18" customHeight="1" x14ac:dyDescent="0.3">
      <c r="A30" s="71" t="s">
        <v>222</v>
      </c>
      <c r="B30" s="77"/>
      <c r="C30" s="73"/>
      <c r="D30" s="14">
        <v>-28892</v>
      </c>
      <c r="E30" s="81"/>
      <c r="F30" s="14">
        <v>8223</v>
      </c>
      <c r="G30" s="81"/>
      <c r="H30" s="14">
        <v>0</v>
      </c>
      <c r="I30" s="81"/>
      <c r="J30" s="14">
        <v>0</v>
      </c>
      <c r="L30" s="175"/>
      <c r="M30" s="175"/>
    </row>
    <row r="31" spans="1:13" ht="18" customHeight="1" x14ac:dyDescent="0.3">
      <c r="A31" s="71" t="s">
        <v>297</v>
      </c>
      <c r="B31" s="77"/>
      <c r="C31" s="73"/>
      <c r="D31" s="14">
        <v>113400</v>
      </c>
      <c r="E31" s="81"/>
      <c r="F31" s="14">
        <v>1831</v>
      </c>
      <c r="G31" s="81"/>
      <c r="H31" s="14">
        <v>490</v>
      </c>
      <c r="I31" s="150"/>
      <c r="J31" s="14">
        <v>967</v>
      </c>
      <c r="L31" s="175"/>
      <c r="M31" s="175"/>
    </row>
    <row r="32" spans="1:13" ht="18" customHeight="1" x14ac:dyDescent="0.3">
      <c r="A32" s="79" t="s">
        <v>291</v>
      </c>
      <c r="B32" s="77"/>
      <c r="C32" s="73"/>
      <c r="D32" s="14">
        <v>15</v>
      </c>
      <c r="E32" s="81"/>
      <c r="F32" s="14">
        <v>0</v>
      </c>
      <c r="G32" s="81"/>
      <c r="H32" s="14">
        <v>10</v>
      </c>
      <c r="I32" s="150"/>
      <c r="J32" s="14">
        <v>0</v>
      </c>
      <c r="L32" s="175"/>
      <c r="M32" s="175"/>
    </row>
    <row r="33" spans="1:13" ht="18" customHeight="1" x14ac:dyDescent="0.3">
      <c r="A33" s="71" t="s">
        <v>298</v>
      </c>
      <c r="B33" s="77"/>
      <c r="C33" s="73"/>
      <c r="D33" s="14">
        <v>89</v>
      </c>
      <c r="E33" s="81"/>
      <c r="F33" s="14">
        <v>-1237</v>
      </c>
      <c r="G33" s="81"/>
      <c r="H33" s="14">
        <v>1044</v>
      </c>
      <c r="I33" s="150"/>
      <c r="J33" s="14">
        <v>0</v>
      </c>
      <c r="L33" s="175"/>
      <c r="M33" s="175"/>
    </row>
    <row r="34" spans="1:13" ht="18" customHeight="1" x14ac:dyDescent="0.3">
      <c r="A34" s="71" t="s">
        <v>245</v>
      </c>
      <c r="B34" s="77"/>
      <c r="C34" s="73"/>
      <c r="D34" s="14"/>
      <c r="E34" s="81"/>
      <c r="F34" s="14"/>
      <c r="G34" s="81"/>
      <c r="H34" s="14"/>
      <c r="I34" s="150"/>
      <c r="J34" s="14"/>
      <c r="L34" s="175"/>
      <c r="M34" s="175"/>
    </row>
    <row r="35" spans="1:13" ht="18" customHeight="1" x14ac:dyDescent="0.3">
      <c r="A35" s="71" t="s">
        <v>143</v>
      </c>
      <c r="B35" s="77"/>
      <c r="C35" s="73"/>
      <c r="D35" s="14">
        <v>-67370</v>
      </c>
      <c r="E35" s="81"/>
      <c r="F35" s="14">
        <v>-41518</v>
      </c>
      <c r="G35" s="81"/>
      <c r="H35" s="14">
        <v>0</v>
      </c>
      <c r="I35" s="81"/>
      <c r="J35" s="14">
        <v>0</v>
      </c>
      <c r="L35" s="175"/>
      <c r="M35" s="175"/>
    </row>
    <row r="36" spans="1:13" ht="18" customHeight="1" x14ac:dyDescent="0.3">
      <c r="A36" s="71" t="s">
        <v>271</v>
      </c>
      <c r="B36" s="77"/>
      <c r="C36" s="73"/>
      <c r="D36" s="14">
        <v>-28319</v>
      </c>
      <c r="E36" s="81"/>
      <c r="F36" s="14">
        <v>34524</v>
      </c>
      <c r="G36" s="81"/>
      <c r="H36" s="14">
        <v>-28319</v>
      </c>
      <c r="I36" s="81"/>
      <c r="J36" s="14">
        <v>34524</v>
      </c>
      <c r="L36" s="175"/>
      <c r="M36" s="175"/>
    </row>
    <row r="37" spans="1:13" ht="18" customHeight="1" x14ac:dyDescent="0.3">
      <c r="A37" s="79" t="s">
        <v>39</v>
      </c>
      <c r="B37" s="77"/>
      <c r="C37" s="73"/>
      <c r="D37" s="91">
        <v>-196113</v>
      </c>
      <c r="E37" s="81"/>
      <c r="F37" s="14">
        <v>-106719</v>
      </c>
      <c r="G37" s="81"/>
      <c r="H37" s="81">
        <v>-180682</v>
      </c>
      <c r="I37" s="81"/>
      <c r="J37" s="14">
        <v>-257894</v>
      </c>
      <c r="L37" s="175"/>
      <c r="M37" s="175"/>
    </row>
    <row r="38" spans="1:13" ht="18" customHeight="1" x14ac:dyDescent="0.3">
      <c r="A38" s="79" t="s">
        <v>86</v>
      </c>
      <c r="B38" s="77"/>
      <c r="C38" s="73"/>
      <c r="D38" s="151">
        <v>-38573</v>
      </c>
      <c r="E38" s="81"/>
      <c r="F38" s="15">
        <v>-19585</v>
      </c>
      <c r="G38" s="81"/>
      <c r="H38" s="97">
        <v>-2350973</v>
      </c>
      <c r="I38" s="81"/>
      <c r="J38" s="15">
        <v>-1223425</v>
      </c>
      <c r="L38" s="175"/>
      <c r="M38" s="175"/>
    </row>
    <row r="39" spans="1:13" ht="18" customHeight="1" x14ac:dyDescent="0.3">
      <c r="B39" s="77"/>
      <c r="C39" s="73"/>
      <c r="D39" s="134">
        <f>SUM(D11:D38)</f>
        <v>6784543</v>
      </c>
      <c r="E39" s="81"/>
      <c r="F39" s="134">
        <f>SUM(F11:F38)</f>
        <v>8318668</v>
      </c>
      <c r="G39" s="81"/>
      <c r="H39" s="134">
        <f>SUM(H11:H38)</f>
        <v>541986</v>
      </c>
      <c r="I39" s="81"/>
      <c r="J39" s="134">
        <f>SUM(J11:J38)</f>
        <v>1095803</v>
      </c>
      <c r="L39" s="175"/>
      <c r="M39" s="175"/>
    </row>
    <row r="40" spans="1:13" s="67" customFormat="1" ht="18" customHeight="1" x14ac:dyDescent="0.4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172"/>
      <c r="L40" s="175"/>
      <c r="M40" s="175"/>
    </row>
    <row r="41" spans="1:13" ht="18" customHeight="1" x14ac:dyDescent="0.35">
      <c r="A41" s="66" t="s">
        <v>0</v>
      </c>
      <c r="D41" s="71"/>
      <c r="F41" s="71"/>
      <c r="L41" s="175"/>
      <c r="M41" s="175"/>
    </row>
    <row r="42" spans="1:13" ht="18" customHeight="1" x14ac:dyDescent="0.3">
      <c r="A42" s="68" t="s">
        <v>69</v>
      </c>
      <c r="D42" s="71"/>
      <c r="F42" s="71"/>
      <c r="L42" s="175"/>
      <c r="M42" s="175"/>
    </row>
    <row r="43" spans="1:13" ht="18" customHeight="1" x14ac:dyDescent="0.3">
      <c r="A43" s="68"/>
      <c r="D43" s="71"/>
      <c r="F43" s="71"/>
      <c r="L43" s="175"/>
      <c r="M43" s="175"/>
    </row>
    <row r="44" spans="1:13" ht="18" customHeight="1" x14ac:dyDescent="0.3">
      <c r="A44" s="70"/>
      <c r="D44" s="160" t="s">
        <v>156</v>
      </c>
      <c r="E44" s="160"/>
      <c r="F44" s="160"/>
      <c r="H44" s="160" t="s">
        <v>155</v>
      </c>
      <c r="I44" s="160"/>
      <c r="J44" s="160"/>
      <c r="L44" s="175"/>
      <c r="M44" s="175"/>
    </row>
    <row r="45" spans="1:13" ht="18" customHeight="1" x14ac:dyDescent="0.3">
      <c r="A45" s="70"/>
      <c r="B45" s="77"/>
      <c r="C45" s="73"/>
      <c r="D45" s="161" t="s">
        <v>154</v>
      </c>
      <c r="E45" s="161"/>
      <c r="F45" s="161"/>
      <c r="G45" s="74"/>
      <c r="H45" s="161" t="s">
        <v>154</v>
      </c>
      <c r="I45" s="161"/>
      <c r="J45" s="161"/>
      <c r="L45" s="175"/>
      <c r="M45" s="175"/>
    </row>
    <row r="46" spans="1:13" ht="18" customHeight="1" x14ac:dyDescent="0.3">
      <c r="A46" s="70"/>
      <c r="B46" s="77"/>
      <c r="C46" s="73"/>
      <c r="D46" s="171" t="s">
        <v>258</v>
      </c>
      <c r="E46" s="171"/>
      <c r="F46" s="171"/>
      <c r="G46" s="74"/>
      <c r="H46" s="171" t="s">
        <v>258</v>
      </c>
      <c r="I46" s="171"/>
      <c r="J46" s="171"/>
      <c r="L46" s="175"/>
      <c r="M46" s="175"/>
    </row>
    <row r="47" spans="1:13" ht="18" customHeight="1" x14ac:dyDescent="0.3">
      <c r="A47" s="70"/>
      <c r="B47" s="77"/>
      <c r="C47" s="73"/>
      <c r="D47" s="171" t="s">
        <v>254</v>
      </c>
      <c r="E47" s="171"/>
      <c r="F47" s="171"/>
      <c r="G47" s="74"/>
      <c r="H47" s="171" t="s">
        <v>254</v>
      </c>
      <c r="I47" s="171"/>
      <c r="J47" s="171"/>
      <c r="L47" s="175"/>
      <c r="M47" s="175"/>
    </row>
    <row r="48" spans="1:13" ht="18" customHeight="1" x14ac:dyDescent="0.3">
      <c r="A48" s="72"/>
      <c r="B48" s="77" t="s">
        <v>4</v>
      </c>
      <c r="C48" s="77"/>
      <c r="D48" s="73">
        <v>2026</v>
      </c>
      <c r="E48" s="73"/>
      <c r="F48" s="73">
        <v>2025</v>
      </c>
      <c r="G48" s="73"/>
      <c r="H48" s="73">
        <v>2026</v>
      </c>
      <c r="I48" s="73"/>
      <c r="J48" s="73">
        <v>2025</v>
      </c>
      <c r="L48" s="175"/>
      <c r="M48" s="175"/>
    </row>
    <row r="49" spans="1:13" ht="18" customHeight="1" x14ac:dyDescent="0.3">
      <c r="A49" s="70"/>
      <c r="B49" s="77"/>
      <c r="C49" s="73"/>
      <c r="D49" s="159" t="s">
        <v>6</v>
      </c>
      <c r="E49" s="159"/>
      <c r="F49" s="159"/>
      <c r="G49" s="159"/>
      <c r="H49" s="159"/>
      <c r="I49" s="159"/>
      <c r="J49" s="159"/>
      <c r="L49" s="175"/>
      <c r="M49" s="175"/>
    </row>
    <row r="50" spans="1:13" ht="18" customHeight="1" x14ac:dyDescent="0.3">
      <c r="A50" s="78" t="s">
        <v>115</v>
      </c>
      <c r="B50" s="77"/>
      <c r="C50" s="73"/>
      <c r="D50" s="77"/>
      <c r="E50" s="77"/>
      <c r="F50" s="77"/>
      <c r="G50" s="77"/>
      <c r="H50" s="77"/>
      <c r="I50" s="77"/>
      <c r="J50" s="77"/>
      <c r="L50" s="175"/>
      <c r="M50" s="175"/>
    </row>
    <row r="51" spans="1:13" ht="18" customHeight="1" x14ac:dyDescent="0.3">
      <c r="A51" s="146" t="s">
        <v>73</v>
      </c>
      <c r="B51" s="77"/>
      <c r="C51" s="73"/>
      <c r="D51" s="91"/>
      <c r="E51" s="81"/>
      <c r="F51" s="91"/>
      <c r="G51" s="81"/>
      <c r="H51" s="81"/>
      <c r="I51" s="81"/>
      <c r="J51" s="81"/>
      <c r="L51" s="175"/>
      <c r="M51" s="175"/>
    </row>
    <row r="52" spans="1:13" ht="18" customHeight="1" x14ac:dyDescent="0.3">
      <c r="A52" s="71" t="s">
        <v>9</v>
      </c>
      <c r="B52" s="77"/>
      <c r="C52" s="73"/>
      <c r="D52" s="91">
        <v>250852</v>
      </c>
      <c r="E52" s="81"/>
      <c r="F52" s="56">
        <v>-93354</v>
      </c>
      <c r="G52" s="81"/>
      <c r="H52" s="81">
        <v>162770</v>
      </c>
      <c r="I52" s="81"/>
      <c r="J52" s="56">
        <v>-24298</v>
      </c>
      <c r="L52" s="175"/>
      <c r="M52" s="175"/>
    </row>
    <row r="53" spans="1:13" ht="18" customHeight="1" x14ac:dyDescent="0.3">
      <c r="A53" s="71" t="s">
        <v>116</v>
      </c>
      <c r="B53" s="77"/>
      <c r="C53" s="73"/>
      <c r="D53" s="91">
        <v>37259</v>
      </c>
      <c r="E53" s="81"/>
      <c r="F53" s="56">
        <v>36971</v>
      </c>
      <c r="G53" s="81"/>
      <c r="H53" s="81">
        <v>21597</v>
      </c>
      <c r="I53" s="81"/>
      <c r="J53" s="56">
        <v>20177</v>
      </c>
      <c r="L53" s="175"/>
      <c r="M53" s="175"/>
    </row>
    <row r="54" spans="1:13" ht="18" customHeight="1" x14ac:dyDescent="0.3">
      <c r="A54" s="71" t="s">
        <v>136</v>
      </c>
      <c r="B54" s="77"/>
      <c r="C54" s="73"/>
      <c r="D54" s="91">
        <v>-71680</v>
      </c>
      <c r="E54" s="81"/>
      <c r="F54" s="56">
        <v>-96951</v>
      </c>
      <c r="G54" s="81"/>
      <c r="H54" s="81">
        <v>0</v>
      </c>
      <c r="I54" s="81"/>
      <c r="J54" s="56">
        <v>0</v>
      </c>
      <c r="L54" s="175"/>
      <c r="M54" s="175"/>
    </row>
    <row r="55" spans="1:13" ht="18" customHeight="1" x14ac:dyDescent="0.3">
      <c r="A55" s="71" t="s">
        <v>10</v>
      </c>
      <c r="B55" s="77"/>
      <c r="C55" s="73"/>
      <c r="D55" s="91">
        <v>-351842</v>
      </c>
      <c r="E55" s="81"/>
      <c r="F55" s="56">
        <v>-29770</v>
      </c>
      <c r="G55" s="81"/>
      <c r="H55" s="81">
        <v>215758</v>
      </c>
      <c r="I55" s="81"/>
      <c r="J55" s="56">
        <v>-2642</v>
      </c>
      <c r="L55" s="175"/>
      <c r="M55" s="175"/>
    </row>
    <row r="56" spans="1:13" ht="18" customHeight="1" x14ac:dyDescent="0.3">
      <c r="A56" s="71" t="s">
        <v>189</v>
      </c>
      <c r="B56" s="77"/>
      <c r="C56" s="73"/>
      <c r="D56" s="91">
        <v>-216984</v>
      </c>
      <c r="E56" s="81"/>
      <c r="F56" s="56">
        <v>-84387</v>
      </c>
      <c r="G56" s="81"/>
      <c r="H56" s="81">
        <v>0</v>
      </c>
      <c r="I56" s="81"/>
      <c r="J56" s="56">
        <v>0</v>
      </c>
      <c r="L56" s="175"/>
      <c r="M56" s="175"/>
    </row>
    <row r="57" spans="1:13" ht="18" customHeight="1" x14ac:dyDescent="0.3">
      <c r="A57" s="79" t="s">
        <v>186</v>
      </c>
      <c r="B57" s="77"/>
      <c r="C57" s="73"/>
      <c r="D57" s="91">
        <v>-2077516</v>
      </c>
      <c r="E57" s="81"/>
      <c r="F57" s="56">
        <v>-601788</v>
      </c>
      <c r="G57" s="81"/>
      <c r="H57" s="81">
        <v>0</v>
      </c>
      <c r="I57" s="81"/>
      <c r="J57" s="56">
        <v>0</v>
      </c>
      <c r="L57" s="175"/>
      <c r="M57" s="175"/>
    </row>
    <row r="58" spans="1:13" ht="18" customHeight="1" x14ac:dyDescent="0.3">
      <c r="A58" s="71" t="s">
        <v>88</v>
      </c>
      <c r="B58" s="77"/>
      <c r="C58" s="73"/>
      <c r="D58" s="91">
        <v>-272</v>
      </c>
      <c r="E58" s="81"/>
      <c r="F58" s="56">
        <v>15393</v>
      </c>
      <c r="G58" s="81"/>
      <c r="H58" s="81">
        <v>-127</v>
      </c>
      <c r="I58" s="81"/>
      <c r="J58" s="56">
        <v>12360</v>
      </c>
      <c r="L58" s="175"/>
      <c r="M58" s="175"/>
    </row>
    <row r="59" spans="1:13" ht="18" customHeight="1" x14ac:dyDescent="0.3">
      <c r="A59" s="71" t="s">
        <v>19</v>
      </c>
      <c r="B59" s="77"/>
      <c r="C59" s="73"/>
      <c r="D59" s="91">
        <v>-65728</v>
      </c>
      <c r="E59" s="81"/>
      <c r="F59" s="56">
        <v>10382</v>
      </c>
      <c r="G59" s="81"/>
      <c r="H59" s="81">
        <v>-11320</v>
      </c>
      <c r="I59" s="81"/>
      <c r="J59" s="56">
        <v>0</v>
      </c>
      <c r="L59" s="175"/>
      <c r="M59" s="175"/>
    </row>
    <row r="60" spans="1:13" ht="18" customHeight="1" x14ac:dyDescent="0.3">
      <c r="A60" s="79" t="s">
        <v>74</v>
      </c>
      <c r="B60" s="77"/>
      <c r="C60" s="73"/>
      <c r="D60" s="91">
        <v>-59489</v>
      </c>
      <c r="E60" s="81"/>
      <c r="F60" s="56">
        <v>-444007</v>
      </c>
      <c r="G60" s="81"/>
      <c r="H60" s="81">
        <v>55639</v>
      </c>
      <c r="I60" s="81"/>
      <c r="J60" s="56">
        <v>-63963</v>
      </c>
      <c r="L60" s="175"/>
      <c r="M60" s="175"/>
    </row>
    <row r="61" spans="1:13" ht="18" customHeight="1" x14ac:dyDescent="0.3">
      <c r="A61" s="79" t="s">
        <v>132</v>
      </c>
      <c r="B61" s="77"/>
      <c r="C61" s="73"/>
      <c r="D61" s="91">
        <v>73100</v>
      </c>
      <c r="E61" s="81"/>
      <c r="F61" s="56">
        <v>569770</v>
      </c>
      <c r="G61" s="81"/>
      <c r="H61" s="81">
        <v>-75966</v>
      </c>
      <c r="I61" s="81"/>
      <c r="J61" s="56">
        <v>246249</v>
      </c>
      <c r="L61" s="175"/>
      <c r="M61" s="175"/>
    </row>
    <row r="62" spans="1:13" ht="18" customHeight="1" x14ac:dyDescent="0.3">
      <c r="A62" s="79" t="s">
        <v>27</v>
      </c>
      <c r="B62" s="77"/>
      <c r="C62" s="73"/>
      <c r="D62" s="91">
        <v>2423</v>
      </c>
      <c r="E62" s="81"/>
      <c r="F62" s="56">
        <v>-212</v>
      </c>
      <c r="G62" s="81"/>
      <c r="H62" s="81">
        <v>0</v>
      </c>
      <c r="I62" s="81"/>
      <c r="J62" s="56">
        <v>0</v>
      </c>
      <c r="L62" s="175"/>
      <c r="M62" s="175"/>
    </row>
    <row r="63" spans="1:13" ht="18" customHeight="1" x14ac:dyDescent="0.3">
      <c r="A63" s="79" t="s">
        <v>141</v>
      </c>
      <c r="B63" s="77"/>
      <c r="C63" s="73"/>
      <c r="D63" s="151">
        <v>52891</v>
      </c>
      <c r="E63" s="81"/>
      <c r="F63" s="58">
        <v>44738</v>
      </c>
      <c r="G63" s="81"/>
      <c r="H63" s="97">
        <v>0</v>
      </c>
      <c r="I63" s="81"/>
      <c r="J63" s="58">
        <v>0</v>
      </c>
      <c r="L63" s="175"/>
      <c r="M63" s="175"/>
    </row>
    <row r="64" spans="1:13" ht="18" customHeight="1" x14ac:dyDescent="0.3">
      <c r="A64" s="79" t="s">
        <v>185</v>
      </c>
      <c r="B64" s="77"/>
      <c r="C64" s="73"/>
      <c r="D64" s="56">
        <f>D39+SUM(D52:D63)</f>
        <v>4357557</v>
      </c>
      <c r="E64" s="81"/>
      <c r="F64" s="56">
        <f>F39+SUM(F52:F63)</f>
        <v>7645453</v>
      </c>
      <c r="G64" s="81"/>
      <c r="H64" s="56">
        <f>H39+SUM(H52:H63)</f>
        <v>910337</v>
      </c>
      <c r="I64" s="81"/>
      <c r="J64" s="56">
        <f>J39+SUM(J52:J63)</f>
        <v>1283686</v>
      </c>
      <c r="L64" s="175"/>
      <c r="M64" s="175"/>
    </row>
    <row r="65" spans="1:13" ht="18" customHeight="1" x14ac:dyDescent="0.3">
      <c r="A65" s="79" t="s">
        <v>129</v>
      </c>
      <c r="B65" s="77"/>
      <c r="C65" s="73"/>
      <c r="D65" s="97">
        <v>-506453</v>
      </c>
      <c r="E65" s="81"/>
      <c r="F65" s="56">
        <v>-384401</v>
      </c>
      <c r="G65" s="81"/>
      <c r="H65" s="15">
        <v>-181995</v>
      </c>
      <c r="I65" s="81"/>
      <c r="J65" s="58">
        <v>-11882</v>
      </c>
      <c r="L65" s="175"/>
      <c r="M65" s="175"/>
    </row>
    <row r="66" spans="1:13" ht="18" customHeight="1" x14ac:dyDescent="0.3">
      <c r="A66" s="87" t="s">
        <v>198</v>
      </c>
      <c r="B66" s="77"/>
      <c r="C66" s="73"/>
      <c r="D66" s="57">
        <f>SUM(D64:D65)</f>
        <v>3851104</v>
      </c>
      <c r="E66" s="152"/>
      <c r="F66" s="57">
        <f>SUM(F64:F65)</f>
        <v>7261052</v>
      </c>
      <c r="G66" s="152"/>
      <c r="H66" s="153">
        <f>SUM(H64:H65)</f>
        <v>728342</v>
      </c>
      <c r="I66" s="152"/>
      <c r="J66" s="153">
        <f>SUM(J64:J65)</f>
        <v>1271804</v>
      </c>
      <c r="L66" s="175"/>
      <c r="M66" s="175"/>
    </row>
    <row r="67" spans="1:13" ht="18" customHeight="1" x14ac:dyDescent="0.3">
      <c r="A67" s="87"/>
      <c r="B67" s="77"/>
      <c r="C67" s="73"/>
      <c r="D67" s="91"/>
      <c r="E67" s="81"/>
      <c r="F67" s="91"/>
      <c r="G67" s="81"/>
      <c r="H67" s="81"/>
      <c r="I67" s="81"/>
      <c r="J67" s="81"/>
      <c r="L67" s="175"/>
      <c r="M67" s="175"/>
    </row>
    <row r="68" spans="1:13" ht="18" customHeight="1" x14ac:dyDescent="0.3">
      <c r="A68" s="78" t="s">
        <v>75</v>
      </c>
      <c r="B68" s="77"/>
      <c r="C68" s="73"/>
      <c r="D68" s="91"/>
      <c r="E68" s="81"/>
      <c r="F68" s="91"/>
      <c r="G68" s="81"/>
      <c r="H68" s="81"/>
      <c r="I68" s="81"/>
      <c r="J68" s="81"/>
      <c r="L68" s="175"/>
      <c r="M68" s="175"/>
    </row>
    <row r="69" spans="1:13" ht="18" customHeight="1" x14ac:dyDescent="0.3">
      <c r="A69" s="71" t="s">
        <v>150</v>
      </c>
      <c r="B69" s="77"/>
      <c r="C69" s="73"/>
      <c r="D69" s="91">
        <v>29302</v>
      </c>
      <c r="E69" s="91"/>
      <c r="F69" s="134">
        <v>-129</v>
      </c>
      <c r="G69" s="91"/>
      <c r="H69" s="91">
        <v>-45548</v>
      </c>
      <c r="I69" s="91"/>
      <c r="J69" s="56">
        <v>-8</v>
      </c>
      <c r="L69" s="175"/>
      <c r="M69" s="175"/>
    </row>
    <row r="70" spans="1:13" ht="18" customHeight="1" x14ac:dyDescent="0.3">
      <c r="A70" s="71" t="s">
        <v>269</v>
      </c>
      <c r="B70" s="77"/>
      <c r="C70" s="73"/>
      <c r="D70" s="91">
        <v>-122243</v>
      </c>
      <c r="E70" s="91"/>
      <c r="F70" s="134">
        <v>-1522150</v>
      </c>
      <c r="G70" s="91"/>
      <c r="H70" s="91">
        <v>0</v>
      </c>
      <c r="I70" s="91"/>
      <c r="J70" s="56">
        <v>0</v>
      </c>
      <c r="L70" s="175"/>
      <c r="M70" s="175"/>
    </row>
    <row r="71" spans="1:13" ht="18" customHeight="1" x14ac:dyDescent="0.3">
      <c r="A71" s="71" t="s">
        <v>123</v>
      </c>
      <c r="B71" s="77"/>
      <c r="C71" s="73"/>
      <c r="D71" s="91">
        <v>49</v>
      </c>
      <c r="E71" s="91"/>
      <c r="F71" s="134">
        <v>-1153</v>
      </c>
      <c r="G71" s="91"/>
      <c r="H71" s="91">
        <v>2306</v>
      </c>
      <c r="I71" s="91"/>
      <c r="J71" s="56">
        <v>-11660</v>
      </c>
      <c r="L71" s="175"/>
      <c r="M71" s="175"/>
    </row>
    <row r="72" spans="1:13" ht="18" customHeight="1" x14ac:dyDescent="0.3">
      <c r="A72" s="71" t="s">
        <v>133</v>
      </c>
      <c r="B72" s="77"/>
      <c r="C72" s="73"/>
      <c r="D72" s="91">
        <v>-521392</v>
      </c>
      <c r="E72" s="91"/>
      <c r="F72" s="134">
        <v>-731669</v>
      </c>
      <c r="G72" s="91"/>
      <c r="H72" s="91">
        <v>-521392</v>
      </c>
      <c r="I72" s="91"/>
      <c r="J72" s="56">
        <v>-731669</v>
      </c>
      <c r="L72" s="175"/>
      <c r="M72" s="175"/>
    </row>
    <row r="73" spans="1:13" ht="18" customHeight="1" x14ac:dyDescent="0.3">
      <c r="A73" s="71" t="s">
        <v>188</v>
      </c>
      <c r="B73" s="77"/>
      <c r="C73" s="73"/>
      <c r="D73" s="91">
        <v>496316</v>
      </c>
      <c r="E73" s="91"/>
      <c r="F73" s="134">
        <v>656694</v>
      </c>
      <c r="G73" s="91"/>
      <c r="H73" s="91">
        <v>496316</v>
      </c>
      <c r="I73" s="91"/>
      <c r="J73" s="56">
        <v>656694</v>
      </c>
      <c r="L73" s="175"/>
      <c r="M73" s="175"/>
    </row>
    <row r="74" spans="1:13" ht="18" customHeight="1" x14ac:dyDescent="0.3">
      <c r="A74" s="71" t="s">
        <v>179</v>
      </c>
      <c r="B74" s="77">
        <v>2</v>
      </c>
      <c r="C74" s="73"/>
      <c r="D74" s="91">
        <v>-56110</v>
      </c>
      <c r="E74" s="91"/>
      <c r="F74" s="134">
        <v>-64720</v>
      </c>
      <c r="G74" s="91"/>
      <c r="H74" s="91">
        <v>-18158960</v>
      </c>
      <c r="I74" s="91"/>
      <c r="J74" s="56">
        <v>-15098639</v>
      </c>
      <c r="L74" s="175"/>
      <c r="M74" s="175"/>
    </row>
    <row r="75" spans="1:13" ht="18" customHeight="1" x14ac:dyDescent="0.3">
      <c r="A75" s="71" t="s">
        <v>230</v>
      </c>
      <c r="B75" s="77"/>
      <c r="C75" s="73"/>
      <c r="D75" s="91"/>
      <c r="E75" s="91"/>
      <c r="F75" s="91"/>
      <c r="G75" s="91"/>
      <c r="H75" s="91"/>
      <c r="I75" s="91"/>
      <c r="J75" s="14"/>
      <c r="L75" s="175"/>
      <c r="M75" s="175"/>
    </row>
    <row r="76" spans="1:13" ht="18" customHeight="1" x14ac:dyDescent="0.3">
      <c r="A76" s="71" t="s">
        <v>231</v>
      </c>
      <c r="B76" s="77">
        <v>2</v>
      </c>
      <c r="C76" s="73"/>
      <c r="D76" s="91">
        <v>93400</v>
      </c>
      <c r="E76" s="91"/>
      <c r="F76" s="91">
        <v>7500</v>
      </c>
      <c r="G76" s="91"/>
      <c r="H76" s="91">
        <v>18895188</v>
      </c>
      <c r="I76" s="91"/>
      <c r="J76" s="14">
        <v>18160150</v>
      </c>
      <c r="L76" s="175"/>
      <c r="M76" s="175"/>
    </row>
    <row r="77" spans="1:13" ht="18" customHeight="1" x14ac:dyDescent="0.3">
      <c r="A77" s="71" t="s">
        <v>232</v>
      </c>
      <c r="B77" s="77"/>
      <c r="C77" s="73"/>
      <c r="D77" s="91"/>
      <c r="E77" s="91"/>
      <c r="F77" s="91"/>
      <c r="G77" s="91"/>
      <c r="H77" s="91"/>
      <c r="I77" s="91"/>
      <c r="J77" s="14"/>
      <c r="L77" s="175"/>
      <c r="M77" s="175"/>
    </row>
    <row r="78" spans="1:13" ht="18" customHeight="1" x14ac:dyDescent="0.3">
      <c r="A78" s="71" t="s">
        <v>231</v>
      </c>
      <c r="B78" s="77">
        <v>2</v>
      </c>
      <c r="C78" s="73"/>
      <c r="D78" s="91">
        <v>11250</v>
      </c>
      <c r="E78" s="91"/>
      <c r="F78" s="91">
        <v>11250</v>
      </c>
      <c r="G78" s="91"/>
      <c r="H78" s="91">
        <v>0</v>
      </c>
      <c r="I78" s="91"/>
      <c r="J78" s="14">
        <v>0</v>
      </c>
      <c r="L78" s="175"/>
      <c r="M78" s="175"/>
    </row>
    <row r="79" spans="1:13" ht="18" customHeight="1" x14ac:dyDescent="0.3">
      <c r="A79" s="71" t="s">
        <v>267</v>
      </c>
      <c r="B79" s="77">
        <v>5</v>
      </c>
      <c r="C79" s="73"/>
      <c r="D79" s="91">
        <v>-10000</v>
      </c>
      <c r="E79" s="91"/>
      <c r="F79" s="91">
        <v>0</v>
      </c>
      <c r="G79" s="91"/>
      <c r="H79" s="91">
        <v>0</v>
      </c>
      <c r="I79" s="91"/>
      <c r="J79" s="14">
        <v>0</v>
      </c>
      <c r="L79" s="175"/>
      <c r="M79" s="175"/>
    </row>
    <row r="80" spans="1:13" ht="18" customHeight="1" x14ac:dyDescent="0.3">
      <c r="A80" s="71" t="s">
        <v>272</v>
      </c>
      <c r="B80" s="77"/>
      <c r="C80" s="73"/>
      <c r="D80" s="91">
        <v>15054</v>
      </c>
      <c r="E80" s="91"/>
      <c r="F80" s="134">
        <v>23369</v>
      </c>
      <c r="G80" s="91"/>
      <c r="H80" s="91">
        <v>0</v>
      </c>
      <c r="I80" s="91"/>
      <c r="J80" s="56">
        <v>0</v>
      </c>
      <c r="L80" s="175"/>
      <c r="M80" s="175"/>
    </row>
    <row r="81" spans="1:13" ht="18" customHeight="1" x14ac:dyDescent="0.3">
      <c r="A81" s="71" t="s">
        <v>93</v>
      </c>
      <c r="B81" s="77">
        <v>5</v>
      </c>
      <c r="C81" s="73"/>
      <c r="D81" s="91">
        <v>0</v>
      </c>
      <c r="E81" s="91"/>
      <c r="F81" s="134">
        <v>0</v>
      </c>
      <c r="G81" s="91"/>
      <c r="H81" s="91">
        <v>-1883800</v>
      </c>
      <c r="I81" s="91"/>
      <c r="J81" s="56">
        <v>-3204910</v>
      </c>
      <c r="L81" s="175"/>
      <c r="M81" s="175"/>
    </row>
    <row r="82" spans="1:13" ht="18" customHeight="1" x14ac:dyDescent="0.3">
      <c r="A82" s="71" t="s">
        <v>268</v>
      </c>
      <c r="B82" s="77"/>
      <c r="C82" s="73"/>
      <c r="D82" s="91">
        <v>-1971</v>
      </c>
      <c r="E82" s="91"/>
      <c r="F82" s="134">
        <v>0</v>
      </c>
      <c r="G82" s="91"/>
      <c r="H82" s="91">
        <v>0</v>
      </c>
      <c r="I82" s="91"/>
      <c r="J82" s="56">
        <v>0</v>
      </c>
      <c r="L82" s="175"/>
      <c r="M82" s="175"/>
    </row>
    <row r="83" spans="1:13" ht="18" customHeight="1" x14ac:dyDescent="0.3">
      <c r="A83" s="71" t="s">
        <v>92</v>
      </c>
      <c r="B83" s="77">
        <v>14</v>
      </c>
      <c r="C83" s="73"/>
      <c r="D83" s="91">
        <v>-2502378</v>
      </c>
      <c r="E83" s="91"/>
      <c r="F83" s="134">
        <v>-857658</v>
      </c>
      <c r="G83" s="91"/>
      <c r="H83" s="91">
        <v>-103138</v>
      </c>
      <c r="I83" s="91"/>
      <c r="J83" s="56">
        <v>-108116</v>
      </c>
      <c r="L83" s="175"/>
      <c r="M83" s="175"/>
    </row>
    <row r="84" spans="1:13" ht="18" customHeight="1" x14ac:dyDescent="0.3">
      <c r="A84" s="71" t="s">
        <v>174</v>
      </c>
      <c r="B84" s="77"/>
      <c r="C84" s="73"/>
      <c r="D84" s="91">
        <v>2745</v>
      </c>
      <c r="E84" s="91"/>
      <c r="F84" s="134">
        <v>556</v>
      </c>
      <c r="G84" s="91"/>
      <c r="H84" s="91">
        <v>187</v>
      </c>
      <c r="I84" s="91"/>
      <c r="J84" s="56">
        <v>34</v>
      </c>
      <c r="L84" s="175"/>
      <c r="M84" s="175"/>
    </row>
    <row r="85" spans="1:13" ht="18" customHeight="1" x14ac:dyDescent="0.3">
      <c r="A85" s="71" t="s">
        <v>94</v>
      </c>
      <c r="B85" s="77">
        <v>14</v>
      </c>
      <c r="C85" s="73"/>
      <c r="D85" s="91">
        <v>-27419</v>
      </c>
      <c r="E85" s="91"/>
      <c r="F85" s="134">
        <v>-15101</v>
      </c>
      <c r="G85" s="91"/>
      <c r="H85" s="91">
        <v>-5809</v>
      </c>
      <c r="I85" s="91"/>
      <c r="J85" s="56">
        <v>-8383</v>
      </c>
      <c r="L85" s="175"/>
      <c r="M85" s="175"/>
    </row>
    <row r="86" spans="1:13" ht="18" customHeight="1" x14ac:dyDescent="0.3">
      <c r="A86" s="71" t="s">
        <v>76</v>
      </c>
      <c r="B86" s="77"/>
      <c r="C86" s="73"/>
      <c r="D86" s="91">
        <v>151763</v>
      </c>
      <c r="E86" s="91"/>
      <c r="F86" s="134">
        <v>67941</v>
      </c>
      <c r="G86" s="91"/>
      <c r="H86" s="91">
        <v>367836</v>
      </c>
      <c r="I86" s="91"/>
      <c r="J86" s="56">
        <v>255362</v>
      </c>
      <c r="L86" s="175"/>
      <c r="M86" s="175"/>
    </row>
    <row r="87" spans="1:13" ht="18" customHeight="1" x14ac:dyDescent="0.3">
      <c r="A87" s="79" t="s">
        <v>87</v>
      </c>
      <c r="B87" s="77"/>
      <c r="C87" s="73"/>
      <c r="D87" s="151">
        <v>42509</v>
      </c>
      <c r="E87" s="91"/>
      <c r="F87" s="154">
        <v>23357</v>
      </c>
      <c r="G87" s="91"/>
      <c r="H87" s="151">
        <v>2350973</v>
      </c>
      <c r="I87" s="91"/>
      <c r="J87" s="56">
        <v>1223425</v>
      </c>
      <c r="K87" s="176"/>
      <c r="L87" s="175"/>
      <c r="M87" s="175"/>
    </row>
    <row r="88" spans="1:13" ht="18" customHeight="1" x14ac:dyDescent="0.3">
      <c r="A88" s="70" t="s">
        <v>175</v>
      </c>
      <c r="B88" s="77"/>
      <c r="C88" s="73"/>
      <c r="D88" s="155">
        <f>SUM(D69:D87)</f>
        <v>-2399125</v>
      </c>
      <c r="E88" s="81"/>
      <c r="F88" s="155">
        <f>SUM(F69:F87)</f>
        <v>-2401913</v>
      </c>
      <c r="G88" s="81"/>
      <c r="H88" s="155">
        <f>SUM(H69:H87)</f>
        <v>1394159</v>
      </c>
      <c r="I88" s="81"/>
      <c r="J88" s="155">
        <f>SUM(J69:J87)</f>
        <v>1132280</v>
      </c>
      <c r="L88" s="175"/>
      <c r="M88" s="175"/>
    </row>
    <row r="89" spans="1:13" ht="18" customHeight="1" x14ac:dyDescent="0.3">
      <c r="B89" s="77"/>
      <c r="C89" s="73"/>
      <c r="D89" s="147"/>
      <c r="E89" s="90"/>
      <c r="F89" s="147"/>
      <c r="G89" s="90"/>
      <c r="H89" s="90"/>
      <c r="I89" s="90"/>
      <c r="J89" s="90"/>
      <c r="L89" s="175"/>
      <c r="M89" s="175"/>
    </row>
    <row r="90" spans="1:13" ht="18" customHeight="1" x14ac:dyDescent="0.35">
      <c r="A90" s="66" t="s">
        <v>0</v>
      </c>
      <c r="D90" s="71"/>
      <c r="F90" s="71"/>
      <c r="L90" s="175"/>
      <c r="M90" s="175"/>
    </row>
    <row r="91" spans="1:13" ht="18" customHeight="1" x14ac:dyDescent="0.3">
      <c r="A91" s="68" t="s">
        <v>69</v>
      </c>
      <c r="D91" s="71"/>
      <c r="F91" s="71"/>
      <c r="L91" s="175"/>
      <c r="M91" s="175"/>
    </row>
    <row r="92" spans="1:13" ht="18" customHeight="1" x14ac:dyDescent="0.3">
      <c r="A92" s="68"/>
      <c r="D92" s="74"/>
      <c r="E92" s="74"/>
      <c r="F92" s="74"/>
      <c r="H92" s="74"/>
      <c r="I92" s="74"/>
      <c r="J92" s="74"/>
      <c r="L92" s="175"/>
      <c r="M92" s="175"/>
    </row>
    <row r="93" spans="1:13" ht="18" customHeight="1" x14ac:dyDescent="0.3">
      <c r="A93" s="70"/>
      <c r="D93" s="160" t="s">
        <v>156</v>
      </c>
      <c r="E93" s="160"/>
      <c r="F93" s="160"/>
      <c r="H93" s="160" t="s">
        <v>155</v>
      </c>
      <c r="I93" s="160"/>
      <c r="J93" s="160"/>
      <c r="L93" s="175"/>
      <c r="M93" s="175"/>
    </row>
    <row r="94" spans="1:13" ht="18" customHeight="1" x14ac:dyDescent="0.3">
      <c r="B94" s="77"/>
      <c r="C94" s="73"/>
      <c r="D94" s="161" t="s">
        <v>154</v>
      </c>
      <c r="E94" s="161"/>
      <c r="F94" s="161"/>
      <c r="G94" s="74"/>
      <c r="H94" s="161" t="s">
        <v>154</v>
      </c>
      <c r="I94" s="161"/>
      <c r="J94" s="161"/>
      <c r="L94" s="175"/>
      <c r="M94" s="175"/>
    </row>
    <row r="95" spans="1:13" ht="18" customHeight="1" x14ac:dyDescent="0.3">
      <c r="B95" s="77"/>
      <c r="C95" s="73"/>
      <c r="D95" s="171" t="s">
        <v>258</v>
      </c>
      <c r="E95" s="171"/>
      <c r="F95" s="171"/>
      <c r="G95" s="74"/>
      <c r="H95" s="171" t="s">
        <v>258</v>
      </c>
      <c r="I95" s="171"/>
      <c r="J95" s="171"/>
      <c r="L95" s="175"/>
      <c r="M95" s="175"/>
    </row>
    <row r="96" spans="1:13" ht="18" customHeight="1" x14ac:dyDescent="0.3">
      <c r="B96" s="77"/>
      <c r="C96" s="73"/>
      <c r="D96" s="171" t="s">
        <v>254</v>
      </c>
      <c r="E96" s="171"/>
      <c r="F96" s="171"/>
      <c r="G96" s="74"/>
      <c r="H96" s="171" t="s">
        <v>254</v>
      </c>
      <c r="I96" s="171"/>
      <c r="J96" s="171"/>
      <c r="L96" s="175"/>
      <c r="M96" s="175"/>
    </row>
    <row r="97" spans="1:13" ht="18" customHeight="1" x14ac:dyDescent="0.3">
      <c r="B97" s="77" t="s">
        <v>4</v>
      </c>
      <c r="C97" s="77"/>
      <c r="D97" s="73">
        <v>2026</v>
      </c>
      <c r="E97" s="73"/>
      <c r="F97" s="73">
        <v>2025</v>
      </c>
      <c r="G97" s="73"/>
      <c r="H97" s="73">
        <v>2026</v>
      </c>
      <c r="I97" s="73"/>
      <c r="J97" s="73">
        <v>2025</v>
      </c>
      <c r="L97" s="175"/>
      <c r="M97" s="175"/>
    </row>
    <row r="98" spans="1:13" ht="18" customHeight="1" x14ac:dyDescent="0.3">
      <c r="A98" s="70"/>
      <c r="B98" s="77"/>
      <c r="C98" s="73"/>
      <c r="D98" s="159" t="s">
        <v>6</v>
      </c>
      <c r="E98" s="159"/>
      <c r="F98" s="159"/>
      <c r="G98" s="159"/>
      <c r="H98" s="159"/>
      <c r="I98" s="159"/>
      <c r="J98" s="159"/>
      <c r="L98" s="175"/>
      <c r="M98" s="175"/>
    </row>
    <row r="99" spans="1:13" ht="18" customHeight="1" x14ac:dyDescent="0.3">
      <c r="A99" s="78" t="s">
        <v>77</v>
      </c>
      <c r="B99" s="77"/>
      <c r="C99" s="73"/>
      <c r="D99" s="77"/>
      <c r="E99" s="77"/>
      <c r="F99" s="77"/>
      <c r="G99" s="77"/>
      <c r="H99" s="77"/>
      <c r="I99" s="77"/>
      <c r="J99" s="77"/>
      <c r="L99" s="175"/>
      <c r="M99" s="175"/>
    </row>
    <row r="100" spans="1:13" ht="18" customHeight="1" x14ac:dyDescent="0.3">
      <c r="A100" s="71" t="s">
        <v>262</v>
      </c>
      <c r="B100" s="77"/>
      <c r="C100" s="77"/>
      <c r="D100" s="2"/>
      <c r="E100" s="81"/>
      <c r="F100" s="14"/>
      <c r="G100" s="81"/>
      <c r="H100" s="81"/>
      <c r="I100" s="81"/>
      <c r="J100" s="14"/>
      <c r="L100" s="175"/>
      <c r="M100" s="175"/>
    </row>
    <row r="101" spans="1:13" ht="18" customHeight="1" x14ac:dyDescent="0.3">
      <c r="A101" s="71" t="s">
        <v>233</v>
      </c>
      <c r="B101" s="77"/>
      <c r="C101" s="77"/>
      <c r="D101" s="2">
        <v>1568829</v>
      </c>
      <c r="E101" s="81"/>
      <c r="F101" s="56">
        <v>-2781723</v>
      </c>
      <c r="G101" s="81"/>
      <c r="H101" s="81">
        <v>-570000</v>
      </c>
      <c r="I101" s="81"/>
      <c r="J101" s="56">
        <v>-1615442</v>
      </c>
      <c r="L101" s="175"/>
      <c r="M101" s="175"/>
    </row>
    <row r="102" spans="1:13" ht="18" customHeight="1" x14ac:dyDescent="0.3">
      <c r="A102" s="71" t="s">
        <v>273</v>
      </c>
      <c r="B102" s="77"/>
      <c r="C102" s="77"/>
      <c r="D102" s="2"/>
      <c r="E102" s="81"/>
      <c r="F102" s="14"/>
      <c r="G102" s="81"/>
      <c r="H102" s="81"/>
      <c r="I102" s="81"/>
      <c r="J102" s="14"/>
      <c r="L102" s="175"/>
      <c r="M102" s="175"/>
    </row>
    <row r="103" spans="1:13" ht="18" customHeight="1" x14ac:dyDescent="0.3">
      <c r="A103" s="71" t="s">
        <v>231</v>
      </c>
      <c r="B103" s="77">
        <v>2</v>
      </c>
      <c r="C103" s="77"/>
      <c r="D103" s="91">
        <v>0</v>
      </c>
      <c r="E103" s="81"/>
      <c r="F103" s="56">
        <v>0</v>
      </c>
      <c r="G103" s="81"/>
      <c r="H103" s="81">
        <v>561200</v>
      </c>
      <c r="I103" s="81"/>
      <c r="J103" s="14">
        <v>254100</v>
      </c>
      <c r="L103" s="175"/>
      <c r="M103" s="175"/>
    </row>
    <row r="104" spans="1:13" ht="18" customHeight="1" x14ac:dyDescent="0.3">
      <c r="A104" s="71" t="s">
        <v>234</v>
      </c>
      <c r="B104" s="77"/>
      <c r="C104" s="77"/>
      <c r="D104" s="91"/>
      <c r="E104" s="81"/>
      <c r="F104" s="14"/>
      <c r="G104" s="81"/>
      <c r="H104" s="81"/>
      <c r="I104" s="81"/>
      <c r="J104" s="14"/>
      <c r="L104" s="175"/>
      <c r="M104" s="175"/>
    </row>
    <row r="105" spans="1:13" ht="18" customHeight="1" x14ac:dyDescent="0.3">
      <c r="A105" s="71" t="s">
        <v>235</v>
      </c>
      <c r="B105" s="77">
        <v>7</v>
      </c>
      <c r="C105" s="77"/>
      <c r="D105" s="91">
        <v>997500</v>
      </c>
      <c r="E105" s="81"/>
      <c r="F105" s="56">
        <v>501389</v>
      </c>
      <c r="G105" s="81"/>
      <c r="H105" s="91">
        <v>997500</v>
      </c>
      <c r="I105" s="81"/>
      <c r="J105" s="56">
        <v>500000</v>
      </c>
      <c r="L105" s="175"/>
      <c r="M105" s="175"/>
    </row>
    <row r="106" spans="1:13" ht="18" customHeight="1" x14ac:dyDescent="0.3">
      <c r="A106" s="71" t="s">
        <v>236</v>
      </c>
      <c r="B106" s="77"/>
      <c r="C106" s="77"/>
      <c r="D106" s="91"/>
      <c r="E106" s="81"/>
      <c r="F106" s="14"/>
      <c r="G106" s="81"/>
      <c r="H106" s="91"/>
      <c r="I106" s="81"/>
      <c r="J106" s="14"/>
      <c r="L106" s="175"/>
      <c r="M106" s="175"/>
    </row>
    <row r="107" spans="1:13" ht="18" customHeight="1" x14ac:dyDescent="0.3">
      <c r="A107" s="71" t="s">
        <v>237</v>
      </c>
      <c r="B107" s="77">
        <v>7</v>
      </c>
      <c r="C107" s="77"/>
      <c r="D107" s="91">
        <v>-186215</v>
      </c>
      <c r="E107" s="81"/>
      <c r="F107" s="14">
        <v>-308815</v>
      </c>
      <c r="G107" s="81"/>
      <c r="H107" s="81">
        <v>-84835</v>
      </c>
      <c r="I107" s="81"/>
      <c r="J107" s="14">
        <v>-173558</v>
      </c>
      <c r="L107" s="175"/>
      <c r="M107" s="175"/>
    </row>
    <row r="108" spans="1:13" ht="18" customHeight="1" x14ac:dyDescent="0.3">
      <c r="A108" s="71" t="s">
        <v>180</v>
      </c>
      <c r="B108" s="77"/>
      <c r="C108" s="77"/>
      <c r="D108" s="91">
        <v>-682026</v>
      </c>
      <c r="E108" s="81"/>
      <c r="F108" s="56">
        <v>-614344</v>
      </c>
      <c r="G108" s="81"/>
      <c r="H108" s="81">
        <v>-8661</v>
      </c>
      <c r="I108" s="81"/>
      <c r="J108" s="56">
        <v>-10267</v>
      </c>
      <c r="L108" s="175"/>
      <c r="M108" s="175"/>
    </row>
    <row r="109" spans="1:13" ht="18" customHeight="1" x14ac:dyDescent="0.3">
      <c r="A109" s="71" t="s">
        <v>151</v>
      </c>
      <c r="B109" s="77">
        <v>7</v>
      </c>
      <c r="C109" s="77"/>
      <c r="D109" s="91">
        <v>0</v>
      </c>
      <c r="E109" s="81"/>
      <c r="F109" s="56">
        <v>1600000</v>
      </c>
      <c r="G109" s="81"/>
      <c r="H109" s="91">
        <v>0</v>
      </c>
      <c r="I109" s="81"/>
      <c r="J109" s="56">
        <v>1600000</v>
      </c>
      <c r="L109" s="175"/>
      <c r="M109" s="175"/>
    </row>
    <row r="110" spans="1:13" ht="18" customHeight="1" x14ac:dyDescent="0.3">
      <c r="A110" s="71" t="s">
        <v>176</v>
      </c>
      <c r="B110" s="77">
        <v>7</v>
      </c>
      <c r="C110" s="77"/>
      <c r="D110" s="91">
        <v>-1375100</v>
      </c>
      <c r="E110" s="81"/>
      <c r="F110" s="56">
        <v>-2900000</v>
      </c>
      <c r="G110" s="81"/>
      <c r="H110" s="91">
        <v>-1375100</v>
      </c>
      <c r="I110" s="81"/>
      <c r="J110" s="56">
        <v>-2900000</v>
      </c>
      <c r="L110" s="175"/>
      <c r="M110" s="175"/>
    </row>
    <row r="111" spans="1:13" ht="18" customHeight="1" x14ac:dyDescent="0.3">
      <c r="A111" s="71" t="s">
        <v>181</v>
      </c>
      <c r="B111" s="77"/>
      <c r="C111" s="77"/>
      <c r="D111" s="91">
        <v>35452</v>
      </c>
      <c r="E111" s="81"/>
      <c r="F111" s="56">
        <v>32157</v>
      </c>
      <c r="G111" s="81"/>
      <c r="H111" s="91">
        <v>35452</v>
      </c>
      <c r="I111" s="81"/>
      <c r="J111" s="56">
        <v>0</v>
      </c>
      <c r="L111" s="175"/>
      <c r="M111" s="175"/>
    </row>
    <row r="112" spans="1:13" ht="18" customHeight="1" x14ac:dyDescent="0.3">
      <c r="A112" s="71" t="s">
        <v>182</v>
      </c>
      <c r="B112" s="77"/>
      <c r="C112" s="77"/>
      <c r="D112" s="91">
        <v>-31299</v>
      </c>
      <c r="E112" s="81"/>
      <c r="F112" s="56">
        <v>-28222</v>
      </c>
      <c r="G112" s="81"/>
      <c r="H112" s="91">
        <v>-13158</v>
      </c>
      <c r="I112" s="81"/>
      <c r="J112" s="56">
        <v>-13469</v>
      </c>
      <c r="L112" s="175"/>
      <c r="M112" s="175"/>
    </row>
    <row r="113" spans="1:13" ht="18" customHeight="1" x14ac:dyDescent="0.3">
      <c r="A113" s="71" t="s">
        <v>199</v>
      </c>
      <c r="B113" s="77"/>
      <c r="C113" s="77"/>
      <c r="D113" s="91">
        <v>1700</v>
      </c>
      <c r="E113" s="81"/>
      <c r="F113" s="56">
        <v>2800</v>
      </c>
      <c r="G113" s="81"/>
      <c r="H113" s="91">
        <v>0</v>
      </c>
      <c r="I113" s="81"/>
      <c r="J113" s="56">
        <v>0</v>
      </c>
      <c r="L113" s="175"/>
      <c r="M113" s="175"/>
    </row>
    <row r="114" spans="1:13" ht="18" customHeight="1" x14ac:dyDescent="0.3">
      <c r="A114" s="71" t="s">
        <v>200</v>
      </c>
      <c r="B114" s="77"/>
      <c r="C114" s="77"/>
      <c r="D114" s="91"/>
      <c r="E114" s="81"/>
      <c r="F114" s="14"/>
      <c r="G114" s="81"/>
      <c r="H114" s="91"/>
      <c r="I114" s="81"/>
      <c r="J114" s="14"/>
      <c r="L114" s="175"/>
      <c r="M114" s="175"/>
    </row>
    <row r="115" spans="1:13" ht="18" customHeight="1" x14ac:dyDescent="0.3">
      <c r="A115" s="71" t="s">
        <v>190</v>
      </c>
      <c r="B115" s="77"/>
      <c r="C115" s="77"/>
      <c r="D115" s="91">
        <v>0</v>
      </c>
      <c r="E115" s="81"/>
      <c r="F115" s="14">
        <v>-56750</v>
      </c>
      <c r="G115" s="81"/>
      <c r="H115" s="91">
        <v>0</v>
      </c>
      <c r="I115" s="81"/>
      <c r="J115" s="56">
        <v>0</v>
      </c>
      <c r="L115" s="175"/>
      <c r="M115" s="175"/>
    </row>
    <row r="116" spans="1:13" ht="18" customHeight="1" x14ac:dyDescent="0.3">
      <c r="A116" s="71" t="s">
        <v>177</v>
      </c>
      <c r="B116" s="77"/>
      <c r="C116" s="77"/>
      <c r="D116" s="91">
        <v>429790</v>
      </c>
      <c r="E116" s="81"/>
      <c r="F116" s="56">
        <v>47140</v>
      </c>
      <c r="G116" s="81"/>
      <c r="H116" s="91">
        <v>429790</v>
      </c>
      <c r="I116" s="81"/>
      <c r="J116" s="56">
        <v>47140</v>
      </c>
      <c r="L116" s="175"/>
      <c r="M116" s="175"/>
    </row>
    <row r="117" spans="1:13" ht="18" customHeight="1" x14ac:dyDescent="0.3">
      <c r="A117" s="71" t="s">
        <v>260</v>
      </c>
      <c r="B117" s="77">
        <v>12</v>
      </c>
      <c r="C117" s="77"/>
      <c r="D117" s="91">
        <v>-2242115</v>
      </c>
      <c r="E117" s="81"/>
      <c r="F117" s="56">
        <v>-1743115</v>
      </c>
      <c r="G117" s="81"/>
      <c r="H117" s="91">
        <v>-2242115</v>
      </c>
      <c r="I117" s="81"/>
      <c r="J117" s="56">
        <v>-1743115</v>
      </c>
      <c r="L117" s="175"/>
      <c r="M117" s="175"/>
    </row>
    <row r="118" spans="1:13" ht="18" customHeight="1" x14ac:dyDescent="0.3">
      <c r="A118" s="71" t="s">
        <v>244</v>
      </c>
      <c r="B118" s="77"/>
      <c r="C118" s="77"/>
      <c r="D118" s="91">
        <v>-5800</v>
      </c>
      <c r="E118" s="81"/>
      <c r="F118" s="14">
        <v>0</v>
      </c>
      <c r="G118" s="81"/>
      <c r="H118" s="81">
        <v>0</v>
      </c>
      <c r="I118" s="81"/>
      <c r="J118" s="14">
        <v>0</v>
      </c>
      <c r="L118" s="175"/>
      <c r="M118" s="175"/>
    </row>
    <row r="119" spans="1:13" ht="18" customHeight="1" x14ac:dyDescent="0.3">
      <c r="A119" s="71" t="s">
        <v>78</v>
      </c>
      <c r="B119" s="77"/>
      <c r="C119" s="73"/>
      <c r="D119" s="151">
        <v>-374001</v>
      </c>
      <c r="E119" s="91"/>
      <c r="F119" s="56">
        <v>-438795</v>
      </c>
      <c r="G119" s="91"/>
      <c r="H119" s="151">
        <v>-222166</v>
      </c>
      <c r="I119" s="91"/>
      <c r="J119" s="56">
        <v>-294627</v>
      </c>
      <c r="L119" s="175"/>
      <c r="M119" s="175"/>
    </row>
    <row r="120" spans="1:13" ht="18" customHeight="1" x14ac:dyDescent="0.3">
      <c r="A120" s="87" t="s">
        <v>220</v>
      </c>
      <c r="B120" s="77"/>
      <c r="C120" s="77"/>
      <c r="D120" s="155">
        <f>SUM(D101:D119)</f>
        <v>-1863285</v>
      </c>
      <c r="E120" s="84"/>
      <c r="F120" s="155">
        <f>SUM(F101:F119)</f>
        <v>-6688278</v>
      </c>
      <c r="G120" s="84"/>
      <c r="H120" s="155">
        <f>SUM(H101:H119)</f>
        <v>-2492093</v>
      </c>
      <c r="I120" s="84"/>
      <c r="J120" s="155">
        <f>SUM(J101:J119)</f>
        <v>-4349238</v>
      </c>
      <c r="L120" s="175"/>
      <c r="M120" s="175"/>
    </row>
    <row r="121" spans="1:13" ht="18" customHeight="1" x14ac:dyDescent="0.3">
      <c r="A121" s="87"/>
      <c r="B121" s="77"/>
      <c r="C121" s="77"/>
      <c r="D121" s="150"/>
      <c r="E121" s="150"/>
      <c r="F121" s="150"/>
      <c r="G121" s="150"/>
      <c r="H121" s="150"/>
      <c r="I121" s="150"/>
      <c r="J121" s="150"/>
      <c r="L121" s="175"/>
      <c r="M121" s="175"/>
    </row>
    <row r="122" spans="1:13" ht="18" customHeight="1" x14ac:dyDescent="0.3">
      <c r="A122" s="71" t="s">
        <v>274</v>
      </c>
      <c r="B122" s="77"/>
      <c r="C122" s="77"/>
      <c r="D122" s="150"/>
      <c r="E122" s="150"/>
      <c r="F122" s="150"/>
      <c r="G122" s="150"/>
      <c r="H122" s="150"/>
      <c r="I122" s="150"/>
      <c r="J122" s="150"/>
      <c r="L122" s="175"/>
      <c r="M122" s="175"/>
    </row>
    <row r="123" spans="1:13" ht="18" customHeight="1" x14ac:dyDescent="0.3">
      <c r="A123" s="71" t="s">
        <v>100</v>
      </c>
      <c r="B123" s="77"/>
      <c r="C123" s="73"/>
      <c r="D123" s="134">
        <f>D66+D88+D120</f>
        <v>-411306</v>
      </c>
      <c r="E123" s="81"/>
      <c r="F123" s="134">
        <f>F66+F88+F120</f>
        <v>-1829139</v>
      </c>
      <c r="G123" s="81"/>
      <c r="H123" s="134">
        <f>H66+H88+H120</f>
        <v>-369592</v>
      </c>
      <c r="I123" s="81"/>
      <c r="J123" s="134">
        <f>J66+J88+J120</f>
        <v>-1945154</v>
      </c>
      <c r="L123" s="175"/>
      <c r="M123" s="175"/>
    </row>
    <row r="124" spans="1:13" ht="18" customHeight="1" x14ac:dyDescent="0.3">
      <c r="A124" s="71" t="s">
        <v>238</v>
      </c>
      <c r="B124" s="77"/>
      <c r="C124" s="73"/>
      <c r="D124" s="91"/>
      <c r="E124" s="81"/>
      <c r="F124" s="14"/>
      <c r="G124" s="81"/>
      <c r="H124" s="91"/>
      <c r="I124" s="81"/>
      <c r="J124" s="14"/>
      <c r="L124" s="175"/>
      <c r="M124" s="175"/>
    </row>
    <row r="125" spans="1:13" ht="18" customHeight="1" x14ac:dyDescent="0.3">
      <c r="A125" s="71" t="s">
        <v>239</v>
      </c>
      <c r="B125" s="77"/>
      <c r="C125" s="77"/>
      <c r="D125" s="97">
        <v>138142</v>
      </c>
      <c r="E125" s="150"/>
      <c r="F125" s="58">
        <v>40455</v>
      </c>
      <c r="G125" s="150"/>
      <c r="H125" s="15">
        <v>0</v>
      </c>
      <c r="I125" s="150"/>
      <c r="J125" s="58">
        <v>0</v>
      </c>
      <c r="L125" s="175"/>
      <c r="M125" s="175"/>
    </row>
    <row r="126" spans="1:13" ht="18" customHeight="1" x14ac:dyDescent="0.3">
      <c r="A126" s="70" t="s">
        <v>274</v>
      </c>
      <c r="B126" s="77"/>
      <c r="C126" s="73"/>
      <c r="D126" s="139">
        <f>D123+D125</f>
        <v>-273164</v>
      </c>
      <c r="E126" s="84"/>
      <c r="F126" s="139">
        <f>F123+F125</f>
        <v>-1788684</v>
      </c>
      <c r="G126" s="84"/>
      <c r="H126" s="139">
        <f>H123+H125</f>
        <v>-369592</v>
      </c>
      <c r="I126" s="84"/>
      <c r="J126" s="139">
        <f>J123+J125</f>
        <v>-1945154</v>
      </c>
      <c r="L126" s="175"/>
      <c r="M126" s="175"/>
    </row>
    <row r="127" spans="1:13" ht="18" customHeight="1" x14ac:dyDescent="0.3">
      <c r="A127" s="71" t="s">
        <v>114</v>
      </c>
      <c r="B127" s="77"/>
      <c r="C127" s="73"/>
      <c r="D127" s="134">
        <f>'BS-2-4'!F11</f>
        <v>1633914</v>
      </c>
      <c r="E127" s="81"/>
      <c r="F127" s="56">
        <v>4906870</v>
      </c>
      <c r="G127" s="81"/>
      <c r="H127" s="156">
        <f>'BS-2-4'!J11</f>
        <v>426711</v>
      </c>
      <c r="I127" s="81"/>
      <c r="J127" s="56">
        <v>2174116</v>
      </c>
      <c r="L127" s="175"/>
      <c r="M127" s="175"/>
    </row>
    <row r="128" spans="1:13" ht="18" customHeight="1" thickBot="1" x14ac:dyDescent="0.35">
      <c r="A128" s="87" t="s">
        <v>261</v>
      </c>
      <c r="D128" s="157">
        <f>D126+D127</f>
        <v>1360750</v>
      </c>
      <c r="E128" s="152"/>
      <c r="F128" s="157">
        <f>F126+F127</f>
        <v>3118186</v>
      </c>
      <c r="G128" s="152"/>
      <c r="H128" s="157">
        <f>H126+H127</f>
        <v>57119</v>
      </c>
      <c r="I128" s="152"/>
      <c r="J128" s="157">
        <f>J126+J127</f>
        <v>228962</v>
      </c>
      <c r="K128" s="175">
        <f>D128-'BS-2-4'!D11</f>
        <v>0</v>
      </c>
      <c r="L128" s="175">
        <f>H128-'BS-2-4'!H11</f>
        <v>0</v>
      </c>
      <c r="M128" s="175"/>
    </row>
    <row r="129" spans="1:10" ht="18" customHeight="1" thickTop="1" x14ac:dyDescent="0.3">
      <c r="J129" s="91"/>
    </row>
    <row r="130" spans="1:10" ht="18" customHeight="1" x14ac:dyDescent="0.3">
      <c r="A130" s="89" t="s">
        <v>246</v>
      </c>
      <c r="J130" s="91"/>
    </row>
    <row r="131" spans="1:10" ht="18" customHeight="1" x14ac:dyDescent="0.3">
      <c r="A131" s="71" t="s">
        <v>299</v>
      </c>
    </row>
    <row r="132" spans="1:10" ht="18" customHeight="1" x14ac:dyDescent="0.3">
      <c r="A132" s="71" t="s">
        <v>300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D98:J98"/>
    <mergeCell ref="D94:F94"/>
    <mergeCell ref="H94:J94"/>
    <mergeCell ref="D95:F95"/>
    <mergeCell ref="H95:J95"/>
    <mergeCell ref="D96:F96"/>
    <mergeCell ref="H96:J96"/>
    <mergeCell ref="D93:F93"/>
    <mergeCell ref="H93:J93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15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0" max="16383" man="1"/>
    <brk id="8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991F2-993D-400A-B4D8-6E67013B6D4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B3FE8FD-8625-4F10-9AE6-E7E7039BAA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1C2A80-D5D1-43E2-93F2-00AF063BB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3M 5-7 </vt:lpstr>
      <vt:lpstr>PL 6M 8-10</vt:lpstr>
      <vt:lpstr>CH-Conso-11</vt:lpstr>
      <vt:lpstr>CH-Conso-12</vt:lpstr>
      <vt:lpstr>CH-Seperate-13</vt:lpstr>
      <vt:lpstr>CH-Seperate-14</vt:lpstr>
      <vt:lpstr>CF 15-17</vt:lpstr>
      <vt:lpstr>'BS-2-4'!Print_Area</vt:lpstr>
      <vt:lpstr>'CF 15-17'!Print_Area</vt:lpstr>
      <vt:lpstr>'CH-Conso-11'!Print_Area</vt:lpstr>
      <vt:lpstr>'CH-Conso-12'!Print_Area</vt:lpstr>
      <vt:lpstr>'CH-Seperate-13'!Print_Area</vt:lpstr>
      <vt:lpstr>'CH-Seperate-14'!Print_Area</vt:lpstr>
      <vt:lpstr>'PL 3M 5-7 '!Print_Area</vt:lpstr>
      <vt:lpstr>'PL 6M 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2026-08-10T07:03:52Z</cp:lastPrinted>
  <dcterms:created xsi:type="dcterms:W3CDTF">2016-06-07T09:00:22Z</dcterms:created>
  <dcterms:modified xsi:type="dcterms:W3CDTF">2026-08-10T12:36:11Z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