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Siam Wellness Group\2026\Qtr2'2026\"/>
    </mc:Choice>
  </mc:AlternateContent>
  <xr:revisionPtr revIDLastSave="0" documentId="13_ncr:1_{C1412D94-DC7D-49D1-A501-3AD156ADA551}" xr6:coauthVersionLast="47" xr6:coauthVersionMax="47" xr10:uidLastSave="{00000000-0000-0000-0000-000000000000}"/>
  <bookViews>
    <workbookView xWindow="-120" yWindow="-120" windowWidth="29040" windowHeight="15720" tabRatio="500" activeTab="4" xr2:uid="{00000000-000D-0000-FFFF-FFFF00000000}"/>
  </bookViews>
  <sheets>
    <sheet name="BS" sheetId="1" r:id="rId1"/>
    <sheet name="PL" sheetId="2" r:id="rId2"/>
    <sheet name="SCE_conso" sheetId="3" r:id="rId3"/>
    <sheet name="SCE_Company" sheetId="4" r:id="rId4"/>
    <sheet name="cash flow" sheetId="5" r:id="rId5"/>
  </sheets>
  <definedNames>
    <definedName name="\" hidden="1">{"conso",#N/A,FALSE,"cash flow"}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FALSE()</definedName>
    <definedName name="HTML_LineBefore" hidden="1">FALSE()</definedName>
    <definedName name="HTML_Name" hidden="1">"Banking Department, Bank of Thailand Tel.(662) 283-5454"</definedName>
    <definedName name="HTML_OBDlg2" hidden="1">TRUE()</definedName>
    <definedName name="HTML_OBDlg3" hidden="1">TRUE()</definedName>
    <definedName name="HTML_OBDlg4" hidden="1">TRUE()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0">BS!$A$1:$K$84</definedName>
    <definedName name="_xlnm.Print_Area" localSheetId="4">'cash flow'!$A$1:$J$83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2" i="5" l="1"/>
  <c r="H62" i="5"/>
  <c r="D62" i="5"/>
  <c r="F25" i="4"/>
  <c r="F26" i="4" s="1"/>
  <c r="P24" i="4"/>
  <c r="R24" i="4" s="1"/>
  <c r="N23" i="4"/>
  <c r="N25" i="4" s="1"/>
  <c r="N26" i="4" s="1"/>
  <c r="J23" i="4"/>
  <c r="J25" i="4" s="1"/>
  <c r="J26" i="4" s="1"/>
  <c r="H23" i="4"/>
  <c r="H25" i="4" s="1"/>
  <c r="H26" i="4" s="1"/>
  <c r="F23" i="4"/>
  <c r="P22" i="4"/>
  <c r="R22" i="4" s="1"/>
  <c r="P21" i="4"/>
  <c r="P23" i="4" s="1"/>
  <c r="P25" i="4" s="1"/>
  <c r="P26" i="4" s="1"/>
  <c r="R20" i="4"/>
  <c r="P17" i="4"/>
  <c r="R17" i="4" s="1"/>
  <c r="N16" i="4"/>
  <c r="N18" i="4" s="1"/>
  <c r="J16" i="4"/>
  <c r="J18" i="4" s="1"/>
  <c r="H16" i="4"/>
  <c r="H18" i="4" s="1"/>
  <c r="F16" i="4"/>
  <c r="F18" i="4" s="1"/>
  <c r="P15" i="4"/>
  <c r="P14" i="4"/>
  <c r="P13" i="4"/>
  <c r="Q29" i="3"/>
  <c r="S29" i="3" s="1"/>
  <c r="W29" i="3" s="1"/>
  <c r="Q27" i="3"/>
  <c r="S27" i="3" s="1"/>
  <c r="W27" i="3" s="1"/>
  <c r="U26" i="3"/>
  <c r="U30" i="3" s="1"/>
  <c r="U31" i="3" s="1"/>
  <c r="O26" i="3"/>
  <c r="O30" i="3" s="1"/>
  <c r="K26" i="3"/>
  <c r="K30" i="3" s="1"/>
  <c r="K31" i="3" s="1"/>
  <c r="I26" i="3"/>
  <c r="I30" i="3" s="1"/>
  <c r="I31" i="3" s="1"/>
  <c r="G26" i="3"/>
  <c r="G30" i="3" s="1"/>
  <c r="G31" i="3" s="1"/>
  <c r="E26" i="3"/>
  <c r="E30" i="3" s="1"/>
  <c r="E31" i="3" s="1"/>
  <c r="Q25" i="3"/>
  <c r="S25" i="3" s="1"/>
  <c r="W25" i="3" s="1"/>
  <c r="Q24" i="3"/>
  <c r="Q23" i="3"/>
  <c r="E21" i="3"/>
  <c r="Q20" i="3"/>
  <c r="S20" i="3" s="1"/>
  <c r="W20" i="3" s="1"/>
  <c r="Q18" i="3"/>
  <c r="S18" i="3" s="1"/>
  <c r="W18" i="3" s="1"/>
  <c r="U17" i="3"/>
  <c r="U21" i="3" s="1"/>
  <c r="Q17" i="3"/>
  <c r="O17" i="3"/>
  <c r="O21" i="3" s="1"/>
  <c r="K17" i="3"/>
  <c r="K21" i="3" s="1"/>
  <c r="I17" i="3"/>
  <c r="I21" i="3" s="1"/>
  <c r="G17" i="3"/>
  <c r="G21" i="3" s="1"/>
  <c r="E17" i="3"/>
  <c r="Q16" i="3"/>
  <c r="S16" i="3" s="1"/>
  <c r="W16" i="3" s="1"/>
  <c r="Q15" i="3"/>
  <c r="Q14" i="3"/>
  <c r="F87" i="2"/>
  <c r="D87" i="2"/>
  <c r="J77" i="2"/>
  <c r="H77" i="2"/>
  <c r="F77" i="2"/>
  <c r="D77" i="2"/>
  <c r="J68" i="2"/>
  <c r="J69" i="2" s="1"/>
  <c r="J71" i="2" s="1"/>
  <c r="H68" i="2"/>
  <c r="F68" i="2"/>
  <c r="F69" i="2" s="1"/>
  <c r="F71" i="2" s="1"/>
  <c r="D68" i="2"/>
  <c r="J62" i="2"/>
  <c r="H62" i="2"/>
  <c r="F62" i="2"/>
  <c r="D62" i="2"/>
  <c r="F40" i="2"/>
  <c r="D40" i="2"/>
  <c r="J30" i="2"/>
  <c r="H30" i="2"/>
  <c r="F30" i="2"/>
  <c r="D30" i="2"/>
  <c r="J21" i="2"/>
  <c r="H21" i="2"/>
  <c r="F21" i="2"/>
  <c r="D21" i="2"/>
  <c r="J15" i="2"/>
  <c r="H15" i="2"/>
  <c r="H22" i="2" s="1"/>
  <c r="H24" i="2" s="1"/>
  <c r="H26" i="2" s="1"/>
  <c r="F15" i="2"/>
  <c r="F22" i="2" s="1"/>
  <c r="F24" i="2" s="1"/>
  <c r="F26" i="2" s="1"/>
  <c r="D15" i="2"/>
  <c r="K74" i="1"/>
  <c r="K76" i="1" s="1"/>
  <c r="I74" i="1"/>
  <c r="I76" i="1" s="1"/>
  <c r="G74" i="1"/>
  <c r="G76" i="1" s="1"/>
  <c r="G77" i="1" s="1"/>
  <c r="E74" i="1"/>
  <c r="E76" i="1" s="1"/>
  <c r="I61" i="1"/>
  <c r="K60" i="1"/>
  <c r="I60" i="1"/>
  <c r="G60" i="1"/>
  <c r="E60" i="1"/>
  <c r="K51" i="1"/>
  <c r="I51" i="1"/>
  <c r="G51" i="1"/>
  <c r="G61" i="1" s="1"/>
  <c r="E51" i="1"/>
  <c r="E61" i="1" s="1"/>
  <c r="K30" i="1"/>
  <c r="I30" i="1"/>
  <c r="G30" i="1"/>
  <c r="E30" i="1"/>
  <c r="K17" i="1"/>
  <c r="I17" i="1"/>
  <c r="I31" i="1" s="1"/>
  <c r="H17" i="1"/>
  <c r="G17" i="1"/>
  <c r="G31" i="1" s="1"/>
  <c r="E17" i="1"/>
  <c r="J68" i="5"/>
  <c r="H68" i="5"/>
  <c r="F68" i="5"/>
  <c r="D68" i="5"/>
  <c r="F56" i="5"/>
  <c r="F62" i="5" s="1"/>
  <c r="J35" i="5"/>
  <c r="F35" i="5"/>
  <c r="J33" i="5"/>
  <c r="F33" i="5"/>
  <c r="J22" i="2" l="1"/>
  <c r="J24" i="2" s="1"/>
  <c r="J26" i="2" s="1"/>
  <c r="H69" i="2"/>
  <c r="H71" i="2" s="1"/>
  <c r="K31" i="1"/>
  <c r="I77" i="1"/>
  <c r="I78" i="1" s="1"/>
  <c r="D69" i="2"/>
  <c r="D71" i="2" s="1"/>
  <c r="G78" i="1"/>
  <c r="Q21" i="3"/>
  <c r="K61" i="1"/>
  <c r="K77" i="1" s="1"/>
  <c r="K78" i="1" s="1"/>
  <c r="D22" i="2"/>
  <c r="D24" i="2" s="1"/>
  <c r="D26" i="2" s="1"/>
  <c r="D31" i="2" s="1"/>
  <c r="D39" i="2" s="1"/>
  <c r="D41" i="2" s="1"/>
  <c r="P16" i="4"/>
  <c r="P18" i="4" s="1"/>
  <c r="E31" i="1"/>
  <c r="Q26" i="3"/>
  <c r="Q30" i="3" s="1"/>
  <c r="Q31" i="3" s="1"/>
  <c r="F9" i="5"/>
  <c r="F27" i="5" s="1"/>
  <c r="F39" i="5" s="1"/>
  <c r="F42" i="5" s="1"/>
  <c r="F69" i="5" s="1"/>
  <c r="F71" i="5" s="1"/>
  <c r="F73" i="2"/>
  <c r="E77" i="1"/>
  <c r="J9" i="5"/>
  <c r="J27" i="5" s="1"/>
  <c r="J39" i="5" s="1"/>
  <c r="J42" i="5" s="1"/>
  <c r="J69" i="5" s="1"/>
  <c r="J71" i="5" s="1"/>
  <c r="J73" i="2"/>
  <c r="D73" i="2"/>
  <c r="D9" i="5"/>
  <c r="D27" i="5" s="1"/>
  <c r="D39" i="5" s="1"/>
  <c r="D42" i="5" s="1"/>
  <c r="D69" i="5" s="1"/>
  <c r="D71" i="5" s="1"/>
  <c r="D72" i="5" s="1"/>
  <c r="H9" i="5"/>
  <c r="H27" i="5" s="1"/>
  <c r="H39" i="5" s="1"/>
  <c r="H42" i="5" s="1"/>
  <c r="H69" i="5" s="1"/>
  <c r="H71" i="5" s="1"/>
  <c r="H72" i="5" s="1"/>
  <c r="H73" i="2"/>
  <c r="H31" i="2"/>
  <c r="H34" i="2"/>
  <c r="H39" i="2" s="1"/>
  <c r="F31" i="2"/>
  <c r="F39" i="2" s="1"/>
  <c r="F41" i="2" s="1"/>
  <c r="F34" i="2"/>
  <c r="F36" i="2" s="1"/>
  <c r="J31" i="2"/>
  <c r="J34" i="2"/>
  <c r="J39" i="2" s="1"/>
  <c r="S23" i="3"/>
  <c r="R15" i="4"/>
  <c r="S14" i="3"/>
  <c r="R13" i="4"/>
  <c r="D34" i="2" l="1"/>
  <c r="D36" i="2" s="1"/>
  <c r="E78" i="1"/>
  <c r="D78" i="2"/>
  <c r="D86" i="2" s="1"/>
  <c r="D88" i="2" s="1"/>
  <c r="D81" i="2"/>
  <c r="J81" i="2"/>
  <c r="J86" i="2" s="1"/>
  <c r="J78" i="2"/>
  <c r="L14" i="4"/>
  <c r="H78" i="2"/>
  <c r="L21" i="4"/>
  <c r="H81" i="2"/>
  <c r="H86" i="2" s="1"/>
  <c r="F78" i="2"/>
  <c r="F86" i="2" s="1"/>
  <c r="F88" i="2" s="1"/>
  <c r="F81" i="2"/>
  <c r="W23" i="3"/>
  <c r="W14" i="3"/>
  <c r="D83" i="2" l="1"/>
  <c r="M24" i="3"/>
  <c r="L23" i="4"/>
  <c r="L25" i="4" s="1"/>
  <c r="L26" i="4" s="1"/>
  <c r="R21" i="4"/>
  <c r="R23" i="4" s="1"/>
  <c r="R25" i="4" s="1"/>
  <c r="R26" i="4" s="1"/>
  <c r="L16" i="4"/>
  <c r="L18" i="4" s="1"/>
  <c r="R14" i="4"/>
  <c r="R16" i="4" s="1"/>
  <c r="R18" i="4" s="1"/>
  <c r="F83" i="2"/>
  <c r="M15" i="3"/>
  <c r="S15" i="3" l="1"/>
  <c r="W15" i="3" s="1"/>
  <c r="W17" i="3" s="1"/>
  <c r="W21" i="3" s="1"/>
  <c r="M17" i="3"/>
  <c r="M26" i="3"/>
  <c r="S24" i="3"/>
  <c r="W24" i="3" s="1"/>
  <c r="W26" i="3" s="1"/>
  <c r="W30" i="3" s="1"/>
  <c r="W31" i="3" s="1"/>
  <c r="M30" i="3" l="1"/>
  <c r="M31" i="3" s="1"/>
  <c r="S26" i="3"/>
  <c r="S30" i="3" s="1"/>
  <c r="S31" i="3" s="1"/>
  <c r="M21" i="3"/>
  <c r="S17" i="3"/>
  <c r="S21" i="3" s="1"/>
</calcChain>
</file>

<file path=xl/sharedStrings.xml><?xml version="1.0" encoding="utf-8"?>
<sst xmlns="http://schemas.openxmlformats.org/spreadsheetml/2006/main" count="369" uniqueCount="218">
  <si>
    <t>Siam Wellness Group Public Company Limited and its subsidiaries</t>
  </si>
  <si>
    <t>Statement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</si>
  <si>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</si>
  <si>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</si>
  <si>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</si>
  <si>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</si>
  <si>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</si>
  <si>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</si>
  <si>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</si>
  <si>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</si>
  <si>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</si>
  <si>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</si>
  <si>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</si>
  <si>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</si>
  <si>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</si>
  <si>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</si>
  <si>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3, 4</t>
  </si>
  <si>
    <t>Lease receivables - current portion</t>
  </si>
  <si>
    <t>Inventories</t>
  </si>
  <si>
    <t>Other current assets</t>
  </si>
  <si>
    <t>Total current assets</t>
  </si>
  <si>
    <t>Non-current assets</t>
  </si>
  <si>
    <t>Lease receivables - net of current portion</t>
  </si>
  <si>
    <t>Share return receivables - net of current portion</t>
  </si>
  <si>
    <t>Investments in subsidiaries</t>
  </si>
  <si>
    <t>Property, plant and equipment</t>
  </si>
  <si>
    <t>Right-of-use assets</t>
  </si>
  <si>
    <t>Goodwill</t>
  </si>
  <si>
    <t>Intangible assets</t>
  </si>
  <si>
    <t>Deferred tax assets</t>
  </si>
  <si>
    <t>Deposits</t>
  </si>
  <si>
    <t>Advance payment for purchase of assets</t>
  </si>
  <si>
    <t>Other non-current assets</t>
  </si>
  <si>
    <t>Total non-current assets</t>
  </si>
  <si>
    <t>Total assets</t>
  </si>
  <si>
    <t>The accompanying condensed notes to the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</si>
  <si>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</si>
  <si>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</si>
  <si>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</si>
  <si>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</si>
  <si>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</si>
  <si>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3, 11</t>
  </si>
  <si>
    <t>Income tax payable</t>
  </si>
  <si>
    <t xml:space="preserve">Advance received </t>
  </si>
  <si>
    <t>Other current liabilities</t>
  </si>
  <si>
    <t>Total current liabilities</t>
  </si>
  <si>
    <t>Non-current liabilities</t>
  </si>
  <si>
    <t xml:space="preserve">Long term loans  from financial institutions </t>
  </si>
  <si>
    <t xml:space="preserve">   - net of current portion</t>
  </si>
  <si>
    <t>Loans from related party</t>
  </si>
  <si>
    <t>Lease liabilities - net of current portion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</si>
  <si>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</si>
  <si>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</si>
  <si>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</si>
  <si>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</si>
  <si>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</si>
  <si>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</si>
  <si>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</si>
  <si>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</si>
  <si>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1,282,499,892 ordinary shares of Baht 0.25 each</t>
  </si>
  <si>
    <t xml:space="preserve">   Issued and paid-up</t>
  </si>
  <si>
    <t xml:space="preserve">      1,282,499,124 ordinary shares of Baht 0.25 each</t>
  </si>
  <si>
    <t>Share premium</t>
  </si>
  <si>
    <t>Discount on business combination under common control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</si>
  <si>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</si>
  <si>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</si>
  <si>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</si>
  <si>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</si>
  <si>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shareholders'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</si>
  <si>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</si>
  <si>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</si>
  <si>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</si>
  <si>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</si>
  <si>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</si>
  <si>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</si>
  <si>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2026</t>
  </si>
  <si>
    <t>2026</t>
  </si>
  <si>
    <t>Profit or loss:</t>
  </si>
  <si>
    <t>Revenues</t>
  </si>
  <si>
    <t>Revenue from services</t>
  </si>
  <si>
    <t>Revenue from sales</t>
  </si>
  <si>
    <t>Interest income</t>
  </si>
  <si>
    <t>Dividend income</t>
  </si>
  <si>
    <t>3, 7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</si>
  <si>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</si>
  <si>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</si>
  <si>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</si>
  <si>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</si>
  <si>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</si>
  <si>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</si>
  <si>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</si>
  <si>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</si>
  <si>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Profit from operations</t>
  </si>
  <si>
    <t>Finance cost</t>
  </si>
  <si>
    <t>Profit before income tax expenses</t>
  </si>
  <si>
    <t>Tax expenses</t>
  </si>
  <si>
    <t>Profit for the period</t>
  </si>
  <si>
    <t>Other comprehensive income:</t>
  </si>
  <si>
    <t>Other comprehensive income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</si>
  <si>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</si>
  <si>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</si>
  <si>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</si>
  <si>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</si>
  <si>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</si>
  <si>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(Unit: Baht per share)</t>
  </si>
  <si>
    <t>Earnings per share</t>
  </si>
  <si>
    <t>Basic profit per share</t>
  </si>
  <si>
    <t xml:space="preserve">   Profit attributable to equity holders of the Company</t>
  </si>
  <si>
    <t>For the six-month period ended 30 June 2026</t>
  </si>
  <si>
    <t>Statement of changes in shareholders' equity</t>
  </si>
  <si>
    <t>Equity attributable to shareholders of the Company</t>
  </si>
  <si>
    <t>Other comprehensive</t>
  </si>
  <si>
    <t>Discount on</t>
  </si>
  <si>
    <t>income</t>
  </si>
  <si>
    <t>Total equity</t>
  </si>
  <si>
    <t>Equity attributable</t>
  </si>
  <si>
    <t>Issued and</t>
  </si>
  <si>
    <t>business</t>
  </si>
  <si>
    <t>Surplus on</t>
  </si>
  <si>
    <t>Total</t>
  </si>
  <si>
    <t>attributable to</t>
  </si>
  <si>
    <t xml:space="preserve"> to non-controlling</t>
  </si>
  <si>
    <t>fully paid-up</t>
  </si>
  <si>
    <t>combination under</t>
  </si>
  <si>
    <t>Appropriated -</t>
  </si>
  <si>
    <t>revaluation of</t>
  </si>
  <si>
    <t>other components of</t>
  </si>
  <si>
    <t>shareholders of</t>
  </si>
  <si>
    <t xml:space="preserve"> interests of</t>
  </si>
  <si>
    <t>shareholders'</t>
  </si>
  <si>
    <t>share capital</t>
  </si>
  <si>
    <t>common control</t>
  </si>
  <si>
    <t>statutory reserve</t>
  </si>
  <si>
    <t>Unappropriated</t>
  </si>
  <si>
    <t>assets</t>
  </si>
  <si>
    <t>shareholders' equity</t>
  </si>
  <si>
    <t>the Company</t>
  </si>
  <si>
    <t>the subsidiaries</t>
  </si>
  <si>
    <t>equity</t>
  </si>
  <si>
    <t>Balance as at 1 January 2025</t>
  </si>
  <si>
    <t xml:space="preserve">Total comprehensive income for the period </t>
  </si>
  <si>
    <t>Dividend paid (Note 16)</t>
  </si>
  <si>
    <t xml:space="preserve">Subsidiaries paid dividend for </t>
  </si>
  <si>
    <t xml:space="preserve">   non-controlling interests</t>
  </si>
  <si>
    <t>Balance as at 30 June 2025</t>
  </si>
  <si>
    <t>Balance as at 1 January 2026</t>
  </si>
  <si>
    <t>-</t>
  </si>
  <si>
    <t>Balance as at 30 June 2026</t>
  </si>
  <si>
    <t>Statement of changes in shareholders' equity (continued)</t>
  </si>
  <si>
    <t>Statement of cash flows</t>
  </si>
  <si>
    <t>2025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</si>
  <si>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</si>
  <si>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</si>
  <si>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</si>
  <si>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 </t>
  </si>
  <si>
    <t xml:space="preserve">   Depreciation and amortisation</t>
  </si>
  <si>
    <t xml:space="preserve">   Gain on disposal of property, plant and equipment</t>
  </si>
  <si>
    <t xml:space="preserve">   Gain from sublease agreements cancellation</t>
  </si>
  <si>
    <t xml:space="preserve">   Gain from rental discount - lease liabilities</t>
  </si>
  <si>
    <t xml:space="preserve">   Gain from rental discount - interest expenses</t>
  </si>
  <si>
    <t xml:space="preserve">   Long-term employee benefits expenses </t>
  </si>
  <si>
    <t xml:space="preserve">   Dividend income</t>
  </si>
  <si>
    <t xml:space="preserve">   Interest income</t>
  </si>
  <si>
    <t xml:space="preserve">   Interest expenses</t>
  </si>
  <si>
    <t>Profit from operating activities before changes</t>
  </si>
  <si>
    <t xml:space="preserve">   in operating assets and liabilities</t>
  </si>
  <si>
    <t>Decrease (increase) in operating assets</t>
  </si>
  <si>
    <t xml:space="preserve">   Trade and other current receivables</t>
  </si>
  <si>
    <t xml:space="preserve">   Inventories</t>
  </si>
  <si>
    <t xml:space="preserve">   Other current assets</t>
  </si>
  <si>
    <t xml:space="preserve">   Deposits</t>
  </si>
  <si>
    <t xml:space="preserve">   Other non-current assets</t>
  </si>
  <si>
    <t>Increase (decrease) in operating liabilities</t>
  </si>
  <si>
    <t xml:space="preserve">   Trade and other current payables</t>
  </si>
  <si>
    <t xml:space="preserve">   Advance received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</si>
  <si>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</si>
  <si>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</si>
  <si>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</si>
  <si>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</si>
  <si>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operating activities</t>
  </si>
  <si>
    <t>Statement of cash flows (continued)</t>
  </si>
  <si>
    <t>Cash flows from investing activities</t>
  </si>
  <si>
    <t>Cash paid for acquisition and paid in advance</t>
  </si>
  <si>
    <t xml:space="preserve">    for acquisition of property, plant and equipment</t>
  </si>
  <si>
    <t>Cash paid for acquisition of intangible assets</t>
  </si>
  <si>
    <t>Cash received from lease receivables</t>
  </si>
  <si>
    <t>Proceeds from disposal of property, plant and equipment</t>
  </si>
  <si>
    <t>Cash received from dividend from investment in subsidisries</t>
  </si>
  <si>
    <t>Cash received from interest income</t>
  </si>
  <si>
    <t>Net cash flows used in investing activities</t>
  </si>
  <si>
    <t>Cash flows from financing activities</t>
  </si>
  <si>
    <t>Repayment in liabilities under lease agreements</t>
  </si>
  <si>
    <t>Cash received from long-term loans from financial institution</t>
  </si>
  <si>
    <t>Cash paid for repayment of long-term loans from financial institution</t>
  </si>
  <si>
    <t>Cash paid for dividend</t>
  </si>
  <si>
    <t>Net cash flows used in financing activities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</si>
  <si>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</si>
  <si>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</si>
  <si>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</si>
  <si>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</si>
  <si>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</si>
  <si>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 xml:space="preserve">      plant and equipment</t>
  </si>
  <si>
    <t>Current portion of long-term loans</t>
  </si>
  <si>
    <t xml:space="preserve">   from financial institutions</t>
  </si>
  <si>
    <t xml:space="preserve">   Reduction of inventories to net realisable value (reversal)</t>
  </si>
  <si>
    <t>Short-term loan to related party</t>
  </si>
  <si>
    <t xml:space="preserve">   Expected credit losses (reversal)</t>
  </si>
  <si>
    <t xml:space="preserve">      and right-of-use assets</t>
  </si>
  <si>
    <t xml:space="preserve">   Loss (gain) on write-off of property, plant and equipment </t>
  </si>
  <si>
    <t xml:space="preserve">   Gain from agreement cancellation</t>
  </si>
  <si>
    <t>Cash paid for acquisition of Investments in subsidiary</t>
  </si>
  <si>
    <t xml:space="preserve">   Increase (decrease) in liabilities from acquisition of property,</t>
  </si>
  <si>
    <t>Cash paid for short-term loan to related party</t>
  </si>
  <si>
    <t xml:space="preserve">   Increase in right-of-use assets from new agreements</t>
  </si>
  <si>
    <t xml:space="preserve">   Decrease in right-of-use assets from lease agreement cancellation</t>
  </si>
  <si>
    <t xml:space="preserve">   Increase in lease liabilities from new agreements </t>
  </si>
  <si>
    <t xml:space="preserve">   Decrease in lease liabilities from lease agreement cancellation</t>
  </si>
  <si>
    <t xml:space="preserve">   Increase in lease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</si>
</sst>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\-??_-;_-@_-"/>
    <numFmt numFmtId="165" formatCode="_(* #,##0.00_);_(* \(#,##0.00\);_(* \-??_);_(@_)"/>
    <numFmt numFmtId="166" formatCode="#,##0.00&quot; F&quot;;\-#,##0.00&quot; F&quot;"/>
    <numFmt numFmtId="167" formatCode="dd\-mmm\-yy_)"/>
    <numFmt numFmtId="168" formatCode="0.0%"/>
    <numFmt numFmtId="169" formatCode="0.00_)"/>
    <numFmt numFmtId="170" formatCode="_(* #,##0_);_(* \(#,##0\);_(* \-??_);_(@_)"/>
    <numFmt numFmtId="171" formatCode="_(* #,##0_);_(* \(#,##0\);_(* \-_);_(@_)"/>
    <numFmt numFmtId="172" formatCode="_(* #,##0.000_);_(* \(#,##0.000\);_(* \-??_);_(@_)"/>
  </numFmts>
  <fonts count="17">
    <font>
      <sz val="10"/>
      <color theme="1"/>
      <name val="Arial"/>
      <family val="2"/>
      <charset val="1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  <charset val="1"/>
    </font>
    <font>
      <b/>
      <i/>
      <sz val="16"/>
      <name val="Arial"/>
      <family val="2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u/>
      <sz val="11"/>
      <name val="Arial"/>
      <family val="2"/>
      <charset val="1"/>
    </font>
    <font>
      <i/>
      <sz val="11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Arial"/>
      <family val="2"/>
      <charset val="1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0" fontId="0" fillId="0" borderId="0"/>
    <xf numFmtId="164" fontId="7" fillId="0" borderId="0"/>
    <xf numFmtId="165" fontId="7" fillId="0" borderId="0"/>
    <xf numFmtId="165" fontId="1" fillId="0" borderId="0"/>
    <xf numFmtId="165" fontId="7" fillId="0" borderId="0"/>
    <xf numFmtId="166" fontId="2" fillId="0" borderId="0"/>
    <xf numFmtId="167" fontId="2" fillId="0" borderId="0"/>
    <xf numFmtId="168" fontId="2" fillId="0" borderId="0"/>
    <xf numFmtId="38" fontId="3" fillId="2" borderId="0"/>
    <xf numFmtId="10" fontId="3" fillId="3" borderId="1"/>
    <xf numFmtId="37" fontId="4" fillId="0" borderId="0"/>
    <xf numFmtId="169" fontId="5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10" fontId="6" fillId="0" borderId="0"/>
    <xf numFmtId="1" fontId="6" fillId="0" borderId="2">
      <alignment horizontal="center" vertical="center"/>
    </xf>
  </cellStyleXfs>
  <cellXfs count="89">
    <xf numFmtId="0" fontId="0" fillId="0" borderId="0" xfId="0"/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vertical="center"/>
    </xf>
    <xf numFmtId="170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70" fontId="9" fillId="0" borderId="5" xfId="0" applyNumberFormat="1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70" fontId="9" fillId="0" borderId="6" xfId="0" applyNumberFormat="1" applyFont="1" applyBorder="1" applyAlignment="1">
      <alignment vertical="center"/>
    </xf>
    <xf numFmtId="171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39" fontId="8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0" fontId="9" fillId="0" borderId="0" xfId="0" applyNumberFormat="1" applyFont="1" applyAlignment="1">
      <alignment horizontal="left" vertical="center"/>
    </xf>
    <xf numFmtId="171" fontId="9" fillId="0" borderId="4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vertical="center"/>
    </xf>
    <xf numFmtId="171" fontId="9" fillId="0" borderId="4" xfId="0" applyNumberFormat="1" applyFont="1" applyBorder="1" applyAlignment="1">
      <alignment horizontal="left" vertical="center"/>
    </xf>
    <xf numFmtId="39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right" vertical="center"/>
    </xf>
    <xf numFmtId="171" fontId="9" fillId="0" borderId="6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171" fontId="9" fillId="0" borderId="6" xfId="0" applyNumberFormat="1" applyFont="1" applyBorder="1" applyAlignment="1">
      <alignment vertical="center"/>
    </xf>
    <xf numFmtId="170" fontId="9" fillId="0" borderId="5" xfId="0" applyNumberFormat="1" applyFont="1" applyBorder="1" applyAlignment="1">
      <alignment horizontal="center" vertical="center"/>
    </xf>
    <xf numFmtId="170" fontId="9" fillId="0" borderId="6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72" fontId="9" fillId="0" borderId="6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 wrapText="1"/>
    </xf>
    <xf numFmtId="171" fontId="9" fillId="0" borderId="0" xfId="0" applyNumberFormat="1" applyFont="1" applyAlignment="1">
      <alignment horizontal="right" vertical="center"/>
    </xf>
    <xf numFmtId="171" fontId="9" fillId="0" borderId="3" xfId="0" applyNumberFormat="1" applyFont="1" applyBorder="1" applyAlignment="1">
      <alignment horizontal="right" vertical="center"/>
    </xf>
    <xf numFmtId="171" fontId="9" fillId="0" borderId="8" xfId="0" applyNumberFormat="1" applyFont="1" applyBorder="1" applyAlignment="1">
      <alignment horizontal="right" vertical="center"/>
    </xf>
    <xf numFmtId="171" fontId="9" fillId="0" borderId="5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38" fontId="15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8" fontId="15" fillId="0" borderId="3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left" vertical="center"/>
    </xf>
    <xf numFmtId="171" fontId="14" fillId="0" borderId="3" xfId="0" applyNumberFormat="1" applyFont="1" applyBorder="1" applyAlignment="1">
      <alignment horizontal="left"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71" fontId="14" fillId="0" borderId="3" xfId="0" applyNumberFormat="1" applyFont="1" applyBorder="1" applyAlignment="1">
      <alignment vertical="center"/>
    </xf>
    <xf numFmtId="171" fontId="14" fillId="0" borderId="4" xfId="0" applyNumberFormat="1" applyFont="1" applyBorder="1" applyAlignment="1">
      <alignment vertical="center"/>
    </xf>
    <xf numFmtId="170" fontId="14" fillId="0" borderId="0" xfId="0" applyNumberFormat="1" applyFont="1" applyAlignment="1">
      <alignment vertical="center"/>
    </xf>
    <xf numFmtId="171" fontId="14" fillId="0" borderId="6" xfId="0" applyNumberFormat="1" applyFont="1" applyBorder="1" applyAlignment="1">
      <alignment vertical="center"/>
    </xf>
    <xf numFmtId="170" fontId="8" fillId="0" borderId="3" xfId="0" applyNumberFormat="1" applyFont="1" applyBorder="1" applyAlignment="1">
      <alignment horizontal="center" vertical="center"/>
    </xf>
    <xf numFmtId="170" fontId="9" fillId="0" borderId="4" xfId="0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</cellXfs>
  <cellStyles count="19">
    <cellStyle name="Comma 129" xfId="1" xr:uid="{00000000-0005-0000-0000-000006000000}"/>
    <cellStyle name="Comma 2" xfId="2" xr:uid="{00000000-0005-0000-0000-000007000000}"/>
    <cellStyle name="Comma 2 2" xfId="3" xr:uid="{00000000-0005-0000-0000-000008000000}"/>
    <cellStyle name="Comma 2 3 7" xfId="4" xr:uid="{00000000-0005-0000-0000-000009000000}"/>
    <cellStyle name="comma zerodec" xfId="5" xr:uid="{00000000-0005-0000-0000-00000A000000}"/>
    <cellStyle name="Currency1" xfId="6" xr:uid="{00000000-0005-0000-0000-00000B000000}"/>
    <cellStyle name="Dollar (zero dec)" xfId="7" xr:uid="{00000000-0005-0000-0000-00000C000000}"/>
    <cellStyle name="Grey" xfId="8" xr:uid="{00000000-0005-0000-0000-00000D000000}"/>
    <cellStyle name="Input [yellow]" xfId="9" xr:uid="{00000000-0005-0000-0000-00000E000000}"/>
    <cellStyle name="no dec" xfId="10" xr:uid="{00000000-0005-0000-0000-00000F000000}"/>
    <cellStyle name="Normal" xfId="0" builtinId="0"/>
    <cellStyle name="Normal - Style1" xfId="11" xr:uid="{00000000-0005-0000-0000-000010000000}"/>
    <cellStyle name="Normal 12 10" xfId="12" xr:uid="{00000000-0005-0000-0000-000011000000}"/>
    <cellStyle name="Normal 2" xfId="13" xr:uid="{00000000-0005-0000-0000-000012000000}"/>
    <cellStyle name="Normal 2 2" xfId="14" xr:uid="{00000000-0005-0000-0000-000013000000}"/>
    <cellStyle name="Normal 2 2 2" xfId="15" xr:uid="{00000000-0005-0000-0000-000014000000}"/>
    <cellStyle name="Normal 2 4 2 3" xfId="16" xr:uid="{00000000-0005-0000-0000-000015000000}"/>
    <cellStyle name="Percent [2]" xfId="17" xr:uid="{00000000-0005-0000-0000-000016000000}"/>
    <cellStyle name="Quantity" xfId="18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showGridLines="0" view="pageBreakPreview" topLeftCell="A6" zoomScaleNormal="65" zoomScaleSheetLayoutView="100" workbookViewId="0">
      <selection activeCell="A6" sqref="A1:XFD1048576"/>
    </sheetView>
  </sheetViews>
  <sheetFormatPr defaultColWidth="10.42578125" defaultRowHeight="14.25"/>
  <cols>
    <col min="1" max="1" width="44.85546875" style="17" customWidth="1"/>
    <col min="2" max="2" width="1.140625" style="17" customWidth="1"/>
    <col min="3" max="3" width="6.42578125" style="17" customWidth="1"/>
    <col min="4" max="4" width="1.140625" style="17" customWidth="1"/>
    <col min="5" max="5" width="17.42578125" style="7" customWidth="1"/>
    <col min="6" max="6" width="1.140625" style="7" customWidth="1"/>
    <col min="7" max="7" width="17.42578125" style="7" customWidth="1"/>
    <col min="8" max="8" width="1.140625" style="7" customWidth="1"/>
    <col min="9" max="9" width="17.42578125" style="7" customWidth="1"/>
    <col min="10" max="10" width="1.140625" style="7" customWidth="1"/>
    <col min="11" max="11" width="17.42578125" style="7" customWidth="1"/>
    <col min="12" max="12" width="0.42578125" style="17" customWidth="1"/>
    <col min="13" max="16384" width="10.42578125" style="17"/>
  </cols>
  <sheetData>
    <row r="1" spans="1:11" s="2" customFormat="1" ht="20.25" customHeight="1">
      <c r="A1" s="1" t="s">
        <v>0</v>
      </c>
      <c r="B1" s="1"/>
      <c r="C1" s="1"/>
      <c r="E1" s="3"/>
      <c r="F1" s="3"/>
      <c r="G1" s="3"/>
      <c r="H1" s="3"/>
      <c r="I1" s="3"/>
      <c r="J1" s="3"/>
      <c r="K1" s="3"/>
    </row>
    <row r="2" spans="1:11" s="2" customFormat="1" ht="20.25" customHeight="1">
      <c r="A2" s="1" t="s">
        <v>1</v>
      </c>
      <c r="B2" s="1"/>
      <c r="C2" s="4"/>
      <c r="E2" s="3"/>
      <c r="F2" s="3"/>
      <c r="G2" s="3"/>
      <c r="H2" s="3"/>
      <c r="I2" s="3"/>
      <c r="J2" s="3"/>
      <c r="K2" s="3"/>
    </row>
    <row r="3" spans="1:11" s="5" customFormat="1" ht="20.25" customHeight="1">
      <c r="A3" s="1" t="s">
        <v>2</v>
      </c>
      <c r="B3" s="1"/>
      <c r="C3" s="4"/>
      <c r="E3" s="3"/>
      <c r="F3" s="3"/>
      <c r="G3" s="3"/>
      <c r="H3" s="3"/>
      <c r="I3" s="3"/>
      <c r="J3" s="3"/>
      <c r="K3" s="3"/>
    </row>
    <row r="4" spans="1:11" s="4" customFormat="1" ht="20.25" customHeight="1">
      <c r="E4" s="6"/>
      <c r="F4" s="7"/>
      <c r="G4" s="6"/>
      <c r="H4" s="7"/>
      <c r="I4" s="7"/>
      <c r="J4" s="7"/>
      <c r="K4" s="8" t="s">
        <v>3</v>
      </c>
    </row>
    <row r="5" spans="1:11" s="11" customFormat="1" ht="21" customHeight="1">
      <c r="A5" s="9"/>
      <c r="B5" s="9"/>
      <c r="C5" s="9"/>
      <c r="D5" s="4"/>
      <c r="E5" s="86" t="s">
        <v>4</v>
      </c>
      <c r="F5" s="86"/>
      <c r="G5" s="86"/>
      <c r="H5" s="10"/>
      <c r="I5" s="86" t="s">
        <v>5</v>
      </c>
      <c r="J5" s="86"/>
      <c r="K5" s="86"/>
    </row>
    <row r="6" spans="1:11" s="11" customFormat="1" ht="21" customHeight="1">
      <c r="A6" s="9"/>
      <c r="B6" s="9"/>
      <c r="C6" s="12" t="s">
        <v>6</v>
      </c>
      <c r="D6" s="7"/>
      <c r="E6" s="13" t="s">
        <v>7</v>
      </c>
      <c r="F6" s="14"/>
      <c r="G6" s="13" t="s">
        <v>8</v>
      </c>
      <c r="H6" s="10"/>
      <c r="I6" s="13" t="s">
        <v>7</v>
      </c>
      <c r="J6" s="14"/>
      <c r="K6" s="13" t="s">
        <v>8</v>
      </c>
    </row>
    <row r="7" spans="1:11" s="11" customFormat="1" ht="21" customHeight="1">
      <c r="A7" s="9"/>
      <c r="B7" s="9"/>
      <c r="C7" s="15"/>
      <c r="D7" s="7"/>
      <c r="E7" s="6" t="s">
        <v>9</v>
      </c>
      <c r="F7" s="14"/>
      <c r="G7" s="6" t="s">
        <v>10</v>
      </c>
      <c r="H7" s="10"/>
      <c r="I7" s="6" t="s">
        <v>9</v>
      </c>
      <c r="J7" s="14"/>
      <c r="K7" s="6" t="s">
        <v>10</v>
      </c>
    </row>
    <row r="8" spans="1:11" s="11" customFormat="1" ht="21" customHeight="1">
      <c r="A8" s="9"/>
      <c r="B8" s="9"/>
      <c r="C8" s="15"/>
      <c r="D8" s="7"/>
      <c r="E8" s="6" t="s">
        <v>11</v>
      </c>
      <c r="F8" s="14"/>
      <c r="G8" s="6"/>
      <c r="H8" s="10"/>
      <c r="I8" s="6" t="s">
        <v>11</v>
      </c>
      <c r="J8" s="14"/>
      <c r="K8" s="6"/>
    </row>
    <row r="9" spans="1:11" ht="20.25" customHeight="1">
      <c r="A9" s="16" t="s">
        <v>12</v>
      </c>
      <c r="D9" s="7"/>
      <c r="K9" s="17"/>
    </row>
    <row r="10" spans="1:11" ht="20.25" customHeight="1">
      <c r="A10" s="16" t="s">
        <v>13</v>
      </c>
    </row>
    <row r="11" spans="1:11" ht="20.25" customHeight="1">
      <c r="A11" s="17" t="s">
        <v>14</v>
      </c>
      <c r="C11" s="18"/>
      <c r="E11" s="8">
        <v>194074</v>
      </c>
      <c r="G11" s="8">
        <v>155528</v>
      </c>
      <c r="I11" s="7">
        <v>163676</v>
      </c>
      <c r="K11" s="7">
        <v>118244</v>
      </c>
    </row>
    <row r="12" spans="1:11" ht="20.25" customHeight="1">
      <c r="A12" s="17" t="s">
        <v>15</v>
      </c>
      <c r="C12" s="18" t="s">
        <v>16</v>
      </c>
      <c r="E12" s="7">
        <v>25136</v>
      </c>
      <c r="G12" s="7">
        <v>31566</v>
      </c>
      <c r="I12" s="7">
        <v>21859</v>
      </c>
      <c r="K12" s="7">
        <v>29298</v>
      </c>
    </row>
    <row r="13" spans="1:11" ht="20.25" customHeight="1">
      <c r="A13" s="17" t="s">
        <v>17</v>
      </c>
      <c r="C13" s="18">
        <v>3</v>
      </c>
      <c r="E13" s="19">
        <v>0</v>
      </c>
      <c r="G13" s="19">
        <v>0</v>
      </c>
      <c r="I13" s="19">
        <v>3412</v>
      </c>
      <c r="K13" s="19">
        <v>1663</v>
      </c>
    </row>
    <row r="14" spans="1:11" ht="20.25" customHeight="1">
      <c r="A14" s="17" t="s">
        <v>205</v>
      </c>
      <c r="C14" s="18">
        <v>3</v>
      </c>
      <c r="E14" s="19">
        <v>0</v>
      </c>
      <c r="G14" s="19">
        <v>0</v>
      </c>
      <c r="I14" s="19">
        <v>10000</v>
      </c>
      <c r="K14" s="19">
        <v>0</v>
      </c>
    </row>
    <row r="15" spans="1:11" ht="20.25" customHeight="1">
      <c r="A15" s="17" t="s">
        <v>18</v>
      </c>
      <c r="C15" s="18">
        <v>6</v>
      </c>
      <c r="E15" s="7">
        <v>60351</v>
      </c>
      <c r="G15" s="7">
        <v>49935</v>
      </c>
      <c r="I15" s="7">
        <v>50159</v>
      </c>
      <c r="K15" s="7">
        <v>42823</v>
      </c>
    </row>
    <row r="16" spans="1:11" ht="20.25" customHeight="1">
      <c r="A16" s="17" t="s">
        <v>19</v>
      </c>
      <c r="C16" s="18"/>
      <c r="E16" s="20">
        <v>18060</v>
      </c>
      <c r="F16" s="6"/>
      <c r="G16" s="20">
        <v>27322</v>
      </c>
      <c r="H16" s="6"/>
      <c r="I16" s="20">
        <v>15705</v>
      </c>
      <c r="J16" s="6"/>
      <c r="K16" s="20">
        <v>25123</v>
      </c>
    </row>
    <row r="17" spans="1:11" ht="20.25" customHeight="1">
      <c r="A17" s="16" t="s">
        <v>20</v>
      </c>
      <c r="C17" s="18"/>
      <c r="E17" s="21">
        <f>SUM(E11:E16)</f>
        <v>297621</v>
      </c>
      <c r="F17" s="6"/>
      <c r="G17" s="21">
        <f>SUM(G11:G16)</f>
        <v>264351</v>
      </c>
      <c r="H17" s="7">
        <f>SUM(H11:H16)</f>
        <v>0</v>
      </c>
      <c r="I17" s="21">
        <f>SUM(I11:I16)</f>
        <v>264811</v>
      </c>
      <c r="K17" s="21">
        <f>SUM(K11:K16)</f>
        <v>217151</v>
      </c>
    </row>
    <row r="18" spans="1:11" ht="20.25" customHeight="1">
      <c r="A18" s="16" t="s">
        <v>21</v>
      </c>
      <c r="C18" s="18"/>
      <c r="F18" s="6"/>
    </row>
    <row r="19" spans="1:11" ht="20.25" customHeight="1">
      <c r="A19" s="17" t="s">
        <v>22</v>
      </c>
      <c r="C19" s="18">
        <v>3</v>
      </c>
      <c r="E19" s="19">
        <v>0</v>
      </c>
      <c r="F19" s="19"/>
      <c r="G19" s="19">
        <v>0</v>
      </c>
      <c r="H19" s="19"/>
      <c r="I19" s="19">
        <v>119786</v>
      </c>
      <c r="J19" s="19"/>
      <c r="K19" s="19">
        <v>111183</v>
      </c>
    </row>
    <row r="20" spans="1:11" ht="20.25" customHeight="1">
      <c r="A20" s="17" t="s">
        <v>23</v>
      </c>
      <c r="C20" s="18">
        <v>5</v>
      </c>
      <c r="E20" s="19">
        <v>18684</v>
      </c>
      <c r="F20" s="19"/>
      <c r="G20" s="19">
        <v>18684</v>
      </c>
      <c r="H20" s="19"/>
      <c r="I20" s="19">
        <v>18684</v>
      </c>
      <c r="J20" s="19"/>
      <c r="K20" s="19">
        <v>18684</v>
      </c>
    </row>
    <row r="21" spans="1:11" ht="20.25" customHeight="1">
      <c r="A21" s="17" t="s">
        <v>24</v>
      </c>
      <c r="C21" s="18">
        <v>7</v>
      </c>
      <c r="E21" s="19">
        <v>0</v>
      </c>
      <c r="F21" s="19"/>
      <c r="G21" s="19">
        <v>0</v>
      </c>
      <c r="H21" s="19"/>
      <c r="I21" s="19">
        <v>103705</v>
      </c>
      <c r="J21" s="19"/>
      <c r="K21" s="19">
        <v>103705</v>
      </c>
    </row>
    <row r="22" spans="1:11" ht="20.25" customHeight="1">
      <c r="A22" s="17" t="s">
        <v>25</v>
      </c>
      <c r="C22" s="18">
        <v>8</v>
      </c>
      <c r="E22" s="7">
        <v>1345988</v>
      </c>
      <c r="F22" s="19"/>
      <c r="G22" s="7">
        <v>1348347</v>
      </c>
      <c r="H22" s="19"/>
      <c r="I22" s="7">
        <v>1281947</v>
      </c>
      <c r="J22" s="19"/>
      <c r="K22" s="7">
        <v>1289677</v>
      </c>
    </row>
    <row r="23" spans="1:11" ht="20.25" customHeight="1">
      <c r="A23" s="17" t="s">
        <v>26</v>
      </c>
      <c r="C23" s="18">
        <v>9</v>
      </c>
      <c r="E23" s="7">
        <v>840999</v>
      </c>
      <c r="F23" s="19"/>
      <c r="G23" s="7">
        <v>849453</v>
      </c>
      <c r="H23" s="19"/>
      <c r="I23" s="7">
        <v>713668</v>
      </c>
      <c r="J23" s="19"/>
      <c r="K23" s="7">
        <v>728757</v>
      </c>
    </row>
    <row r="24" spans="1:11" ht="20.25" customHeight="1">
      <c r="A24" s="17" t="s">
        <v>27</v>
      </c>
      <c r="C24" s="18"/>
      <c r="E24" s="7">
        <v>24536</v>
      </c>
      <c r="F24" s="19"/>
      <c r="G24" s="7">
        <v>24536</v>
      </c>
      <c r="H24" s="19"/>
      <c r="I24" s="7">
        <v>20340</v>
      </c>
      <c r="J24" s="19"/>
      <c r="K24" s="7">
        <v>20340</v>
      </c>
    </row>
    <row r="25" spans="1:11" ht="20.25" customHeight="1">
      <c r="A25" s="17" t="s">
        <v>28</v>
      </c>
      <c r="C25" s="18"/>
      <c r="E25" s="7">
        <v>3715</v>
      </c>
      <c r="F25" s="19"/>
      <c r="G25" s="7">
        <v>4339</v>
      </c>
      <c r="H25" s="19"/>
      <c r="I25" s="7">
        <v>3389</v>
      </c>
      <c r="J25" s="19"/>
      <c r="K25" s="7">
        <v>4030</v>
      </c>
    </row>
    <row r="26" spans="1:11" ht="20.25" customHeight="1">
      <c r="A26" s="17" t="s">
        <v>29</v>
      </c>
      <c r="C26" s="18"/>
      <c r="E26" s="7">
        <v>2169</v>
      </c>
      <c r="F26" s="19"/>
      <c r="G26" s="7">
        <v>1742</v>
      </c>
      <c r="H26" s="19"/>
      <c r="I26" s="19">
        <v>0</v>
      </c>
      <c r="J26" s="19"/>
      <c r="K26" s="19">
        <v>0</v>
      </c>
    </row>
    <row r="27" spans="1:11" ht="20.25" customHeight="1">
      <c r="A27" s="17" t="s">
        <v>30</v>
      </c>
      <c r="C27" s="18"/>
      <c r="E27" s="7">
        <v>85368</v>
      </c>
      <c r="F27" s="6"/>
      <c r="G27" s="7">
        <v>84331</v>
      </c>
      <c r="H27" s="6"/>
      <c r="I27" s="7">
        <v>84896</v>
      </c>
      <c r="J27" s="6"/>
      <c r="K27" s="7">
        <v>83335</v>
      </c>
    </row>
    <row r="28" spans="1:11" ht="20.25" customHeight="1">
      <c r="A28" s="17" t="s">
        <v>31</v>
      </c>
      <c r="C28" s="22"/>
      <c r="E28" s="7">
        <v>15013</v>
      </c>
      <c r="F28" s="6"/>
      <c r="G28" s="7">
        <v>6397</v>
      </c>
      <c r="H28" s="6"/>
      <c r="I28" s="7">
        <v>8961</v>
      </c>
      <c r="J28" s="6"/>
      <c r="K28" s="7">
        <v>6397</v>
      </c>
    </row>
    <row r="29" spans="1:11" ht="20.25" customHeight="1">
      <c r="A29" s="17" t="s">
        <v>32</v>
      </c>
      <c r="C29" s="22"/>
      <c r="E29" s="20">
        <v>4793</v>
      </c>
      <c r="F29" s="6"/>
      <c r="G29" s="20">
        <v>3491</v>
      </c>
      <c r="H29" s="6"/>
      <c r="I29" s="20">
        <v>4180</v>
      </c>
      <c r="J29" s="6"/>
      <c r="K29" s="20">
        <v>3412</v>
      </c>
    </row>
    <row r="30" spans="1:11" ht="20.25" customHeight="1">
      <c r="A30" s="16" t="s">
        <v>33</v>
      </c>
      <c r="C30" s="22"/>
      <c r="E30" s="21">
        <f>SUM(E19:E29)</f>
        <v>2341265</v>
      </c>
      <c r="F30" s="6"/>
      <c r="G30" s="21">
        <f>SUM(G19:G29)</f>
        <v>2341320</v>
      </c>
      <c r="I30" s="21">
        <f>SUM(I19:I29)</f>
        <v>2359556</v>
      </c>
      <c r="J30" s="23"/>
      <c r="K30" s="21">
        <f>SUM(K19:K29)</f>
        <v>2369520</v>
      </c>
    </row>
    <row r="31" spans="1:11" ht="20.25" customHeight="1">
      <c r="A31" s="16" t="s">
        <v>34</v>
      </c>
      <c r="C31" s="22"/>
      <c r="E31" s="24">
        <f>SUM(E17,E30)</f>
        <v>2638886</v>
      </c>
      <c r="F31" s="17"/>
      <c r="G31" s="24">
        <f>SUM(G17,G30)</f>
        <v>2605671</v>
      </c>
      <c r="H31" s="17"/>
      <c r="I31" s="24">
        <f>SUM(I17,I30)</f>
        <v>2624367</v>
      </c>
      <c r="J31" s="23"/>
      <c r="K31" s="24">
        <f>SUM(K17,K30)</f>
        <v>2586671</v>
      </c>
    </row>
    <row r="32" spans="1:11" ht="20.25" customHeight="1">
      <c r="A32" s="16"/>
      <c r="C32" s="22"/>
      <c r="E32" s="17"/>
      <c r="F32" s="17"/>
      <c r="G32" s="17"/>
      <c r="H32" s="17"/>
      <c r="I32" s="17"/>
      <c r="J32" s="17"/>
      <c r="K32" s="17"/>
    </row>
    <row r="33" spans="1:11" ht="20.25" customHeight="1">
      <c r="A33" s="17" t="s">
        <v>35</v>
      </c>
      <c r="E33" s="17"/>
      <c r="F33" s="17"/>
      <c r="G33" s="17"/>
      <c r="H33" s="17"/>
      <c r="I33" s="17"/>
      <c r="J33" s="17"/>
      <c r="K33" s="17"/>
    </row>
    <row r="34" spans="1:11" s="2" customFormat="1" ht="20.25" customHeight="1">
      <c r="A34" s="1" t="s">
        <v>0</v>
      </c>
      <c r="B34" s="1"/>
      <c r="C34" s="1"/>
      <c r="E34" s="3"/>
      <c r="F34" s="3"/>
      <c r="G34" s="3"/>
      <c r="H34" s="3"/>
      <c r="I34" s="3"/>
      <c r="J34" s="3"/>
      <c r="K34" s="3"/>
    </row>
    <row r="35" spans="1:11" s="2" customFormat="1" ht="20.25" customHeight="1">
      <c r="A35" s="1" t="s">
        <v>36</v>
      </c>
      <c r="B35" s="1"/>
      <c r="C35" s="4"/>
      <c r="E35" s="3"/>
      <c r="F35" s="3"/>
      <c r="G35" s="3"/>
      <c r="H35" s="3"/>
      <c r="I35" s="3"/>
      <c r="J35" s="3"/>
      <c r="K35" s="3"/>
    </row>
    <row r="36" spans="1:11" s="5" customFormat="1" ht="20.25" customHeight="1">
      <c r="A36" s="1" t="s">
        <v>2</v>
      </c>
      <c r="B36" s="1"/>
      <c r="C36" s="4"/>
      <c r="E36" s="3"/>
      <c r="F36" s="3"/>
      <c r="G36" s="3"/>
      <c r="H36" s="3"/>
      <c r="I36" s="3"/>
      <c r="J36" s="3"/>
      <c r="K36" s="3"/>
    </row>
    <row r="37" spans="1:11" s="4" customFormat="1" ht="19.5" customHeight="1">
      <c r="E37" s="6"/>
      <c r="F37" s="7"/>
      <c r="G37" s="6"/>
      <c r="H37" s="7"/>
      <c r="I37" s="7"/>
      <c r="J37" s="7"/>
      <c r="K37" s="8" t="s">
        <v>3</v>
      </c>
    </row>
    <row r="38" spans="1:11" s="11" customFormat="1" ht="19.5" customHeight="1">
      <c r="A38" s="9"/>
      <c r="B38" s="9"/>
      <c r="C38" s="9"/>
      <c r="D38" s="4"/>
      <c r="E38" s="86" t="s">
        <v>4</v>
      </c>
      <c r="F38" s="86"/>
      <c r="G38" s="86"/>
      <c r="H38" s="10"/>
      <c r="I38" s="86" t="s">
        <v>5</v>
      </c>
      <c r="J38" s="86"/>
      <c r="K38" s="86"/>
    </row>
    <row r="39" spans="1:11" s="11" customFormat="1" ht="19.5" customHeight="1">
      <c r="A39" s="9"/>
      <c r="B39" s="9"/>
      <c r="C39" s="12" t="s">
        <v>6</v>
      </c>
      <c r="D39" s="7"/>
      <c r="E39" s="13" t="s">
        <v>7</v>
      </c>
      <c r="F39" s="14"/>
      <c r="G39" s="13" t="s">
        <v>8</v>
      </c>
      <c r="H39" s="10"/>
      <c r="I39" s="13" t="s">
        <v>7</v>
      </c>
      <c r="J39" s="14"/>
      <c r="K39" s="13" t="s">
        <v>8</v>
      </c>
    </row>
    <row r="40" spans="1:11" s="11" customFormat="1" ht="21" customHeight="1">
      <c r="A40" s="9"/>
      <c r="B40" s="9"/>
      <c r="C40" s="15"/>
      <c r="D40" s="7"/>
      <c r="E40" s="6" t="s">
        <v>9</v>
      </c>
      <c r="F40" s="14"/>
      <c r="G40" s="6" t="s">
        <v>10</v>
      </c>
      <c r="H40" s="10"/>
      <c r="I40" s="6" t="s">
        <v>9</v>
      </c>
      <c r="J40" s="14"/>
      <c r="K40" s="6" t="s">
        <v>10</v>
      </c>
    </row>
    <row r="41" spans="1:11" s="11" customFormat="1" ht="21" customHeight="1">
      <c r="A41" s="9"/>
      <c r="B41" s="9"/>
      <c r="C41" s="15"/>
      <c r="D41" s="7"/>
      <c r="E41" s="6" t="s">
        <v>11</v>
      </c>
      <c r="F41" s="14"/>
      <c r="G41" s="6"/>
      <c r="H41" s="10"/>
      <c r="I41" s="6" t="s">
        <v>11</v>
      </c>
      <c r="J41" s="14"/>
      <c r="K41" s="6"/>
    </row>
    <row r="42" spans="1:11" ht="20.25" customHeight="1">
      <c r="A42" s="16" t="s">
        <v>37</v>
      </c>
      <c r="E42" s="25"/>
      <c r="G42" s="25"/>
      <c r="H42" s="25"/>
      <c r="I42" s="25"/>
      <c r="J42" s="6"/>
      <c r="K42" s="25"/>
    </row>
    <row r="43" spans="1:11" ht="20.25" customHeight="1">
      <c r="A43" s="16" t="s">
        <v>38</v>
      </c>
    </row>
    <row r="44" spans="1:11" ht="20.25" customHeight="1">
      <c r="A44" s="17" t="s">
        <v>39</v>
      </c>
      <c r="C44" s="18">
        <v>3</v>
      </c>
      <c r="E44" s="7">
        <v>130718</v>
      </c>
      <c r="F44" s="8"/>
      <c r="G44" s="7">
        <v>142208</v>
      </c>
      <c r="H44" s="8"/>
      <c r="I44" s="7">
        <v>128315</v>
      </c>
      <c r="J44" s="8"/>
      <c r="K44" s="7">
        <v>136778</v>
      </c>
    </row>
    <row r="45" spans="1:11" ht="20.25" customHeight="1">
      <c r="A45" s="17" t="s">
        <v>202</v>
      </c>
      <c r="C45" s="18"/>
      <c r="F45" s="8"/>
      <c r="H45" s="8"/>
      <c r="J45" s="8"/>
    </row>
    <row r="46" spans="1:11" ht="20.25" customHeight="1">
      <c r="A46" s="17" t="s">
        <v>203</v>
      </c>
      <c r="C46" s="18">
        <v>10</v>
      </c>
      <c r="E46" s="19">
        <v>46440</v>
      </c>
      <c r="F46" s="8"/>
      <c r="G46" s="19">
        <v>30180</v>
      </c>
      <c r="H46" s="8"/>
      <c r="I46" s="7">
        <v>46440</v>
      </c>
      <c r="J46" s="8"/>
      <c r="K46" s="7">
        <v>30180</v>
      </c>
    </row>
    <row r="47" spans="1:11" ht="20.25" customHeight="1">
      <c r="A47" s="17" t="s">
        <v>40</v>
      </c>
      <c r="C47" s="18" t="s">
        <v>41</v>
      </c>
      <c r="E47" s="7">
        <v>137917</v>
      </c>
      <c r="F47" s="8"/>
      <c r="G47" s="7">
        <v>133828</v>
      </c>
      <c r="H47" s="8"/>
      <c r="I47" s="7">
        <v>134005</v>
      </c>
      <c r="J47" s="8"/>
      <c r="K47" s="7">
        <v>129473</v>
      </c>
    </row>
    <row r="48" spans="1:11" ht="20.25" customHeight="1">
      <c r="A48" s="17" t="s">
        <v>42</v>
      </c>
      <c r="E48" s="7">
        <v>20946</v>
      </c>
      <c r="G48" s="7">
        <v>23073</v>
      </c>
      <c r="I48" s="7">
        <v>20039</v>
      </c>
      <c r="K48" s="7">
        <v>22406</v>
      </c>
    </row>
    <row r="49" spans="1:11" ht="20.25" customHeight="1">
      <c r="A49" s="17" t="s">
        <v>43</v>
      </c>
      <c r="C49" s="18"/>
      <c r="E49" s="7">
        <v>54764</v>
      </c>
      <c r="G49" s="7">
        <v>52745</v>
      </c>
      <c r="I49" s="7">
        <v>53915</v>
      </c>
      <c r="K49" s="7">
        <v>51712</v>
      </c>
    </row>
    <row r="50" spans="1:11" ht="20.25" customHeight="1">
      <c r="A50" s="17" t="s">
        <v>44</v>
      </c>
      <c r="C50" s="18"/>
      <c r="E50" s="7">
        <v>10185</v>
      </c>
      <c r="G50" s="7">
        <v>11094</v>
      </c>
      <c r="I50" s="7">
        <v>9190</v>
      </c>
      <c r="K50" s="7">
        <v>10114</v>
      </c>
    </row>
    <row r="51" spans="1:11" ht="20.25" customHeight="1">
      <c r="A51" s="16" t="s">
        <v>45</v>
      </c>
      <c r="E51" s="21">
        <f>SUM(E44:E50)</f>
        <v>400970</v>
      </c>
      <c r="G51" s="21">
        <f>SUM(G44:G50)</f>
        <v>393128</v>
      </c>
      <c r="I51" s="21">
        <f>SUM(I44:I50)</f>
        <v>391904</v>
      </c>
      <c r="K51" s="21">
        <f>SUM(K44:K50)</f>
        <v>380663</v>
      </c>
    </row>
    <row r="52" spans="1:11" ht="20.25" customHeight="1">
      <c r="A52" s="16" t="s">
        <v>46</v>
      </c>
      <c r="C52" s="18"/>
      <c r="I52" s="8"/>
      <c r="K52" s="8"/>
    </row>
    <row r="53" spans="1:11" ht="20.25" customHeight="1">
      <c r="A53" s="17" t="s">
        <v>47</v>
      </c>
      <c r="C53" s="18"/>
      <c r="I53" s="8"/>
      <c r="K53" s="8"/>
    </row>
    <row r="54" spans="1:11" ht="20.25" customHeight="1">
      <c r="A54" s="17" t="s">
        <v>48</v>
      </c>
      <c r="C54" s="18">
        <v>10</v>
      </c>
      <c r="E54" s="19">
        <v>262060</v>
      </c>
      <c r="G54" s="19">
        <v>196120</v>
      </c>
      <c r="I54" s="7">
        <v>262060</v>
      </c>
      <c r="K54" s="7">
        <v>196120</v>
      </c>
    </row>
    <row r="55" spans="1:11" ht="20.25" customHeight="1">
      <c r="A55" s="17" t="s">
        <v>49</v>
      </c>
      <c r="C55" s="18">
        <v>3</v>
      </c>
      <c r="E55" s="7">
        <v>70000</v>
      </c>
      <c r="G55" s="7">
        <v>70000</v>
      </c>
      <c r="I55" s="7">
        <v>70000</v>
      </c>
      <c r="K55" s="7">
        <v>70000</v>
      </c>
    </row>
    <row r="56" spans="1:11" ht="20.25" customHeight="1">
      <c r="A56" s="17" t="s">
        <v>50</v>
      </c>
      <c r="C56" s="18" t="s">
        <v>41</v>
      </c>
      <c r="E56" s="7">
        <v>596012</v>
      </c>
      <c r="G56" s="7">
        <v>603707</v>
      </c>
      <c r="I56" s="7">
        <v>585943</v>
      </c>
      <c r="K56" s="7">
        <v>592438</v>
      </c>
    </row>
    <row r="57" spans="1:11" ht="20.25" customHeight="1">
      <c r="A57" s="17" t="s">
        <v>51</v>
      </c>
      <c r="C57" s="18"/>
      <c r="E57" s="7">
        <v>14878</v>
      </c>
      <c r="G57" s="7">
        <v>14601</v>
      </c>
      <c r="I57" s="7">
        <v>13368</v>
      </c>
      <c r="K57" s="7">
        <v>13924</v>
      </c>
    </row>
    <row r="58" spans="1:11" ht="20.25" customHeight="1">
      <c r="A58" s="17" t="s">
        <v>52</v>
      </c>
      <c r="C58" s="18"/>
      <c r="E58" s="19">
        <v>17320</v>
      </c>
      <c r="G58" s="19">
        <v>17869</v>
      </c>
      <c r="I58" s="19">
        <v>17319</v>
      </c>
      <c r="K58" s="19">
        <v>17869</v>
      </c>
    </row>
    <row r="59" spans="1:11" ht="20.25" customHeight="1">
      <c r="A59" s="17" t="s">
        <v>53</v>
      </c>
      <c r="C59" s="22"/>
      <c r="E59" s="20">
        <v>28103</v>
      </c>
      <c r="G59" s="20">
        <v>27702</v>
      </c>
      <c r="I59" s="20">
        <v>26430</v>
      </c>
      <c r="K59" s="20">
        <v>26132</v>
      </c>
    </row>
    <row r="60" spans="1:11" ht="20.25" customHeight="1">
      <c r="A60" s="16" t="s">
        <v>54</v>
      </c>
      <c r="E60" s="20">
        <f>SUM(E54:E59)</f>
        <v>988373</v>
      </c>
      <c r="G60" s="20">
        <f>SUM(G54:G59)</f>
        <v>929999</v>
      </c>
      <c r="I60" s="20">
        <f>SUM(I54:I59)</f>
        <v>975120</v>
      </c>
      <c r="K60" s="20">
        <f>SUM(K54:K59)</f>
        <v>916483</v>
      </c>
    </row>
    <row r="61" spans="1:11" ht="20.25" customHeight="1">
      <c r="A61" s="16" t="s">
        <v>55</v>
      </c>
      <c r="E61" s="20">
        <f>SUM(E51,E60)</f>
        <v>1389343</v>
      </c>
      <c r="G61" s="20">
        <f>SUM(G51,G60)</f>
        <v>1323127</v>
      </c>
      <c r="I61" s="20">
        <f>SUM(I51,I60)</f>
        <v>1367024</v>
      </c>
      <c r="K61" s="20">
        <f>SUM(K51,K60)</f>
        <v>1297146</v>
      </c>
    </row>
    <row r="62" spans="1:11" ht="20.25" customHeight="1">
      <c r="A62" s="16" t="s">
        <v>56</v>
      </c>
      <c r="E62" s="17"/>
      <c r="F62" s="17"/>
      <c r="G62" s="17"/>
      <c r="H62" s="17"/>
      <c r="I62" s="17"/>
      <c r="J62" s="17"/>
      <c r="K62" s="17"/>
    </row>
    <row r="63" spans="1:11" ht="20.25" customHeight="1">
      <c r="A63" s="17" t="s">
        <v>57</v>
      </c>
      <c r="C63" s="18"/>
      <c r="E63" s="17"/>
      <c r="F63" s="17"/>
      <c r="G63" s="17"/>
      <c r="H63" s="17"/>
      <c r="I63" s="17"/>
      <c r="J63" s="17"/>
      <c r="K63" s="17"/>
    </row>
    <row r="64" spans="1:11" ht="20.25" customHeight="1">
      <c r="A64" s="17" t="s">
        <v>58</v>
      </c>
      <c r="C64" s="18"/>
      <c r="E64" s="17"/>
      <c r="F64" s="17"/>
      <c r="G64" s="17"/>
      <c r="H64" s="17"/>
      <c r="I64" s="17"/>
      <c r="J64" s="17"/>
      <c r="K64" s="17"/>
    </row>
    <row r="65" spans="1:11" ht="20.25" customHeight="1">
      <c r="A65" s="26" t="s">
        <v>59</v>
      </c>
      <c r="C65" s="18"/>
      <c r="E65" s="27">
        <v>320625</v>
      </c>
      <c r="G65" s="27">
        <v>320625</v>
      </c>
      <c r="I65" s="27">
        <v>320625</v>
      </c>
      <c r="K65" s="27">
        <v>320625</v>
      </c>
    </row>
    <row r="66" spans="1:11" ht="20.25" customHeight="1">
      <c r="A66" s="17" t="s">
        <v>60</v>
      </c>
      <c r="C66" s="18"/>
    </row>
    <row r="67" spans="1:11" ht="20.25" customHeight="1">
      <c r="A67" s="26" t="s">
        <v>61</v>
      </c>
      <c r="C67" s="18"/>
      <c r="E67" s="7">
        <v>320625</v>
      </c>
      <c r="G67" s="7">
        <v>320625</v>
      </c>
      <c r="I67" s="7">
        <v>320625</v>
      </c>
      <c r="K67" s="7">
        <v>320625</v>
      </c>
    </row>
    <row r="68" spans="1:11" ht="20.25" customHeight="1">
      <c r="A68" s="17" t="s">
        <v>62</v>
      </c>
      <c r="C68" s="18"/>
      <c r="E68" s="7">
        <v>278906</v>
      </c>
      <c r="G68" s="7">
        <v>278906</v>
      </c>
      <c r="I68" s="7">
        <v>278906</v>
      </c>
      <c r="K68" s="7">
        <v>278906</v>
      </c>
    </row>
    <row r="69" spans="1:11" ht="20.25" customHeight="1">
      <c r="A69" s="17" t="s">
        <v>63</v>
      </c>
      <c r="C69" s="18"/>
      <c r="E69" s="7">
        <v>-46226</v>
      </c>
      <c r="G69" s="7">
        <v>-46226</v>
      </c>
      <c r="I69" s="19">
        <v>0</v>
      </c>
      <c r="K69" s="19">
        <v>0</v>
      </c>
    </row>
    <row r="70" spans="1:11" ht="20.25" customHeight="1">
      <c r="A70" s="17" t="s">
        <v>64</v>
      </c>
      <c r="E70" s="8"/>
      <c r="G70" s="8"/>
      <c r="I70" s="8"/>
      <c r="J70" s="8"/>
      <c r="K70" s="8"/>
    </row>
    <row r="71" spans="1:11" ht="20.25" customHeight="1">
      <c r="A71" s="17" t="s">
        <v>65</v>
      </c>
      <c r="C71" s="18"/>
      <c r="E71" s="7">
        <v>32062</v>
      </c>
      <c r="G71" s="7">
        <v>32062</v>
      </c>
      <c r="I71" s="7">
        <v>32062</v>
      </c>
      <c r="K71" s="7">
        <v>32062</v>
      </c>
    </row>
    <row r="72" spans="1:11" ht="20.25" customHeight="1">
      <c r="A72" s="17" t="s">
        <v>66</v>
      </c>
      <c r="C72" s="18"/>
      <c r="E72" s="7">
        <v>506928</v>
      </c>
      <c r="G72" s="7">
        <v>539928</v>
      </c>
      <c r="I72" s="7">
        <v>468506</v>
      </c>
      <c r="K72" s="7">
        <v>500688</v>
      </c>
    </row>
    <row r="73" spans="1:11" ht="20.25" customHeight="1">
      <c r="A73" s="17" t="s">
        <v>67</v>
      </c>
      <c r="C73" s="18"/>
      <c r="E73" s="20">
        <v>157244</v>
      </c>
      <c r="G73" s="20">
        <v>157244</v>
      </c>
      <c r="I73" s="20">
        <v>157244</v>
      </c>
      <c r="K73" s="20">
        <v>157244</v>
      </c>
    </row>
    <row r="74" spans="1:11" ht="20.25" customHeight="1">
      <c r="A74" s="17" t="s">
        <v>68</v>
      </c>
      <c r="C74" s="18"/>
      <c r="E74" s="7">
        <f>SUM(E67:E73)</f>
        <v>1249539</v>
      </c>
      <c r="G74" s="7">
        <f>SUM(G67:G73)</f>
        <v>1282539</v>
      </c>
      <c r="I74" s="7">
        <f>SUM(I67:I73)</f>
        <v>1257343</v>
      </c>
      <c r="K74" s="7">
        <f>SUM(K67:K73)</f>
        <v>1289525</v>
      </c>
    </row>
    <row r="75" spans="1:11" ht="20.25" customHeight="1">
      <c r="A75" s="17" t="s">
        <v>69</v>
      </c>
      <c r="C75" s="18"/>
      <c r="E75" s="20">
        <v>4</v>
      </c>
      <c r="G75" s="20">
        <v>5</v>
      </c>
      <c r="I75" s="28">
        <v>0</v>
      </c>
      <c r="K75" s="28">
        <v>0</v>
      </c>
    </row>
    <row r="76" spans="1:11" ht="20.25" customHeight="1">
      <c r="A76" s="16" t="s">
        <v>70</v>
      </c>
      <c r="C76" s="18"/>
      <c r="E76" s="20">
        <f>SUM(E74:E75)</f>
        <v>1249543</v>
      </c>
      <c r="G76" s="20">
        <f>SUM(G74:G75)</f>
        <v>1282544</v>
      </c>
      <c r="I76" s="20">
        <f>SUM(I74:I75)</f>
        <v>1257343</v>
      </c>
      <c r="K76" s="20">
        <f>SUM(K74:K75)</f>
        <v>1289525</v>
      </c>
    </row>
    <row r="77" spans="1:11" ht="20.25" customHeight="1">
      <c r="A77" s="16" t="s">
        <v>71</v>
      </c>
      <c r="C77" s="18"/>
      <c r="E77" s="27">
        <f>SUM(E76,E61)</f>
        <v>2638886</v>
      </c>
      <c r="G77" s="27">
        <f>SUM(G76,G61)</f>
        <v>2605671</v>
      </c>
      <c r="I77" s="27">
        <f>SUM(I61,I76)</f>
        <v>2624367</v>
      </c>
      <c r="K77" s="27">
        <f>SUM(K76,K61)</f>
        <v>2586671</v>
      </c>
    </row>
    <row r="78" spans="1:11" ht="13.5" customHeight="1">
      <c r="E78" s="7">
        <f>E77-E31</f>
        <v>0</v>
      </c>
      <c r="G78" s="7">
        <f>G77-G31</f>
        <v>0</v>
      </c>
      <c r="I78" s="7">
        <f>I77-I31</f>
        <v>0</v>
      </c>
      <c r="K78" s="7">
        <f>K77-K31</f>
        <v>0</v>
      </c>
    </row>
    <row r="79" spans="1:11" ht="22.5" customHeight="1">
      <c r="A79" s="17" t="s">
        <v>35</v>
      </c>
    </row>
    <row r="80" spans="1:11" ht="9.75" customHeight="1"/>
    <row r="81" spans="1:3" ht="20.25" customHeight="1">
      <c r="A81" s="29"/>
    </row>
    <row r="82" spans="1:3" ht="20.25" customHeight="1"/>
    <row r="83" spans="1:3" ht="20.25" customHeight="1">
      <c r="C83" s="17" t="s">
        <v>72</v>
      </c>
    </row>
    <row r="84" spans="1:3" ht="20.25" customHeight="1">
      <c r="A84" s="29"/>
    </row>
  </sheetData>
  <mergeCells count="4">
    <mergeCell ref="E5:G5"/>
    <mergeCell ref="I5:K5"/>
    <mergeCell ref="E38:G38"/>
    <mergeCell ref="I38:K38"/>
  </mergeCells>
  <pageMargins left="0.62986111111111098" right="0.35416666666666702" top="0.74791666666666701" bottom="0.55138888888888904" header="0.511811023622047" footer="0.511811023622047"/>
  <pageSetup paperSize="9" scale="74" orientation="portrait" horizontalDpi="300" verticalDpi="30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view="pageBreakPreview" topLeftCell="A12" zoomScaleNormal="100" zoomScaleSheetLayoutView="100" workbookViewId="0">
      <selection activeCell="A12" sqref="A1:XFD1048576"/>
    </sheetView>
  </sheetViews>
  <sheetFormatPr defaultColWidth="10.42578125" defaultRowHeight="22.15" customHeight="1"/>
  <cols>
    <col min="1" max="1" width="46.42578125" style="17" customWidth="1"/>
    <col min="2" max="2" width="6.42578125" style="17" customWidth="1"/>
    <col min="3" max="3" width="1.28515625" style="17" customWidth="1"/>
    <col min="4" max="4" width="16.85546875" style="17" customWidth="1"/>
    <col min="5" max="5" width="1.28515625" style="17" customWidth="1"/>
    <col min="6" max="6" width="16.85546875" style="17" customWidth="1"/>
    <col min="7" max="7" width="1.28515625" style="17" customWidth="1"/>
    <col min="8" max="8" width="16.85546875" style="17" customWidth="1"/>
    <col min="9" max="9" width="1.28515625" style="17" customWidth="1"/>
    <col min="10" max="10" width="16.85546875" style="17" customWidth="1"/>
    <col min="11" max="11" width="1.28515625" style="17" customWidth="1"/>
    <col min="12" max="16384" width="10.42578125" style="17"/>
  </cols>
  <sheetData>
    <row r="1" spans="1:10" ht="22.15" customHeight="1">
      <c r="J1" s="30" t="s">
        <v>73</v>
      </c>
    </row>
    <row r="2" spans="1:10" ht="22.15" customHeight="1">
      <c r="A2" s="1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2.15" customHeight="1">
      <c r="A3" s="1" t="s">
        <v>74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4" customFormat="1" ht="22.15" customHeight="1">
      <c r="A4" s="2" t="s">
        <v>75</v>
      </c>
      <c r="B4" s="31"/>
      <c r="C4" s="31"/>
      <c r="D4" s="31"/>
      <c r="E4" s="31"/>
      <c r="F4" s="31"/>
      <c r="G4" s="22"/>
      <c r="H4" s="15"/>
      <c r="I4" s="22"/>
      <c r="J4" s="15"/>
    </row>
    <row r="5" spans="1:10" s="4" customFormat="1" ht="22.15" customHeight="1">
      <c r="D5" s="31"/>
      <c r="F5" s="31"/>
      <c r="H5" s="17"/>
      <c r="J5" s="30" t="s">
        <v>3</v>
      </c>
    </row>
    <row r="6" spans="1:10" s="11" customFormat="1" ht="22.15" customHeight="1">
      <c r="A6" s="9"/>
      <c r="B6" s="9"/>
      <c r="C6" s="4"/>
      <c r="D6" s="32"/>
      <c r="E6" s="32" t="s">
        <v>4</v>
      </c>
      <c r="F6" s="32"/>
      <c r="G6" s="9"/>
      <c r="H6" s="32"/>
      <c r="I6" s="33" t="s">
        <v>5</v>
      </c>
      <c r="J6" s="32"/>
    </row>
    <row r="7" spans="1:10" s="11" customFormat="1" ht="22.15" customHeight="1">
      <c r="B7" s="12" t="s">
        <v>6</v>
      </c>
      <c r="C7" s="4"/>
      <c r="D7" s="34" t="s">
        <v>76</v>
      </c>
      <c r="E7" s="35"/>
      <c r="F7" s="34">
        <v>2025</v>
      </c>
      <c r="G7" s="4"/>
      <c r="H7" s="34" t="s">
        <v>76</v>
      </c>
      <c r="I7" s="35"/>
      <c r="J7" s="34">
        <v>2025</v>
      </c>
    </row>
    <row r="8" spans="1:10" s="11" customFormat="1" ht="22.15" customHeight="1">
      <c r="A8" s="36" t="s">
        <v>77</v>
      </c>
      <c r="B8" s="37"/>
      <c r="C8" s="4"/>
      <c r="D8" s="38"/>
      <c r="E8" s="35"/>
      <c r="F8" s="31"/>
      <c r="G8" s="4"/>
      <c r="H8" s="38"/>
      <c r="I8" s="35"/>
      <c r="J8" s="31"/>
    </row>
    <row r="9" spans="1:10" ht="22.15" customHeight="1">
      <c r="A9" s="16" t="s">
        <v>78</v>
      </c>
      <c r="B9" s="18"/>
    </row>
    <row r="10" spans="1:10" ht="22.15" customHeight="1">
      <c r="A10" s="17" t="s">
        <v>79</v>
      </c>
      <c r="B10" s="18"/>
      <c r="D10" s="7">
        <v>401123</v>
      </c>
      <c r="E10" s="19"/>
      <c r="F10" s="7">
        <v>340586</v>
      </c>
      <c r="G10" s="19"/>
      <c r="H10" s="39">
        <v>391085</v>
      </c>
      <c r="I10" s="19"/>
      <c r="J10" s="39">
        <v>333242</v>
      </c>
    </row>
    <row r="11" spans="1:10" ht="22.15" customHeight="1">
      <c r="A11" s="17" t="s">
        <v>80</v>
      </c>
      <c r="D11" s="7">
        <v>29717</v>
      </c>
      <c r="E11" s="19"/>
      <c r="F11" s="7">
        <v>21465</v>
      </c>
      <c r="G11" s="19"/>
      <c r="H11" s="39">
        <v>13994</v>
      </c>
      <c r="I11" s="19"/>
      <c r="J11" s="39">
        <v>10620</v>
      </c>
    </row>
    <row r="12" spans="1:10" ht="22.15" customHeight="1">
      <c r="A12" s="17" t="s">
        <v>81</v>
      </c>
      <c r="B12" s="18"/>
      <c r="D12" s="7">
        <v>768</v>
      </c>
      <c r="E12" s="19"/>
      <c r="F12" s="7">
        <v>962</v>
      </c>
      <c r="G12" s="19"/>
      <c r="H12" s="39">
        <v>2009</v>
      </c>
      <c r="I12" s="19"/>
      <c r="J12" s="39">
        <v>1448</v>
      </c>
    </row>
    <row r="13" spans="1:10" ht="22.15" customHeight="1">
      <c r="A13" s="17" t="s">
        <v>82</v>
      </c>
      <c r="B13" s="18" t="s">
        <v>83</v>
      </c>
      <c r="D13" s="19">
        <v>0</v>
      </c>
      <c r="E13" s="19"/>
      <c r="F13" s="19">
        <v>0</v>
      </c>
      <c r="G13" s="19"/>
      <c r="H13" s="39">
        <v>13081</v>
      </c>
      <c r="I13" s="19"/>
      <c r="J13" s="39">
        <v>47240</v>
      </c>
    </row>
    <row r="14" spans="1:10" ht="22.15" customHeight="1">
      <c r="A14" s="17" t="s">
        <v>84</v>
      </c>
      <c r="D14" s="7">
        <v>8753</v>
      </c>
      <c r="E14" s="19"/>
      <c r="F14" s="7">
        <v>4260</v>
      </c>
      <c r="G14" s="19"/>
      <c r="H14" s="39">
        <v>9906</v>
      </c>
      <c r="I14" s="19"/>
      <c r="J14" s="39">
        <v>5310</v>
      </c>
    </row>
    <row r="15" spans="1:10" ht="22.15" customHeight="1">
      <c r="A15" s="16" t="s">
        <v>85</v>
      </c>
      <c r="D15" s="40">
        <f>SUM(D10:D14)</f>
        <v>440361</v>
      </c>
      <c r="E15" s="19"/>
      <c r="F15" s="40">
        <f>SUM(F10:F14)</f>
        <v>367273</v>
      </c>
      <c r="G15" s="19"/>
      <c r="H15" s="40">
        <f>SUM(H10:H14)</f>
        <v>430075</v>
      </c>
      <c r="I15" s="19"/>
      <c r="J15" s="40">
        <f>SUM(J10:J14)</f>
        <v>397860</v>
      </c>
    </row>
    <row r="16" spans="1:10" ht="22.15" customHeight="1">
      <c r="A16" s="16" t="s">
        <v>86</v>
      </c>
      <c r="B16" s="18"/>
      <c r="D16" s="19"/>
      <c r="E16" s="19"/>
      <c r="F16" s="19"/>
      <c r="G16" s="19"/>
      <c r="H16" s="19"/>
      <c r="I16" s="19"/>
      <c r="J16" s="19"/>
    </row>
    <row r="17" spans="1:10" ht="22.15" customHeight="1">
      <c r="A17" s="17" t="s">
        <v>87</v>
      </c>
      <c r="D17" s="7">
        <v>313560</v>
      </c>
      <c r="E17" s="19"/>
      <c r="F17" s="7">
        <v>255149</v>
      </c>
      <c r="G17" s="19"/>
      <c r="H17" s="39">
        <v>314533</v>
      </c>
      <c r="I17" s="19"/>
      <c r="J17" s="39">
        <v>255867</v>
      </c>
    </row>
    <row r="18" spans="1:10" ht="22.15" customHeight="1">
      <c r="A18" s="17" t="s">
        <v>88</v>
      </c>
      <c r="D18" s="7">
        <v>20321</v>
      </c>
      <c r="E18" s="19"/>
      <c r="F18" s="7">
        <v>17250</v>
      </c>
      <c r="G18" s="19"/>
      <c r="H18" s="39">
        <v>7133</v>
      </c>
      <c r="I18" s="19"/>
      <c r="J18" s="39">
        <v>5881</v>
      </c>
    </row>
    <row r="19" spans="1:10" ht="22.15" customHeight="1">
      <c r="A19" s="17" t="s">
        <v>89</v>
      </c>
      <c r="D19" s="7">
        <v>16598</v>
      </c>
      <c r="E19" s="19"/>
      <c r="F19" s="7">
        <v>16265</v>
      </c>
      <c r="G19" s="19"/>
      <c r="H19" s="39">
        <v>12858</v>
      </c>
      <c r="I19" s="19"/>
      <c r="J19" s="39">
        <v>12575</v>
      </c>
    </row>
    <row r="20" spans="1:10" ht="22.15" customHeight="1">
      <c r="A20" s="17" t="s">
        <v>90</v>
      </c>
      <c r="B20" s="18"/>
      <c r="D20" s="20">
        <v>32070</v>
      </c>
      <c r="E20" s="19"/>
      <c r="F20" s="20">
        <v>26688</v>
      </c>
      <c r="G20" s="19"/>
      <c r="H20" s="41">
        <v>27939</v>
      </c>
      <c r="I20" s="19"/>
      <c r="J20" s="41">
        <v>24081</v>
      </c>
    </row>
    <row r="21" spans="1:10" ht="22.15" customHeight="1">
      <c r="A21" s="16" t="s">
        <v>91</v>
      </c>
      <c r="D21" s="28">
        <f>SUM(D17:D20)</f>
        <v>382549</v>
      </c>
      <c r="E21" s="19"/>
      <c r="F21" s="28">
        <f>SUM(F17:F20)</f>
        <v>315352</v>
      </c>
      <c r="G21" s="19"/>
      <c r="H21" s="28">
        <f>SUM(H17:H20)</f>
        <v>362463</v>
      </c>
      <c r="I21" s="19"/>
      <c r="J21" s="28">
        <f>SUM(J17:J20)</f>
        <v>298404</v>
      </c>
    </row>
    <row r="22" spans="1:10" ht="22.15" customHeight="1">
      <c r="A22" s="16" t="s">
        <v>92</v>
      </c>
      <c r="B22" s="18"/>
      <c r="D22" s="19">
        <f>D15-D21</f>
        <v>57812</v>
      </c>
      <c r="E22" s="19"/>
      <c r="F22" s="19">
        <f>F15-F21</f>
        <v>51921</v>
      </c>
      <c r="G22" s="19"/>
      <c r="H22" s="19">
        <f>H15-H21</f>
        <v>67612</v>
      </c>
      <c r="I22" s="19"/>
      <c r="J22" s="19">
        <f>J15-J21</f>
        <v>99456</v>
      </c>
    </row>
    <row r="23" spans="1:10" ht="22.15" customHeight="1">
      <c r="A23" s="17" t="s">
        <v>93</v>
      </c>
      <c r="B23" s="18"/>
      <c r="D23" s="20">
        <v>-10463</v>
      </c>
      <c r="E23" s="19"/>
      <c r="F23" s="20">
        <v>-7700</v>
      </c>
      <c r="G23" s="19"/>
      <c r="H23" s="20">
        <v>-10409</v>
      </c>
      <c r="I23" s="19"/>
      <c r="J23" s="20">
        <v>-7597</v>
      </c>
    </row>
    <row r="24" spans="1:10" ht="22.15" customHeight="1">
      <c r="A24" s="16" t="s">
        <v>94</v>
      </c>
      <c r="B24" s="18"/>
      <c r="D24" s="19">
        <f>SUM(D22:D23)</f>
        <v>47349</v>
      </c>
      <c r="E24" s="19"/>
      <c r="F24" s="19">
        <f>SUM(F22:F23)</f>
        <v>44221</v>
      </c>
      <c r="G24" s="19"/>
      <c r="H24" s="19">
        <f>SUM(H22:H23)</f>
        <v>57203</v>
      </c>
      <c r="I24" s="19"/>
      <c r="J24" s="19">
        <f>SUM(J22:J23)</f>
        <v>91859</v>
      </c>
    </row>
    <row r="25" spans="1:10" ht="22.15" customHeight="1">
      <c r="A25" s="17" t="s">
        <v>95</v>
      </c>
      <c r="B25" s="18">
        <v>12</v>
      </c>
      <c r="D25" s="39">
        <v>-8174</v>
      </c>
      <c r="E25" s="39"/>
      <c r="F25" s="39">
        <v>-8429</v>
      </c>
      <c r="G25" s="39"/>
      <c r="H25" s="39">
        <v>-9238</v>
      </c>
      <c r="I25" s="19"/>
      <c r="J25" s="39">
        <v>-8833</v>
      </c>
    </row>
    <row r="26" spans="1:10" ht="22.15" customHeight="1">
      <c r="A26" s="1" t="s">
        <v>96</v>
      </c>
      <c r="B26" s="18"/>
      <c r="D26" s="40">
        <f>SUM(D24:D25)</f>
        <v>39175</v>
      </c>
      <c r="E26" s="19"/>
      <c r="F26" s="40">
        <f>SUM(F24:F25)</f>
        <v>35792</v>
      </c>
      <c r="G26" s="19"/>
      <c r="H26" s="40">
        <f>SUM(H24:H25)</f>
        <v>47965</v>
      </c>
      <c r="I26" s="19"/>
      <c r="J26" s="40">
        <f>SUM(J24:J25)</f>
        <v>83026</v>
      </c>
    </row>
    <row r="27" spans="1:10" ht="22.15" customHeight="1">
      <c r="A27" s="1"/>
      <c r="B27" s="18"/>
      <c r="D27" s="19"/>
      <c r="E27" s="19"/>
      <c r="F27" s="19"/>
      <c r="G27" s="19"/>
      <c r="H27" s="19"/>
      <c r="I27" s="19"/>
      <c r="J27" s="19"/>
    </row>
    <row r="28" spans="1:10" ht="22.15" customHeight="1">
      <c r="A28" s="1" t="s">
        <v>97</v>
      </c>
      <c r="B28" s="18"/>
      <c r="D28" s="19"/>
      <c r="E28" s="19"/>
      <c r="F28" s="19"/>
      <c r="G28" s="19"/>
      <c r="H28" s="19"/>
      <c r="I28" s="19"/>
      <c r="J28" s="19"/>
    </row>
    <row r="29" spans="1:10" ht="22.15" customHeight="1">
      <c r="A29" s="4" t="s">
        <v>98</v>
      </c>
      <c r="B29" s="18"/>
      <c r="D29" s="28">
        <v>319</v>
      </c>
      <c r="E29" s="19"/>
      <c r="F29" s="28">
        <v>0</v>
      </c>
      <c r="G29" s="19"/>
      <c r="H29" s="28">
        <v>1097</v>
      </c>
      <c r="I29" s="19"/>
      <c r="J29" s="28">
        <v>0</v>
      </c>
    </row>
    <row r="30" spans="1:10" ht="22.15" customHeight="1">
      <c r="A30" s="42" t="s">
        <v>99</v>
      </c>
      <c r="B30" s="18"/>
      <c r="D30" s="43">
        <f>SUM(D29)</f>
        <v>319</v>
      </c>
      <c r="E30" s="44"/>
      <c r="F30" s="43">
        <f>SUM(F29)</f>
        <v>0</v>
      </c>
      <c r="G30" s="45"/>
      <c r="H30" s="43">
        <f>SUM(H29)</f>
        <v>1097</v>
      </c>
      <c r="I30" s="44"/>
      <c r="J30" s="43">
        <f>SUM(J29)</f>
        <v>0</v>
      </c>
    </row>
    <row r="31" spans="1:10" ht="22.15" customHeight="1">
      <c r="A31" s="42" t="s">
        <v>100</v>
      </c>
      <c r="B31" s="18"/>
      <c r="D31" s="46">
        <f>SUM(D26,D30)</f>
        <v>39494</v>
      </c>
      <c r="E31" s="44"/>
      <c r="F31" s="46">
        <f>SUM(F26,F30)</f>
        <v>35792</v>
      </c>
      <c r="G31" s="45"/>
      <c r="H31" s="46">
        <f>SUM(H26,H30)</f>
        <v>49062</v>
      </c>
      <c r="I31" s="44"/>
      <c r="J31" s="46">
        <f>SUM(J26,J30)</f>
        <v>83026</v>
      </c>
    </row>
    <row r="32" spans="1:10" ht="22.15" customHeight="1">
      <c r="A32" s="47"/>
      <c r="B32" s="18"/>
      <c r="D32" s="19"/>
      <c r="E32" s="19"/>
      <c r="F32" s="19"/>
      <c r="G32" s="19"/>
      <c r="H32" s="19"/>
      <c r="I32" s="19"/>
      <c r="J32" s="19"/>
    </row>
    <row r="33" spans="1:10" ht="22.15" customHeight="1">
      <c r="A33" s="1" t="s">
        <v>101</v>
      </c>
      <c r="B33" s="48"/>
      <c r="D33" s="19"/>
      <c r="E33" s="19"/>
      <c r="F33" s="19"/>
      <c r="G33" s="19"/>
      <c r="H33" s="19"/>
      <c r="I33" s="19"/>
      <c r="J33" s="19"/>
    </row>
    <row r="34" spans="1:10" ht="22.15" customHeight="1">
      <c r="A34" s="4" t="s">
        <v>102</v>
      </c>
      <c r="B34" s="18"/>
      <c r="D34" s="7">
        <f>D26-D35</f>
        <v>39174</v>
      </c>
      <c r="E34" s="19"/>
      <c r="F34" s="7">
        <f>F26-F35</f>
        <v>35792</v>
      </c>
      <c r="G34" s="19"/>
      <c r="H34" s="49">
        <f>SUM(H26)</f>
        <v>47965</v>
      </c>
      <c r="I34" s="8"/>
      <c r="J34" s="49">
        <f>SUM(J26)</f>
        <v>83026</v>
      </c>
    </row>
    <row r="35" spans="1:10" ht="22.15" customHeight="1">
      <c r="A35" s="4" t="s">
        <v>69</v>
      </c>
      <c r="B35" s="48"/>
      <c r="D35" s="19">
        <v>1</v>
      </c>
      <c r="E35" s="19"/>
      <c r="F35" s="19">
        <v>0</v>
      </c>
      <c r="G35" s="19"/>
      <c r="H35" s="19"/>
      <c r="I35" s="19"/>
      <c r="J35" s="19"/>
    </row>
    <row r="36" spans="1:10" ht="22.15" customHeight="1">
      <c r="A36" s="4"/>
      <c r="B36" s="48"/>
      <c r="D36" s="50">
        <f>SUM(D34:D35)</f>
        <v>39175</v>
      </c>
      <c r="E36" s="6"/>
      <c r="F36" s="50">
        <f>SUM(F34:F35)</f>
        <v>35792</v>
      </c>
      <c r="G36" s="19"/>
      <c r="H36" s="6"/>
      <c r="I36" s="19"/>
      <c r="J36" s="6"/>
    </row>
    <row r="37" spans="1:10" ht="22.15" customHeight="1">
      <c r="A37" s="4"/>
      <c r="B37" s="48"/>
      <c r="D37" s="19"/>
      <c r="E37" s="19"/>
      <c r="F37" s="19"/>
      <c r="G37" s="19"/>
      <c r="H37" s="19"/>
      <c r="I37" s="19"/>
      <c r="J37" s="19"/>
    </row>
    <row r="38" spans="1:10" ht="22.15" customHeight="1">
      <c r="A38" s="1" t="s">
        <v>103</v>
      </c>
      <c r="B38" s="48"/>
      <c r="D38" s="19"/>
      <c r="E38" s="19"/>
      <c r="F38" s="19"/>
      <c r="G38" s="19"/>
      <c r="H38" s="19"/>
      <c r="I38" s="19"/>
      <c r="J38" s="19"/>
    </row>
    <row r="39" spans="1:10" ht="22.15" customHeight="1">
      <c r="A39" s="4" t="s">
        <v>102</v>
      </c>
      <c r="B39" s="48"/>
      <c r="D39" s="19">
        <f>D31-D40</f>
        <v>39493</v>
      </c>
      <c r="E39" s="19"/>
      <c r="F39" s="19">
        <f>F31-F40</f>
        <v>35792</v>
      </c>
      <c r="G39" s="19"/>
      <c r="H39" s="51">
        <f>H34</f>
        <v>47965</v>
      </c>
      <c r="I39" s="8"/>
      <c r="J39" s="51">
        <f>J34</f>
        <v>83026</v>
      </c>
    </row>
    <row r="40" spans="1:10" ht="22.15" customHeight="1">
      <c r="A40" s="4" t="s">
        <v>69</v>
      </c>
      <c r="B40" s="48"/>
      <c r="D40" s="19">
        <f>D35</f>
        <v>1</v>
      </c>
      <c r="E40" s="7"/>
      <c r="F40" s="19">
        <f>F35</f>
        <v>0</v>
      </c>
      <c r="G40" s="19"/>
      <c r="H40" s="19"/>
      <c r="I40" s="19"/>
      <c r="J40" s="19"/>
    </row>
    <row r="41" spans="1:10" ht="22.15" customHeight="1">
      <c r="A41" s="4"/>
      <c r="B41" s="48"/>
      <c r="D41" s="50">
        <f>SUM(D39:D40)</f>
        <v>39494</v>
      </c>
      <c r="E41" s="6"/>
      <c r="F41" s="50">
        <f>SUM(F39:F40)</f>
        <v>35792</v>
      </c>
      <c r="G41" s="19"/>
      <c r="H41" s="6"/>
      <c r="I41" s="19"/>
      <c r="J41" s="6"/>
    </row>
    <row r="42" spans="1:10" ht="22.15" customHeight="1">
      <c r="A42" s="39"/>
      <c r="B42" s="4"/>
      <c r="C42" s="4"/>
      <c r="D42" s="31"/>
      <c r="E42" s="4"/>
      <c r="F42" s="31"/>
      <c r="G42" s="4"/>
      <c r="I42" s="4"/>
      <c r="J42" s="30" t="s">
        <v>104</v>
      </c>
    </row>
    <row r="43" spans="1:10" ht="22.15" customHeight="1">
      <c r="A43" s="1" t="s">
        <v>105</v>
      </c>
      <c r="B43" s="18">
        <v>13</v>
      </c>
      <c r="D43" s="19"/>
      <c r="E43" s="19"/>
      <c r="F43" s="19"/>
      <c r="G43" s="19"/>
      <c r="H43" s="19"/>
      <c r="I43" s="19"/>
      <c r="J43" s="52"/>
    </row>
    <row r="44" spans="1:10" ht="22.15" customHeight="1">
      <c r="A44" s="4" t="s">
        <v>106</v>
      </c>
      <c r="B44" s="18"/>
      <c r="D44" s="19"/>
      <c r="E44" s="19"/>
      <c r="F44" s="19"/>
      <c r="G44" s="19"/>
      <c r="H44" s="19"/>
      <c r="I44" s="19"/>
      <c r="J44" s="19"/>
    </row>
    <row r="45" spans="1:10" ht="22.15" customHeight="1">
      <c r="A45" s="4" t="s">
        <v>107</v>
      </c>
      <c r="B45" s="48"/>
      <c r="D45" s="53">
        <v>3.07945629442785E-2</v>
      </c>
      <c r="E45" s="23"/>
      <c r="F45" s="53">
        <v>2.8000000000000001E-2</v>
      </c>
      <c r="G45" s="23"/>
      <c r="H45" s="53">
        <v>3.6999999999999998E-2</v>
      </c>
      <c r="I45" s="54"/>
      <c r="J45" s="53">
        <v>6.5000000000000002E-2</v>
      </c>
    </row>
    <row r="46" spans="1:10" ht="22.15" customHeight="1">
      <c r="A46" s="4"/>
      <c r="B46" s="48"/>
      <c r="D46" s="19"/>
      <c r="E46" s="19"/>
      <c r="F46" s="19"/>
      <c r="G46" s="19"/>
      <c r="H46" s="19"/>
      <c r="I46" s="19"/>
      <c r="J46" s="19"/>
    </row>
    <row r="47" spans="1:10" ht="22.15" customHeight="1">
      <c r="A47" s="17" t="s">
        <v>35</v>
      </c>
      <c r="B47" s="18"/>
      <c r="D47" s="19"/>
      <c r="E47" s="19"/>
      <c r="F47" s="19"/>
      <c r="G47" s="19"/>
      <c r="H47" s="19"/>
      <c r="I47" s="19"/>
      <c r="J47" s="19"/>
    </row>
    <row r="48" spans="1:10" ht="22.15" customHeight="1">
      <c r="J48" s="30" t="s">
        <v>73</v>
      </c>
    </row>
    <row r="49" spans="1:10" ht="22.15" customHeight="1">
      <c r="A49" s="1" t="s">
        <v>0</v>
      </c>
      <c r="B49" s="22"/>
      <c r="C49" s="22"/>
      <c r="D49" s="22"/>
      <c r="E49" s="22"/>
      <c r="F49" s="22"/>
      <c r="G49" s="22"/>
      <c r="H49" s="22"/>
      <c r="I49" s="22"/>
      <c r="J49" s="22"/>
    </row>
    <row r="50" spans="1:10" ht="22.15" customHeight="1">
      <c r="A50" s="1" t="s">
        <v>74</v>
      </c>
      <c r="B50" s="22"/>
      <c r="C50" s="22"/>
      <c r="D50" s="22"/>
      <c r="E50" s="22"/>
      <c r="F50" s="22"/>
      <c r="G50" s="22"/>
      <c r="H50" s="22"/>
      <c r="I50" s="22"/>
      <c r="J50" s="22"/>
    </row>
    <row r="51" spans="1:10" s="4" customFormat="1" ht="22.15" customHeight="1">
      <c r="A51" s="2" t="s">
        <v>108</v>
      </c>
      <c r="B51" s="31"/>
      <c r="C51" s="31"/>
      <c r="D51" s="31"/>
      <c r="E51" s="31"/>
      <c r="F51" s="31"/>
      <c r="G51" s="22"/>
      <c r="H51" s="15"/>
      <c r="I51" s="22"/>
      <c r="J51" s="15"/>
    </row>
    <row r="52" spans="1:10" s="4" customFormat="1" ht="22.15" customHeight="1">
      <c r="D52" s="31"/>
      <c r="F52" s="31"/>
      <c r="H52" s="17"/>
      <c r="J52" s="30" t="s">
        <v>3</v>
      </c>
    </row>
    <row r="53" spans="1:10" s="11" customFormat="1" ht="22.15" customHeight="1">
      <c r="A53" s="9"/>
      <c r="B53" s="9"/>
      <c r="C53" s="4"/>
      <c r="D53" s="32"/>
      <c r="E53" s="32" t="s">
        <v>4</v>
      </c>
      <c r="F53" s="32"/>
      <c r="G53" s="9"/>
      <c r="H53" s="32"/>
      <c r="I53" s="33" t="s">
        <v>5</v>
      </c>
      <c r="J53" s="32"/>
    </row>
    <row r="54" spans="1:10" s="11" customFormat="1" ht="22.15" customHeight="1">
      <c r="B54" s="12" t="s">
        <v>6</v>
      </c>
      <c r="C54" s="4"/>
      <c r="D54" s="34" t="s">
        <v>76</v>
      </c>
      <c r="E54" s="35"/>
      <c r="F54" s="34">
        <v>2025</v>
      </c>
      <c r="G54" s="4"/>
      <c r="H54" s="34" t="s">
        <v>76</v>
      </c>
      <c r="I54" s="35"/>
      <c r="J54" s="34">
        <v>2025</v>
      </c>
    </row>
    <row r="55" spans="1:10" s="11" customFormat="1" ht="22.15" customHeight="1">
      <c r="A55" s="36" t="s">
        <v>77</v>
      </c>
      <c r="B55" s="37"/>
      <c r="C55" s="4"/>
      <c r="D55" s="38"/>
      <c r="E55" s="35"/>
      <c r="F55" s="31"/>
      <c r="G55" s="4"/>
      <c r="H55" s="38"/>
      <c r="I55" s="35"/>
      <c r="J55" s="31"/>
    </row>
    <row r="56" spans="1:10" ht="22.15" customHeight="1">
      <c r="A56" s="16" t="s">
        <v>78</v>
      </c>
      <c r="B56" s="18"/>
    </row>
    <row r="57" spans="1:10" ht="22.15" customHeight="1">
      <c r="A57" s="17" t="s">
        <v>79</v>
      </c>
      <c r="B57" s="18"/>
      <c r="D57" s="7">
        <v>847814</v>
      </c>
      <c r="E57" s="19"/>
      <c r="F57" s="7">
        <v>696783</v>
      </c>
      <c r="G57" s="19"/>
      <c r="H57" s="39">
        <v>820716</v>
      </c>
      <c r="I57" s="19"/>
      <c r="J57" s="39">
        <v>678942</v>
      </c>
    </row>
    <row r="58" spans="1:10" ht="22.15" customHeight="1">
      <c r="A58" s="17" t="s">
        <v>80</v>
      </c>
      <c r="D58" s="7">
        <v>65713</v>
      </c>
      <c r="E58" s="19"/>
      <c r="F58" s="7">
        <v>45971</v>
      </c>
      <c r="G58" s="19"/>
      <c r="H58" s="39">
        <v>29773</v>
      </c>
      <c r="I58" s="19"/>
      <c r="J58" s="39">
        <v>22284</v>
      </c>
    </row>
    <row r="59" spans="1:10" ht="22.15" customHeight="1">
      <c r="A59" s="17" t="s">
        <v>81</v>
      </c>
      <c r="B59" s="18"/>
      <c r="D59" s="7">
        <v>1419</v>
      </c>
      <c r="E59" s="19"/>
      <c r="F59" s="7">
        <v>2124</v>
      </c>
      <c r="G59" s="19"/>
      <c r="H59" s="39">
        <v>4074</v>
      </c>
      <c r="I59" s="19"/>
      <c r="J59" s="39">
        <v>3018</v>
      </c>
    </row>
    <row r="60" spans="1:10" ht="22.15" customHeight="1">
      <c r="A60" s="17" t="s">
        <v>82</v>
      </c>
      <c r="B60" s="18" t="s">
        <v>83</v>
      </c>
      <c r="D60" s="19">
        <v>0</v>
      </c>
      <c r="E60" s="19"/>
      <c r="F60" s="19">
        <v>0</v>
      </c>
      <c r="G60" s="19"/>
      <c r="H60" s="39">
        <v>13081</v>
      </c>
      <c r="I60" s="19"/>
      <c r="J60" s="39">
        <v>47240</v>
      </c>
    </row>
    <row r="61" spans="1:10" ht="22.15" customHeight="1">
      <c r="A61" s="17" t="s">
        <v>84</v>
      </c>
      <c r="D61" s="7">
        <v>11779</v>
      </c>
      <c r="E61" s="19"/>
      <c r="F61" s="7">
        <v>11087</v>
      </c>
      <c r="G61" s="19"/>
      <c r="H61" s="39">
        <v>12680</v>
      </c>
      <c r="I61" s="19"/>
      <c r="J61" s="39">
        <v>12286</v>
      </c>
    </row>
    <row r="62" spans="1:10" ht="22.15" customHeight="1">
      <c r="A62" s="16" t="s">
        <v>85</v>
      </c>
      <c r="D62" s="40">
        <f>SUM(D57:D61)</f>
        <v>926725</v>
      </c>
      <c r="E62" s="19"/>
      <c r="F62" s="40">
        <f>SUM(F57:F61)</f>
        <v>755965</v>
      </c>
      <c r="G62" s="19"/>
      <c r="H62" s="40">
        <f>SUM(H57:H61)</f>
        <v>880324</v>
      </c>
      <c r="I62" s="19"/>
      <c r="J62" s="40">
        <f>SUM(J57:J61)</f>
        <v>763770</v>
      </c>
    </row>
    <row r="63" spans="1:10" ht="22.15" customHeight="1">
      <c r="A63" s="16" t="s">
        <v>86</v>
      </c>
      <c r="B63" s="18"/>
      <c r="D63" s="19"/>
      <c r="E63" s="19"/>
      <c r="F63" s="19"/>
      <c r="G63" s="19"/>
      <c r="H63" s="19"/>
      <c r="I63" s="19"/>
      <c r="J63" s="19"/>
    </row>
    <row r="64" spans="1:10" ht="22.15" customHeight="1">
      <c r="A64" s="17" t="s">
        <v>87</v>
      </c>
      <c r="D64" s="7">
        <v>638350</v>
      </c>
      <c r="E64" s="19"/>
      <c r="F64" s="7">
        <v>508188</v>
      </c>
      <c r="G64" s="19"/>
      <c r="H64" s="39">
        <v>640359</v>
      </c>
      <c r="I64" s="19"/>
      <c r="J64" s="39">
        <v>508271</v>
      </c>
    </row>
    <row r="65" spans="1:10" ht="22.15" customHeight="1">
      <c r="A65" s="17" t="s">
        <v>88</v>
      </c>
      <c r="D65" s="7">
        <v>46497</v>
      </c>
      <c r="E65" s="19"/>
      <c r="F65" s="7">
        <v>35017</v>
      </c>
      <c r="G65" s="19"/>
      <c r="H65" s="39">
        <v>15839</v>
      </c>
      <c r="I65" s="19"/>
      <c r="J65" s="39">
        <v>11849</v>
      </c>
    </row>
    <row r="66" spans="1:10" ht="22.15" customHeight="1">
      <c r="A66" s="17" t="s">
        <v>89</v>
      </c>
      <c r="D66" s="7">
        <v>37901</v>
      </c>
      <c r="E66" s="19"/>
      <c r="F66" s="7">
        <v>31102</v>
      </c>
      <c r="G66" s="19"/>
      <c r="H66" s="39">
        <v>29021</v>
      </c>
      <c r="I66" s="19"/>
      <c r="J66" s="39">
        <v>24342</v>
      </c>
    </row>
    <row r="67" spans="1:10" ht="22.15" customHeight="1">
      <c r="A67" s="17" t="s">
        <v>90</v>
      </c>
      <c r="B67" s="18"/>
      <c r="D67" s="20">
        <v>67291</v>
      </c>
      <c r="E67" s="19"/>
      <c r="F67" s="20">
        <v>59149</v>
      </c>
      <c r="G67" s="19"/>
      <c r="H67" s="41">
        <v>59173</v>
      </c>
      <c r="I67" s="19"/>
      <c r="J67" s="41">
        <v>53432</v>
      </c>
    </row>
    <row r="68" spans="1:10" ht="22.15" customHeight="1">
      <c r="A68" s="16" t="s">
        <v>91</v>
      </c>
      <c r="D68" s="28">
        <f>SUM(D64:D67)</f>
        <v>790039</v>
      </c>
      <c r="E68" s="19"/>
      <c r="F68" s="28">
        <f>SUM(F64:F67)</f>
        <v>633456</v>
      </c>
      <c r="G68" s="19"/>
      <c r="H68" s="28">
        <f>SUM(H64:H67)</f>
        <v>744392</v>
      </c>
      <c r="I68" s="19"/>
      <c r="J68" s="28">
        <f>SUM(J64:J67)</f>
        <v>597894</v>
      </c>
    </row>
    <row r="69" spans="1:10" ht="22.15" customHeight="1">
      <c r="A69" s="16" t="s">
        <v>92</v>
      </c>
      <c r="B69" s="18"/>
      <c r="D69" s="19">
        <f>D62-D68</f>
        <v>136686</v>
      </c>
      <c r="E69" s="19"/>
      <c r="F69" s="19">
        <f>F62-F68</f>
        <v>122509</v>
      </c>
      <c r="G69" s="19"/>
      <c r="H69" s="19">
        <f>H62-H68</f>
        <v>135932</v>
      </c>
      <c r="I69" s="19"/>
      <c r="J69" s="19">
        <f>J62-J68</f>
        <v>165876</v>
      </c>
    </row>
    <row r="70" spans="1:10" ht="22.15" customHeight="1">
      <c r="A70" s="17" t="s">
        <v>93</v>
      </c>
      <c r="B70" s="18"/>
      <c r="D70" s="20">
        <v>-20459</v>
      </c>
      <c r="E70" s="19"/>
      <c r="F70" s="20">
        <v>-15047</v>
      </c>
      <c r="G70" s="19"/>
      <c r="H70" s="41">
        <v>-20338</v>
      </c>
      <c r="I70" s="19"/>
      <c r="J70" s="41">
        <v>-14828</v>
      </c>
    </row>
    <row r="71" spans="1:10" ht="22.15" customHeight="1">
      <c r="A71" s="16" t="s">
        <v>94</v>
      </c>
      <c r="B71" s="18"/>
      <c r="D71" s="19">
        <f>SUM(D69:D70)</f>
        <v>116227</v>
      </c>
      <c r="E71" s="19"/>
      <c r="F71" s="19">
        <f>SUM(F69:F70)</f>
        <v>107462</v>
      </c>
      <c r="G71" s="19"/>
      <c r="H71" s="19">
        <f>SUM(H69:H70)</f>
        <v>115594</v>
      </c>
      <c r="I71" s="19"/>
      <c r="J71" s="19">
        <f>SUM(J69:J70)</f>
        <v>151048</v>
      </c>
    </row>
    <row r="72" spans="1:10" ht="22.15" customHeight="1">
      <c r="A72" s="17" t="s">
        <v>95</v>
      </c>
      <c r="B72" s="18">
        <v>12</v>
      </c>
      <c r="D72" s="7">
        <v>-21294</v>
      </c>
      <c r="E72" s="19"/>
      <c r="F72" s="7">
        <v>-20541</v>
      </c>
      <c r="G72" s="19"/>
      <c r="H72" s="39">
        <v>-20624</v>
      </c>
      <c r="I72" s="19"/>
      <c r="J72" s="39">
        <v>-20608</v>
      </c>
    </row>
    <row r="73" spans="1:10" ht="22.15" customHeight="1">
      <c r="A73" s="1" t="s">
        <v>96</v>
      </c>
      <c r="B73" s="18"/>
      <c r="D73" s="40">
        <f>SUM(D71:D72)</f>
        <v>94933</v>
      </c>
      <c r="E73" s="19"/>
      <c r="F73" s="40">
        <f>SUM(F71:F72)</f>
        <v>86921</v>
      </c>
      <c r="G73" s="19"/>
      <c r="H73" s="40">
        <f>SUM(H71:H72)</f>
        <v>94970</v>
      </c>
      <c r="I73" s="19"/>
      <c r="J73" s="40">
        <f>SUM(J71:J72)</f>
        <v>130440</v>
      </c>
    </row>
    <row r="74" spans="1:10" ht="22.15" customHeight="1">
      <c r="A74" s="1"/>
      <c r="B74" s="18"/>
      <c r="D74" s="19"/>
      <c r="E74" s="19"/>
      <c r="F74" s="19"/>
      <c r="G74" s="19"/>
      <c r="H74" s="19"/>
      <c r="I74" s="19"/>
      <c r="J74" s="19"/>
    </row>
    <row r="75" spans="1:10" ht="22.15" customHeight="1">
      <c r="A75" s="1" t="s">
        <v>97</v>
      </c>
      <c r="B75" s="18"/>
      <c r="D75" s="19"/>
      <c r="E75" s="19"/>
      <c r="F75" s="19"/>
      <c r="G75" s="19"/>
      <c r="H75" s="19"/>
      <c r="I75" s="19"/>
      <c r="J75" s="19"/>
    </row>
    <row r="76" spans="1:10" ht="22.15" customHeight="1">
      <c r="A76" s="4" t="s">
        <v>98</v>
      </c>
      <c r="B76" s="18"/>
      <c r="D76" s="28">
        <v>319</v>
      </c>
      <c r="E76" s="19"/>
      <c r="F76" s="28">
        <v>0</v>
      </c>
      <c r="G76" s="19"/>
      <c r="H76" s="28">
        <v>1097</v>
      </c>
      <c r="I76" s="19"/>
      <c r="J76" s="28">
        <v>0</v>
      </c>
    </row>
    <row r="77" spans="1:10" ht="22.15" customHeight="1">
      <c r="A77" s="42" t="s">
        <v>99</v>
      </c>
      <c r="B77" s="18"/>
      <c r="D77" s="43">
        <f>SUM(D76)</f>
        <v>319</v>
      </c>
      <c r="E77" s="44"/>
      <c r="F77" s="43">
        <f>SUM(F76)</f>
        <v>0</v>
      </c>
      <c r="G77" s="45"/>
      <c r="H77" s="43">
        <f>SUM(H76)</f>
        <v>1097</v>
      </c>
      <c r="I77" s="44"/>
      <c r="J77" s="43">
        <f>SUM(J76)</f>
        <v>0</v>
      </c>
    </row>
    <row r="78" spans="1:10" ht="22.15" customHeight="1">
      <c r="A78" s="42" t="s">
        <v>100</v>
      </c>
      <c r="B78" s="18"/>
      <c r="D78" s="46">
        <f>SUM(D73,D77)</f>
        <v>95252</v>
      </c>
      <c r="E78" s="44"/>
      <c r="F78" s="46">
        <f>SUM(F73,F77)</f>
        <v>86921</v>
      </c>
      <c r="G78" s="45"/>
      <c r="H78" s="46">
        <f>SUM(H73,H77)</f>
        <v>96067</v>
      </c>
      <c r="I78" s="44"/>
      <c r="J78" s="46">
        <f>SUM(J73,J77)</f>
        <v>130440</v>
      </c>
    </row>
    <row r="79" spans="1:10" ht="22.15" customHeight="1">
      <c r="A79" s="47"/>
      <c r="B79" s="18"/>
      <c r="D79" s="19"/>
      <c r="E79" s="19"/>
      <c r="F79" s="19"/>
      <c r="G79" s="19"/>
      <c r="H79" s="19"/>
      <c r="I79" s="19"/>
      <c r="J79" s="19"/>
    </row>
    <row r="80" spans="1:10" ht="22.15" customHeight="1">
      <c r="A80" s="1" t="s">
        <v>101</v>
      </c>
      <c r="B80" s="48"/>
      <c r="D80" s="19"/>
      <c r="E80" s="19"/>
      <c r="F80" s="19"/>
      <c r="G80" s="19"/>
      <c r="H80" s="19"/>
      <c r="I80" s="19"/>
      <c r="J80" s="19"/>
    </row>
    <row r="81" spans="1:10" ht="22.15" customHeight="1">
      <c r="A81" s="4" t="s">
        <v>102</v>
      </c>
      <c r="B81" s="18"/>
      <c r="D81" s="7">
        <f>D73-D82</f>
        <v>94930</v>
      </c>
      <c r="E81" s="19"/>
      <c r="F81" s="7">
        <f>F73-F82</f>
        <v>86920</v>
      </c>
      <c r="G81" s="19"/>
      <c r="H81" s="49">
        <f>SUM(H73)</f>
        <v>94970</v>
      </c>
      <c r="I81" s="8"/>
      <c r="J81" s="49">
        <f>SUM(J73)</f>
        <v>130440</v>
      </c>
    </row>
    <row r="82" spans="1:10" ht="22.15" customHeight="1">
      <c r="A82" s="4" t="s">
        <v>69</v>
      </c>
      <c r="B82" s="48"/>
      <c r="D82" s="19">
        <v>3</v>
      </c>
      <c r="E82" s="19"/>
      <c r="F82" s="19">
        <v>1</v>
      </c>
      <c r="G82" s="19"/>
      <c r="H82" s="19"/>
      <c r="I82" s="19"/>
      <c r="J82" s="19"/>
    </row>
    <row r="83" spans="1:10" ht="22.15" customHeight="1">
      <c r="A83" s="4"/>
      <c r="B83" s="48"/>
      <c r="D83" s="50">
        <f>SUM(D81:D82)</f>
        <v>94933</v>
      </c>
      <c r="E83" s="6"/>
      <c r="F83" s="50">
        <f>SUM(F81:F82)</f>
        <v>86921</v>
      </c>
      <c r="G83" s="19"/>
      <c r="H83" s="6"/>
      <c r="I83" s="19"/>
      <c r="J83" s="6"/>
    </row>
    <row r="84" spans="1:10" ht="22.15" customHeight="1">
      <c r="A84" s="4"/>
      <c r="B84" s="48"/>
      <c r="D84" s="19"/>
      <c r="E84" s="19"/>
      <c r="F84" s="19"/>
      <c r="G84" s="19"/>
      <c r="H84" s="19"/>
      <c r="I84" s="19"/>
      <c r="J84" s="19"/>
    </row>
    <row r="85" spans="1:10" ht="22.15" customHeight="1">
      <c r="A85" s="1" t="s">
        <v>103</v>
      </c>
      <c r="B85" s="48"/>
      <c r="D85" s="19"/>
      <c r="E85" s="19"/>
      <c r="F85" s="19"/>
      <c r="G85" s="19"/>
      <c r="H85" s="19"/>
      <c r="I85" s="19"/>
      <c r="J85" s="19"/>
    </row>
    <row r="86" spans="1:10" ht="22.15" customHeight="1">
      <c r="A86" s="4" t="s">
        <v>102</v>
      </c>
      <c r="B86" s="48"/>
      <c r="D86" s="19">
        <f>D78-D87</f>
        <v>95249</v>
      </c>
      <c r="E86" s="19"/>
      <c r="F86" s="19">
        <f>F78-F87</f>
        <v>86920</v>
      </c>
      <c r="G86" s="19"/>
      <c r="H86" s="51">
        <f>H81</f>
        <v>94970</v>
      </c>
      <c r="I86" s="8"/>
      <c r="J86" s="51">
        <f>J81</f>
        <v>130440</v>
      </c>
    </row>
    <row r="87" spans="1:10" ht="22.15" customHeight="1">
      <c r="A87" s="4" t="s">
        <v>69</v>
      </c>
      <c r="B87" s="48"/>
      <c r="D87" s="19">
        <f>D82</f>
        <v>3</v>
      </c>
      <c r="E87" s="7"/>
      <c r="F87" s="19">
        <f>F82</f>
        <v>1</v>
      </c>
      <c r="G87" s="19"/>
      <c r="H87" s="19"/>
      <c r="I87" s="19"/>
      <c r="J87" s="19"/>
    </row>
    <row r="88" spans="1:10" ht="22.15" customHeight="1">
      <c r="A88" s="4"/>
      <c r="B88" s="48"/>
      <c r="D88" s="50">
        <f>SUM(D86:D87)</f>
        <v>95252</v>
      </c>
      <c r="E88" s="6"/>
      <c r="F88" s="50">
        <f>SUM(F86:F87)</f>
        <v>86921</v>
      </c>
      <c r="G88" s="19"/>
      <c r="H88" s="6"/>
      <c r="I88" s="19"/>
      <c r="J88" s="6"/>
    </row>
    <row r="89" spans="1:10" ht="22.15" customHeight="1">
      <c r="A89" s="39"/>
      <c r="B89" s="4"/>
      <c r="C89" s="4"/>
      <c r="D89" s="31"/>
      <c r="E89" s="4"/>
      <c r="F89" s="31"/>
      <c r="G89" s="4"/>
      <c r="I89" s="4"/>
      <c r="J89" s="30" t="s">
        <v>104</v>
      </c>
    </row>
    <row r="90" spans="1:10" ht="22.15" customHeight="1">
      <c r="A90" s="1" t="s">
        <v>105</v>
      </c>
      <c r="B90" s="18">
        <v>13</v>
      </c>
      <c r="D90" s="19"/>
      <c r="E90" s="19"/>
      <c r="F90" s="19"/>
      <c r="G90" s="19"/>
      <c r="H90" s="19"/>
      <c r="I90" s="19"/>
      <c r="J90" s="52"/>
    </row>
    <row r="91" spans="1:10" ht="22.15" customHeight="1">
      <c r="A91" s="4" t="s">
        <v>106</v>
      </c>
      <c r="B91" s="18"/>
      <c r="D91" s="19"/>
      <c r="E91" s="19"/>
      <c r="F91" s="19"/>
      <c r="G91" s="19"/>
      <c r="H91" s="19"/>
      <c r="I91" s="19"/>
      <c r="J91" s="19"/>
    </row>
    <row r="92" spans="1:10" ht="22.15" customHeight="1">
      <c r="A92" s="4" t="s">
        <v>107</v>
      </c>
      <c r="B92" s="48"/>
      <c r="D92" s="53">
        <v>7.4270616032015305E-2</v>
      </c>
      <c r="E92" s="23"/>
      <c r="F92" s="53">
        <v>6.8000000000000005E-2</v>
      </c>
      <c r="G92" s="23"/>
      <c r="H92" s="53">
        <v>7.3999999999999996E-2</v>
      </c>
      <c r="I92" s="54"/>
      <c r="J92" s="53">
        <v>0.10199999999999999</v>
      </c>
    </row>
    <row r="93" spans="1:10" ht="22.15" customHeight="1">
      <c r="A93" s="4"/>
      <c r="B93" s="48"/>
      <c r="D93" s="19"/>
      <c r="E93" s="19"/>
      <c r="F93" s="19"/>
      <c r="G93" s="19"/>
      <c r="H93" s="19"/>
      <c r="I93" s="19"/>
      <c r="J93" s="19"/>
    </row>
    <row r="94" spans="1:10" ht="22.15" customHeight="1">
      <c r="A94" s="17" t="s">
        <v>35</v>
      </c>
      <c r="B94" s="18"/>
      <c r="D94" s="19"/>
      <c r="E94" s="19"/>
      <c r="F94" s="19"/>
      <c r="G94" s="19"/>
      <c r="H94" s="19"/>
      <c r="I94" s="19"/>
      <c r="J94" s="19"/>
    </row>
  </sheetData>
  <pageMargins left="0.6692913385826772" right="0.19685039370078741" top="0.78740157480314965" bottom="0.19685039370078741" header="0.51181102362204722" footer="0.51181102362204722"/>
  <pageSetup paperSize="9" scale="75" orientation="portrait" horizontalDpi="300" verticalDpi="300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showGridLines="0" view="pageBreakPreview" topLeftCell="A10" zoomScale="85" zoomScaleNormal="85" zoomScaleSheetLayoutView="85" workbookViewId="0">
      <selection activeCell="A10" sqref="A1:XFD1048576"/>
    </sheetView>
  </sheetViews>
  <sheetFormatPr defaultColWidth="9.42578125" defaultRowHeight="22.15" customHeight="1"/>
  <cols>
    <col min="1" max="2" width="11.42578125" style="7" customWidth="1"/>
    <col min="3" max="3" width="17.28515625" style="7" customWidth="1"/>
    <col min="4" max="4" width="1.42578125" style="7" customWidth="1"/>
    <col min="5" max="5" width="13.42578125" style="7" customWidth="1"/>
    <col min="6" max="6" width="1.42578125" style="7" customWidth="1"/>
    <col min="7" max="7" width="13.42578125" style="7" customWidth="1"/>
    <col min="8" max="8" width="1.42578125" style="7" customWidth="1"/>
    <col min="9" max="9" width="17.28515625" style="7" customWidth="1"/>
    <col min="10" max="10" width="1.42578125" style="7" customWidth="1"/>
    <col min="11" max="11" width="16" style="7" customWidth="1"/>
    <col min="12" max="12" width="1.42578125" style="7" customWidth="1"/>
    <col min="13" max="13" width="16" style="7" customWidth="1"/>
    <col min="14" max="14" width="1.42578125" style="7" customWidth="1"/>
    <col min="15" max="15" width="20.7109375" style="7" customWidth="1"/>
    <col min="16" max="16" width="1.42578125" style="7" customWidth="1"/>
    <col min="17" max="17" width="19.5703125" style="7" customWidth="1"/>
    <col min="18" max="18" width="1.42578125" style="7" customWidth="1"/>
    <col min="19" max="19" width="15.28515625" style="7" customWidth="1"/>
    <col min="20" max="20" width="1.42578125" style="7" customWidth="1"/>
    <col min="21" max="21" width="16.7109375" style="7" customWidth="1"/>
    <col min="22" max="22" width="1.42578125" style="7" customWidth="1"/>
    <col min="23" max="23" width="14.5703125" style="7" customWidth="1"/>
    <col min="24" max="24" width="0.42578125" style="7" customWidth="1"/>
    <col min="25" max="16384" width="9.42578125" style="7"/>
  </cols>
  <sheetData>
    <row r="1" spans="1:23" ht="22.15" customHeight="1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30" t="s">
        <v>73</v>
      </c>
    </row>
    <row r="2" spans="1:23" ht="22.15" customHeight="1">
      <c r="A2" s="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22.15" customHeight="1">
      <c r="A3" s="1" t="s">
        <v>109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ht="22.15" customHeight="1">
      <c r="A4" s="2" t="s">
        <v>108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 ht="22.15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30"/>
      <c r="R5" s="15"/>
      <c r="S5" s="30"/>
      <c r="T5" s="15"/>
      <c r="U5" s="15"/>
      <c r="V5" s="15"/>
      <c r="W5" s="30" t="s">
        <v>3</v>
      </c>
    </row>
    <row r="6" spans="1:23" s="10" customFormat="1" ht="22.15" customHeight="1">
      <c r="A6" s="55"/>
      <c r="B6" s="55"/>
      <c r="C6" s="55"/>
      <c r="E6" s="86" t="s">
        <v>4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 s="10" customFormat="1" ht="22.15" customHeight="1">
      <c r="A7" s="55"/>
      <c r="B7" s="55"/>
      <c r="C7" s="55"/>
      <c r="D7" s="7"/>
      <c r="E7" s="87" t="s">
        <v>110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55"/>
      <c r="U7" s="6"/>
      <c r="V7" s="55"/>
      <c r="W7" s="55"/>
    </row>
    <row r="8" spans="1:23" s="10" customFormat="1" ht="22.15" customHeight="1">
      <c r="A8" s="55"/>
      <c r="B8" s="55"/>
      <c r="C8" s="55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7" t="s">
        <v>67</v>
      </c>
      <c r="P8" s="87"/>
      <c r="Q8" s="87"/>
      <c r="R8" s="7"/>
      <c r="S8" s="7"/>
      <c r="T8" s="55"/>
      <c r="U8" s="6"/>
      <c r="V8" s="55"/>
      <c r="W8" s="55"/>
    </row>
    <row r="9" spans="1:23" s="6" customFormat="1" ht="22.15" customHeight="1">
      <c r="O9" s="6" t="s">
        <v>111</v>
      </c>
    </row>
    <row r="10" spans="1:23" s="6" customFormat="1" ht="22.15" customHeight="1">
      <c r="I10" s="6" t="s">
        <v>112</v>
      </c>
      <c r="O10" s="13" t="s">
        <v>113</v>
      </c>
      <c r="S10" s="6" t="s">
        <v>114</v>
      </c>
      <c r="U10" s="6" t="s">
        <v>115</v>
      </c>
    </row>
    <row r="11" spans="1:23" s="6" customFormat="1" ht="22.15" customHeight="1">
      <c r="E11" s="6" t="s">
        <v>116</v>
      </c>
      <c r="I11" s="56" t="s">
        <v>117</v>
      </c>
      <c r="K11" s="88" t="s">
        <v>64</v>
      </c>
      <c r="L11" s="88"/>
      <c r="M11" s="88"/>
      <c r="O11" s="6" t="s">
        <v>118</v>
      </c>
      <c r="Q11" s="6" t="s">
        <v>119</v>
      </c>
      <c r="S11" s="6" t="s">
        <v>120</v>
      </c>
      <c r="U11" s="6" t="s">
        <v>121</v>
      </c>
      <c r="W11" s="6" t="s">
        <v>119</v>
      </c>
    </row>
    <row r="12" spans="1:23" s="6" customFormat="1" ht="22.15" customHeight="1">
      <c r="E12" s="6" t="s">
        <v>122</v>
      </c>
      <c r="I12" s="6" t="s">
        <v>123</v>
      </c>
      <c r="K12" s="6" t="s">
        <v>124</v>
      </c>
      <c r="O12" s="6" t="s">
        <v>125</v>
      </c>
      <c r="Q12" s="6" t="s">
        <v>126</v>
      </c>
      <c r="S12" s="6" t="s">
        <v>127</v>
      </c>
      <c r="U12" s="6" t="s">
        <v>128</v>
      </c>
      <c r="W12" s="6" t="s">
        <v>129</v>
      </c>
    </row>
    <row r="13" spans="1:23" s="6" customFormat="1" ht="22.15" customHeight="1">
      <c r="E13" s="13" t="s">
        <v>130</v>
      </c>
      <c r="G13" s="13" t="s">
        <v>62</v>
      </c>
      <c r="I13" s="13" t="s">
        <v>131</v>
      </c>
      <c r="K13" s="13" t="s">
        <v>132</v>
      </c>
      <c r="M13" s="13" t="s">
        <v>133</v>
      </c>
      <c r="O13" s="13" t="s">
        <v>134</v>
      </c>
      <c r="Q13" s="13" t="s">
        <v>135</v>
      </c>
      <c r="S13" s="13" t="s">
        <v>136</v>
      </c>
      <c r="U13" s="13" t="s">
        <v>137</v>
      </c>
      <c r="W13" s="13" t="s">
        <v>138</v>
      </c>
    </row>
    <row r="14" spans="1:23" ht="22.15" customHeight="1">
      <c r="A14" s="1" t="s">
        <v>139</v>
      </c>
      <c r="D14" s="6"/>
      <c r="E14" s="57">
        <v>320625</v>
      </c>
      <c r="F14" s="57"/>
      <c r="G14" s="57">
        <v>278906</v>
      </c>
      <c r="H14" s="57"/>
      <c r="I14" s="57">
        <v>-46226</v>
      </c>
      <c r="J14" s="57"/>
      <c r="K14" s="57">
        <v>32062</v>
      </c>
      <c r="L14" s="57"/>
      <c r="M14" s="57">
        <v>487648</v>
      </c>
      <c r="N14" s="57"/>
      <c r="O14" s="57">
        <v>125378</v>
      </c>
      <c r="P14" s="57"/>
      <c r="Q14" s="57">
        <f>SUM(O14)</f>
        <v>125378</v>
      </c>
      <c r="R14" s="57"/>
      <c r="S14" s="57">
        <f>SUM(E14:N14,Q14)</f>
        <v>1198393</v>
      </c>
      <c r="T14" s="57"/>
      <c r="U14" s="57">
        <v>8</v>
      </c>
      <c r="V14" s="57"/>
      <c r="W14" s="57">
        <f>SUM(S14:U14)</f>
        <v>1198401</v>
      </c>
    </row>
    <row r="15" spans="1:23" ht="22.15" customHeight="1">
      <c r="A15" s="4" t="s">
        <v>96</v>
      </c>
      <c r="D15" s="6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7">
        <f>SUM(PL!F81)</f>
        <v>86920</v>
      </c>
      <c r="N15" s="57"/>
      <c r="O15" s="57">
        <v>0</v>
      </c>
      <c r="P15" s="57"/>
      <c r="Q15" s="57">
        <f>SUM(O15:O15)</f>
        <v>0</v>
      </c>
      <c r="R15" s="57"/>
      <c r="S15" s="57">
        <f>SUM(E15:N15,Q15)</f>
        <v>86920</v>
      </c>
      <c r="T15" s="57"/>
      <c r="U15" s="57">
        <v>1</v>
      </c>
      <c r="V15" s="57"/>
      <c r="W15" s="57">
        <f>SUM(S15:U15)</f>
        <v>86921</v>
      </c>
    </row>
    <row r="16" spans="1:23" ht="22.15" customHeight="1">
      <c r="A16" s="4" t="s">
        <v>98</v>
      </c>
      <c r="D16" s="6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v>0</v>
      </c>
      <c r="N16" s="57"/>
      <c r="O16" s="57">
        <v>0</v>
      </c>
      <c r="P16" s="57"/>
      <c r="Q16" s="58">
        <f>SUM(O16:O16)</f>
        <v>0</v>
      </c>
      <c r="R16" s="57"/>
      <c r="S16" s="58">
        <f>SUM(E16:N16,Q16)</f>
        <v>0</v>
      </c>
      <c r="T16" s="57"/>
      <c r="U16" s="57">
        <v>0</v>
      </c>
      <c r="V16" s="57"/>
      <c r="W16" s="57">
        <f>SUM(S16:U16)</f>
        <v>0</v>
      </c>
    </row>
    <row r="17" spans="1:23" ht="22.15" customHeight="1">
      <c r="A17" s="4" t="s">
        <v>140</v>
      </c>
      <c r="D17" s="6"/>
      <c r="E17" s="59">
        <f>SUM(E15:E16)</f>
        <v>0</v>
      </c>
      <c r="F17" s="57"/>
      <c r="G17" s="59">
        <f>SUM(G15:G16)</f>
        <v>0</v>
      </c>
      <c r="H17" s="57"/>
      <c r="I17" s="59">
        <f>SUM(I15:I16)</f>
        <v>0</v>
      </c>
      <c r="J17" s="57"/>
      <c r="K17" s="59">
        <f>SUM(K15:K16)</f>
        <v>0</v>
      </c>
      <c r="L17" s="57"/>
      <c r="M17" s="59">
        <f>SUM(M15:M16)</f>
        <v>86920</v>
      </c>
      <c r="N17" s="57"/>
      <c r="O17" s="59">
        <f>SUM(O15:O16)</f>
        <v>0</v>
      </c>
      <c r="P17" s="57"/>
      <c r="Q17" s="59">
        <f>SUM(Q15:Q16)</f>
        <v>0</v>
      </c>
      <c r="R17" s="57"/>
      <c r="S17" s="57">
        <f>SUM(E17:N17,Q17)</f>
        <v>86920</v>
      </c>
      <c r="T17" s="57"/>
      <c r="U17" s="59">
        <f>SUM(U15:U16)</f>
        <v>1</v>
      </c>
      <c r="V17" s="57"/>
      <c r="W17" s="59">
        <f>SUM(W15:W16)</f>
        <v>86921</v>
      </c>
    </row>
    <row r="18" spans="1:23" ht="22.15" customHeight="1">
      <c r="A18" s="4" t="s">
        <v>141</v>
      </c>
      <c r="D18" s="6"/>
      <c r="E18" s="57">
        <v>0</v>
      </c>
      <c r="F18" s="57"/>
      <c r="G18" s="57">
        <v>0</v>
      </c>
      <c r="H18" s="57"/>
      <c r="I18" s="57">
        <v>0</v>
      </c>
      <c r="J18" s="57"/>
      <c r="K18" s="57">
        <v>0</v>
      </c>
      <c r="L18" s="57"/>
      <c r="M18" s="57">
        <v>-128247</v>
      </c>
      <c r="N18" s="57"/>
      <c r="O18" s="57">
        <v>0</v>
      </c>
      <c r="P18" s="57"/>
      <c r="Q18" s="57">
        <f>SUM(O18:O18)</f>
        <v>0</v>
      </c>
      <c r="R18" s="57"/>
      <c r="S18" s="57">
        <f>SUM(E18:N18,Q18)</f>
        <v>-128247</v>
      </c>
      <c r="T18" s="57"/>
      <c r="U18" s="57">
        <v>0</v>
      </c>
      <c r="V18" s="57"/>
      <c r="W18" s="57">
        <f>SUM(S18:U18)</f>
        <v>-128247</v>
      </c>
    </row>
    <row r="19" spans="1:23" ht="22.15" customHeight="1">
      <c r="A19" s="4" t="s">
        <v>142</v>
      </c>
      <c r="D19" s="6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</row>
    <row r="20" spans="1:23" ht="22.15" customHeight="1">
      <c r="A20" s="4" t="s">
        <v>143</v>
      </c>
      <c r="D20" s="6"/>
      <c r="E20" s="57">
        <v>0</v>
      </c>
      <c r="F20" s="57"/>
      <c r="G20" s="57">
        <v>0</v>
      </c>
      <c r="H20" s="57"/>
      <c r="I20" s="57">
        <v>0</v>
      </c>
      <c r="J20" s="57"/>
      <c r="K20" s="57">
        <v>0</v>
      </c>
      <c r="L20" s="57"/>
      <c r="M20" s="57">
        <v>0</v>
      </c>
      <c r="N20" s="57"/>
      <c r="O20" s="57">
        <v>0</v>
      </c>
      <c r="P20" s="57"/>
      <c r="Q20" s="58">
        <f>SUM(O20:O20)</f>
        <v>0</v>
      </c>
      <c r="R20" s="57"/>
      <c r="S20" s="58">
        <f>SUM(E20:N20,Q20)</f>
        <v>0</v>
      </c>
      <c r="T20" s="57"/>
      <c r="U20" s="57">
        <v>-6</v>
      </c>
      <c r="V20" s="57"/>
      <c r="W20" s="57">
        <f>SUM(S20:U20)</f>
        <v>-6</v>
      </c>
    </row>
    <row r="21" spans="1:23" ht="22.15" customHeight="1">
      <c r="A21" s="1" t="s">
        <v>144</v>
      </c>
      <c r="D21" s="6"/>
      <c r="E21" s="60">
        <f>SUM(E14,E17:E20)</f>
        <v>320625</v>
      </c>
      <c r="F21" s="57"/>
      <c r="G21" s="60">
        <f>SUM(G14,G17:G20)</f>
        <v>278906</v>
      </c>
      <c r="H21" s="57"/>
      <c r="I21" s="60">
        <f>SUM(I14,I17:I20)</f>
        <v>-46226</v>
      </c>
      <c r="J21" s="57"/>
      <c r="K21" s="60">
        <f>SUM(K14,K17:K20)</f>
        <v>32062</v>
      </c>
      <c r="L21" s="57"/>
      <c r="M21" s="60">
        <f>SUM(M14,M17:M20)</f>
        <v>446321</v>
      </c>
      <c r="N21" s="57"/>
      <c r="O21" s="60">
        <f>SUM(O14,O17:O20)</f>
        <v>125378</v>
      </c>
      <c r="P21" s="57"/>
      <c r="Q21" s="60">
        <f>SUM(Q14,Q17:Q20)</f>
        <v>125378</v>
      </c>
      <c r="R21" s="57"/>
      <c r="S21" s="60">
        <f>SUM(S14,S17:S20)</f>
        <v>1157066</v>
      </c>
      <c r="T21" s="57"/>
      <c r="U21" s="60">
        <f>SUM(U14,U17:U20)</f>
        <v>3</v>
      </c>
      <c r="V21" s="57"/>
      <c r="W21" s="60">
        <f>SUM(W14,W17:W20)</f>
        <v>1157069</v>
      </c>
    </row>
    <row r="22" spans="1:23" ht="22.15" customHeight="1">
      <c r="A22" s="10"/>
      <c r="D22" s="6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</row>
    <row r="23" spans="1:23" ht="22.15" customHeight="1">
      <c r="A23" s="1" t="s">
        <v>145</v>
      </c>
      <c r="D23" s="6"/>
      <c r="E23" s="57">
        <v>320625</v>
      </c>
      <c r="F23" s="57"/>
      <c r="G23" s="57">
        <v>278906</v>
      </c>
      <c r="H23" s="57"/>
      <c r="I23" s="57">
        <v>-46226</v>
      </c>
      <c r="J23" s="57"/>
      <c r="K23" s="57">
        <v>32062</v>
      </c>
      <c r="L23" s="57"/>
      <c r="M23" s="57">
        <v>539928</v>
      </c>
      <c r="N23" s="57"/>
      <c r="O23" s="57">
        <v>157244</v>
      </c>
      <c r="P23" s="57"/>
      <c r="Q23" s="57">
        <f>SUM(O23)</f>
        <v>157244</v>
      </c>
      <c r="R23" s="57"/>
      <c r="S23" s="57">
        <f>SUM(E23:N23,Q23)</f>
        <v>1282539</v>
      </c>
      <c r="T23" s="57"/>
      <c r="U23" s="57">
        <v>5</v>
      </c>
      <c r="V23" s="57"/>
      <c r="W23" s="57">
        <f>SUM(S23:U23)</f>
        <v>1282544</v>
      </c>
    </row>
    <row r="24" spans="1:23" ht="22.15" customHeight="1">
      <c r="A24" s="4" t="s">
        <v>96</v>
      </c>
      <c r="D24" s="6"/>
      <c r="E24" s="57">
        <v>0</v>
      </c>
      <c r="F24" s="57"/>
      <c r="G24" s="57">
        <v>0</v>
      </c>
      <c r="H24" s="57"/>
      <c r="I24" s="57">
        <v>0</v>
      </c>
      <c r="J24" s="57"/>
      <c r="K24" s="57">
        <v>0</v>
      </c>
      <c r="L24" s="57"/>
      <c r="M24" s="57">
        <f>SUM(PL!D81)</f>
        <v>94930</v>
      </c>
      <c r="N24" s="57"/>
      <c r="O24" s="57">
        <v>0</v>
      </c>
      <c r="P24" s="57"/>
      <c r="Q24" s="57">
        <f>SUM(O24:O24)</f>
        <v>0</v>
      </c>
      <c r="R24" s="57"/>
      <c r="S24" s="57">
        <f>SUM(E24:N24,Q24)</f>
        <v>94930</v>
      </c>
      <c r="T24" s="57"/>
      <c r="U24" s="57">
        <v>3</v>
      </c>
      <c r="V24" s="57"/>
      <c r="W24" s="57">
        <f>SUM(S24:U24)</f>
        <v>94933</v>
      </c>
    </row>
    <row r="25" spans="1:23" ht="22.15" customHeight="1">
      <c r="A25" s="4" t="s">
        <v>98</v>
      </c>
      <c r="D25" s="6"/>
      <c r="E25" s="57">
        <v>0</v>
      </c>
      <c r="F25" s="57"/>
      <c r="G25" s="57">
        <v>0</v>
      </c>
      <c r="H25" s="57"/>
      <c r="I25" s="57">
        <v>0</v>
      </c>
      <c r="J25" s="57"/>
      <c r="K25" s="57">
        <v>0</v>
      </c>
      <c r="L25" s="57"/>
      <c r="M25" s="57">
        <v>319</v>
      </c>
      <c r="N25" s="57"/>
      <c r="O25" s="57">
        <v>0</v>
      </c>
      <c r="P25" s="57"/>
      <c r="Q25" s="58">
        <f>SUM(O25:O25)</f>
        <v>0</v>
      </c>
      <c r="R25" s="57"/>
      <c r="S25" s="58">
        <f>SUM(E25:N25,Q25)</f>
        <v>319</v>
      </c>
      <c r="T25" s="57"/>
      <c r="U25" s="57">
        <v>0</v>
      </c>
      <c r="V25" s="57"/>
      <c r="W25" s="57">
        <f>SUM(S25:U25)</f>
        <v>319</v>
      </c>
    </row>
    <row r="26" spans="1:23" ht="22.15" customHeight="1">
      <c r="A26" s="4" t="s">
        <v>140</v>
      </c>
      <c r="D26" s="6"/>
      <c r="E26" s="59">
        <f>SUM(E24:E25)</f>
        <v>0</v>
      </c>
      <c r="F26" s="57"/>
      <c r="G26" s="59">
        <f>SUM(G24:G25)</f>
        <v>0</v>
      </c>
      <c r="H26" s="57"/>
      <c r="I26" s="59">
        <f>SUM(I24:I25)</f>
        <v>0</v>
      </c>
      <c r="J26" s="57"/>
      <c r="K26" s="59">
        <f>SUM(K24:K25)</f>
        <v>0</v>
      </c>
      <c r="L26" s="57"/>
      <c r="M26" s="59">
        <f>SUM(M24:M25)</f>
        <v>95249</v>
      </c>
      <c r="N26" s="57"/>
      <c r="O26" s="59">
        <f>SUM(O24:O25)</f>
        <v>0</v>
      </c>
      <c r="P26" s="57"/>
      <c r="Q26" s="59">
        <f>SUM(Q24:Q25)</f>
        <v>0</v>
      </c>
      <c r="R26" s="57"/>
      <c r="S26" s="57">
        <f>SUM(E26:N26,Q26)</f>
        <v>95249</v>
      </c>
      <c r="T26" s="57"/>
      <c r="U26" s="59">
        <f>SUM(U24:U25)</f>
        <v>3</v>
      </c>
      <c r="V26" s="57"/>
      <c r="W26" s="59">
        <f>SUM(W24:W25)</f>
        <v>95252</v>
      </c>
    </row>
    <row r="27" spans="1:23" ht="22.15" customHeight="1">
      <c r="A27" s="4" t="s">
        <v>141</v>
      </c>
      <c r="D27" s="6"/>
      <c r="E27" s="57">
        <v>0</v>
      </c>
      <c r="F27" s="57"/>
      <c r="G27" s="57">
        <v>0</v>
      </c>
      <c r="H27" s="57"/>
      <c r="I27" s="57">
        <v>0</v>
      </c>
      <c r="J27" s="57"/>
      <c r="K27" s="57">
        <v>0</v>
      </c>
      <c r="L27" s="57"/>
      <c r="M27" s="57">
        <v>-128249</v>
      </c>
      <c r="N27" s="57"/>
      <c r="O27" s="57">
        <v>0</v>
      </c>
      <c r="P27" s="57"/>
      <c r="Q27" s="57">
        <f>SUM(O27:O27)</f>
        <v>0</v>
      </c>
      <c r="R27" s="57"/>
      <c r="S27" s="57">
        <f>SUM(E27:N27,Q27)</f>
        <v>-128249</v>
      </c>
      <c r="T27" s="57"/>
      <c r="U27" s="57" t="s">
        <v>146</v>
      </c>
      <c r="V27" s="57"/>
      <c r="W27" s="57">
        <f>SUM(S27:U27)</f>
        <v>-128249</v>
      </c>
    </row>
    <row r="28" spans="1:23" ht="22.15" customHeight="1">
      <c r="A28" s="4" t="s">
        <v>142</v>
      </c>
      <c r="D28" s="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</row>
    <row r="29" spans="1:23" ht="22.15" customHeight="1">
      <c r="A29" s="4" t="s">
        <v>143</v>
      </c>
      <c r="D29" s="6"/>
      <c r="E29" s="57">
        <v>0</v>
      </c>
      <c r="F29" s="57"/>
      <c r="G29" s="57">
        <v>0</v>
      </c>
      <c r="H29" s="57"/>
      <c r="I29" s="57">
        <v>0</v>
      </c>
      <c r="J29" s="57"/>
      <c r="K29" s="57">
        <v>0</v>
      </c>
      <c r="L29" s="57"/>
      <c r="M29" s="57">
        <v>0</v>
      </c>
      <c r="N29" s="57"/>
      <c r="O29" s="57">
        <v>0</v>
      </c>
      <c r="P29" s="57"/>
      <c r="Q29" s="57">
        <f>SUM(O29:O29)</f>
        <v>0</v>
      </c>
      <c r="R29" s="57"/>
      <c r="S29" s="57">
        <f>SUM(E29:N29,Q29)</f>
        <v>0</v>
      </c>
      <c r="T29" s="57"/>
      <c r="U29" s="57">
        <v>-4</v>
      </c>
      <c r="V29" s="57"/>
      <c r="W29" s="57">
        <f>SUM(S29:U29)</f>
        <v>-4</v>
      </c>
    </row>
    <row r="30" spans="1:23" ht="22.15" customHeight="1">
      <c r="A30" s="1" t="s">
        <v>147</v>
      </c>
      <c r="D30" s="6"/>
      <c r="E30" s="60">
        <f>SUM(E23,E26:E29)</f>
        <v>320625</v>
      </c>
      <c r="F30" s="57"/>
      <c r="G30" s="60">
        <f>SUM(G23,G26:G29)</f>
        <v>278906</v>
      </c>
      <c r="H30" s="57"/>
      <c r="I30" s="60">
        <f>SUM(I23,I26:I29)</f>
        <v>-46226</v>
      </c>
      <c r="J30" s="57"/>
      <c r="K30" s="60">
        <f>SUM(K23,K26:K29)</f>
        <v>32062</v>
      </c>
      <c r="L30" s="57"/>
      <c r="M30" s="60">
        <f>SUM(M23,M26:M29)</f>
        <v>506928</v>
      </c>
      <c r="N30" s="57"/>
      <c r="O30" s="60">
        <f>SUM(O23,O26:O29)</f>
        <v>157244</v>
      </c>
      <c r="P30" s="57"/>
      <c r="Q30" s="60">
        <f>SUM(Q23,Q26:Q29)</f>
        <v>157244</v>
      </c>
      <c r="R30" s="57"/>
      <c r="S30" s="60">
        <f>SUM(S23,S26:S29)</f>
        <v>1249539</v>
      </c>
      <c r="T30" s="57"/>
      <c r="U30" s="60">
        <f>SUM(U23,U26:U29)</f>
        <v>4</v>
      </c>
      <c r="V30" s="57"/>
      <c r="W30" s="60">
        <f>SUM(W23,W26:W29)</f>
        <v>1249543</v>
      </c>
    </row>
    <row r="31" spans="1:23" ht="22.15" customHeight="1">
      <c r="A31" s="10"/>
      <c r="D31" s="6"/>
      <c r="E31" s="19">
        <f>E30-BS!E67</f>
        <v>0</v>
      </c>
      <c r="F31" s="19"/>
      <c r="G31" s="19">
        <f>G30-BS!E68</f>
        <v>0</v>
      </c>
      <c r="H31" s="19"/>
      <c r="I31" s="19">
        <f>I30-BS!E69</f>
        <v>0</v>
      </c>
      <c r="J31" s="19"/>
      <c r="K31" s="19">
        <f>K30-BS!E71</f>
        <v>0</v>
      </c>
      <c r="L31" s="19"/>
      <c r="M31" s="19">
        <f>M30-BS!E72</f>
        <v>0</v>
      </c>
      <c r="N31" s="19"/>
      <c r="O31" s="19"/>
      <c r="P31" s="19"/>
      <c r="Q31" s="19">
        <f>Q30-BS!E73</f>
        <v>0</v>
      </c>
      <c r="R31" s="19"/>
      <c r="S31" s="19">
        <f>S30-BS!E74</f>
        <v>0</v>
      </c>
      <c r="T31" s="19"/>
      <c r="U31" s="19">
        <f>U30-BS!E75</f>
        <v>0</v>
      </c>
      <c r="V31" s="19"/>
      <c r="W31" s="19">
        <f>W30-BS!E76</f>
        <v>0</v>
      </c>
    </row>
    <row r="32" spans="1:23" ht="22.15" customHeight="1">
      <c r="A32" s="17" t="s">
        <v>35</v>
      </c>
    </row>
  </sheetData>
  <mergeCells count="4">
    <mergeCell ref="E6:W6"/>
    <mergeCell ref="E7:S7"/>
    <mergeCell ref="O8:Q8"/>
    <mergeCell ref="K11:M11"/>
  </mergeCells>
  <pageMargins left="0.39370078740157483" right="0.19685039370078741" top="0.98425196850393704" bottom="0.23622047244094491" header="0.51181102362204722" footer="0.51181102362204722"/>
  <pageSetup paperSize="9" scale="6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zoomScale="85" zoomScaleNormal="85" workbookViewId="0">
      <selection sqref="A1:XFD1048576"/>
    </sheetView>
  </sheetViews>
  <sheetFormatPr defaultColWidth="9.42578125" defaultRowHeight="22.15" customHeight="1"/>
  <cols>
    <col min="1" max="2" width="11.42578125" style="7" customWidth="1"/>
    <col min="3" max="3" width="12.5703125" style="7" customWidth="1"/>
    <col min="4" max="4" width="4.42578125" style="4" customWidth="1"/>
    <col min="5" max="5" width="1.42578125" style="7" customWidth="1"/>
    <col min="6" max="6" width="16.7109375" style="7" customWidth="1"/>
    <col min="7" max="7" width="1.42578125" style="7" customWidth="1"/>
    <col min="8" max="8" width="15.7109375" style="7" customWidth="1"/>
    <col min="9" max="9" width="1.42578125" style="7" customWidth="1"/>
    <col min="10" max="10" width="17.28515625" style="7" customWidth="1"/>
    <col min="11" max="11" width="1.42578125" style="7" customWidth="1"/>
    <col min="12" max="12" width="17.28515625" style="7" customWidth="1"/>
    <col min="13" max="13" width="1.42578125" style="7" customWidth="1"/>
    <col min="14" max="14" width="20.42578125" style="7" customWidth="1"/>
    <col min="15" max="15" width="1.42578125" style="7" customWidth="1"/>
    <col min="16" max="16" width="19.7109375" style="7" customWidth="1"/>
    <col min="17" max="17" width="1.42578125" style="7" customWidth="1"/>
    <col min="18" max="18" width="16.42578125" style="7" customWidth="1"/>
    <col min="19" max="19" width="0.42578125" style="7" customWidth="1"/>
    <col min="20" max="16384" width="9.42578125" style="7"/>
  </cols>
  <sheetData>
    <row r="1" spans="1:19" ht="22.15" customHeight="1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30" t="s">
        <v>73</v>
      </c>
    </row>
    <row r="2" spans="1:19" ht="22.15" customHeight="1">
      <c r="A2" s="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9" ht="22.15" customHeight="1">
      <c r="A3" s="1" t="s">
        <v>148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9" ht="22.15" customHeight="1">
      <c r="A4" s="2" t="s">
        <v>108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ht="22.15" customHeight="1">
      <c r="B5" s="15"/>
      <c r="C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30"/>
      <c r="Q5" s="15"/>
      <c r="R5" s="30" t="s">
        <v>3</v>
      </c>
    </row>
    <row r="6" spans="1:19" s="10" customFormat="1" ht="22.15" customHeight="1">
      <c r="A6" s="55"/>
      <c r="B6" s="55"/>
      <c r="C6" s="55"/>
      <c r="D6" s="4"/>
      <c r="F6" s="86" t="s">
        <v>5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</row>
    <row r="7" spans="1:19" s="10" customFormat="1" ht="22.15" customHeight="1">
      <c r="A7" s="55"/>
      <c r="B7" s="55"/>
      <c r="C7" s="55"/>
      <c r="D7" s="7"/>
      <c r="E7" s="7"/>
      <c r="F7" s="7"/>
      <c r="G7" s="7"/>
      <c r="H7" s="7"/>
      <c r="I7" s="7"/>
      <c r="J7" s="7"/>
      <c r="K7" s="7"/>
      <c r="L7" s="7"/>
      <c r="M7" s="7"/>
      <c r="N7" s="88" t="s">
        <v>67</v>
      </c>
      <c r="O7" s="88"/>
      <c r="P7" s="88"/>
      <c r="Q7" s="7"/>
      <c r="R7" s="55"/>
    </row>
    <row r="8" spans="1:19" s="6" customFormat="1" ht="22.15" customHeight="1">
      <c r="N8" s="6" t="s">
        <v>111</v>
      </c>
    </row>
    <row r="9" spans="1:19" s="6" customFormat="1" ht="22.15" customHeight="1">
      <c r="N9" s="13" t="s">
        <v>113</v>
      </c>
    </row>
    <row r="10" spans="1:19" s="6" customFormat="1" ht="22.15" customHeight="1">
      <c r="F10" s="6" t="s">
        <v>116</v>
      </c>
      <c r="J10" s="88" t="s">
        <v>64</v>
      </c>
      <c r="K10" s="88"/>
      <c r="L10" s="88"/>
      <c r="N10" s="6" t="s">
        <v>118</v>
      </c>
      <c r="P10" s="6" t="s">
        <v>119</v>
      </c>
      <c r="R10" s="6" t="s">
        <v>119</v>
      </c>
    </row>
    <row r="11" spans="1:19" s="6" customFormat="1" ht="22.15" customHeight="1">
      <c r="F11" s="6" t="s">
        <v>122</v>
      </c>
      <c r="J11" s="6" t="s">
        <v>124</v>
      </c>
      <c r="N11" s="6" t="s">
        <v>125</v>
      </c>
      <c r="P11" s="6" t="s">
        <v>126</v>
      </c>
      <c r="R11" s="6" t="s">
        <v>129</v>
      </c>
    </row>
    <row r="12" spans="1:19" s="6" customFormat="1" ht="22.15" customHeight="1">
      <c r="D12" s="4"/>
      <c r="F12" s="13" t="s">
        <v>130</v>
      </c>
      <c r="H12" s="13" t="s">
        <v>62</v>
      </c>
      <c r="J12" s="13" t="s">
        <v>132</v>
      </c>
      <c r="L12" s="13" t="s">
        <v>133</v>
      </c>
      <c r="N12" s="13" t="s">
        <v>134</v>
      </c>
      <c r="P12" s="13" t="s">
        <v>135</v>
      </c>
      <c r="R12" s="13" t="s">
        <v>138</v>
      </c>
    </row>
    <row r="13" spans="1:19" ht="22.15" customHeight="1">
      <c r="A13" s="1" t="s">
        <v>139</v>
      </c>
      <c r="E13" s="6"/>
      <c r="F13" s="57">
        <v>320625</v>
      </c>
      <c r="G13" s="57"/>
      <c r="H13" s="57">
        <v>278906</v>
      </c>
      <c r="I13" s="57"/>
      <c r="J13" s="57">
        <v>32062</v>
      </c>
      <c r="K13" s="57"/>
      <c r="L13" s="57">
        <v>413007</v>
      </c>
      <c r="M13" s="57">
        <v>0</v>
      </c>
      <c r="N13" s="57">
        <v>125378</v>
      </c>
      <c r="O13" s="57"/>
      <c r="P13" s="57">
        <f>SUM(N13)</f>
        <v>125378</v>
      </c>
      <c r="Q13" s="57"/>
      <c r="R13" s="57">
        <f>SUM(F13:L13,P13)</f>
        <v>1169978</v>
      </c>
      <c r="S13" s="57"/>
    </row>
    <row r="14" spans="1:19" ht="22.15" customHeight="1">
      <c r="A14" s="4" t="s">
        <v>96</v>
      </c>
      <c r="E14" s="6"/>
      <c r="F14" s="57">
        <v>0</v>
      </c>
      <c r="G14" s="57"/>
      <c r="H14" s="57">
        <v>0</v>
      </c>
      <c r="I14" s="57"/>
      <c r="J14" s="57">
        <v>0</v>
      </c>
      <c r="K14" s="57"/>
      <c r="L14" s="57">
        <f>SUM(PL!J73)</f>
        <v>130440</v>
      </c>
      <c r="M14" s="57"/>
      <c r="N14" s="57">
        <v>0</v>
      </c>
      <c r="O14" s="57"/>
      <c r="P14" s="57">
        <f>SUM(N14)</f>
        <v>0</v>
      </c>
      <c r="Q14" s="57"/>
      <c r="R14" s="57">
        <f>SUM(F14:L14,P14)</f>
        <v>130440</v>
      </c>
      <c r="S14" s="57"/>
    </row>
    <row r="15" spans="1:19" ht="22.15" customHeight="1">
      <c r="A15" s="4" t="s">
        <v>98</v>
      </c>
      <c r="E15" s="6"/>
      <c r="F15" s="57">
        <v>0</v>
      </c>
      <c r="G15" s="57"/>
      <c r="H15" s="57">
        <v>0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f>SUM(N15)</f>
        <v>0</v>
      </c>
      <c r="Q15" s="57"/>
      <c r="R15" s="57">
        <f>SUM(F15:L15,P15)</f>
        <v>0</v>
      </c>
      <c r="S15" s="57"/>
    </row>
    <row r="16" spans="1:19" ht="22.15" customHeight="1">
      <c r="A16" s="4" t="s">
        <v>140</v>
      </c>
      <c r="E16" s="6"/>
      <c r="F16" s="59">
        <f>SUM(F14:F15)</f>
        <v>0</v>
      </c>
      <c r="G16" s="57"/>
      <c r="H16" s="59">
        <f>SUM(H14:H15)</f>
        <v>0</v>
      </c>
      <c r="I16" s="57"/>
      <c r="J16" s="59">
        <f>SUM(J14:J15)</f>
        <v>0</v>
      </c>
      <c r="K16" s="57"/>
      <c r="L16" s="59">
        <f>SUM(L14:L15)</f>
        <v>130440</v>
      </c>
      <c r="M16" s="57"/>
      <c r="N16" s="59">
        <f>SUM(N14:N15)</f>
        <v>0</v>
      </c>
      <c r="O16" s="57"/>
      <c r="P16" s="59">
        <f>SUM(P14:P15)</f>
        <v>0</v>
      </c>
      <c r="Q16" s="57"/>
      <c r="R16" s="59">
        <f>SUM(R14:R15)</f>
        <v>130440</v>
      </c>
      <c r="S16" s="57"/>
    </row>
    <row r="17" spans="1:19" ht="22.15" customHeight="1">
      <c r="A17" s="4" t="s">
        <v>141</v>
      </c>
      <c r="E17" s="6"/>
      <c r="F17" s="57">
        <v>0</v>
      </c>
      <c r="G17" s="57"/>
      <c r="H17" s="57">
        <v>0</v>
      </c>
      <c r="I17" s="57"/>
      <c r="J17" s="57">
        <v>0</v>
      </c>
      <c r="K17" s="57"/>
      <c r="L17" s="57">
        <v>-128247</v>
      </c>
      <c r="M17" s="57"/>
      <c r="N17" s="57">
        <v>0</v>
      </c>
      <c r="O17" s="57"/>
      <c r="P17" s="57">
        <f>SUM(N17)</f>
        <v>0</v>
      </c>
      <c r="Q17" s="57"/>
      <c r="R17" s="57">
        <f>SUM(F17:L17,P17)</f>
        <v>-128247</v>
      </c>
      <c r="S17" s="57"/>
    </row>
    <row r="18" spans="1:19" ht="22.15" customHeight="1">
      <c r="A18" s="1" t="s">
        <v>144</v>
      </c>
      <c r="D18" s="57"/>
      <c r="E18" s="6"/>
      <c r="F18" s="60">
        <f>SUM(F13,F16:F17)</f>
        <v>320625</v>
      </c>
      <c r="G18" s="57"/>
      <c r="H18" s="60">
        <f>SUM(H13,H16:H17)</f>
        <v>278906</v>
      </c>
      <c r="I18" s="57"/>
      <c r="J18" s="60">
        <f>SUM(J13,J16:J17)</f>
        <v>32062</v>
      </c>
      <c r="K18" s="57"/>
      <c r="L18" s="60">
        <f>SUM(L13,L16:L17)</f>
        <v>415200</v>
      </c>
      <c r="M18" s="57"/>
      <c r="N18" s="60">
        <f>SUM(N13,N16:N17)</f>
        <v>125378</v>
      </c>
      <c r="O18" s="57"/>
      <c r="P18" s="60">
        <f>SUM(P13,P16:P17)</f>
        <v>125378</v>
      </c>
      <c r="Q18" s="57"/>
      <c r="R18" s="60">
        <f>SUM(R13,R16:R17)</f>
        <v>1172171</v>
      </c>
      <c r="S18" s="57"/>
    </row>
    <row r="19" spans="1:19" ht="22.15" customHeight="1">
      <c r="A19" s="10"/>
      <c r="E19" s="6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</row>
    <row r="20" spans="1:19" ht="22.15" customHeight="1">
      <c r="A20" s="1" t="s">
        <v>145</v>
      </c>
      <c r="E20" s="6"/>
      <c r="F20" s="57">
        <v>320625</v>
      </c>
      <c r="G20" s="57"/>
      <c r="H20" s="57">
        <v>278906</v>
      </c>
      <c r="I20" s="57"/>
      <c r="J20" s="57">
        <v>32062</v>
      </c>
      <c r="K20" s="57"/>
      <c r="L20" s="57">
        <v>500688</v>
      </c>
      <c r="M20" s="57">
        <v>0</v>
      </c>
      <c r="N20" s="57">
        <v>157244</v>
      </c>
      <c r="O20" s="57">
        <v>0</v>
      </c>
      <c r="P20" s="57">
        <v>157244</v>
      </c>
      <c r="Q20" s="57"/>
      <c r="R20" s="57">
        <f>SUM(F20:L20,P20)</f>
        <v>1289525</v>
      </c>
      <c r="S20" s="57"/>
    </row>
    <row r="21" spans="1:19" ht="22.15" customHeight="1">
      <c r="A21" s="4" t="s">
        <v>96</v>
      </c>
      <c r="E21" s="6"/>
      <c r="F21" s="57">
        <v>0</v>
      </c>
      <c r="G21" s="57"/>
      <c r="H21" s="57">
        <v>0</v>
      </c>
      <c r="I21" s="57"/>
      <c r="J21" s="57">
        <v>0</v>
      </c>
      <c r="K21" s="57"/>
      <c r="L21" s="57">
        <f>SUM(PL!H73)</f>
        <v>94970</v>
      </c>
      <c r="M21" s="57"/>
      <c r="N21" s="57">
        <v>0</v>
      </c>
      <c r="O21" s="57"/>
      <c r="P21" s="57">
        <f>SUM(N21)</f>
        <v>0</v>
      </c>
      <c r="Q21" s="57"/>
      <c r="R21" s="57">
        <f>SUM(F21:L21,P21)</f>
        <v>94970</v>
      </c>
      <c r="S21" s="57"/>
    </row>
    <row r="22" spans="1:19" ht="22.15" customHeight="1">
      <c r="A22" s="4" t="s">
        <v>98</v>
      </c>
      <c r="E22" s="6"/>
      <c r="F22" s="57">
        <v>0</v>
      </c>
      <c r="G22" s="57"/>
      <c r="H22" s="57">
        <v>0</v>
      </c>
      <c r="I22" s="57"/>
      <c r="J22" s="57">
        <v>0</v>
      </c>
      <c r="K22" s="57"/>
      <c r="L22" s="57">
        <v>1097</v>
      </c>
      <c r="M22" s="57"/>
      <c r="N22" s="57">
        <v>0</v>
      </c>
      <c r="O22" s="57"/>
      <c r="P22" s="57">
        <f>SUM(N22)</f>
        <v>0</v>
      </c>
      <c r="Q22" s="57"/>
      <c r="R22" s="57">
        <f>SUM(F22:L22,P22)</f>
        <v>1097</v>
      </c>
      <c r="S22" s="57"/>
    </row>
    <row r="23" spans="1:19" ht="22.15" customHeight="1">
      <c r="A23" s="4" t="s">
        <v>140</v>
      </c>
      <c r="E23" s="6"/>
      <c r="F23" s="59">
        <f>SUM(F21:F22)</f>
        <v>0</v>
      </c>
      <c r="G23" s="57"/>
      <c r="H23" s="59">
        <f>SUM(H21:H22)</f>
        <v>0</v>
      </c>
      <c r="I23" s="57"/>
      <c r="J23" s="59">
        <f>SUM(J21:J22)</f>
        <v>0</v>
      </c>
      <c r="K23" s="57"/>
      <c r="L23" s="59">
        <f>SUM(L21:L22)</f>
        <v>96067</v>
      </c>
      <c r="M23" s="57"/>
      <c r="N23" s="59">
        <f>SUM(N21:N22)</f>
        <v>0</v>
      </c>
      <c r="O23" s="57"/>
      <c r="P23" s="59">
        <f>SUM(P21:P22)</f>
        <v>0</v>
      </c>
      <c r="Q23" s="57"/>
      <c r="R23" s="59">
        <f>SUM(R21:R22)</f>
        <v>96067</v>
      </c>
      <c r="S23" s="57"/>
    </row>
    <row r="24" spans="1:19" ht="22.15" customHeight="1">
      <c r="A24" s="4" t="s">
        <v>141</v>
      </c>
      <c r="E24" s="6"/>
      <c r="F24" s="57">
        <v>0</v>
      </c>
      <c r="G24" s="57"/>
      <c r="H24" s="57">
        <v>0</v>
      </c>
      <c r="I24" s="57"/>
      <c r="J24" s="57">
        <v>0</v>
      </c>
      <c r="K24" s="57"/>
      <c r="L24" s="57">
        <v>-128249</v>
      </c>
      <c r="M24" s="57"/>
      <c r="N24" s="57">
        <v>0</v>
      </c>
      <c r="O24" s="57"/>
      <c r="P24" s="57">
        <f>SUM(N24)</f>
        <v>0</v>
      </c>
      <c r="Q24" s="57"/>
      <c r="R24" s="57">
        <f>SUM(F24:L24,P24)</f>
        <v>-128249</v>
      </c>
      <c r="S24" s="57"/>
    </row>
    <row r="25" spans="1:19" ht="22.15" customHeight="1">
      <c r="A25" s="1" t="s">
        <v>147</v>
      </c>
      <c r="D25" s="57"/>
      <c r="E25" s="6"/>
      <c r="F25" s="60">
        <f>SUM(F20,F23:F24)</f>
        <v>320625</v>
      </c>
      <c r="G25" s="57"/>
      <c r="H25" s="60">
        <f>SUM(H20,H23:H24)</f>
        <v>278906</v>
      </c>
      <c r="I25" s="57"/>
      <c r="J25" s="60">
        <f>SUM(J20,J23:J24)</f>
        <v>32062</v>
      </c>
      <c r="K25" s="57"/>
      <c r="L25" s="60">
        <f>SUM(L20,L23:L24)</f>
        <v>468506</v>
      </c>
      <c r="M25" s="57"/>
      <c r="N25" s="60">
        <f>SUM(N20,N23:N24)</f>
        <v>157244</v>
      </c>
      <c r="O25" s="57"/>
      <c r="P25" s="60">
        <f>SUM(P20,P23:P24)</f>
        <v>157244</v>
      </c>
      <c r="Q25" s="57"/>
      <c r="R25" s="60">
        <f>SUM(R20,R23:R24)</f>
        <v>1257343</v>
      </c>
      <c r="S25" s="57"/>
    </row>
    <row r="26" spans="1:19" ht="22.15" customHeight="1">
      <c r="A26" s="10"/>
      <c r="D26" s="19"/>
      <c r="E26" s="6"/>
      <c r="F26" s="19">
        <f>F25-BS!I67</f>
        <v>0</v>
      </c>
      <c r="G26" s="19"/>
      <c r="H26" s="19">
        <f>H25-BS!I68</f>
        <v>0</v>
      </c>
      <c r="I26" s="19"/>
      <c r="J26" s="19">
        <f>J25-BS!I71</f>
        <v>0</v>
      </c>
      <c r="K26" s="19"/>
      <c r="L26" s="19">
        <f>L25-BS!I72</f>
        <v>0</v>
      </c>
      <c r="M26" s="19"/>
      <c r="N26" s="19">
        <f>N25-BS!I73</f>
        <v>0</v>
      </c>
      <c r="O26" s="19"/>
      <c r="P26" s="19">
        <f>P25-BS!I73</f>
        <v>0</v>
      </c>
      <c r="Q26" s="19"/>
      <c r="R26" s="19">
        <f>R25-BS!I74</f>
        <v>0</v>
      </c>
      <c r="S26" s="19"/>
    </row>
    <row r="27" spans="1:19" ht="22.15" customHeight="1">
      <c r="A27" s="17" t="s">
        <v>35</v>
      </c>
      <c r="D27" s="19"/>
    </row>
    <row r="28" spans="1:19" ht="22.15" customHeight="1">
      <c r="D28" s="19"/>
    </row>
  </sheetData>
  <mergeCells count="3">
    <mergeCell ref="F6:R6"/>
    <mergeCell ref="J10:L10"/>
    <mergeCell ref="N7:P7"/>
  </mergeCells>
  <pageMargins left="0.82677165354330717" right="0.19685039370078741" top="0.59055118110236227" bottom="0.23622047244094491" header="0.51181102362204722" footer="0.51181102362204722"/>
  <pageSetup paperSize="9"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showGridLines="0" tabSelected="1" view="pageBreakPreview" topLeftCell="A64" zoomScale="115" zoomScaleNormal="70" zoomScaleSheetLayoutView="115" workbookViewId="0">
      <selection activeCell="H82" sqref="H82"/>
    </sheetView>
  </sheetViews>
  <sheetFormatPr defaultColWidth="10.42578125" defaultRowHeight="22.15" customHeight="1"/>
  <cols>
    <col min="1" max="1" width="59.140625" style="61" customWidth="1"/>
    <col min="2" max="2" width="2.42578125" style="61" customWidth="1"/>
    <col min="3" max="3" width="0.42578125" style="61" customWidth="1"/>
    <col min="4" max="4" width="14.85546875" style="61" customWidth="1"/>
    <col min="5" max="5" width="1.42578125" style="61" customWidth="1"/>
    <col min="6" max="6" width="14.85546875" style="61" customWidth="1"/>
    <col min="7" max="7" width="1.42578125" style="61" customWidth="1"/>
    <col min="8" max="8" width="14.85546875" style="61" customWidth="1"/>
    <col min="9" max="9" width="1.42578125" style="61" customWidth="1"/>
    <col min="10" max="10" width="14.85546875" style="61" customWidth="1"/>
    <col min="11" max="11" width="2.28515625" style="61" bestFit="1" customWidth="1"/>
    <col min="12" max="16384" width="10.42578125" style="61"/>
  </cols>
  <sheetData>
    <row r="1" spans="1:10" ht="22.15" customHeight="1">
      <c r="J1" s="62" t="s">
        <v>73</v>
      </c>
    </row>
    <row r="2" spans="1:10" ht="22.15" customHeight="1">
      <c r="A2" s="63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2.15" customHeight="1">
      <c r="A3" s="63" t="s">
        <v>149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s="67" customFormat="1" ht="22.15" customHeight="1">
      <c r="A4" s="63" t="s">
        <v>108</v>
      </c>
      <c r="B4" s="65"/>
      <c r="C4" s="65"/>
      <c r="D4" s="65"/>
      <c r="E4" s="65"/>
      <c r="F4" s="65"/>
      <c r="G4" s="64"/>
      <c r="H4" s="66"/>
      <c r="I4" s="64"/>
      <c r="J4" s="66"/>
    </row>
    <row r="5" spans="1:10" s="67" customFormat="1" ht="22.15" customHeight="1">
      <c r="D5" s="65"/>
      <c r="F5" s="65"/>
      <c r="H5" s="61"/>
      <c r="J5" s="62" t="s">
        <v>3</v>
      </c>
    </row>
    <row r="6" spans="1:10" s="71" customFormat="1" ht="22.15" customHeight="1">
      <c r="A6" s="68"/>
      <c r="B6" s="68"/>
      <c r="C6" s="67"/>
      <c r="D6" s="69"/>
      <c r="E6" s="69" t="s">
        <v>4</v>
      </c>
      <c r="F6" s="69"/>
      <c r="G6" s="68"/>
      <c r="H6" s="69"/>
      <c r="I6" s="70" t="s">
        <v>5</v>
      </c>
      <c r="J6" s="69"/>
    </row>
    <row r="7" spans="1:10" s="71" customFormat="1" ht="22.15" customHeight="1">
      <c r="B7" s="72"/>
      <c r="C7" s="67"/>
      <c r="D7" s="73">
        <v>2026</v>
      </c>
      <c r="E7" s="74"/>
      <c r="F7" s="73" t="s">
        <v>150</v>
      </c>
      <c r="G7" s="67"/>
      <c r="H7" s="73">
        <v>2026</v>
      </c>
      <c r="I7" s="74"/>
      <c r="J7" s="73" t="s">
        <v>150</v>
      </c>
    </row>
    <row r="8" spans="1:10" s="71" customFormat="1" ht="22.15" customHeight="1">
      <c r="A8" s="75" t="s">
        <v>151</v>
      </c>
      <c r="B8" s="61"/>
      <c r="C8" s="61"/>
      <c r="D8" s="61"/>
      <c r="E8" s="61"/>
      <c r="F8" s="61"/>
      <c r="G8" s="61"/>
      <c r="H8" s="61"/>
      <c r="I8" s="61"/>
      <c r="J8" s="61"/>
    </row>
    <row r="9" spans="1:10" ht="22.15" customHeight="1">
      <c r="A9" s="67" t="s">
        <v>152</v>
      </c>
      <c r="D9" s="76">
        <f>SUM(PL!D71)</f>
        <v>116227</v>
      </c>
      <c r="E9" s="76"/>
      <c r="F9" s="76">
        <f>SUM(PL!F71)</f>
        <v>107462</v>
      </c>
      <c r="G9" s="76"/>
      <c r="H9" s="76">
        <f>SUM(PL!H71)</f>
        <v>115594</v>
      </c>
      <c r="I9" s="76"/>
      <c r="J9" s="76">
        <f>SUM(PL!J71)</f>
        <v>151048</v>
      </c>
    </row>
    <row r="10" spans="1:10" ht="22.15" customHeight="1">
      <c r="A10" s="61" t="s">
        <v>153</v>
      </c>
      <c r="D10" s="76"/>
      <c r="E10" s="76"/>
      <c r="F10" s="76"/>
      <c r="G10" s="76"/>
      <c r="H10" s="76"/>
      <c r="I10" s="76"/>
      <c r="J10" s="76"/>
    </row>
    <row r="11" spans="1:10" ht="22.15" customHeight="1">
      <c r="A11" s="61" t="s">
        <v>154</v>
      </c>
      <c r="D11" s="76"/>
      <c r="E11" s="76"/>
      <c r="F11" s="76"/>
      <c r="G11" s="76"/>
      <c r="H11" s="76"/>
      <c r="I11" s="76"/>
      <c r="J11" s="76"/>
    </row>
    <row r="12" spans="1:10" ht="22.15" customHeight="1">
      <c r="A12" s="61" t="s">
        <v>155</v>
      </c>
      <c r="D12" s="76">
        <v>148044</v>
      </c>
      <c r="E12" s="76"/>
      <c r="F12" s="76">
        <v>135787</v>
      </c>
      <c r="G12" s="76"/>
      <c r="H12" s="76">
        <v>138282</v>
      </c>
      <c r="I12" s="76"/>
      <c r="J12" s="76">
        <v>127062</v>
      </c>
    </row>
    <row r="13" spans="1:10" ht="22.15" customHeight="1">
      <c r="A13" s="61" t="s">
        <v>206</v>
      </c>
      <c r="D13" s="76">
        <v>87</v>
      </c>
      <c r="E13" s="76"/>
      <c r="F13" s="76">
        <v>-31</v>
      </c>
      <c r="G13" s="76"/>
      <c r="H13" s="77">
        <v>87</v>
      </c>
      <c r="I13" s="76"/>
      <c r="J13" s="77">
        <v>-31</v>
      </c>
    </row>
    <row r="14" spans="1:10" ht="22.15" customHeight="1">
      <c r="A14" s="67" t="s">
        <v>204</v>
      </c>
      <c r="D14" s="76">
        <v>-2912</v>
      </c>
      <c r="E14" s="76"/>
      <c r="F14" s="76">
        <v>2440</v>
      </c>
      <c r="G14" s="76"/>
      <c r="H14" s="77">
        <v>107</v>
      </c>
      <c r="I14" s="76"/>
      <c r="J14" s="77">
        <v>836</v>
      </c>
    </row>
    <row r="15" spans="1:10" ht="22.15" customHeight="1">
      <c r="A15" s="67" t="s">
        <v>156</v>
      </c>
      <c r="D15" s="77">
        <v>-51</v>
      </c>
      <c r="E15" s="76"/>
      <c r="F15" s="77">
        <v>-50</v>
      </c>
      <c r="G15" s="76"/>
      <c r="H15" s="77">
        <v>-51</v>
      </c>
      <c r="I15" s="76"/>
      <c r="J15" s="77">
        <v>-47</v>
      </c>
    </row>
    <row r="16" spans="1:10" ht="22.15" customHeight="1">
      <c r="A16" s="67" t="s">
        <v>208</v>
      </c>
      <c r="D16" s="77"/>
      <c r="E16" s="76"/>
      <c r="F16" s="77"/>
      <c r="G16" s="76"/>
      <c r="H16" s="77"/>
      <c r="I16" s="76"/>
      <c r="J16" s="77"/>
    </row>
    <row r="17" spans="1:10" ht="22.15" customHeight="1">
      <c r="A17" s="67" t="s">
        <v>207</v>
      </c>
      <c r="D17" s="77">
        <v>-61</v>
      </c>
      <c r="E17" s="76"/>
      <c r="F17" s="77">
        <v>14</v>
      </c>
      <c r="G17" s="76"/>
      <c r="H17" s="77">
        <v>-62</v>
      </c>
      <c r="I17" s="76"/>
      <c r="J17" s="77">
        <v>14</v>
      </c>
    </row>
    <row r="18" spans="1:10" ht="22.15" customHeight="1">
      <c r="A18" s="67" t="s">
        <v>209</v>
      </c>
      <c r="D18" s="77">
        <v>-2458</v>
      </c>
      <c r="E18" s="76"/>
      <c r="F18" s="77">
        <v>0</v>
      </c>
      <c r="G18" s="76"/>
      <c r="H18" s="77">
        <v>-2458</v>
      </c>
      <c r="I18" s="76"/>
      <c r="J18" s="77">
        <v>0</v>
      </c>
    </row>
    <row r="19" spans="1:10" ht="22.15" customHeight="1">
      <c r="A19" s="67" t="s">
        <v>157</v>
      </c>
      <c r="D19" s="77">
        <v>0</v>
      </c>
      <c r="E19" s="76"/>
      <c r="F19" s="77">
        <v>0</v>
      </c>
      <c r="G19" s="76"/>
      <c r="H19" s="77">
        <v>0</v>
      </c>
      <c r="I19" s="76"/>
      <c r="J19" s="77">
        <v>-45</v>
      </c>
    </row>
    <row r="20" spans="1:10" ht="22.15" customHeight="1">
      <c r="A20" s="67" t="s">
        <v>158</v>
      </c>
      <c r="D20" s="77">
        <v>0</v>
      </c>
      <c r="E20" s="76"/>
      <c r="F20" s="77">
        <v>-17</v>
      </c>
      <c r="G20" s="76"/>
      <c r="H20" s="77">
        <v>0</v>
      </c>
      <c r="I20" s="76"/>
      <c r="J20" s="77">
        <v>-17</v>
      </c>
    </row>
    <row r="21" spans="1:10" ht="22.15" customHeight="1">
      <c r="A21" s="67" t="s">
        <v>159</v>
      </c>
      <c r="D21" s="77">
        <v>0</v>
      </c>
      <c r="E21" s="76"/>
      <c r="F21" s="77">
        <v>-4</v>
      </c>
      <c r="G21" s="76"/>
      <c r="H21" s="77">
        <v>0</v>
      </c>
      <c r="I21" s="76"/>
      <c r="J21" s="77">
        <v>-4</v>
      </c>
    </row>
    <row r="22" spans="1:10" ht="22.15" customHeight="1">
      <c r="A22" s="67" t="s">
        <v>160</v>
      </c>
      <c r="D22" s="77">
        <v>596</v>
      </c>
      <c r="E22" s="76"/>
      <c r="F22" s="77">
        <v>89</v>
      </c>
      <c r="G22" s="76"/>
      <c r="H22" s="77">
        <v>541</v>
      </c>
      <c r="I22" s="76"/>
      <c r="J22" s="77">
        <v>68</v>
      </c>
    </row>
    <row r="23" spans="1:10" ht="22.15" customHeight="1">
      <c r="A23" s="67" t="s">
        <v>161</v>
      </c>
      <c r="D23" s="77">
        <v>0</v>
      </c>
      <c r="E23" s="76"/>
      <c r="F23" s="77">
        <v>0</v>
      </c>
      <c r="G23" s="76"/>
      <c r="H23" s="77">
        <v>-13081</v>
      </c>
      <c r="I23" s="76"/>
      <c r="J23" s="77">
        <v>-47240</v>
      </c>
    </row>
    <row r="24" spans="1:10" ht="22.15" customHeight="1">
      <c r="A24" s="61" t="s">
        <v>162</v>
      </c>
      <c r="D24" s="77">
        <v>-1419</v>
      </c>
      <c r="E24" s="76"/>
      <c r="F24" s="77">
        <v>-2124</v>
      </c>
      <c r="G24" s="76"/>
      <c r="H24" s="77">
        <v>-4074</v>
      </c>
      <c r="I24" s="76"/>
      <c r="J24" s="77">
        <v>-3018</v>
      </c>
    </row>
    <row r="25" spans="1:10" ht="22.15" customHeight="1">
      <c r="A25" s="61" t="s">
        <v>163</v>
      </c>
      <c r="D25" s="78">
        <v>20459</v>
      </c>
      <c r="E25" s="76"/>
      <c r="F25" s="78">
        <v>15047</v>
      </c>
      <c r="G25" s="76"/>
      <c r="H25" s="79">
        <v>20338</v>
      </c>
      <c r="I25" s="76"/>
      <c r="J25" s="79">
        <v>14828</v>
      </c>
    </row>
    <row r="26" spans="1:10" ht="22.15" customHeight="1">
      <c r="A26" s="75" t="s">
        <v>164</v>
      </c>
      <c r="D26" s="80"/>
      <c r="E26" s="76"/>
      <c r="F26" s="80"/>
      <c r="G26" s="76"/>
      <c r="H26" s="81"/>
      <c r="I26" s="76"/>
      <c r="J26" s="81"/>
    </row>
    <row r="27" spans="1:10" ht="22.15" customHeight="1">
      <c r="A27" s="75" t="s">
        <v>165</v>
      </c>
      <c r="D27" s="81">
        <f>SUM(D9:D25)</f>
        <v>278512</v>
      </c>
      <c r="E27" s="76"/>
      <c r="F27" s="81">
        <f>SUM(F9:F25)</f>
        <v>258613</v>
      </c>
      <c r="G27" s="76"/>
      <c r="H27" s="81">
        <f>SUM(H9:H25)</f>
        <v>255223</v>
      </c>
      <c r="I27" s="76"/>
      <c r="J27" s="81">
        <f>SUM(J9:J25)</f>
        <v>243454</v>
      </c>
    </row>
    <row r="28" spans="1:10" ht="22.15" customHeight="1">
      <c r="A28" s="61" t="s">
        <v>166</v>
      </c>
      <c r="D28" s="76"/>
      <c r="E28" s="76"/>
      <c r="F28" s="76"/>
      <c r="G28" s="76"/>
      <c r="H28" s="76"/>
      <c r="I28" s="76"/>
      <c r="J28" s="76"/>
    </row>
    <row r="29" spans="1:10" ht="22.15" customHeight="1">
      <c r="A29" s="61" t="s">
        <v>167</v>
      </c>
      <c r="D29" s="76">
        <v>6797</v>
      </c>
      <c r="E29" s="76"/>
      <c r="F29" s="76">
        <v>12829</v>
      </c>
      <c r="G29" s="76"/>
      <c r="H29" s="81">
        <v>7352</v>
      </c>
      <c r="I29" s="76"/>
      <c r="J29" s="81">
        <v>10528</v>
      </c>
    </row>
    <row r="30" spans="1:10" ht="22.15" customHeight="1">
      <c r="A30" s="61" t="s">
        <v>168</v>
      </c>
      <c r="D30" s="76">
        <v>-7503</v>
      </c>
      <c r="E30" s="76"/>
      <c r="F30" s="76">
        <v>-1995</v>
      </c>
      <c r="G30" s="76"/>
      <c r="H30" s="81">
        <v>-7443</v>
      </c>
      <c r="I30" s="76"/>
      <c r="J30" s="81">
        <v>-2934</v>
      </c>
    </row>
    <row r="31" spans="1:10" ht="22.15" customHeight="1">
      <c r="A31" s="61" t="s">
        <v>169</v>
      </c>
      <c r="D31" s="76">
        <v>9167</v>
      </c>
      <c r="E31" s="76"/>
      <c r="F31" s="76">
        <v>1778</v>
      </c>
      <c r="G31" s="76"/>
      <c r="H31" s="81">
        <v>9322</v>
      </c>
      <c r="I31" s="76"/>
      <c r="J31" s="81">
        <v>-326</v>
      </c>
    </row>
    <row r="32" spans="1:10" ht="22.15" customHeight="1">
      <c r="A32" s="61" t="s">
        <v>170</v>
      </c>
      <c r="D32" s="76">
        <v>-324</v>
      </c>
      <c r="E32" s="76"/>
      <c r="F32" s="76">
        <v>-2204</v>
      </c>
      <c r="G32" s="76"/>
      <c r="H32" s="76">
        <v>-1183</v>
      </c>
      <c r="I32" s="76"/>
      <c r="J32" s="76">
        <v>-2215</v>
      </c>
    </row>
    <row r="33" spans="1:10" ht="22.15" customHeight="1">
      <c r="A33" s="61" t="s">
        <v>171</v>
      </c>
      <c r="D33" s="81">
        <v>-9918</v>
      </c>
      <c r="E33" s="76"/>
      <c r="F33" s="81">
        <f>-3750-200</f>
        <v>-3950</v>
      </c>
      <c r="G33" s="76"/>
      <c r="H33" s="76">
        <v>-3332</v>
      </c>
      <c r="I33" s="76"/>
      <c r="J33" s="76">
        <f>-2880-200</f>
        <v>-3080</v>
      </c>
    </row>
    <row r="34" spans="1:10" ht="22.15" customHeight="1">
      <c r="A34" s="61" t="s">
        <v>172</v>
      </c>
      <c r="D34" s="76"/>
      <c r="E34" s="76"/>
      <c r="F34" s="76"/>
      <c r="G34" s="76"/>
      <c r="H34" s="76"/>
      <c r="I34" s="76"/>
      <c r="J34" s="76"/>
    </row>
    <row r="35" spans="1:10" ht="22.15" customHeight="1">
      <c r="A35" s="61" t="s">
        <v>173</v>
      </c>
      <c r="D35" s="76">
        <v>4678</v>
      </c>
      <c r="E35" s="76"/>
      <c r="F35" s="76">
        <f>-11505-5191</f>
        <v>-16696</v>
      </c>
      <c r="G35" s="76"/>
      <c r="H35" s="76">
        <v>7838</v>
      </c>
      <c r="I35" s="76"/>
      <c r="J35" s="76">
        <f>-10541-5191</f>
        <v>-15732</v>
      </c>
    </row>
    <row r="36" spans="1:10" ht="22.15" customHeight="1">
      <c r="A36" s="61" t="s">
        <v>174</v>
      </c>
      <c r="D36" s="76">
        <v>1565</v>
      </c>
      <c r="E36" s="76"/>
      <c r="F36" s="76">
        <v>1542</v>
      </c>
      <c r="G36" s="76"/>
      <c r="H36" s="76">
        <v>2203</v>
      </c>
      <c r="I36" s="76"/>
      <c r="J36" s="76">
        <v>2372</v>
      </c>
    </row>
    <row r="37" spans="1:10" ht="22.15" customHeight="1">
      <c r="A37" s="61" t="s">
        <v>175</v>
      </c>
      <c r="D37" s="76">
        <v>-942</v>
      </c>
      <c r="E37" s="76"/>
      <c r="F37" s="76">
        <v>-1448</v>
      </c>
      <c r="G37" s="76"/>
      <c r="H37" s="81">
        <v>-957</v>
      </c>
      <c r="I37" s="76"/>
      <c r="J37" s="81">
        <v>-837</v>
      </c>
    </row>
    <row r="38" spans="1:10" ht="22.15" customHeight="1">
      <c r="A38" s="61" t="s">
        <v>176</v>
      </c>
      <c r="D38" s="82">
        <v>400</v>
      </c>
      <c r="E38" s="76"/>
      <c r="F38" s="82">
        <v>1996</v>
      </c>
      <c r="G38" s="76"/>
      <c r="H38" s="82">
        <v>298</v>
      </c>
      <c r="I38" s="76"/>
      <c r="J38" s="82">
        <v>1971</v>
      </c>
    </row>
    <row r="39" spans="1:10" ht="22.15" customHeight="1">
      <c r="A39" s="75" t="s">
        <v>151</v>
      </c>
      <c r="D39" s="76">
        <f>SUM(D27:D38)</f>
        <v>282432</v>
      </c>
      <c r="E39" s="76"/>
      <c r="F39" s="76">
        <f>SUM(F27:F38)</f>
        <v>250465</v>
      </c>
      <c r="G39" s="76"/>
      <c r="H39" s="76">
        <f>SUM(H27:H38)</f>
        <v>269321</v>
      </c>
      <c r="I39" s="76"/>
      <c r="J39" s="76">
        <f>SUM(J27:J38)</f>
        <v>233201</v>
      </c>
    </row>
    <row r="40" spans="1:10" ht="22.15" customHeight="1">
      <c r="A40" s="61" t="s">
        <v>177</v>
      </c>
      <c r="D40" s="76">
        <v>-5097</v>
      </c>
      <c r="E40" s="76"/>
      <c r="F40" s="76">
        <v>-14856</v>
      </c>
      <c r="G40" s="76"/>
      <c r="H40" s="76">
        <v>-5070</v>
      </c>
      <c r="I40" s="76"/>
      <c r="J40" s="76">
        <v>-14640</v>
      </c>
    </row>
    <row r="41" spans="1:10" ht="22.15" customHeight="1">
      <c r="A41" s="61" t="s">
        <v>178</v>
      </c>
      <c r="D41" s="76">
        <v>-24397</v>
      </c>
      <c r="E41" s="76"/>
      <c r="F41" s="76">
        <v>-1820</v>
      </c>
      <c r="G41" s="76"/>
      <c r="H41" s="76">
        <v>-23540</v>
      </c>
      <c r="I41" s="76"/>
      <c r="J41" s="76">
        <v>-1558</v>
      </c>
    </row>
    <row r="42" spans="1:10" ht="22.15" customHeight="1">
      <c r="A42" s="75" t="s">
        <v>179</v>
      </c>
      <c r="D42" s="83">
        <f>SUM(D39:D41)</f>
        <v>252938</v>
      </c>
      <c r="E42" s="76"/>
      <c r="F42" s="83">
        <f>SUM(F39:F41)</f>
        <v>233789</v>
      </c>
      <c r="G42" s="76"/>
      <c r="H42" s="83">
        <f>SUM(H39:H41)</f>
        <v>240711</v>
      </c>
      <c r="I42" s="76"/>
      <c r="J42" s="83">
        <f>SUM(J39:J41)</f>
        <v>217003</v>
      </c>
    </row>
    <row r="43" spans="1:10" ht="22.15" customHeight="1">
      <c r="D43" s="76"/>
      <c r="E43" s="76"/>
      <c r="F43" s="76"/>
      <c r="G43" s="76"/>
      <c r="H43" s="76"/>
      <c r="I43" s="67"/>
      <c r="J43" s="67"/>
    </row>
    <row r="44" spans="1:10" ht="22.15" customHeight="1">
      <c r="A44" s="61" t="s">
        <v>35</v>
      </c>
      <c r="B44" s="84"/>
      <c r="C44" s="84"/>
      <c r="D44" s="76"/>
      <c r="E44" s="84"/>
    </row>
    <row r="45" spans="1:10" ht="22.15" customHeight="1">
      <c r="J45" s="62" t="s">
        <v>73</v>
      </c>
    </row>
    <row r="46" spans="1:10" ht="22.15" customHeight="1">
      <c r="A46" s="63" t="s">
        <v>0</v>
      </c>
      <c r="B46" s="64"/>
      <c r="C46" s="64"/>
      <c r="D46" s="64"/>
      <c r="E46" s="64"/>
      <c r="F46" s="64"/>
      <c r="G46" s="64"/>
      <c r="H46" s="64"/>
      <c r="I46" s="64"/>
      <c r="J46" s="64"/>
    </row>
    <row r="47" spans="1:10" ht="22.15" customHeight="1">
      <c r="A47" s="63" t="s">
        <v>180</v>
      </c>
      <c r="B47" s="64"/>
      <c r="C47" s="64"/>
      <c r="D47" s="64"/>
      <c r="E47" s="64"/>
      <c r="F47" s="64"/>
      <c r="G47" s="64"/>
      <c r="H47" s="64"/>
      <c r="I47" s="64"/>
      <c r="J47" s="64"/>
    </row>
    <row r="48" spans="1:10" ht="22.15" customHeight="1">
      <c r="A48" s="63" t="s">
        <v>108</v>
      </c>
      <c r="B48" s="65"/>
      <c r="C48" s="65"/>
      <c r="D48" s="65"/>
      <c r="E48" s="65"/>
      <c r="F48" s="65"/>
      <c r="G48" s="64"/>
      <c r="H48" s="66"/>
      <c r="I48" s="64"/>
      <c r="J48" s="66"/>
    </row>
    <row r="49" spans="1:10" ht="22.15" customHeight="1">
      <c r="A49" s="67"/>
      <c r="B49" s="67"/>
      <c r="C49" s="67"/>
      <c r="D49" s="65"/>
      <c r="E49" s="67"/>
      <c r="F49" s="65"/>
      <c r="G49" s="67"/>
      <c r="I49" s="67"/>
      <c r="J49" s="62" t="s">
        <v>3</v>
      </c>
    </row>
    <row r="50" spans="1:10" ht="22.15" customHeight="1">
      <c r="A50" s="68"/>
      <c r="B50" s="68"/>
      <c r="C50" s="67"/>
      <c r="D50" s="69"/>
      <c r="E50" s="69" t="s">
        <v>4</v>
      </c>
      <c r="F50" s="69"/>
      <c r="G50" s="68"/>
      <c r="H50" s="69"/>
      <c r="I50" s="70" t="s">
        <v>5</v>
      </c>
      <c r="J50" s="69"/>
    </row>
    <row r="51" spans="1:10" ht="22.15" customHeight="1">
      <c r="A51" s="71"/>
      <c r="B51" s="72"/>
      <c r="C51" s="67"/>
      <c r="D51" s="73">
        <v>2026</v>
      </c>
      <c r="E51" s="74"/>
      <c r="F51" s="73" t="s">
        <v>150</v>
      </c>
      <c r="G51" s="67"/>
      <c r="H51" s="73">
        <v>2026</v>
      </c>
      <c r="I51" s="74"/>
      <c r="J51" s="73" t="s">
        <v>150</v>
      </c>
    </row>
    <row r="52" spans="1:10" ht="22.15" customHeight="1">
      <c r="A52" s="75" t="s">
        <v>181</v>
      </c>
    </row>
    <row r="53" spans="1:10" ht="22.15" customHeight="1">
      <c r="A53" s="61" t="s">
        <v>212</v>
      </c>
      <c r="D53" s="76">
        <v>0</v>
      </c>
      <c r="E53" s="76"/>
      <c r="F53" s="76">
        <v>0</v>
      </c>
      <c r="G53" s="76"/>
      <c r="H53" s="81">
        <v>-10000</v>
      </c>
      <c r="I53" s="76"/>
      <c r="J53" s="81">
        <v>0</v>
      </c>
    </row>
    <row r="54" spans="1:10" ht="22.15" customHeight="1">
      <c r="A54" s="61" t="s">
        <v>210</v>
      </c>
      <c r="D54" s="77">
        <v>0</v>
      </c>
      <c r="E54" s="76"/>
      <c r="F54" s="77">
        <v>0</v>
      </c>
      <c r="G54" s="76"/>
      <c r="H54" s="76">
        <v>0</v>
      </c>
      <c r="I54" s="76"/>
      <c r="J54" s="76">
        <v>-2000</v>
      </c>
    </row>
    <row r="55" spans="1:10" ht="22.15" customHeight="1">
      <c r="A55" s="61" t="s">
        <v>182</v>
      </c>
      <c r="D55" s="77"/>
      <c r="E55" s="76"/>
      <c r="F55" s="77"/>
      <c r="G55" s="76"/>
      <c r="H55" s="76"/>
      <c r="I55" s="76"/>
      <c r="J55" s="76"/>
    </row>
    <row r="56" spans="1:10" ht="22.15" customHeight="1">
      <c r="A56" s="61" t="s">
        <v>183</v>
      </c>
      <c r="D56" s="77">
        <v>-80562</v>
      </c>
      <c r="E56" s="76"/>
      <c r="F56" s="77">
        <f>-110082-66061+5391</f>
        <v>-170752</v>
      </c>
      <c r="G56" s="76"/>
      <c r="H56" s="76">
        <v>-71404</v>
      </c>
      <c r="I56" s="76"/>
      <c r="J56" s="76">
        <v>-167515</v>
      </c>
    </row>
    <row r="57" spans="1:10" ht="22.15" customHeight="1">
      <c r="A57" s="61" t="s">
        <v>184</v>
      </c>
      <c r="D57" s="77">
        <v>-87</v>
      </c>
      <c r="E57" s="76"/>
      <c r="F57" s="77">
        <v>-34</v>
      </c>
      <c r="G57" s="76"/>
      <c r="H57" s="77">
        <v>-35</v>
      </c>
      <c r="I57" s="76"/>
      <c r="J57" s="77">
        <v>-20</v>
      </c>
    </row>
    <row r="58" spans="1:10" ht="22.15" customHeight="1">
      <c r="A58" s="61" t="s">
        <v>185</v>
      </c>
      <c r="D58" s="77">
        <v>0</v>
      </c>
      <c r="E58" s="76"/>
      <c r="F58" s="77">
        <v>0</v>
      </c>
      <c r="G58" s="76"/>
      <c r="H58" s="77">
        <v>4212</v>
      </c>
      <c r="I58" s="76"/>
      <c r="J58" s="77">
        <v>1100</v>
      </c>
    </row>
    <row r="59" spans="1:10" ht="22.15" customHeight="1">
      <c r="A59" s="61" t="s">
        <v>186</v>
      </c>
      <c r="D59" s="77">
        <v>82</v>
      </c>
      <c r="E59" s="76"/>
      <c r="F59" s="77">
        <v>68</v>
      </c>
      <c r="G59" s="76"/>
      <c r="H59" s="77">
        <v>82</v>
      </c>
      <c r="I59" s="76"/>
      <c r="J59" s="77">
        <v>65</v>
      </c>
    </row>
    <row r="60" spans="1:10" ht="22.15" customHeight="1">
      <c r="A60" s="61" t="s">
        <v>187</v>
      </c>
      <c r="D60" s="77">
        <v>0</v>
      </c>
      <c r="E60" s="76"/>
      <c r="F60" s="77">
        <v>0</v>
      </c>
      <c r="G60" s="76"/>
      <c r="H60" s="77">
        <v>13081</v>
      </c>
      <c r="I60" s="76"/>
      <c r="J60" s="77">
        <v>47240</v>
      </c>
    </row>
    <row r="61" spans="1:10" ht="22.15" customHeight="1">
      <c r="A61" s="61" t="s">
        <v>188</v>
      </c>
      <c r="D61" s="77">
        <v>736</v>
      </c>
      <c r="E61" s="76"/>
      <c r="F61" s="77">
        <v>1357</v>
      </c>
      <c r="G61" s="76"/>
      <c r="H61" s="78">
        <v>588</v>
      </c>
      <c r="I61" s="76"/>
      <c r="J61" s="78">
        <v>2262</v>
      </c>
    </row>
    <row r="62" spans="1:10" ht="22.15" customHeight="1">
      <c r="A62" s="75" t="s">
        <v>189</v>
      </c>
      <c r="D62" s="83">
        <f>SUM(D53:D61)</f>
        <v>-79831</v>
      </c>
      <c r="E62" s="76"/>
      <c r="F62" s="83">
        <f>SUM(F53:F61)</f>
        <v>-169361</v>
      </c>
      <c r="G62" s="76"/>
      <c r="H62" s="83">
        <f>SUM(H53:H61)</f>
        <v>-63476</v>
      </c>
      <c r="I62" s="76"/>
      <c r="J62" s="83">
        <f>SUM(J53:J61)</f>
        <v>-118868</v>
      </c>
    </row>
    <row r="63" spans="1:10" ht="22.15" customHeight="1">
      <c r="A63" s="75" t="s">
        <v>190</v>
      </c>
      <c r="D63" s="76"/>
      <c r="E63" s="76"/>
      <c r="F63" s="76"/>
      <c r="G63" s="76"/>
      <c r="H63" s="76"/>
      <c r="I63" s="76"/>
      <c r="J63" s="76"/>
    </row>
    <row r="64" spans="1:10" s="67" customFormat="1" ht="22.15" customHeight="1">
      <c r="A64" s="61" t="s">
        <v>191</v>
      </c>
      <c r="B64" s="61"/>
      <c r="C64" s="61"/>
      <c r="D64" s="81">
        <v>-88541</v>
      </c>
      <c r="E64" s="76"/>
      <c r="F64" s="81">
        <v>-79909</v>
      </c>
      <c r="G64" s="76"/>
      <c r="H64" s="77">
        <v>-85787</v>
      </c>
      <c r="I64" s="76"/>
      <c r="J64" s="77">
        <v>-77371</v>
      </c>
    </row>
    <row r="65" spans="1:10" s="67" customFormat="1" ht="22.15" customHeight="1">
      <c r="A65" s="61" t="s">
        <v>192</v>
      </c>
      <c r="B65" s="61"/>
      <c r="C65" s="61"/>
      <c r="D65" s="81">
        <v>100000</v>
      </c>
      <c r="E65" s="76"/>
      <c r="F65" s="81">
        <v>111000</v>
      </c>
      <c r="G65" s="76"/>
      <c r="H65" s="77">
        <v>100000</v>
      </c>
      <c r="I65" s="76"/>
      <c r="J65" s="77">
        <v>111000</v>
      </c>
    </row>
    <row r="66" spans="1:10" s="71" customFormat="1" ht="22.15" customHeight="1">
      <c r="A66" s="61" t="s">
        <v>193</v>
      </c>
      <c r="B66" s="61"/>
      <c r="C66" s="61"/>
      <c r="D66" s="81">
        <v>-17800</v>
      </c>
      <c r="E66" s="76"/>
      <c r="F66" s="81">
        <v>-2320</v>
      </c>
      <c r="G66" s="76"/>
      <c r="H66" s="77">
        <v>-17800</v>
      </c>
      <c r="I66" s="76"/>
      <c r="J66" s="77">
        <v>-2320</v>
      </c>
    </row>
    <row r="67" spans="1:10" s="71" customFormat="1" ht="22.15" customHeight="1">
      <c r="A67" s="61" t="s">
        <v>194</v>
      </c>
      <c r="B67" s="61"/>
      <c r="C67" s="61"/>
      <c r="D67" s="82">
        <v>-128220</v>
      </c>
      <c r="E67" s="76"/>
      <c r="F67" s="82">
        <v>-128147</v>
      </c>
      <c r="G67" s="76"/>
      <c r="H67" s="78">
        <v>-128216</v>
      </c>
      <c r="I67" s="76"/>
      <c r="J67" s="78">
        <v>-128141</v>
      </c>
    </row>
    <row r="68" spans="1:10" s="71" customFormat="1" ht="22.15" customHeight="1">
      <c r="A68" s="75" t="s">
        <v>195</v>
      </c>
      <c r="B68" s="61"/>
      <c r="C68" s="61"/>
      <c r="D68" s="82">
        <f>SUM(D64:D67)</f>
        <v>-134561</v>
      </c>
      <c r="E68" s="76"/>
      <c r="F68" s="82">
        <f>SUM(F64:F67)</f>
        <v>-99376</v>
      </c>
      <c r="G68" s="76"/>
      <c r="H68" s="82">
        <f>SUM(H64:H67)</f>
        <v>-131803</v>
      </c>
      <c r="I68" s="76"/>
      <c r="J68" s="82">
        <f>SUM(J64:J67)</f>
        <v>-96832</v>
      </c>
    </row>
    <row r="69" spans="1:10" s="71" customFormat="1" ht="22.15" customHeight="1">
      <c r="A69" s="75" t="s">
        <v>196</v>
      </c>
      <c r="B69" s="61"/>
      <c r="C69" s="61"/>
      <c r="D69" s="76">
        <f>SUM(D42,D62,D68)</f>
        <v>38546</v>
      </c>
      <c r="E69" s="76"/>
      <c r="F69" s="76">
        <f>SUM(F42,F62,F68)</f>
        <v>-34948</v>
      </c>
      <c r="G69" s="76"/>
      <c r="H69" s="76">
        <f>SUM(H42,H62,H68)</f>
        <v>45432</v>
      </c>
      <c r="I69" s="76"/>
      <c r="J69" s="76">
        <f>SUM(J42,J62,J68)</f>
        <v>1303</v>
      </c>
    </row>
    <row r="70" spans="1:10" ht="22.15" customHeight="1">
      <c r="A70" s="61" t="s">
        <v>197</v>
      </c>
      <c r="D70" s="79">
        <v>155528</v>
      </c>
      <c r="E70" s="76"/>
      <c r="F70" s="79">
        <v>157520</v>
      </c>
      <c r="G70" s="76"/>
      <c r="H70" s="79">
        <v>118244</v>
      </c>
      <c r="I70" s="76"/>
      <c r="J70" s="79">
        <v>94737</v>
      </c>
    </row>
    <row r="71" spans="1:10" ht="22.15" customHeight="1">
      <c r="A71" s="75" t="s">
        <v>198</v>
      </c>
      <c r="D71" s="85">
        <f>SUM(D69:D70)</f>
        <v>194074</v>
      </c>
      <c r="E71" s="76"/>
      <c r="F71" s="85">
        <f>SUM(F69:F70)</f>
        <v>122572</v>
      </c>
      <c r="G71" s="76"/>
      <c r="H71" s="85">
        <f>SUM(H69:H70)</f>
        <v>163676</v>
      </c>
      <c r="I71" s="76"/>
      <c r="J71" s="85">
        <f>SUM(J69:J70)</f>
        <v>96040</v>
      </c>
    </row>
    <row r="72" spans="1:10" ht="22.15" customHeight="1">
      <c r="D72" s="76">
        <f>D71-BS!E11</f>
        <v>0</v>
      </c>
      <c r="E72" s="76"/>
      <c r="F72" s="76"/>
      <c r="G72" s="76"/>
      <c r="H72" s="76">
        <f>H71-BS!I11</f>
        <v>0</v>
      </c>
      <c r="I72" s="76"/>
      <c r="J72" s="76"/>
    </row>
    <row r="73" spans="1:10" ht="22.15" customHeight="1">
      <c r="A73" s="75" t="s">
        <v>199</v>
      </c>
      <c r="D73" s="76"/>
      <c r="E73" s="76"/>
      <c r="F73" s="76"/>
      <c r="G73" s="76"/>
      <c r="H73" s="76"/>
      <c r="I73" s="76"/>
      <c r="J73" s="76"/>
    </row>
    <row r="74" spans="1:10" ht="22.15" customHeight="1">
      <c r="A74" s="61" t="s">
        <v>200</v>
      </c>
      <c r="D74" s="76"/>
      <c r="E74" s="76"/>
      <c r="F74" s="76"/>
      <c r="G74" s="76"/>
      <c r="H74" s="76"/>
      <c r="I74" s="76"/>
      <c r="J74" s="76"/>
    </row>
    <row r="75" spans="1:10" ht="22.15" customHeight="1">
      <c r="A75" s="61" t="s">
        <v>211</v>
      </c>
    </row>
    <row r="76" spans="1:10" ht="22.15" customHeight="1">
      <c r="A76" s="61" t="s">
        <v>201</v>
      </c>
      <c r="D76" s="81">
        <v>16169</v>
      </c>
      <c r="E76" s="81"/>
      <c r="F76" s="81">
        <v>-15967</v>
      </c>
      <c r="G76" s="81"/>
      <c r="H76" s="81">
        <v>16301</v>
      </c>
      <c r="I76" s="81"/>
      <c r="J76" s="81">
        <v>-16090</v>
      </c>
    </row>
    <row r="77" spans="1:10" ht="22.15" customHeight="1">
      <c r="A77" s="61" t="s">
        <v>213</v>
      </c>
      <c r="D77" s="81">
        <v>133965</v>
      </c>
      <c r="E77" s="81"/>
      <c r="F77" s="81">
        <v>134</v>
      </c>
      <c r="G77" s="81"/>
      <c r="H77" s="81">
        <v>121522</v>
      </c>
      <c r="I77" s="81"/>
      <c r="J77" s="81">
        <v>134</v>
      </c>
    </row>
    <row r="78" spans="1:10" ht="22.15" customHeight="1">
      <c r="A78" s="61" t="s">
        <v>217</v>
      </c>
      <c r="D78" s="81">
        <v>0</v>
      </c>
      <c r="E78" s="81"/>
      <c r="F78" s="81">
        <v>0</v>
      </c>
      <c r="G78" s="81"/>
      <c r="H78" s="81">
        <v>11426</v>
      </c>
      <c r="I78" s="81"/>
      <c r="J78" s="81">
        <v>0</v>
      </c>
    </row>
    <row r="79" spans="1:10" ht="22.15" customHeight="1">
      <c r="A79" s="61" t="s">
        <v>214</v>
      </c>
      <c r="D79" s="81">
        <v>62152</v>
      </c>
      <c r="E79" s="81"/>
      <c r="F79" s="81">
        <v>14</v>
      </c>
      <c r="G79" s="81"/>
      <c r="H79" s="81">
        <v>62152</v>
      </c>
      <c r="I79" s="81"/>
      <c r="J79" s="81">
        <v>14</v>
      </c>
    </row>
    <row r="80" spans="1:10" ht="22.15" customHeight="1">
      <c r="A80" s="61" t="s">
        <v>215</v>
      </c>
      <c r="D80" s="81">
        <v>133965</v>
      </c>
      <c r="E80" s="81"/>
      <c r="F80" s="81">
        <v>134</v>
      </c>
      <c r="G80" s="81"/>
      <c r="H80" s="81">
        <v>132948</v>
      </c>
      <c r="I80" s="81"/>
      <c r="J80" s="81">
        <v>134</v>
      </c>
    </row>
    <row r="81" spans="1:10" ht="22.15" customHeight="1">
      <c r="A81" s="61" t="s">
        <v>216</v>
      </c>
      <c r="D81" s="81">
        <v>62486</v>
      </c>
      <c r="E81" s="81"/>
      <c r="F81" s="81">
        <v>0</v>
      </c>
      <c r="G81" s="81"/>
      <c r="H81" s="81">
        <v>62486</v>
      </c>
      <c r="I81" s="81"/>
      <c r="J81" s="81">
        <v>0</v>
      </c>
    </row>
    <row r="82" spans="1:10" ht="22.15" customHeight="1">
      <c r="D82" s="76"/>
      <c r="E82" s="76"/>
      <c r="F82" s="76"/>
      <c r="G82" s="76"/>
      <c r="H82" s="76"/>
      <c r="I82" s="76"/>
      <c r="J82" s="76"/>
    </row>
    <row r="83" spans="1:10" ht="22.15" customHeight="1">
      <c r="A83" s="61" t="s">
        <v>35</v>
      </c>
      <c r="B83" s="84"/>
      <c r="C83" s="84"/>
      <c r="D83" s="76"/>
      <c r="E83" s="84"/>
    </row>
  </sheetData>
  <pageMargins left="0.74803149606299213" right="0.19685039370078741" top="0.78740157480314965" bottom="0.19685039370078741" header="0.51181102362204722" footer="0.51181102362204722"/>
  <pageSetup paperSize="9" scale="74" orientation="portrait" horizontalDpi="300" verticalDpi="300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e81124810171ce1b5db60231b9635f0e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b79d284ea1016ab46f4790dcb9a9bb7c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5CB29-3836-4A6F-B7DD-DAFBEB3B858E}">
  <ds:schemaRefs>
    <ds:schemaRef ds:uri="http://schemas.microsoft.com/office/2006/metadata/properties"/>
    <ds:schemaRef ds:uri="http://schemas.microsoft.com/office/infopath/2007/PartnerControls"/>
    <ds:schemaRef ds:uri="12be3034-f67d-482e-a752-de46e82c8e9f"/>
    <ds:schemaRef ds:uri="921dc764-1613-4ebc-a31e-7c6471c7245a"/>
  </ds:schemaRefs>
</ds:datastoreItem>
</file>

<file path=customXml/itemProps2.xml><?xml version="1.0" encoding="utf-8"?>
<ds:datastoreItem xmlns:ds="http://schemas.openxmlformats.org/officeDocument/2006/customXml" ds:itemID="{2188E61F-B520-4FD3-898F-E5C1647046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2BE25E-164D-4212-B035-B51A65D5B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dc:description/>
  <cp:lastModifiedBy>Darika Tongprapai</cp:lastModifiedBy>
  <cp:revision>0</cp:revision>
  <cp:lastPrinted>2026-08-11T12:06:50Z</cp:lastPrinted>
  <dcterms:created xsi:type="dcterms:W3CDTF">2011-09-29T04:14:32Z</dcterms:created>
  <dcterms:modified xsi:type="dcterms:W3CDTF">2026-08-11T12:06:53Z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