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pen.s\Desktop\BOD TSE\2569\13.8.2569\"/>
    </mc:Choice>
  </mc:AlternateContent>
  <xr:revisionPtr revIDLastSave="0" documentId="8_{908B72F1-9427-4B9B-A72C-7D8D6B8825D5}" xr6:coauthVersionLast="47" xr6:coauthVersionMax="47" xr10:uidLastSave="{00000000-0000-0000-0000-000000000000}"/>
  <bookViews>
    <workbookView xWindow="-110" yWindow="-110" windowWidth="19420" windowHeight="10300" activeTab="5" xr2:uid="{3C5E6472-0363-4B7F-87FC-469B6FD3E59B}"/>
  </bookViews>
  <sheets>
    <sheet name="2-4 " sheetId="1" r:id="rId1"/>
    <sheet name="5-6(3M)" sheetId="2" r:id="rId2"/>
    <sheet name="7-8(6M)" sheetId="6" r:id="rId3"/>
    <sheet name="9" sheetId="3" r:id="rId4"/>
    <sheet name="10" sheetId="4" r:id="rId5"/>
    <sheet name="11-13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3" i="4" l="1"/>
  <c r="K83" i="5" l="1"/>
  <c r="I83" i="5"/>
  <c r="G83" i="5"/>
  <c r="E83" i="5"/>
  <c r="K32" i="5" l="1"/>
  <c r="G32" i="5"/>
  <c r="U18" i="3" l="1"/>
  <c r="Y18" i="3" s="1"/>
  <c r="J68" i="6" l="1"/>
  <c r="F68" i="6"/>
  <c r="J61" i="6"/>
  <c r="F61" i="6"/>
  <c r="J14" i="6"/>
  <c r="J17" i="6" s="1"/>
  <c r="J28" i="6" s="1"/>
  <c r="J31" i="6" s="1"/>
  <c r="H14" i="6"/>
  <c r="H17" i="6" s="1"/>
  <c r="F14" i="6"/>
  <c r="F17" i="6" s="1"/>
  <c r="F28" i="6" s="1"/>
  <c r="F31" i="6" s="1"/>
  <c r="J76" i="6" l="1"/>
  <c r="J38" i="6"/>
  <c r="F76" i="6"/>
  <c r="F38" i="6"/>
  <c r="A155" i="5" l="1"/>
  <c r="A108" i="5"/>
  <c r="A106" i="5"/>
  <c r="A105" i="5"/>
  <c r="K97" i="5"/>
  <c r="I97" i="5"/>
  <c r="G97" i="5"/>
  <c r="E97" i="5"/>
  <c r="A57" i="5"/>
  <c r="A55" i="5"/>
  <c r="K47" i="5"/>
  <c r="K51" i="5" s="1"/>
  <c r="G47" i="5"/>
  <c r="G51" i="5" s="1"/>
  <c r="P25" i="4"/>
  <c r="L25" i="4"/>
  <c r="J25" i="4"/>
  <c r="H25" i="4"/>
  <c r="F25" i="4"/>
  <c r="D25" i="4"/>
  <c r="R20" i="4"/>
  <c r="P18" i="4"/>
  <c r="N18" i="4"/>
  <c r="L18" i="4"/>
  <c r="J18" i="4"/>
  <c r="H18" i="4"/>
  <c r="F18" i="4"/>
  <c r="D18" i="4"/>
  <c r="R16" i="4"/>
  <c r="R13" i="4"/>
  <c r="Q30" i="3"/>
  <c r="M30" i="3"/>
  <c r="I30" i="3"/>
  <c r="G30" i="3"/>
  <c r="E30" i="3"/>
  <c r="U26" i="3"/>
  <c r="Y26" i="3" s="1"/>
  <c r="U23" i="3"/>
  <c r="Y23" i="3" s="1"/>
  <c r="W21" i="3"/>
  <c r="S21" i="3"/>
  <c r="Q21" i="3"/>
  <c r="O21" i="3"/>
  <c r="M21" i="3"/>
  <c r="K21" i="3"/>
  <c r="I21" i="3"/>
  <c r="G21" i="3"/>
  <c r="E21" i="3"/>
  <c r="U19" i="3"/>
  <c r="Y19" i="3" s="1"/>
  <c r="U17" i="3"/>
  <c r="Y17" i="3" s="1"/>
  <c r="U16" i="3"/>
  <c r="Y16" i="3" s="1"/>
  <c r="U13" i="3"/>
  <c r="Y13" i="3" s="1"/>
  <c r="J66" i="2"/>
  <c r="F66" i="2"/>
  <c r="J59" i="2"/>
  <c r="F59" i="2"/>
  <c r="J14" i="2"/>
  <c r="J28" i="2" s="1"/>
  <c r="J31" i="2" s="1"/>
  <c r="H14" i="2"/>
  <c r="F14" i="2"/>
  <c r="K134" i="1"/>
  <c r="K137" i="1" s="1"/>
  <c r="G134" i="1"/>
  <c r="G137" i="1" s="1"/>
  <c r="A106" i="1"/>
  <c r="A104" i="1"/>
  <c r="A103" i="1"/>
  <c r="A151" i="1" s="1"/>
  <c r="K95" i="1"/>
  <c r="I95" i="1"/>
  <c r="G95" i="1"/>
  <c r="K80" i="1"/>
  <c r="K97" i="1" s="1"/>
  <c r="G80" i="1"/>
  <c r="G97" i="1" s="1"/>
  <c r="A58" i="1"/>
  <c r="A56" i="1"/>
  <c r="K47" i="1"/>
  <c r="I47" i="1"/>
  <c r="G47" i="1"/>
  <c r="K29" i="1"/>
  <c r="I29" i="1"/>
  <c r="G29" i="1"/>
  <c r="G49" i="1" l="1"/>
  <c r="K49" i="1"/>
  <c r="F28" i="2"/>
  <c r="F31" i="2" s="1"/>
  <c r="I49" i="1"/>
  <c r="R18" i="4"/>
  <c r="Y21" i="3"/>
  <c r="W30" i="3"/>
  <c r="G139" i="1"/>
  <c r="K116" i="5"/>
  <c r="K120" i="5" s="1"/>
  <c r="G116" i="5"/>
  <c r="G120" i="5" s="1"/>
  <c r="K139" i="1"/>
  <c r="J38" i="2"/>
  <c r="U21" i="3"/>
  <c r="K140" i="1" l="1"/>
  <c r="G140" i="1"/>
  <c r="F38" i="2"/>
  <c r="E95" i="1" l="1"/>
  <c r="I80" i="1" l="1"/>
  <c r="I97" i="1" s="1"/>
  <c r="K30" i="3" l="1"/>
  <c r="U27" i="3"/>
  <c r="Y27" i="3" l="1"/>
  <c r="H28" i="2" l="1"/>
  <c r="H31" i="2" s="1"/>
  <c r="H28" i="6"/>
  <c r="H31" i="6" l="1"/>
  <c r="I32" i="5"/>
  <c r="I47" i="5" s="1"/>
  <c r="I51" i="5" s="1"/>
  <c r="I116" i="5" s="1"/>
  <c r="I120" i="5" s="1"/>
  <c r="H38" i="2"/>
  <c r="H76" i="6" l="1"/>
  <c r="H38" i="6"/>
  <c r="D14" i="2"/>
  <c r="D14" i="6"/>
  <c r="S30" i="3" l="1"/>
  <c r="E29" i="1" l="1"/>
  <c r="E80" i="1"/>
  <c r="E97" i="1" s="1"/>
  <c r="D28" i="2" l="1"/>
  <c r="D31" i="2" s="1"/>
  <c r="D17" i="6"/>
  <c r="D28" i="6" s="1"/>
  <c r="E32" i="5" l="1"/>
  <c r="E47" i="5" s="1"/>
  <c r="E51" i="5" s="1"/>
  <c r="D31" i="6"/>
  <c r="D38" i="6" s="1"/>
  <c r="D38" i="2"/>
  <c r="E116" i="5" l="1"/>
  <c r="E120" i="5" s="1"/>
  <c r="D76" i="6"/>
  <c r="E47" i="1"/>
  <c r="E49" i="1" s="1"/>
  <c r="I134" i="1" l="1"/>
  <c r="I137" i="1" s="1"/>
  <c r="I139" i="1" s="1"/>
  <c r="I140" i="1" s="1"/>
  <c r="E134" i="1" l="1"/>
  <c r="E137" i="1" l="1"/>
  <c r="E139" i="1" s="1"/>
  <c r="E140" i="1" s="1"/>
  <c r="H59" i="2"/>
  <c r="H61" i="6"/>
  <c r="D59" i="2" l="1"/>
  <c r="D61" i="6"/>
  <c r="H66" i="2"/>
  <c r="H68" i="6"/>
  <c r="N25" i="4"/>
  <c r="R25" i="4"/>
  <c r="D66" i="2" l="1"/>
  <c r="D68" i="6"/>
  <c r="U28" i="3"/>
  <c r="O30" i="3"/>
  <c r="Y28" i="3" l="1"/>
  <c r="Y30" i="3" s="1"/>
  <c r="U30" i="3"/>
</calcChain>
</file>

<file path=xl/sharedStrings.xml><?xml version="1.0" encoding="utf-8"?>
<sst xmlns="http://schemas.openxmlformats.org/spreadsheetml/2006/main" count="520" uniqueCount="242">
  <si>
    <t xml:space="preserve">บริษัท ไทย โซล่าร์ เอ็นเนอร์ยี่ จำกัด (มหาชน) 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</si>
  <si>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</si>
  <si>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</si>
  <si>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</si>
  <si>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</si>
  <si>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</si>
  <si>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</si>
  <si>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</si>
  <si>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</si>
  <si>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</si>
  <si>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</si>
  <si>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</si>
  <si>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</si>
  <si>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</si>
  <si>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</si>
  <si>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</si>
  <si>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</si>
  <si>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</si>
  <si>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</si>
  <si>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</si>
  <si>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</si>
  <si>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</si>
  <si>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</si>
  <si>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</si>
  <si>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</si>
  <si>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ลูกหนี้กรมสรรพากร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</si>
  <si>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</si>
  <si>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</si>
  <si>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</si>
  <si>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</si>
  <si>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</si>
  <si>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</si>
  <si>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</si>
  <si>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มูลค่ายุติธรรมผ่านกำไรขาดทุนเบ็ดเสร็จอื่น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</si>
  <si>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</si>
  <si>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</si>
  <si>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</si>
  <si>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</si>
  <si>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</si>
  <si>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</si>
  <si>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</si>
  <si>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</si>
  <si>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</si>
  <si>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</si>
  <si>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</si>
  <si>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</si>
  <si>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</si>
  <si>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</si>
  <si>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</si>
  <si>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</si>
  <si>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</si>
  <si>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</si>
  <si>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</si>
  <si>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</si>
  <si>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</si>
  <si>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</si>
  <si>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</si>
  <si>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</si>
  <si>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</si>
  <si>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เจ้าหนี้ค่าหุ้นค้างชำระ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</si>
  <si>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</si>
  <si>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</si>
  <si>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</si>
  <si>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</si>
  <si>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</si>
  <si>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</si>
  <si>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</si>
  <si>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</si>
  <si>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</si>
  <si>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</si>
  <si>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</si>
  <si>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</si>
  <si>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2,329,487,909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</si>
  <si>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</si>
  <si>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</si>
  <si>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</si>
  <si>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</si>
  <si>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</si>
  <si>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</si>
  <si>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</si>
  <si>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จัดสรรแล้ว - ทุนสำรองหุ้นสามัญซื้อคืน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</si>
  <si>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</si>
  <si>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</si>
  <si>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</si>
  <si>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</si>
  <si>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</si>
  <si>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</si>
  <si>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</si>
  <si>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</si>
  <si>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2569</t>
  </si>
  <si>
    <t>รายได้จากการขายและให้บริการ</t>
  </si>
  <si>
    <t>รายได้อัตรารับซื้อไฟฟ้าพิเศษ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</si>
  <si>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</si>
  <si>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</si>
  <si>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</si>
  <si>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</si>
  <si>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</si>
  <si>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</si>
  <si>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(ขาดทุน)กำไรอื่น - สุทธิ</t>
  </si>
  <si>
    <t>ผลขาดทุนด้านเครดิตที่คาดว่าจะเกิดขึ้น</t>
  </si>
  <si>
    <t>ต้นทุนทางการเงิน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</si>
  <si>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</si>
  <si>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</si>
  <si>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ขาดทุนจากการด้อยค่าเงินลงทุนในการร่วมค้า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</si>
  <si>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</si>
  <si>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</si>
  <si>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กำไร(ขาดทุน)สำหรับรอบระยะเวลา</t>
  </si>
  <si>
    <t>กำไรขาดทุนเบ็ดเสร็จอื่นสำหรับรอบระยะเวลา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</si>
  <si>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</si>
  <si>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</si>
  <si>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ผลต่างของอัตราแลกเปลี่ยนจากการแปลงค่างบการเงิน</t>
  </si>
  <si>
    <t>กำไรขาดทุนเบ็ดเสร็จรวมสำหรับรอบระยะเวลา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</si>
  <si>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</si>
  <si>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การแบ่งปันกำไรสำหรับรอบระยะเวลา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</si>
  <si>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</si>
  <si>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</si>
  <si>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</si>
  <si>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สำหรับรอบระยะเวลา</t>
  </si>
  <si>
    <t>บาท</t>
  </si>
  <si>
    <t xml:space="preserve">กำไรต่อหุ้นพื้นฐาน </t>
  </si>
  <si>
    <t>กำไรต่อหุ้น - ส่วนของผู้เป็นเจ้าของบริษัท</t>
  </si>
  <si>
    <t>กำไรต่อหุ้นขั้นพื้นฐาน</t>
  </si>
  <si>
    <t>กำไรก่อนภาษีเงินได้</t>
  </si>
  <si>
    <t>กำไรสำหรับรอบระยะเวลา</t>
  </si>
  <si>
    <t>สำหรับรอบระยะเวลาหกเดือนสิ้นสุดวันที่ 30 มิถุนายน พ.ศ. 2569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</si>
  <si>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</si>
  <si>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</si>
  <si>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</si>
  <si>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</si>
  <si>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</si>
  <si>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</si>
  <si>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</si>
  <si>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</si>
  <si>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</si>
  <si>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</si>
  <si>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</si>
  <si>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</si>
  <si>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</si>
  <si>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</si>
  <si>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</si>
  <si>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</si>
  <si>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หุ้นสามัญซื้อคืน</t>
  </si>
  <si>
    <t>บริษัทย่อย</t>
  </si>
  <si>
    <t>งบการเงิน</t>
  </si>
  <si>
    <t>ของบริษัทใหญ่</t>
  </si>
  <si>
    <t>อำนาจควบคุม</t>
  </si>
  <si>
    <t>ยอดยกมาต้นรอบระยะเวลา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</si>
  <si>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</si>
  <si>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จัดสรรเป็นสำรองตามกฎหมาย</t>
  </si>
  <si>
    <t xml:space="preserve"> </t>
  </si>
  <si>
    <t>ยอดคงเหลือสิ้นรอบระยะเวลา ณ วันที่ 30 มิถุนายน พ.ศ. 2568</t>
  </si>
  <si>
    <t>ยอดยกมาต้นรอบระยะเวลา ณ วันที่ 1 มกราคม พ.ศ. 2569</t>
  </si>
  <si>
    <t>ยอดคงเหลือสิ้นรอบระยะเวลา ณ วันที่ 30 มิถุนายน พ.ศ. 2569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</si>
  <si>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</si>
  <si>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</si>
  <si>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</si>
  <si>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ส่วนแบ่งกำไร</t>
  </si>
  <si>
    <t>จัดสรรแล้ว</t>
  </si>
  <si>
    <t>ขาดทุนเบ็ดเสร็จอื่น</t>
  </si>
  <si>
    <t>สำรองตามกฎหมาย</t>
  </si>
  <si>
    <t>สำรองหุ้นสามัญซื้อคืน</t>
  </si>
  <si>
    <t>จากบริษัทย่อย</t>
  </si>
  <si>
    <t>งบกระแสเงินสด (ยังไม่ได้ตรวจสอบ)</t>
  </si>
  <si>
    <t>(ปรับปรุงใหม่)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</si>
  <si>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</si>
  <si>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</si>
  <si>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</si>
  <si>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>ค่าเสื่อมราคา</t>
  </si>
  <si>
    <t>10, 11</t>
  </si>
  <si>
    <t>ค่าตัดจำหน่าย</t>
  </si>
  <si>
    <t>(กลับรายการ)ผลขาดทุนด้านเครดิตที่คาดว่าจะเกิดขึ้น</t>
  </si>
  <si>
    <t>ขาดทุนจากการตัดจำหน่ายลูกหนี้หมุนเวียนอื่น</t>
  </si>
  <si>
    <t>หนี้สินผลประโยชน์ระยะยาวของพนักงาน</t>
  </si>
  <si>
    <t>กำไรจากอัตราแลกเปลี่ยนที่ยังไม่เกิดขึ้นจริง</t>
  </si>
  <si>
    <t>กำไรจากการวัดมูลค่ายุติธรรมของสินทรัพย์</t>
  </si>
  <si>
    <t xml:space="preserve">   ทางการเงินที่วัดมูลค่าผ่านกำไรหรือขาดทุน</t>
  </si>
  <si>
    <t>กลับรายการด้อยค่าของสินทรัพย์</t>
  </si>
  <si>
    <t>ขาดทุน(กำไร)จากการจำหน่ายอุปกรณ์</t>
  </si>
  <si>
    <t>กำไรจากการเปลี่ยนแปลงสัญญาเช่า</t>
  </si>
  <si>
    <t>การกลับรายการประมาณการรื้อถอน</t>
  </si>
  <si>
    <t>ดอกเบี้ยรับ</t>
  </si>
  <si>
    <t>ขาดทุนจากการด้อยค่าของค่าความนิยม</t>
  </si>
  <si>
    <t>การตัดจำหน่ายภาษีหัก ณ ที่จ่าย</t>
  </si>
  <si>
    <t>การเปลี่ยนแปลงของเงินทุนหมุนเวียน</t>
  </si>
  <si>
    <t>ลูกหนี้สรรพากร</t>
  </si>
  <si>
    <t>เจ้าหนี้ค่าก่อสร้างและเจ้าหนี้หมุนเวียนอื่น</t>
  </si>
  <si>
    <t>ผลประโยชน์พนักงาน - จ่ายชำระ</t>
  </si>
  <si>
    <t>ประมาณการรื้อถอน - จ่ายชำระ</t>
  </si>
  <si>
    <t>เงินสดได้มาจาก(ใช้ไปใน)การดำเนินงาน</t>
  </si>
  <si>
    <r>
      <rPr>
        <u/>
        <sz val="13"/>
        <color theme="1"/>
        <rFont val="Browallia New"/>
        <family val="2"/>
      </rPr>
      <t>เพิ่ม</t>
    </r>
    <r>
      <rPr>
        <sz val="13"/>
        <color theme="1"/>
        <rFont val="Browallia New"/>
        <family val="2"/>
      </rPr>
      <t xml:space="preserve">  รับคืนภาษีเงินได้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</si>
  <si>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</si>
  <si>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</si>
  <si>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</si>
  <si>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</si>
  <si>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เงินสดจ่ายเพื่อซื้อเงินลงทุนในบริษัทย่อย - สุทธิจากเงินที่ได้มา</t>
  </si>
  <si>
    <t>เงินสดจ่ายเพื่อชำระค่าหุ้นในบริษัทย่อย</t>
  </si>
  <si>
    <t>เงินฝากธนาคารที่มีข้อจำกัดในการเบิกใช้ลดลง (เพิ่มขึ้น)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</si>
  <si>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</si>
  <si>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</si>
  <si>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เงินสดรับจากการจำหน่ายสินทรัพย์ทางการเงิน</t>
  </si>
  <si>
    <t>เงินสดรับจากลูกหนี้จากการจำหน่ายเงินลงทุน</t>
  </si>
  <si>
    <t>สินทรัพย์ทางการเงินที่วัดมูลค่าด้วยราคาทุนตัดจำหน่าย(เพิ่มขึ้น)ลดลง</t>
  </si>
  <si>
    <t>-</t>
  </si>
  <si>
    <t>เงินสดรับคืนจากเงินให้กู้ยืมระยะยาวแก่บริษัทย่อย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</si>
  <si>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</si>
  <si>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เงินมัดจำจ่ายเพื่อซื้อที่ดิน อาคารและอุปกรณ์</t>
  </si>
  <si>
    <t>รับดอกเบี้ย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</si>
  <si>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</si>
  <si>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</si>
  <si>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เงินสดรับชำระค่าหุ้นจากส่วนได้เสียที่ไม่มีอำนาจควบคุม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</si>
  <si>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</si>
  <si>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</si>
  <si>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</si>
  <si>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</si>
  <si>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</si>
  <si>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ค่าธรรมเนียมการได้มาเงินกู้ยืมระยะยาวและหุ้นกู้</t>
  </si>
  <si>
    <t>เงินสดรับจากการออกหุ้นกู้</t>
  </si>
  <si>
    <t>เงินสดไถ่ถอนหุ้นกู้</t>
  </si>
  <si>
    <t>ดอกเบี้ยจ่ายและค่าธรรมเนียมทางการเงิน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</si>
  <si>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</si>
  <si>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เงินสดและรายการเทียบเท่าเงินสดต้นรอบระยะเวลา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</si>
  <si>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</si>
  <si>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</si>
  <si>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</si>
  <si>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</si>
  <si>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</si>
  <si>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การซื้อสินทรัพย์สิทธิการใช้ที่ยังมิได้ชำระเป็นเงินสด</t>
  </si>
  <si>
    <t>การได้มาซึ่งเงินลงทุนในบริษัทย่อยที่ยังไม่ได้ชำระ</t>
  </si>
  <si>
    <t>การลดลงของเจ้าหนี้ค่าหุ้นจากการเปลี่ยนแปลงราคาซื้อเงินลงทุนในบริษัทย่อย</t>
  </si>
  <si>
    <t>เงินสดรับจากการขายที่ดินและอุปกรณ์</t>
  </si>
  <si>
    <t xml:space="preserve">กำไร(ขาดทุน)ต่อหุ้นพื้นฐาน </t>
  </si>
  <si>
    <t>กำไร(ขาดทุน)ต่อหุ้น - ส่วนของผู้เป็นเจ้าของบริษัท</t>
  </si>
  <si>
    <t>กำไร(ขาดทุน)ต่อหุ้นขั้นพื้นฐาน</t>
  </si>
  <si>
    <t>การลงทุนในบริษัทย่อย (หมายเหตุ 9.2)</t>
  </si>
  <si>
    <t>กลับรายการ(ผลขาดทุน)ด้านเครดิตที่คาดว่าจะเกิดขึ้น</t>
  </si>
  <si>
    <t>เงินสดและรายการเทียบเท่าเงินสด(ลดลง)เพิ่มขึ้นสุทธิ</t>
  </si>
  <si>
    <t>ขาดทุนจากการด้อยค่าค่าความนิยม</t>
  </si>
  <si>
    <t>7, 15</t>
  </si>
  <si>
    <t>โอนทุนสำรองตามกฎหมายเพื่อชดเชยขาดทุนสะสม (หมายเหตุ 14)</t>
  </si>
  <si>
    <t>การแบ่งปันกำไร(ขาดทุน)สำหรับรอบระยะเวลา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</si>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</sst>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.00;\(#,##0.00\);&quot;-&quot;"/>
    <numFmt numFmtId="167" formatCode="#,##0;\(#,##0\);&quot;-&quot;"/>
    <numFmt numFmtId="168" formatCode="#,##0.00;\(#,##0.00\);&quot;-&quot;;@"/>
    <numFmt numFmtId="169" formatCode="#,##0;\(#,##0\)"/>
    <numFmt numFmtId="170" formatCode="_-* #,##0.00_-;\-* #,##0.00_-;_-* &quot;-&quot;??_-;_-@"/>
    <numFmt numFmtId="171" formatCode="0.0000"/>
    <numFmt numFmtId="172" formatCode="_-* #,##0_-;\-* #,##0_-;_-* &quot;-&quot;??_-;_-@_-"/>
  </numFmts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000000"/>
      <name val="Browallia New"/>
      <family val="2"/>
    </font>
    <font>
      <sz val="14"/>
      <name val="AngsanaUPC"/>
      <family val="1"/>
      <charset val="22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7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38">
    <xf numFmtId="0" fontId="0" fillId="0" borderId="0" xfId="0"/>
    <xf numFmtId="164" fontId="5" fillId="0" borderId="0" xfId="2" applyNumberFormat="1" applyFont="1" applyFill="1" applyBorder="1" applyAlignment="1">
      <alignment horizontal="centerContinuous" vertical="center"/>
    </xf>
    <xf numFmtId="165" fontId="5" fillId="0" borderId="0" xfId="2" applyNumberFormat="1" applyFont="1" applyFill="1" applyBorder="1" applyAlignment="1">
      <alignment horizontal="centerContinuous" vertical="center"/>
    </xf>
    <xf numFmtId="164" fontId="5" fillId="0" borderId="0" xfId="2" applyNumberFormat="1" applyFont="1" applyFill="1" applyAlignment="1">
      <alignment horizontal="centerContinuous" vertical="center"/>
    </xf>
    <xf numFmtId="164" fontId="5" fillId="0" borderId="1" xfId="2" applyNumberFormat="1" applyFont="1" applyFill="1" applyBorder="1" applyAlignment="1">
      <alignment horizontal="centerContinuous" vertical="center"/>
    </xf>
    <xf numFmtId="165" fontId="5" fillId="0" borderId="1" xfId="2" applyNumberFormat="1" applyFont="1" applyFill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164" fontId="4" fillId="0" borderId="0" xfId="2" quotePrefix="1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center" vertical="center"/>
    </xf>
    <xf numFmtId="168" fontId="4" fillId="0" borderId="2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4" fontId="5" fillId="0" borderId="3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centerContinuous" vertical="center"/>
    </xf>
    <xf numFmtId="164" fontId="5" fillId="0" borderId="2" xfId="2" applyNumberFormat="1" applyFont="1" applyFill="1" applyBorder="1" applyAlignment="1">
      <alignment horizontal="centerContinuous" vertical="center"/>
    </xf>
    <xf numFmtId="165" fontId="5" fillId="0" borderId="2" xfId="2" applyNumberFormat="1" applyFont="1" applyFill="1" applyBorder="1" applyAlignment="1">
      <alignment horizontal="centerContinuous" vertical="center"/>
    </xf>
    <xf numFmtId="165" fontId="5" fillId="0" borderId="0" xfId="2" applyNumberFormat="1" applyFont="1" applyFill="1" applyAlignment="1">
      <alignment vertical="center"/>
    </xf>
    <xf numFmtId="165" fontId="9" fillId="0" borderId="0" xfId="2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164" fontId="9" fillId="0" borderId="0" xfId="2" applyNumberFormat="1" applyFont="1" applyFill="1" applyBorder="1" applyAlignment="1">
      <alignment horizontal="center" vertical="center"/>
    </xf>
    <xf numFmtId="164" fontId="5" fillId="0" borderId="3" xfId="6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43" fontId="5" fillId="0" borderId="0" xfId="2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justify" vertical="center" wrapText="1"/>
    </xf>
    <xf numFmtId="165" fontId="5" fillId="0" borderId="1" xfId="2" applyNumberFormat="1" applyFont="1" applyFill="1" applyBorder="1" applyAlignment="1">
      <alignment horizontal="justify" vertical="center" wrapText="1"/>
    </xf>
    <xf numFmtId="168" fontId="5" fillId="0" borderId="0" xfId="7" applyNumberFormat="1" applyFont="1" applyFill="1" applyBorder="1" applyAlignment="1">
      <alignment horizontal="right" vertical="center"/>
    </xf>
    <xf numFmtId="164" fontId="5" fillId="0" borderId="2" xfId="3" applyNumberFormat="1" applyFont="1" applyFill="1" applyBorder="1" applyAlignment="1">
      <alignment horizontal="right" vertical="center"/>
    </xf>
    <xf numFmtId="164" fontId="19" fillId="0" borderId="0" xfId="2" applyNumberFormat="1" applyFont="1" applyFill="1" applyBorder="1" applyAlignment="1">
      <alignment horizontal="right" vertical="center"/>
    </xf>
    <xf numFmtId="172" fontId="11" fillId="0" borderId="0" xfId="16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Continuous" vertical="center"/>
    </xf>
    <xf numFmtId="166" fontId="6" fillId="0" borderId="0" xfId="1" applyNumberFormat="1" applyFont="1" applyAlignment="1">
      <alignment horizontal="right" vertical="top"/>
    </xf>
    <xf numFmtId="0" fontId="7" fillId="0" borderId="0" xfId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4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horizontal="centerContinuous" vertical="center"/>
    </xf>
    <xf numFmtId="0" fontId="5" fillId="0" borderId="0" xfId="5" applyFont="1" applyAlignment="1">
      <alignment vertical="center"/>
    </xf>
    <xf numFmtId="0" fontId="9" fillId="0" borderId="0" xfId="1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164" fontId="5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5" fillId="0" borderId="0" xfId="5" quotePrefix="1" applyFont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horizontal="left" vertical="center"/>
    </xf>
    <xf numFmtId="0" fontId="18" fillId="0" borderId="0" xfId="5" applyFont="1" applyAlignment="1">
      <alignment horizontal="left"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4" fillId="0" borderId="0" xfId="5" applyFont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justify"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9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/>
    <xf numFmtId="37" fontId="4" fillId="0" borderId="0" xfId="0" applyNumberFormat="1" applyFont="1" applyAlignment="1">
      <alignment horizontal="left" vertical="top"/>
    </xf>
    <xf numFmtId="167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167" fontId="5" fillId="0" borderId="1" xfId="0" applyNumberFormat="1" applyFont="1" applyBorder="1" applyAlignment="1">
      <alignment horizontal="center" vertical="top"/>
    </xf>
    <xf numFmtId="167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167" fontId="5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top"/>
    </xf>
    <xf numFmtId="167" fontId="11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167" fontId="11" fillId="0" borderId="0" xfId="0" applyNumberFormat="1" applyFont="1" applyAlignment="1">
      <alignment vertical="top"/>
    </xf>
    <xf numFmtId="167" fontId="11" fillId="0" borderId="2" xfId="0" applyNumberFormat="1" applyFont="1" applyBorder="1" applyAlignment="1">
      <alignment horizontal="right" vertical="top"/>
    </xf>
    <xf numFmtId="167" fontId="11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5" fillId="0" borderId="2" xfId="0" applyNumberFormat="1" applyFont="1" applyBorder="1" applyAlignment="1">
      <alignment horizontal="right" vertical="top"/>
    </xf>
    <xf numFmtId="37" fontId="4" fillId="0" borderId="0" xfId="0" applyNumberFormat="1" applyFont="1"/>
    <xf numFmtId="0" fontId="4" fillId="0" borderId="0" xfId="0" applyFont="1" applyAlignment="1">
      <alignment horizontal="center"/>
    </xf>
    <xf numFmtId="167" fontId="5" fillId="0" borderId="0" xfId="0" applyNumberFormat="1" applyFont="1" applyAlignment="1">
      <alignment horizontal="right"/>
    </xf>
    <xf numFmtId="167" fontId="5" fillId="0" borderId="0" xfId="0" applyNumberFormat="1" applyFont="1"/>
    <xf numFmtId="37" fontId="5" fillId="0" borderId="0" xfId="0" applyNumberFormat="1" applyFont="1"/>
    <xf numFmtId="167" fontId="5" fillId="0" borderId="2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165" fontId="5" fillId="0" borderId="0" xfId="0" applyNumberFormat="1" applyFont="1"/>
    <xf numFmtId="165" fontId="4" fillId="0" borderId="0" xfId="0" applyNumberFormat="1" applyFont="1" applyAlignment="1">
      <alignment horizontal="right"/>
    </xf>
    <xf numFmtId="16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top"/>
    </xf>
    <xf numFmtId="3" fontId="5" fillId="0" borderId="0" xfId="0" applyNumberFormat="1" applyFont="1" applyAlignment="1">
      <alignment vertical="top"/>
    </xf>
    <xf numFmtId="167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top"/>
    </xf>
    <xf numFmtId="167" fontId="5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1" fillId="0" borderId="0" xfId="0" applyFont="1"/>
    <xf numFmtId="166" fontId="11" fillId="0" borderId="4" xfId="0" applyNumberFormat="1" applyFont="1" applyBorder="1" applyAlignment="1">
      <alignment horizontal="right" vertical="top"/>
    </xf>
    <xf numFmtId="166" fontId="11" fillId="0" borderId="0" xfId="0" applyNumberFormat="1" applyFont="1" applyAlignment="1">
      <alignment vertical="top"/>
    </xf>
    <xf numFmtId="171" fontId="11" fillId="0" borderId="0" xfId="0" applyNumberFormat="1" applyFont="1"/>
    <xf numFmtId="166" fontId="5" fillId="0" borderId="0" xfId="0" applyNumberFormat="1" applyFont="1" applyAlignment="1">
      <alignment horizontal="right" vertical="top"/>
    </xf>
    <xf numFmtId="2" fontId="5" fillId="0" borderId="0" xfId="0" applyNumberFormat="1" applyFont="1" applyAlignment="1">
      <alignment vertical="top"/>
    </xf>
    <xf numFmtId="166" fontId="5" fillId="0" borderId="0" xfId="0" applyNumberFormat="1" applyFont="1" applyAlignment="1">
      <alignment vertical="top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7" fontId="4" fillId="0" borderId="7" xfId="0" applyNumberFormat="1" applyFont="1" applyBorder="1" applyAlignment="1">
      <alignment vertical="center"/>
    </xf>
    <xf numFmtId="164" fontId="4" fillId="0" borderId="0" xfId="8" applyNumberFormat="1" applyFont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164" fontId="4" fillId="0" borderId="0" xfId="8" quotePrefix="1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8" applyFont="1" applyAlignment="1">
      <alignment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top"/>
    </xf>
    <xf numFmtId="169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4" fontId="4" fillId="0" borderId="0" xfId="8" quotePrefix="1" applyNumberFormat="1" applyFont="1" applyAlignment="1">
      <alignment horizontal="right" vertical="top"/>
    </xf>
    <xf numFmtId="167" fontId="11" fillId="0" borderId="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0" fontId="6" fillId="0" borderId="0" xfId="9" applyFont="1" applyAlignment="1">
      <alignment vertical="top"/>
    </xf>
    <xf numFmtId="0" fontId="6" fillId="0" borderId="0" xfId="9" applyFont="1" applyAlignment="1">
      <alignment horizontal="left" vertical="center"/>
    </xf>
    <xf numFmtId="0" fontId="11" fillId="0" borderId="0" xfId="9" applyFont="1" applyAlignment="1">
      <alignment horizontal="center" vertical="center"/>
    </xf>
    <xf numFmtId="167" fontId="11" fillId="0" borderId="0" xfId="9" applyNumberFormat="1" applyFont="1" applyAlignment="1">
      <alignment horizontal="right" vertical="center"/>
    </xf>
    <xf numFmtId="167" fontId="6" fillId="0" borderId="0" xfId="9" applyNumberFormat="1" applyFont="1" applyAlignment="1">
      <alignment horizontal="right" vertical="center"/>
    </xf>
    <xf numFmtId="167" fontId="11" fillId="0" borderId="0" xfId="9" applyNumberFormat="1" applyFont="1" applyAlignment="1">
      <alignment horizontal="center" vertical="center"/>
    </xf>
    <xf numFmtId="0" fontId="11" fillId="0" borderId="0" xfId="9" applyFont="1"/>
    <xf numFmtId="169" fontId="6" fillId="0" borderId="1" xfId="9" applyNumberFormat="1" applyFont="1" applyBorder="1" applyAlignment="1">
      <alignment horizontal="left" vertical="center"/>
    </xf>
    <xf numFmtId="0" fontId="6" fillId="0" borderId="1" xfId="9" applyFont="1" applyBorder="1" applyAlignment="1">
      <alignment horizontal="left" vertical="center"/>
    </xf>
    <xf numFmtId="0" fontId="11" fillId="0" borderId="1" xfId="9" applyFont="1" applyBorder="1" applyAlignment="1">
      <alignment horizontal="center" vertical="center"/>
    </xf>
    <xf numFmtId="167" fontId="11" fillId="0" borderId="1" xfId="9" applyNumberFormat="1" applyFont="1" applyBorder="1" applyAlignment="1">
      <alignment horizontal="right" vertical="center"/>
    </xf>
    <xf numFmtId="167" fontId="11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top"/>
    </xf>
    <xf numFmtId="0" fontId="5" fillId="0" borderId="0" xfId="9" applyFont="1"/>
    <xf numFmtId="169" fontId="6" fillId="0" borderId="0" xfId="9" applyNumberFormat="1" applyFont="1" applyAlignment="1">
      <alignment horizontal="center" vertical="top"/>
    </xf>
    <xf numFmtId="0" fontId="11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6" fillId="0" borderId="1" xfId="9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167" fontId="6" fillId="0" borderId="1" xfId="9" applyNumberFormat="1" applyFont="1" applyBorder="1" applyAlignment="1">
      <alignment horizontal="right" vertical="center"/>
    </xf>
    <xf numFmtId="0" fontId="6" fillId="0" borderId="0" xfId="9" applyFont="1" applyAlignment="1">
      <alignment vertical="center"/>
    </xf>
    <xf numFmtId="0" fontId="11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 wrapText="1"/>
    </xf>
    <xf numFmtId="167" fontId="11" fillId="0" borderId="0" xfId="9" applyNumberFormat="1" applyFont="1" applyAlignment="1">
      <alignment vertical="center"/>
    </xf>
    <xf numFmtId="0" fontId="11" fillId="0" borderId="0" xfId="9" applyFont="1" applyAlignment="1">
      <alignment horizontal="center" vertical="center" wrapText="1"/>
    </xf>
    <xf numFmtId="0" fontId="5" fillId="0" borderId="0" xfId="1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9" quotePrefix="1" applyFont="1" applyAlignment="1">
      <alignment horizontal="left" vertical="center"/>
    </xf>
    <xf numFmtId="167" fontId="11" fillId="0" borderId="2" xfId="9" applyNumberFormat="1" applyFont="1" applyBorder="1" applyAlignment="1">
      <alignment horizontal="right" vertical="center"/>
    </xf>
    <xf numFmtId="0" fontId="11" fillId="0" borderId="0" xfId="12" applyFont="1"/>
    <xf numFmtId="165" fontId="11" fillId="0" borderId="0" xfId="9" applyNumberFormat="1" applyFont="1" applyAlignment="1">
      <alignment horizontal="center" vertical="center"/>
    </xf>
    <xf numFmtId="164" fontId="11" fillId="0" borderId="0" xfId="9" applyNumberFormat="1" applyFont="1" applyAlignment="1">
      <alignment horizontal="right" vertical="center"/>
    </xf>
    <xf numFmtId="164" fontId="11" fillId="0" borderId="2" xfId="9" applyNumberFormat="1" applyFont="1" applyBorder="1" applyAlignment="1">
      <alignment horizontal="right" vertical="center"/>
    </xf>
    <xf numFmtId="167" fontId="11" fillId="0" borderId="7" xfId="9" applyNumberFormat="1" applyFont="1" applyBorder="1" applyAlignment="1">
      <alignment horizontal="right" vertical="center"/>
    </xf>
    <xf numFmtId="165" fontId="11" fillId="0" borderId="0" xfId="9" applyNumberFormat="1" applyFont="1" applyAlignment="1">
      <alignment horizontal="right" vertical="center"/>
    </xf>
    <xf numFmtId="0" fontId="14" fillId="0" borderId="0" xfId="9" applyFont="1"/>
    <xf numFmtId="0" fontId="11" fillId="0" borderId="0" xfId="9" applyFont="1" applyAlignment="1">
      <alignment horizontal="center"/>
    </xf>
    <xf numFmtId="0" fontId="16" fillId="0" borderId="0" xfId="12" applyFont="1"/>
    <xf numFmtId="0" fontId="11" fillId="0" borderId="1" xfId="9" applyFont="1" applyBorder="1" applyAlignment="1">
      <alignment vertical="center"/>
    </xf>
    <xf numFmtId="0" fontId="11" fillId="0" borderId="1" xfId="9" applyFont="1" applyBorder="1" applyAlignment="1">
      <alignment horizontal="right" vertical="center"/>
    </xf>
    <xf numFmtId="0" fontId="6" fillId="0" borderId="0" xfId="9" quotePrefix="1" applyFont="1" applyAlignment="1">
      <alignment horizontal="left" vertical="center"/>
    </xf>
    <xf numFmtId="0" fontId="11" fillId="0" borderId="0" xfId="9" quotePrefix="1" applyFont="1" applyAlignment="1">
      <alignment vertical="center"/>
    </xf>
    <xf numFmtId="167" fontId="11" fillId="0" borderId="3" xfId="9" applyNumberFormat="1" applyFont="1" applyBorder="1" applyAlignment="1">
      <alignment horizontal="right" vertical="center"/>
    </xf>
    <xf numFmtId="167" fontId="11" fillId="0" borderId="0" xfId="9" applyNumberFormat="1" applyFont="1" applyAlignment="1">
      <alignment horizontal="left" vertical="center"/>
    </xf>
    <xf numFmtId="165" fontId="11" fillId="0" borderId="0" xfId="9" applyNumberFormat="1" applyFont="1"/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1" fillId="0" borderId="1" xfId="9" applyFont="1" applyBorder="1" applyAlignment="1">
      <alignment horizontal="left" vertical="center"/>
    </xf>
    <xf numFmtId="0" fontId="6" fillId="0" borderId="1" xfId="9" applyFont="1" applyBorder="1" applyAlignment="1">
      <alignment horizontal="center" vertical="top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/>
    </xf>
    <xf numFmtId="169" fontId="4" fillId="0" borderId="1" xfId="0" applyNumberFormat="1" applyFont="1" applyBorder="1" applyAlignment="1">
      <alignment horizontal="center" vertical="top"/>
    </xf>
    <xf numFmtId="0" fontId="5" fillId="0" borderId="1" xfId="0" applyFont="1" applyBorder="1"/>
    <xf numFmtId="167" fontId="4" fillId="0" borderId="1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7" fontId="4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67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1" fillId="0" borderId="1" xfId="9" applyFont="1" applyBorder="1" applyAlignment="1">
      <alignment horizontal="left" vertical="center"/>
    </xf>
    <xf numFmtId="0" fontId="5" fillId="0" borderId="1" xfId="9" applyFont="1" applyBorder="1"/>
    <xf numFmtId="0" fontId="6" fillId="0" borderId="1" xfId="9" applyFont="1" applyBorder="1" applyAlignment="1">
      <alignment horizontal="center" vertical="top"/>
    </xf>
    <xf numFmtId="169" fontId="6" fillId="0" borderId="1" xfId="9" applyNumberFormat="1" applyFont="1" applyBorder="1" applyAlignment="1">
      <alignment horizontal="center" vertical="top"/>
    </xf>
  </cellXfs>
  <cellStyles count="17">
    <cellStyle name="Comma" xfId="16" builtinId="3"/>
    <cellStyle name="Comma 103 6 3 2" xfId="7" xr:uid="{EFF2636A-5EA5-4285-B086-FA08E41EBE84}"/>
    <cellStyle name="Comma 103 6 3 2 2" xfId="15" xr:uid="{B2F7CDC7-09EE-4310-A296-0A4FDB3151CF}"/>
    <cellStyle name="Comma 2 46" xfId="2" xr:uid="{11647483-25D3-434C-B31C-8592D97264C3}"/>
    <cellStyle name="Comma 5 21" xfId="3" xr:uid="{B0E2721D-3546-4A6B-B566-6F677A4C6410}"/>
    <cellStyle name="Comma 86" xfId="6" xr:uid="{5514D434-46AB-42E1-B881-15CBC851A5E9}"/>
    <cellStyle name="Normal" xfId="0" builtinId="0"/>
    <cellStyle name="Normal 11" xfId="9" xr:uid="{96EA3D7F-C1BB-4E2D-B7BB-3DE0A58F94FC}"/>
    <cellStyle name="Normal 12" xfId="10" xr:uid="{A45C5840-737F-45E1-A011-3896496467C7}"/>
    <cellStyle name="Normal 2" xfId="4" xr:uid="{907F559C-F5A5-4F43-A55C-6934177C2CBD}"/>
    <cellStyle name="Normal 2 2" xfId="5" xr:uid="{DB49113E-E929-4539-85A5-C3822118FEDA}"/>
    <cellStyle name="Normal 2 40" xfId="1" xr:uid="{C2985D0C-5144-4362-BEB3-C64952160339}"/>
    <cellStyle name="Normal 2 40 2" xfId="14" xr:uid="{3137849A-DD1C-4048-BD78-F864EC820EEF}"/>
    <cellStyle name="Normal 279 2" xfId="11" xr:uid="{AFFD027D-E172-4F5B-A8BB-D19D5586401B}"/>
    <cellStyle name="Normal 3" xfId="13" xr:uid="{F23E32E1-1B20-43BE-A7EE-531DDD33DDF6}"/>
    <cellStyle name="Normal 4 2" xfId="8" xr:uid="{DCA7E150-5FFF-4B7E-8B67-DB373EBA8BC3}"/>
    <cellStyle name="Normal_Copy of ASTC-Q1_'54 T2" xfId="12" xr:uid="{319D005C-A43D-4E40-A199-79A30702392D}"/>
  </cellStyles>
  <dxfs count="6"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426A-0ED2-4B93-84CF-14E163C68E23}">
  <dimension ref="A1:K151"/>
  <sheetViews>
    <sheetView zoomScale="95" zoomScaleNormal="95" zoomScaleSheetLayoutView="95" workbookViewId="0">
      <selection activeCell="C20" sqref="C20"/>
    </sheetView>
  </sheetViews>
  <sheetFormatPr defaultColWidth="9.453125" defaultRowHeight="21.75" customHeight="1" x14ac:dyDescent="0.35"/>
  <cols>
    <col min="1" max="1" width="1.453125" style="42" customWidth="1"/>
    <col min="2" max="2" width="40.36328125" style="42" customWidth="1"/>
    <col min="3" max="3" width="7.54296875" style="42" customWidth="1"/>
    <col min="4" max="4" width="0.54296875" style="42" customWidth="1"/>
    <col min="5" max="5" width="14.54296875" style="8" customWidth="1"/>
    <col min="6" max="6" width="0.54296875" style="19" customWidth="1"/>
    <col min="7" max="7" width="12.453125" style="8" customWidth="1"/>
    <col min="8" max="8" width="0.54296875" style="19" customWidth="1"/>
    <col min="9" max="9" width="14.453125" style="20" customWidth="1"/>
    <col min="10" max="10" width="0.54296875" style="19" customWidth="1"/>
    <col min="11" max="11" width="12.453125" style="20" customWidth="1"/>
    <col min="12" max="16384" width="9.453125" style="42"/>
  </cols>
  <sheetData>
    <row r="1" spans="1:11" ht="21.75" customHeight="1" x14ac:dyDescent="0.35">
      <c r="A1" s="40" t="s">
        <v>0</v>
      </c>
      <c r="B1" s="40"/>
      <c r="C1" s="41"/>
      <c r="D1" s="41"/>
      <c r="E1" s="1"/>
      <c r="F1" s="2"/>
      <c r="G1" s="1"/>
      <c r="H1" s="2"/>
      <c r="I1" s="1"/>
      <c r="J1" s="2"/>
      <c r="K1" s="1"/>
    </row>
    <row r="2" spans="1:11" ht="21.75" customHeight="1" x14ac:dyDescent="0.35">
      <c r="A2" s="43" t="s">
        <v>1</v>
      </c>
      <c r="B2" s="43"/>
      <c r="C2" s="41"/>
      <c r="D2" s="41"/>
      <c r="E2" s="1"/>
      <c r="F2" s="2"/>
      <c r="G2" s="1"/>
      <c r="H2" s="2"/>
      <c r="I2" s="3"/>
      <c r="J2" s="2"/>
      <c r="K2" s="3"/>
    </row>
    <row r="3" spans="1:11" ht="21.75" customHeight="1" x14ac:dyDescent="0.35">
      <c r="A3" s="44" t="s">
        <v>2</v>
      </c>
      <c r="B3" s="44"/>
      <c r="C3" s="45"/>
      <c r="D3" s="45"/>
      <c r="E3" s="4"/>
      <c r="F3" s="5"/>
      <c r="G3" s="4"/>
      <c r="H3" s="5"/>
      <c r="I3" s="4"/>
      <c r="J3" s="5"/>
      <c r="K3" s="4"/>
    </row>
    <row r="4" spans="1:11" ht="21.75" customHeight="1" x14ac:dyDescent="0.35">
      <c r="A4" s="43"/>
      <c r="B4" s="43"/>
      <c r="C4" s="41"/>
      <c r="D4" s="41"/>
      <c r="E4" s="1"/>
      <c r="F4" s="2"/>
      <c r="G4" s="1"/>
      <c r="H4" s="2"/>
      <c r="I4" s="1"/>
      <c r="J4" s="2"/>
      <c r="K4" s="1"/>
    </row>
    <row r="5" spans="1:11" ht="18.649999999999999" customHeight="1" x14ac:dyDescent="0.35">
      <c r="A5" s="43"/>
      <c r="B5" s="43"/>
      <c r="C5" s="41"/>
      <c r="D5" s="41"/>
      <c r="E5" s="220" t="s">
        <v>3</v>
      </c>
      <c r="F5" s="220"/>
      <c r="G5" s="220"/>
      <c r="H5" s="6"/>
      <c r="I5" s="220" t="s">
        <v>4</v>
      </c>
      <c r="J5" s="220"/>
      <c r="K5" s="220"/>
    </row>
    <row r="6" spans="1:11" ht="18.649999999999999" customHeight="1" x14ac:dyDescent="0.35">
      <c r="A6" s="43"/>
      <c r="B6" s="43"/>
      <c r="C6" s="41"/>
      <c r="D6" s="41"/>
      <c r="E6" s="7" t="s">
        <v>5</v>
      </c>
      <c r="F6" s="8"/>
      <c r="G6" s="7" t="s">
        <v>6</v>
      </c>
      <c r="H6" s="8"/>
      <c r="I6" s="7" t="s">
        <v>5</v>
      </c>
      <c r="J6" s="8"/>
      <c r="K6" s="7" t="s">
        <v>6</v>
      </c>
    </row>
    <row r="7" spans="1:11" ht="18.649999999999999" customHeight="1" x14ac:dyDescent="0.35">
      <c r="A7" s="43"/>
      <c r="B7" s="43"/>
      <c r="E7" s="46" t="s">
        <v>7</v>
      </c>
      <c r="F7" s="8"/>
      <c r="G7" s="9" t="s">
        <v>8</v>
      </c>
      <c r="H7" s="8"/>
      <c r="I7" s="46" t="s">
        <v>7</v>
      </c>
      <c r="J7" s="8"/>
      <c r="K7" s="9" t="s">
        <v>8</v>
      </c>
    </row>
    <row r="8" spans="1:11" s="40" customFormat="1" ht="18.649999999999999" customHeight="1" x14ac:dyDescent="0.35">
      <c r="C8" s="47"/>
      <c r="D8" s="47"/>
      <c r="E8" s="48" t="s">
        <v>9</v>
      </c>
      <c r="F8" s="49"/>
      <c r="G8" s="48" t="s">
        <v>10</v>
      </c>
      <c r="H8" s="10"/>
      <c r="I8" s="48" t="s">
        <v>9</v>
      </c>
      <c r="J8" s="49"/>
      <c r="K8" s="48" t="s">
        <v>10</v>
      </c>
    </row>
    <row r="9" spans="1:11" s="40" customFormat="1" ht="18.649999999999999" customHeight="1" x14ac:dyDescent="0.35">
      <c r="C9" s="50" t="s">
        <v>11</v>
      </c>
      <c r="D9" s="51"/>
      <c r="E9" s="11" t="s">
        <v>12</v>
      </c>
      <c r="F9" s="12"/>
      <c r="G9" s="11" t="s">
        <v>12</v>
      </c>
      <c r="H9" s="12"/>
      <c r="I9" s="11" t="s">
        <v>12</v>
      </c>
      <c r="J9" s="12"/>
      <c r="K9" s="11" t="s">
        <v>12</v>
      </c>
    </row>
    <row r="10" spans="1:11" ht="6" customHeight="1" x14ac:dyDescent="0.35">
      <c r="A10" s="40"/>
      <c r="B10" s="40"/>
      <c r="C10" s="213"/>
      <c r="D10" s="213"/>
      <c r="E10" s="13"/>
      <c r="F10" s="14"/>
      <c r="G10" s="13"/>
      <c r="H10" s="14"/>
      <c r="I10" s="15"/>
      <c r="J10" s="14"/>
      <c r="K10" s="15"/>
    </row>
    <row r="11" spans="1:11" ht="18.649999999999999" customHeight="1" x14ac:dyDescent="0.35">
      <c r="A11" s="40" t="s">
        <v>13</v>
      </c>
      <c r="B11" s="40"/>
      <c r="C11" s="213"/>
      <c r="D11" s="213"/>
      <c r="E11" s="13"/>
      <c r="F11" s="14"/>
      <c r="G11" s="13"/>
      <c r="H11" s="14"/>
      <c r="I11" s="15"/>
      <c r="J11" s="14"/>
      <c r="K11" s="15"/>
    </row>
    <row r="12" spans="1:11" ht="6" customHeight="1" x14ac:dyDescent="0.35">
      <c r="A12" s="40"/>
      <c r="B12" s="40"/>
      <c r="C12" s="213"/>
      <c r="D12" s="213"/>
      <c r="E12" s="13"/>
      <c r="F12" s="14"/>
      <c r="G12" s="13"/>
      <c r="H12" s="14"/>
      <c r="I12" s="15"/>
      <c r="J12" s="14"/>
      <c r="K12" s="15"/>
    </row>
    <row r="13" spans="1:11" ht="18.649999999999999" customHeight="1" x14ac:dyDescent="0.35">
      <c r="A13" s="40" t="s">
        <v>14</v>
      </c>
      <c r="B13" s="40"/>
      <c r="C13" s="213"/>
      <c r="D13" s="213"/>
      <c r="E13" s="13"/>
      <c r="F13" s="14"/>
      <c r="G13" s="13"/>
      <c r="H13" s="14"/>
      <c r="I13" s="15"/>
      <c r="J13" s="14"/>
      <c r="K13" s="15"/>
    </row>
    <row r="14" spans="1:11" ht="6" customHeight="1" x14ac:dyDescent="0.35">
      <c r="A14" s="40"/>
      <c r="B14" s="40"/>
      <c r="C14" s="213"/>
      <c r="D14" s="213"/>
      <c r="E14" s="13"/>
      <c r="F14" s="14"/>
      <c r="G14" s="13"/>
      <c r="H14" s="14"/>
      <c r="I14" s="15"/>
      <c r="J14" s="14"/>
      <c r="K14" s="15"/>
    </row>
    <row r="15" spans="1:11" ht="18.649999999999999" customHeight="1" x14ac:dyDescent="0.35">
      <c r="A15" s="52" t="s">
        <v>15</v>
      </c>
      <c r="B15" s="52"/>
      <c r="C15" s="213"/>
      <c r="D15" s="213"/>
      <c r="E15" s="16">
        <v>544294</v>
      </c>
      <c r="F15" s="17"/>
      <c r="G15" s="18">
        <v>581619</v>
      </c>
      <c r="H15" s="17"/>
      <c r="I15" s="16">
        <v>94095</v>
      </c>
      <c r="J15" s="17"/>
      <c r="K15" s="18">
        <v>182408</v>
      </c>
    </row>
    <row r="16" spans="1:11" ht="18.649999999999999" customHeight="1" x14ac:dyDescent="0.35">
      <c r="A16" s="52" t="s">
        <v>16</v>
      </c>
      <c r="B16" s="52"/>
      <c r="C16" s="213"/>
      <c r="D16" s="213"/>
      <c r="E16" s="16">
        <v>99404</v>
      </c>
      <c r="F16" s="17"/>
      <c r="G16" s="18">
        <v>228044</v>
      </c>
      <c r="H16" s="17"/>
      <c r="I16" s="16">
        <v>669</v>
      </c>
      <c r="J16" s="17"/>
      <c r="K16" s="18">
        <v>104949</v>
      </c>
    </row>
    <row r="17" spans="1:11" ht="18.649999999999999" customHeight="1" x14ac:dyDescent="0.35">
      <c r="A17" s="52" t="s">
        <v>17</v>
      </c>
      <c r="B17" s="52"/>
      <c r="C17" s="213"/>
      <c r="D17" s="213"/>
      <c r="E17" s="16">
        <v>8421</v>
      </c>
      <c r="F17" s="17"/>
      <c r="G17" s="18">
        <v>2715</v>
      </c>
      <c r="H17" s="17"/>
      <c r="I17" s="16">
        <v>480</v>
      </c>
      <c r="J17" s="17"/>
      <c r="K17" s="18">
        <v>479</v>
      </c>
    </row>
    <row r="18" spans="1:11" ht="18.649999999999999" customHeight="1" x14ac:dyDescent="0.35">
      <c r="A18" s="52" t="s">
        <v>18</v>
      </c>
      <c r="B18" s="52"/>
      <c r="C18" s="213"/>
      <c r="D18" s="213"/>
      <c r="E18" s="16"/>
      <c r="F18" s="17"/>
      <c r="I18" s="16"/>
    </row>
    <row r="19" spans="1:11" ht="18.649999999999999" customHeight="1" x14ac:dyDescent="0.35">
      <c r="A19" s="52"/>
      <c r="B19" s="52" t="s">
        <v>19</v>
      </c>
      <c r="C19" s="213">
        <v>7</v>
      </c>
      <c r="D19" s="213"/>
      <c r="E19" s="16">
        <v>0</v>
      </c>
      <c r="F19" s="17"/>
      <c r="G19" s="18">
        <v>100158</v>
      </c>
      <c r="H19" s="17"/>
      <c r="I19" s="16">
        <v>0</v>
      </c>
      <c r="J19" s="17"/>
      <c r="K19" s="18">
        <v>100158</v>
      </c>
    </row>
    <row r="20" spans="1:11" ht="18.649999999999999" customHeight="1" x14ac:dyDescent="0.35">
      <c r="A20" s="52" t="s">
        <v>20</v>
      </c>
      <c r="B20" s="52"/>
      <c r="C20" s="213">
        <v>8</v>
      </c>
      <c r="D20" s="213"/>
      <c r="E20" s="16">
        <v>247418</v>
      </c>
      <c r="F20" s="17"/>
      <c r="G20" s="18">
        <v>212601</v>
      </c>
      <c r="H20" s="17"/>
      <c r="I20" s="16">
        <v>207147</v>
      </c>
      <c r="J20" s="17"/>
      <c r="K20" s="18">
        <v>204541</v>
      </c>
    </row>
    <row r="21" spans="1:11" ht="18.649999999999999" customHeight="1" x14ac:dyDescent="0.35">
      <c r="A21" s="53" t="s">
        <v>21</v>
      </c>
      <c r="B21" s="52"/>
      <c r="C21" s="213">
        <v>17.399999999999999</v>
      </c>
      <c r="D21" s="213"/>
      <c r="E21" s="16">
        <v>0</v>
      </c>
      <c r="F21" s="17"/>
      <c r="G21" s="18">
        <v>0</v>
      </c>
      <c r="H21" s="17"/>
      <c r="I21" s="16">
        <v>203960</v>
      </c>
      <c r="J21" s="17"/>
      <c r="K21" s="18">
        <v>0</v>
      </c>
    </row>
    <row r="22" spans="1:11" ht="18.649999999999999" customHeight="1" x14ac:dyDescent="0.35">
      <c r="A22" s="53" t="s">
        <v>22</v>
      </c>
      <c r="B22" s="54"/>
      <c r="D22" s="213"/>
      <c r="E22" s="16"/>
      <c r="F22" s="17"/>
      <c r="I22" s="16"/>
    </row>
    <row r="23" spans="1:11" ht="18.649999999999999" customHeight="1" x14ac:dyDescent="0.35">
      <c r="A23" s="53"/>
      <c r="B23" s="54" t="s">
        <v>23</v>
      </c>
      <c r="C23" s="213">
        <v>17.5</v>
      </c>
      <c r="D23" s="213"/>
      <c r="E23" s="16">
        <v>0</v>
      </c>
      <c r="F23" s="17"/>
      <c r="G23" s="18">
        <v>0</v>
      </c>
      <c r="H23" s="17"/>
      <c r="I23" s="16">
        <v>0</v>
      </c>
      <c r="J23" s="17"/>
      <c r="K23" s="18">
        <v>19890</v>
      </c>
    </row>
    <row r="24" spans="1:11" ht="18.649999999999999" customHeight="1" x14ac:dyDescent="0.35">
      <c r="A24" s="54" t="s">
        <v>24</v>
      </c>
      <c r="B24" s="54"/>
      <c r="C24" s="55"/>
      <c r="D24" s="213"/>
      <c r="E24" s="16">
        <v>53833</v>
      </c>
      <c r="F24" s="17"/>
      <c r="G24" s="18">
        <v>51407</v>
      </c>
      <c r="H24" s="17"/>
      <c r="I24" s="16">
        <v>0</v>
      </c>
      <c r="J24" s="17"/>
      <c r="K24" s="15">
        <v>0</v>
      </c>
    </row>
    <row r="25" spans="1:11" ht="18.649999999999999" customHeight="1" x14ac:dyDescent="0.35">
      <c r="A25" s="52" t="s">
        <v>25</v>
      </c>
      <c r="B25" s="52"/>
      <c r="C25" s="55"/>
      <c r="D25" s="213"/>
      <c r="E25" s="16">
        <v>86850</v>
      </c>
      <c r="F25" s="17"/>
      <c r="G25" s="18">
        <v>37793</v>
      </c>
      <c r="H25" s="17"/>
      <c r="I25" s="16">
        <v>25114</v>
      </c>
      <c r="J25" s="17"/>
      <c r="K25" s="15">
        <v>14072</v>
      </c>
    </row>
    <row r="26" spans="1:11" ht="18.649999999999999" customHeight="1" x14ac:dyDescent="0.35">
      <c r="A26" s="52" t="s">
        <v>26</v>
      </c>
      <c r="B26" s="52"/>
      <c r="C26" s="213"/>
      <c r="D26" s="213"/>
      <c r="E26" s="16">
        <v>9124</v>
      </c>
      <c r="F26" s="17"/>
      <c r="G26" s="18">
        <v>16647</v>
      </c>
      <c r="H26" s="17"/>
      <c r="I26" s="16">
        <v>180</v>
      </c>
      <c r="J26" s="17"/>
      <c r="K26" s="18">
        <v>8851</v>
      </c>
    </row>
    <row r="27" spans="1:11" ht="18.649999999999999" customHeight="1" x14ac:dyDescent="0.35">
      <c r="A27" s="52" t="s">
        <v>27</v>
      </c>
      <c r="B27" s="52"/>
      <c r="C27" s="213"/>
      <c r="D27" s="213"/>
      <c r="E27" s="37">
        <v>9682</v>
      </c>
      <c r="F27" s="17"/>
      <c r="G27" s="21">
        <v>9552</v>
      </c>
      <c r="H27" s="17"/>
      <c r="I27" s="37">
        <v>7346</v>
      </c>
      <c r="J27" s="17"/>
      <c r="K27" s="21">
        <v>5456</v>
      </c>
    </row>
    <row r="28" spans="1:11" ht="6" customHeight="1" x14ac:dyDescent="0.35">
      <c r="A28" s="40"/>
      <c r="B28" s="40"/>
      <c r="C28" s="213"/>
      <c r="D28" s="213"/>
      <c r="E28" s="13"/>
      <c r="F28" s="14"/>
      <c r="G28" s="13"/>
      <c r="H28" s="14"/>
      <c r="I28" s="15"/>
      <c r="J28" s="14"/>
      <c r="K28" s="15"/>
    </row>
    <row r="29" spans="1:11" ht="18.649999999999999" customHeight="1" x14ac:dyDescent="0.35">
      <c r="A29" s="43" t="s">
        <v>28</v>
      </c>
      <c r="B29" s="43"/>
      <c r="C29" s="213"/>
      <c r="D29" s="213"/>
      <c r="E29" s="22">
        <f>SUM(E15:E27)</f>
        <v>1059026</v>
      </c>
      <c r="F29" s="14"/>
      <c r="G29" s="22">
        <f>SUM(G15:G27)</f>
        <v>1240536</v>
      </c>
      <c r="H29" s="14"/>
      <c r="I29" s="22">
        <f>SUM(I15:I27)</f>
        <v>538991</v>
      </c>
      <c r="J29" s="14"/>
      <c r="K29" s="22">
        <f>SUM(K15:K27)</f>
        <v>640804</v>
      </c>
    </row>
    <row r="30" spans="1:11" ht="18.649999999999999" customHeight="1" x14ac:dyDescent="0.35">
      <c r="A30" s="212"/>
      <c r="B30" s="212"/>
      <c r="C30" s="213"/>
      <c r="D30" s="213"/>
      <c r="E30" s="13"/>
      <c r="F30" s="14"/>
      <c r="G30" s="13"/>
      <c r="H30" s="14"/>
      <c r="I30" s="18"/>
      <c r="J30" s="14"/>
      <c r="K30" s="18"/>
    </row>
    <row r="31" spans="1:11" ht="18.649999999999999" customHeight="1" x14ac:dyDescent="0.35">
      <c r="A31" s="43" t="s">
        <v>29</v>
      </c>
      <c r="B31" s="43"/>
      <c r="C31" s="213"/>
      <c r="D31" s="213"/>
      <c r="E31" s="13"/>
      <c r="F31" s="14"/>
      <c r="G31" s="13"/>
      <c r="H31" s="14"/>
      <c r="I31" s="15"/>
      <c r="J31" s="14"/>
      <c r="K31" s="15"/>
    </row>
    <row r="32" spans="1:11" ht="6" customHeight="1" x14ac:dyDescent="0.35">
      <c r="A32" s="40"/>
      <c r="B32" s="40"/>
      <c r="C32" s="213"/>
      <c r="D32" s="213"/>
      <c r="E32" s="13"/>
      <c r="F32" s="14"/>
      <c r="G32" s="13"/>
      <c r="H32" s="14"/>
      <c r="I32" s="15"/>
      <c r="J32" s="14"/>
      <c r="K32" s="15"/>
    </row>
    <row r="33" spans="1:11" ht="18.649999999999999" customHeight="1" x14ac:dyDescent="0.35">
      <c r="A33" s="52" t="s">
        <v>30</v>
      </c>
      <c r="B33" s="52"/>
      <c r="C33" s="56"/>
      <c r="D33" s="213"/>
      <c r="E33" s="18">
        <v>84015</v>
      </c>
      <c r="F33" s="14"/>
      <c r="G33" s="18">
        <v>83934</v>
      </c>
      <c r="H33" s="17"/>
      <c r="I33" s="18">
        <v>16650</v>
      </c>
      <c r="J33" s="17"/>
      <c r="K33" s="18">
        <v>16643</v>
      </c>
    </row>
    <row r="34" spans="1:11" ht="18.649999999999999" customHeight="1" x14ac:dyDescent="0.35">
      <c r="A34" s="52" t="s">
        <v>22</v>
      </c>
      <c r="B34" s="52"/>
      <c r="C34" s="213">
        <v>17.5</v>
      </c>
      <c r="D34" s="213"/>
      <c r="E34" s="18">
        <v>0</v>
      </c>
      <c r="F34" s="14"/>
      <c r="G34" s="18">
        <v>0</v>
      </c>
      <c r="H34" s="14"/>
      <c r="I34" s="18">
        <v>1011568</v>
      </c>
      <c r="J34" s="14"/>
      <c r="K34" s="18">
        <v>687658</v>
      </c>
    </row>
    <row r="35" spans="1:11" ht="18.649999999999999" customHeight="1" x14ac:dyDescent="0.35">
      <c r="A35" s="52" t="s">
        <v>31</v>
      </c>
      <c r="B35" s="52"/>
      <c r="C35" s="213">
        <v>17.2</v>
      </c>
      <c r="D35" s="213"/>
      <c r="E35" s="18">
        <v>0</v>
      </c>
      <c r="F35" s="14"/>
      <c r="G35" s="18">
        <v>0</v>
      </c>
      <c r="H35" s="14"/>
      <c r="I35" s="18">
        <v>147510</v>
      </c>
      <c r="J35" s="14"/>
      <c r="K35" s="18">
        <v>205510</v>
      </c>
    </row>
    <row r="36" spans="1:11" ht="18.649999999999999" customHeight="1" x14ac:dyDescent="0.35">
      <c r="A36" s="52" t="s">
        <v>32</v>
      </c>
      <c r="B36" s="52"/>
      <c r="C36" s="213">
        <v>9.1999999999999993</v>
      </c>
      <c r="D36" s="213"/>
      <c r="E36" s="18">
        <v>0</v>
      </c>
      <c r="F36" s="14"/>
      <c r="G36" s="18">
        <v>0</v>
      </c>
      <c r="H36" s="14"/>
      <c r="I36" s="18">
        <v>2709023</v>
      </c>
      <c r="J36" s="14"/>
      <c r="K36" s="18">
        <v>2464043</v>
      </c>
    </row>
    <row r="37" spans="1:11" ht="18.649999999999999" customHeight="1" x14ac:dyDescent="0.35">
      <c r="A37" s="52" t="s">
        <v>18</v>
      </c>
      <c r="B37" s="52"/>
      <c r="C37" s="213"/>
      <c r="D37" s="213"/>
      <c r="E37" s="18"/>
      <c r="F37" s="14"/>
      <c r="G37" s="18"/>
      <c r="H37" s="14"/>
      <c r="I37" s="18"/>
      <c r="J37" s="14"/>
      <c r="K37" s="18"/>
    </row>
    <row r="38" spans="1:11" ht="18.649999999999999" customHeight="1" x14ac:dyDescent="0.35">
      <c r="A38" s="52"/>
      <c r="B38" s="52" t="s">
        <v>33</v>
      </c>
      <c r="C38" s="213">
        <v>7</v>
      </c>
      <c r="D38" s="213"/>
      <c r="E38" s="18">
        <v>5000</v>
      </c>
      <c r="F38" s="14"/>
      <c r="G38" s="18">
        <v>5000</v>
      </c>
      <c r="H38" s="14"/>
      <c r="I38" s="18">
        <v>0</v>
      </c>
      <c r="J38" s="14"/>
      <c r="K38" s="18">
        <v>0</v>
      </c>
    </row>
    <row r="39" spans="1:11" ht="18.649999999999999" customHeight="1" x14ac:dyDescent="0.35">
      <c r="A39" s="52" t="s">
        <v>34</v>
      </c>
      <c r="B39" s="52"/>
      <c r="C39" s="56">
        <v>10</v>
      </c>
      <c r="D39" s="213"/>
      <c r="E39" s="18">
        <v>72442</v>
      </c>
      <c r="F39" s="14"/>
      <c r="G39" s="18">
        <v>72938</v>
      </c>
      <c r="H39" s="14"/>
      <c r="I39" s="18">
        <v>69697</v>
      </c>
      <c r="J39" s="14"/>
      <c r="K39" s="18">
        <v>69980</v>
      </c>
    </row>
    <row r="40" spans="1:11" ht="18.649999999999999" customHeight="1" x14ac:dyDescent="0.35">
      <c r="A40" s="57" t="s">
        <v>35</v>
      </c>
      <c r="B40" s="52"/>
      <c r="C40" s="213">
        <v>11</v>
      </c>
      <c r="D40" s="213"/>
      <c r="E40" s="18">
        <v>4175173</v>
      </c>
      <c r="F40" s="14"/>
      <c r="G40" s="18">
        <v>3897582</v>
      </c>
      <c r="H40" s="14"/>
      <c r="I40" s="18">
        <v>507586</v>
      </c>
      <c r="J40" s="14"/>
      <c r="K40" s="20">
        <v>451779</v>
      </c>
    </row>
    <row r="41" spans="1:11" ht="18.649999999999999" customHeight="1" x14ac:dyDescent="0.35">
      <c r="A41" s="57" t="s">
        <v>36</v>
      </c>
      <c r="B41" s="52"/>
      <c r="C41" s="213">
        <v>11</v>
      </c>
      <c r="D41" s="213"/>
      <c r="E41" s="18">
        <v>163258</v>
      </c>
      <c r="F41" s="14"/>
      <c r="G41" s="18">
        <v>174475</v>
      </c>
      <c r="H41" s="14"/>
      <c r="I41" s="18">
        <v>27775</v>
      </c>
      <c r="J41" s="14"/>
      <c r="K41" s="20">
        <v>28958</v>
      </c>
    </row>
    <row r="42" spans="1:11" ht="18.649999999999999" customHeight="1" x14ac:dyDescent="0.35">
      <c r="A42" s="57" t="s">
        <v>37</v>
      </c>
      <c r="B42" s="52"/>
      <c r="C42" s="213">
        <v>12</v>
      </c>
      <c r="D42" s="213"/>
      <c r="E42" s="18">
        <v>41188</v>
      </c>
      <c r="F42" s="14"/>
      <c r="G42" s="18">
        <v>67975</v>
      </c>
      <c r="H42" s="14"/>
      <c r="I42" s="18">
        <v>0</v>
      </c>
      <c r="J42" s="14"/>
      <c r="K42" s="15">
        <v>0</v>
      </c>
    </row>
    <row r="43" spans="1:11" ht="18.649999999999999" customHeight="1" x14ac:dyDescent="0.35">
      <c r="A43" s="52" t="s">
        <v>38</v>
      </c>
      <c r="B43" s="52"/>
      <c r="C43" s="213">
        <v>11</v>
      </c>
      <c r="D43" s="213"/>
      <c r="E43" s="18">
        <v>1041166</v>
      </c>
      <c r="F43" s="14"/>
      <c r="G43" s="18">
        <v>1078352</v>
      </c>
      <c r="H43" s="14"/>
      <c r="I43" s="18">
        <v>284</v>
      </c>
      <c r="J43" s="14"/>
      <c r="K43" s="18">
        <v>380</v>
      </c>
    </row>
    <row r="44" spans="1:11" ht="18.649999999999999" customHeight="1" x14ac:dyDescent="0.35">
      <c r="A44" s="52" t="s">
        <v>39</v>
      </c>
      <c r="B44" s="52"/>
      <c r="C44" s="213"/>
      <c r="D44" s="213"/>
      <c r="E44" s="18">
        <v>28428</v>
      </c>
      <c r="F44" s="14"/>
      <c r="G44" s="18">
        <v>29200</v>
      </c>
      <c r="H44" s="14"/>
      <c r="I44" s="18">
        <v>0</v>
      </c>
      <c r="J44" s="14"/>
      <c r="K44" s="18">
        <v>0</v>
      </c>
    </row>
    <row r="45" spans="1:11" ht="18.649999999999999" customHeight="1" x14ac:dyDescent="0.35">
      <c r="A45" s="54" t="s">
        <v>40</v>
      </c>
      <c r="B45" s="54"/>
      <c r="C45" s="213"/>
      <c r="D45" s="213"/>
      <c r="E45" s="22">
        <v>470952</v>
      </c>
      <c r="F45" s="14"/>
      <c r="G45" s="22">
        <v>166790</v>
      </c>
      <c r="H45" s="14"/>
      <c r="I45" s="22">
        <v>59845</v>
      </c>
      <c r="J45" s="14"/>
      <c r="K45" s="22">
        <v>59966</v>
      </c>
    </row>
    <row r="46" spans="1:11" ht="6" customHeight="1" x14ac:dyDescent="0.35">
      <c r="A46" s="40"/>
      <c r="B46" s="40"/>
      <c r="C46" s="213"/>
      <c r="D46" s="213"/>
      <c r="E46" s="13"/>
      <c r="F46" s="14"/>
      <c r="G46" s="13"/>
      <c r="H46" s="14"/>
      <c r="I46" s="15"/>
      <c r="J46" s="14"/>
      <c r="K46" s="15"/>
    </row>
    <row r="47" spans="1:11" ht="18.649999999999999" customHeight="1" x14ac:dyDescent="0.35">
      <c r="A47" s="40" t="s">
        <v>41</v>
      </c>
      <c r="B47" s="40"/>
      <c r="C47" s="213"/>
      <c r="D47" s="213"/>
      <c r="E47" s="22">
        <f>SUM(E33:E45)</f>
        <v>6081622</v>
      </c>
      <c r="F47" s="14"/>
      <c r="G47" s="22">
        <f>SUM(G33:G45)</f>
        <v>5576246</v>
      </c>
      <c r="H47" s="14"/>
      <c r="I47" s="22">
        <f>SUM(I33:I45)</f>
        <v>4549938</v>
      </c>
      <c r="J47" s="14"/>
      <c r="K47" s="22">
        <f>SUM(K33:K45)</f>
        <v>3984917</v>
      </c>
    </row>
    <row r="48" spans="1:11" ht="6" customHeight="1" x14ac:dyDescent="0.35">
      <c r="A48" s="40"/>
      <c r="B48" s="40"/>
      <c r="C48" s="213"/>
      <c r="D48" s="213"/>
      <c r="E48" s="13"/>
      <c r="F48" s="14"/>
      <c r="G48" s="13"/>
      <c r="H48" s="14"/>
      <c r="I48" s="15"/>
      <c r="J48" s="14"/>
      <c r="K48" s="15"/>
    </row>
    <row r="49" spans="1:11" ht="18.649999999999999" customHeight="1" thickBot="1" x14ac:dyDescent="0.4">
      <c r="A49" s="40" t="s">
        <v>42</v>
      </c>
      <c r="B49" s="40"/>
      <c r="C49" s="213"/>
      <c r="D49" s="213"/>
      <c r="E49" s="23">
        <f>SUM(E29,E47)</f>
        <v>7140648</v>
      </c>
      <c r="F49" s="17"/>
      <c r="G49" s="23">
        <f>SUM(G29,G47)</f>
        <v>6816782</v>
      </c>
      <c r="H49" s="17"/>
      <c r="I49" s="23">
        <f>SUM(I29,I47)</f>
        <v>5088929</v>
      </c>
      <c r="J49" s="17"/>
      <c r="K49" s="23">
        <f>SUM(K29,K47)</f>
        <v>4625721</v>
      </c>
    </row>
    <row r="50" spans="1:11" ht="18.649999999999999" customHeight="1" thickTop="1" x14ac:dyDescent="0.35">
      <c r="A50" s="40"/>
      <c r="B50" s="40"/>
      <c r="C50" s="213"/>
      <c r="D50" s="213"/>
      <c r="E50" s="18"/>
      <c r="F50" s="17"/>
      <c r="G50" s="18"/>
      <c r="H50" s="17"/>
      <c r="I50" s="18"/>
      <c r="J50" s="17"/>
      <c r="K50" s="18"/>
    </row>
    <row r="51" spans="1:11" ht="18.649999999999999" customHeight="1" x14ac:dyDescent="0.35">
      <c r="A51" s="40"/>
      <c r="B51" s="40"/>
      <c r="C51" s="213"/>
      <c r="D51" s="213"/>
      <c r="E51" s="18"/>
      <c r="F51" s="17"/>
      <c r="G51" s="18"/>
      <c r="H51" s="17"/>
      <c r="I51" s="18"/>
      <c r="J51" s="17"/>
      <c r="K51" s="18"/>
    </row>
    <row r="52" spans="1:11" ht="16.5" customHeight="1" x14ac:dyDescent="0.35">
      <c r="A52" s="40"/>
      <c r="C52" s="213"/>
      <c r="D52" s="213"/>
      <c r="E52" s="18"/>
      <c r="F52" s="17"/>
      <c r="H52" s="17"/>
      <c r="I52" s="18"/>
      <c r="J52" s="17"/>
      <c r="K52" s="18"/>
    </row>
    <row r="53" spans="1:11" ht="18.649999999999999" customHeight="1" x14ac:dyDescent="0.35">
      <c r="A53" s="221" t="s">
        <v>43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</row>
    <row r="54" spans="1:11" ht="6.75" customHeight="1" x14ac:dyDescent="0.35">
      <c r="A54" s="213"/>
      <c r="B54" s="213"/>
      <c r="C54" s="213"/>
      <c r="D54" s="213"/>
      <c r="E54" s="55"/>
      <c r="F54" s="213"/>
      <c r="G54" s="55"/>
      <c r="H54" s="213"/>
      <c r="I54" s="55"/>
      <c r="J54" s="213"/>
      <c r="K54" s="55"/>
    </row>
    <row r="55" spans="1:11" ht="21.9" customHeight="1" x14ac:dyDescent="0.35">
      <c r="A55" s="222" t="s">
        <v>44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</row>
    <row r="56" spans="1:11" ht="21.75" customHeight="1" x14ac:dyDescent="0.35">
      <c r="A56" s="43" t="str">
        <f>A1</f>
        <v xml:space="preserve">บริษัท ไทย โซล่าร์ เอ็นเนอร์ยี่ จำกัด (มหาชน) </v>
      </c>
      <c r="B56" s="43"/>
      <c r="C56" s="41"/>
      <c r="D56" s="41"/>
      <c r="E56" s="1"/>
      <c r="F56" s="2"/>
      <c r="G56" s="1"/>
      <c r="H56" s="2"/>
      <c r="I56" s="24"/>
      <c r="J56" s="2"/>
      <c r="K56" s="24"/>
    </row>
    <row r="57" spans="1:11" ht="21.75" customHeight="1" x14ac:dyDescent="0.35">
      <c r="A57" s="43" t="s">
        <v>45</v>
      </c>
      <c r="B57" s="43"/>
      <c r="C57" s="41"/>
      <c r="D57" s="41"/>
      <c r="E57" s="1"/>
      <c r="F57" s="2"/>
      <c r="G57" s="1"/>
      <c r="H57" s="2"/>
      <c r="I57" s="3"/>
      <c r="J57" s="2"/>
      <c r="K57" s="3"/>
    </row>
    <row r="58" spans="1:11" ht="21.75" customHeight="1" x14ac:dyDescent="0.35">
      <c r="A58" s="44" t="str">
        <f>A3</f>
        <v>ณ วันที่ 30 มิถุนายน พ.ศ. 2569</v>
      </c>
      <c r="B58" s="58"/>
      <c r="C58" s="59"/>
      <c r="D58" s="59"/>
      <c r="E58" s="25"/>
      <c r="F58" s="26"/>
      <c r="G58" s="25"/>
      <c r="H58" s="26"/>
      <c r="I58" s="25"/>
      <c r="J58" s="26"/>
      <c r="K58" s="21"/>
    </row>
    <row r="59" spans="1:11" ht="21.75" customHeight="1" x14ac:dyDescent="0.35">
      <c r="A59" s="43"/>
      <c r="B59" s="43"/>
      <c r="C59" s="41"/>
      <c r="D59" s="41"/>
      <c r="E59" s="1"/>
      <c r="F59" s="2"/>
      <c r="G59" s="1"/>
      <c r="H59" s="2"/>
      <c r="I59" s="1"/>
      <c r="J59" s="2"/>
      <c r="K59" s="1"/>
    </row>
    <row r="60" spans="1:11" ht="21.75" customHeight="1" x14ac:dyDescent="0.35">
      <c r="A60" s="43"/>
      <c r="B60" s="43"/>
      <c r="C60" s="41"/>
      <c r="D60" s="41"/>
      <c r="E60" s="220" t="s">
        <v>3</v>
      </c>
      <c r="F60" s="220"/>
      <c r="G60" s="220"/>
      <c r="H60" s="6"/>
      <c r="I60" s="220" t="s">
        <v>4</v>
      </c>
      <c r="J60" s="220"/>
      <c r="K60" s="220"/>
    </row>
    <row r="61" spans="1:11" ht="21.75" customHeight="1" x14ac:dyDescent="0.35">
      <c r="A61" s="43"/>
      <c r="B61" s="43"/>
      <c r="C61" s="41"/>
      <c r="D61" s="41"/>
      <c r="E61" s="7" t="s">
        <v>5</v>
      </c>
      <c r="F61" s="8"/>
      <c r="G61" s="7" t="s">
        <v>6</v>
      </c>
      <c r="H61" s="8"/>
      <c r="I61" s="7" t="s">
        <v>5</v>
      </c>
      <c r="J61" s="8"/>
      <c r="K61" s="7" t="s">
        <v>6</v>
      </c>
    </row>
    <row r="62" spans="1:11" ht="21.75" customHeight="1" x14ac:dyDescent="0.35">
      <c r="A62" s="43"/>
      <c r="B62" s="43"/>
      <c r="E62" s="46" t="s">
        <v>7</v>
      </c>
      <c r="F62" s="8"/>
      <c r="G62" s="9" t="s">
        <v>8</v>
      </c>
      <c r="H62" s="8"/>
      <c r="I62" s="46" t="s">
        <v>7</v>
      </c>
      <c r="J62" s="8"/>
      <c r="K62" s="9" t="s">
        <v>8</v>
      </c>
    </row>
    <row r="63" spans="1:11" s="40" customFormat="1" ht="21.75" customHeight="1" x14ac:dyDescent="0.35">
      <c r="C63" s="47"/>
      <c r="D63" s="47"/>
      <c r="E63" s="48" t="s">
        <v>9</v>
      </c>
      <c r="F63" s="49"/>
      <c r="G63" s="48" t="s">
        <v>10</v>
      </c>
      <c r="H63" s="10"/>
      <c r="I63" s="48" t="s">
        <v>9</v>
      </c>
      <c r="J63" s="49"/>
      <c r="K63" s="48" t="s">
        <v>10</v>
      </c>
    </row>
    <row r="64" spans="1:11" ht="21.75" customHeight="1" x14ac:dyDescent="0.35">
      <c r="A64" s="40"/>
      <c r="B64" s="40"/>
      <c r="C64" s="50" t="s">
        <v>11</v>
      </c>
      <c r="D64" s="51"/>
      <c r="E64" s="11" t="s">
        <v>12</v>
      </c>
      <c r="F64" s="12"/>
      <c r="G64" s="11" t="s">
        <v>12</v>
      </c>
      <c r="H64" s="12"/>
      <c r="I64" s="11" t="s">
        <v>12</v>
      </c>
      <c r="J64" s="12"/>
      <c r="K64" s="11" t="s">
        <v>12</v>
      </c>
    </row>
    <row r="65" spans="1:11" ht="6" customHeight="1" x14ac:dyDescent="0.35">
      <c r="A65" s="40"/>
      <c r="B65" s="40"/>
      <c r="C65" s="51"/>
      <c r="D65" s="51"/>
      <c r="E65" s="7"/>
      <c r="F65" s="12"/>
      <c r="G65" s="7"/>
      <c r="H65" s="12"/>
      <c r="I65" s="7"/>
      <c r="J65" s="12"/>
      <c r="K65" s="7"/>
    </row>
    <row r="66" spans="1:11" ht="21.75" customHeight="1" x14ac:dyDescent="0.35">
      <c r="A66" s="43" t="s">
        <v>46</v>
      </c>
      <c r="B66" s="43"/>
      <c r="C66" s="213"/>
      <c r="D66" s="213"/>
      <c r="E66" s="13"/>
      <c r="F66" s="14"/>
      <c r="G66" s="13"/>
      <c r="H66" s="14"/>
      <c r="I66" s="18"/>
      <c r="J66" s="14"/>
      <c r="K66" s="18"/>
    </row>
    <row r="67" spans="1:11" ht="6" customHeight="1" x14ac:dyDescent="0.35">
      <c r="A67" s="40"/>
      <c r="B67" s="40"/>
      <c r="C67" s="213"/>
      <c r="D67" s="213"/>
      <c r="E67" s="13"/>
      <c r="F67" s="14"/>
      <c r="G67" s="13"/>
      <c r="H67" s="14"/>
      <c r="I67" s="15"/>
      <c r="J67" s="14"/>
      <c r="K67" s="15"/>
    </row>
    <row r="68" spans="1:11" ht="21.75" customHeight="1" x14ac:dyDescent="0.35">
      <c r="A68" s="40" t="s">
        <v>47</v>
      </c>
      <c r="B68" s="40"/>
      <c r="C68" s="213"/>
      <c r="D68" s="213"/>
      <c r="E68" s="13"/>
      <c r="F68" s="14"/>
      <c r="G68" s="13"/>
      <c r="H68" s="14"/>
      <c r="I68" s="15"/>
      <c r="J68" s="14"/>
      <c r="K68" s="15"/>
    </row>
    <row r="69" spans="1:11" ht="6" customHeight="1" x14ac:dyDescent="0.35">
      <c r="B69" s="40"/>
      <c r="C69" s="213"/>
      <c r="D69" s="213"/>
      <c r="E69" s="13"/>
      <c r="F69" s="14"/>
      <c r="G69" s="13"/>
      <c r="H69" s="14"/>
      <c r="I69" s="15"/>
      <c r="J69" s="14"/>
      <c r="K69" s="15"/>
    </row>
    <row r="70" spans="1:11" ht="21.75" customHeight="1" x14ac:dyDescent="0.35">
      <c r="A70" s="54" t="s">
        <v>48</v>
      </c>
      <c r="B70" s="54"/>
      <c r="C70" s="213"/>
      <c r="D70" s="213"/>
      <c r="E70" s="8">
        <v>95694</v>
      </c>
      <c r="F70" s="14"/>
      <c r="G70" s="8">
        <v>123458</v>
      </c>
      <c r="H70" s="14"/>
      <c r="I70" s="8">
        <v>32037</v>
      </c>
      <c r="J70" s="14"/>
      <c r="K70" s="18">
        <v>17227</v>
      </c>
    </row>
    <row r="71" spans="1:11" ht="21.75" customHeight="1" x14ac:dyDescent="0.35">
      <c r="A71" s="54" t="s">
        <v>49</v>
      </c>
      <c r="B71" s="54"/>
      <c r="C71" s="213">
        <v>13.1</v>
      </c>
      <c r="D71" s="213"/>
      <c r="E71" s="18">
        <v>150000</v>
      </c>
      <c r="F71" s="14"/>
      <c r="G71" s="18">
        <v>0</v>
      </c>
      <c r="H71" s="17"/>
      <c r="I71" s="18">
        <v>150000</v>
      </c>
      <c r="J71" s="17"/>
      <c r="K71" s="18">
        <v>0</v>
      </c>
    </row>
    <row r="72" spans="1:11" ht="21.75" customHeight="1" x14ac:dyDescent="0.35">
      <c r="A72" s="53" t="s">
        <v>50</v>
      </c>
      <c r="B72" s="54"/>
      <c r="C72" s="213"/>
      <c r="D72" s="213"/>
      <c r="E72" s="18"/>
      <c r="F72" s="14"/>
      <c r="G72" s="18"/>
      <c r="H72" s="17"/>
      <c r="I72" s="18"/>
      <c r="J72" s="17"/>
      <c r="K72" s="18"/>
    </row>
    <row r="73" spans="1:11" ht="21.75" customHeight="1" x14ac:dyDescent="0.35">
      <c r="A73" s="53"/>
      <c r="B73" s="54" t="s">
        <v>51</v>
      </c>
      <c r="C73" s="213"/>
      <c r="D73" s="213"/>
      <c r="E73" s="18">
        <v>1054</v>
      </c>
      <c r="F73" s="14"/>
      <c r="G73" s="18">
        <v>1031</v>
      </c>
      <c r="H73" s="17"/>
      <c r="I73" s="18">
        <v>0</v>
      </c>
      <c r="J73" s="17"/>
      <c r="K73" s="18">
        <v>0</v>
      </c>
    </row>
    <row r="74" spans="1:11" ht="21.75" customHeight="1" x14ac:dyDescent="0.35">
      <c r="A74" s="54" t="s">
        <v>240</v>
      </c>
      <c r="B74" s="54"/>
      <c r="C74" s="213"/>
      <c r="E74" s="15">
        <v>23426</v>
      </c>
      <c r="F74" s="27"/>
      <c r="G74" s="15">
        <v>23523</v>
      </c>
      <c r="H74" s="17"/>
      <c r="I74" s="15">
        <v>5485</v>
      </c>
      <c r="J74" s="17"/>
      <c r="K74" s="18">
        <v>5175</v>
      </c>
    </row>
    <row r="75" spans="1:11" ht="21.75" customHeight="1" x14ac:dyDescent="0.35">
      <c r="A75" s="54" t="s">
        <v>241</v>
      </c>
      <c r="B75" s="54"/>
      <c r="C75" s="213">
        <v>13.2</v>
      </c>
      <c r="D75" s="213"/>
      <c r="E75" s="18">
        <v>304598</v>
      </c>
      <c r="F75" s="14"/>
      <c r="G75" s="18">
        <v>304017</v>
      </c>
      <c r="H75" s="17"/>
      <c r="I75" s="18">
        <v>15098</v>
      </c>
      <c r="J75" s="17"/>
      <c r="K75" s="18">
        <v>14942</v>
      </c>
    </row>
    <row r="76" spans="1:11" ht="21.75" customHeight="1" x14ac:dyDescent="0.35">
      <c r="A76" s="54" t="s">
        <v>53</v>
      </c>
      <c r="B76" s="54"/>
      <c r="C76" s="213">
        <v>13.3</v>
      </c>
      <c r="D76" s="213"/>
      <c r="E76" s="18">
        <v>0</v>
      </c>
      <c r="F76" s="14"/>
      <c r="G76" s="18">
        <v>1174679</v>
      </c>
      <c r="I76" s="18">
        <v>0</v>
      </c>
      <c r="K76" s="18">
        <v>1174679</v>
      </c>
    </row>
    <row r="77" spans="1:11" ht="21.75" customHeight="1" x14ac:dyDescent="0.35">
      <c r="A77" s="54" t="s">
        <v>54</v>
      </c>
      <c r="B77" s="54"/>
      <c r="C77" s="213"/>
      <c r="D77" s="213"/>
      <c r="E77" s="18">
        <v>7337</v>
      </c>
      <c r="F77" s="14"/>
      <c r="G77" s="18">
        <v>4588</v>
      </c>
      <c r="I77" s="18">
        <v>0</v>
      </c>
      <c r="K77" s="18">
        <v>0</v>
      </c>
    </row>
    <row r="78" spans="1:11" ht="21.75" customHeight="1" x14ac:dyDescent="0.35">
      <c r="A78" s="42" t="s">
        <v>55</v>
      </c>
      <c r="C78" s="213"/>
      <c r="D78" s="213"/>
      <c r="E78" s="22">
        <v>41509</v>
      </c>
      <c r="F78" s="14"/>
      <c r="G78" s="21">
        <v>39532</v>
      </c>
      <c r="H78" s="14"/>
      <c r="I78" s="22">
        <v>7780</v>
      </c>
      <c r="J78" s="14"/>
      <c r="K78" s="21">
        <v>18321</v>
      </c>
    </row>
    <row r="79" spans="1:11" ht="6" customHeight="1" x14ac:dyDescent="0.35">
      <c r="A79" s="40"/>
      <c r="B79" s="40"/>
      <c r="C79" s="213"/>
      <c r="D79" s="213"/>
      <c r="E79" s="15"/>
      <c r="F79" s="14"/>
      <c r="G79" s="15"/>
      <c r="H79" s="14"/>
      <c r="I79" s="15"/>
      <c r="J79" s="14"/>
      <c r="K79" s="15"/>
    </row>
    <row r="80" spans="1:11" ht="21.75" customHeight="1" x14ac:dyDescent="0.35">
      <c r="A80" s="40" t="s">
        <v>56</v>
      </c>
      <c r="B80" s="40"/>
      <c r="C80" s="213"/>
      <c r="D80" s="213"/>
      <c r="E80" s="22">
        <f>SUM(E70:E78)</f>
        <v>623618</v>
      </c>
      <c r="F80" s="13"/>
      <c r="G80" s="22">
        <f>SUM(G70:G78)</f>
        <v>1670828</v>
      </c>
      <c r="H80" s="13"/>
      <c r="I80" s="22">
        <f>SUM(I70:I78)</f>
        <v>210400</v>
      </c>
      <c r="J80" s="13"/>
      <c r="K80" s="22">
        <f>SUM(K70:K78)</f>
        <v>1230344</v>
      </c>
    </row>
    <row r="81" spans="1:11" ht="21.75" customHeight="1" x14ac:dyDescent="0.35">
      <c r="A81" s="40"/>
      <c r="B81" s="40"/>
      <c r="C81" s="213"/>
      <c r="D81" s="213"/>
      <c r="E81" s="15"/>
      <c r="F81" s="14"/>
      <c r="G81" s="15"/>
      <c r="H81" s="14"/>
      <c r="I81" s="18"/>
      <c r="J81" s="14"/>
      <c r="K81" s="15"/>
    </row>
    <row r="82" spans="1:11" ht="21.75" customHeight="1" x14ac:dyDescent="0.35">
      <c r="A82" s="43" t="s">
        <v>57</v>
      </c>
      <c r="B82" s="43"/>
      <c r="C82" s="213"/>
      <c r="D82" s="213"/>
      <c r="E82" s="18"/>
      <c r="F82" s="14"/>
      <c r="G82" s="18"/>
      <c r="H82" s="14"/>
      <c r="I82" s="15"/>
      <c r="J82" s="14"/>
      <c r="K82" s="18"/>
    </row>
    <row r="83" spans="1:11" ht="6" customHeight="1" x14ac:dyDescent="0.35">
      <c r="A83" s="40"/>
      <c r="B83" s="40"/>
      <c r="C83" s="213"/>
      <c r="D83" s="213"/>
      <c r="E83" s="15"/>
      <c r="F83" s="14"/>
      <c r="G83" s="15"/>
      <c r="H83" s="14"/>
      <c r="I83" s="15"/>
      <c r="J83" s="14"/>
      <c r="K83" s="15"/>
    </row>
    <row r="84" spans="1:11" ht="21.75" customHeight="1" x14ac:dyDescent="0.35">
      <c r="A84" s="60" t="s">
        <v>50</v>
      </c>
      <c r="C84" s="213"/>
      <c r="D84" s="213"/>
      <c r="E84" s="18">
        <v>20557</v>
      </c>
      <c r="F84" s="14"/>
      <c r="G84" s="18">
        <v>21093</v>
      </c>
      <c r="H84" s="17"/>
      <c r="I84" s="18">
        <v>0</v>
      </c>
      <c r="J84" s="17"/>
      <c r="K84" s="18">
        <v>0</v>
      </c>
    </row>
    <row r="85" spans="1:11" ht="21.75" customHeight="1" x14ac:dyDescent="0.35">
      <c r="A85" s="53" t="s">
        <v>58</v>
      </c>
      <c r="B85" s="54"/>
      <c r="C85" s="213"/>
      <c r="D85" s="213"/>
      <c r="E85" s="18">
        <v>1055</v>
      </c>
      <c r="F85" s="14"/>
      <c r="G85" s="18">
        <v>2658</v>
      </c>
      <c r="H85" s="17"/>
      <c r="I85" s="18">
        <v>0</v>
      </c>
      <c r="J85" s="17"/>
      <c r="K85" s="18">
        <v>0</v>
      </c>
    </row>
    <row r="86" spans="1:11" ht="21.75" customHeight="1" x14ac:dyDescent="0.35">
      <c r="A86" s="52" t="s">
        <v>59</v>
      </c>
      <c r="B86" s="52"/>
      <c r="C86" s="213"/>
      <c r="D86" s="213"/>
      <c r="E86" s="18">
        <v>144000</v>
      </c>
      <c r="F86" s="14"/>
      <c r="G86" s="18">
        <v>144000</v>
      </c>
      <c r="H86" s="17"/>
      <c r="I86" s="18">
        <v>0</v>
      </c>
      <c r="J86" s="17"/>
      <c r="K86" s="18">
        <v>0</v>
      </c>
    </row>
    <row r="87" spans="1:11" ht="21.75" customHeight="1" x14ac:dyDescent="0.35">
      <c r="A87" s="54" t="s">
        <v>52</v>
      </c>
      <c r="B87" s="54"/>
      <c r="C87" s="213"/>
      <c r="D87" s="213"/>
      <c r="E87" s="18">
        <v>177314</v>
      </c>
      <c r="F87" s="14"/>
      <c r="G87" s="18">
        <v>187444</v>
      </c>
      <c r="H87" s="17"/>
      <c r="I87" s="18">
        <v>14386</v>
      </c>
      <c r="J87" s="17"/>
      <c r="K87" s="18">
        <v>16019</v>
      </c>
    </row>
    <row r="88" spans="1:11" ht="21.75" customHeight="1" x14ac:dyDescent="0.35">
      <c r="A88" s="42" t="s">
        <v>60</v>
      </c>
      <c r="C88" s="213">
        <v>13.2</v>
      </c>
      <c r="D88" s="213"/>
      <c r="E88" s="18">
        <v>1439464</v>
      </c>
      <c r="F88" s="18"/>
      <c r="G88" s="18">
        <v>1590911</v>
      </c>
      <c r="H88" s="17"/>
      <c r="I88" s="18">
        <v>121848</v>
      </c>
      <c r="J88" s="17"/>
      <c r="K88" s="18">
        <v>129363</v>
      </c>
    </row>
    <row r="89" spans="1:11" ht="21.75" customHeight="1" x14ac:dyDescent="0.35">
      <c r="A89" s="42" t="s">
        <v>61</v>
      </c>
      <c r="C89" s="213">
        <v>13.3</v>
      </c>
      <c r="D89" s="213"/>
      <c r="E89" s="18">
        <v>1449754</v>
      </c>
      <c r="F89" s="14"/>
      <c r="G89" s="18">
        <v>0</v>
      </c>
      <c r="H89" s="17"/>
      <c r="I89" s="18">
        <v>1449754</v>
      </c>
      <c r="J89" s="17"/>
      <c r="K89" s="18">
        <v>0</v>
      </c>
    </row>
    <row r="90" spans="1:11" ht="21.75" customHeight="1" x14ac:dyDescent="0.35">
      <c r="A90" s="42" t="s">
        <v>62</v>
      </c>
      <c r="C90" s="213"/>
      <c r="D90" s="213"/>
      <c r="E90" s="18">
        <v>39613</v>
      </c>
      <c r="F90" s="14"/>
      <c r="G90" s="18">
        <v>38632</v>
      </c>
      <c r="H90" s="17"/>
      <c r="I90" s="18">
        <v>31204</v>
      </c>
      <c r="J90" s="17"/>
      <c r="K90" s="18">
        <v>30598</v>
      </c>
    </row>
    <row r="91" spans="1:11" ht="21.75" customHeight="1" x14ac:dyDescent="0.35">
      <c r="A91" s="218" t="s">
        <v>63</v>
      </c>
      <c r="B91" s="218"/>
      <c r="C91" s="213"/>
      <c r="D91" s="213"/>
      <c r="E91" s="18">
        <v>4953</v>
      </c>
      <c r="F91" s="14"/>
      <c r="G91" s="18">
        <v>5080</v>
      </c>
      <c r="H91" s="17"/>
      <c r="I91" s="18">
        <v>1795</v>
      </c>
      <c r="J91" s="17"/>
      <c r="K91" s="18">
        <v>1782</v>
      </c>
    </row>
    <row r="92" spans="1:11" ht="21.75" customHeight="1" x14ac:dyDescent="0.35">
      <c r="A92" s="212" t="s">
        <v>64</v>
      </c>
      <c r="B92" s="212"/>
      <c r="C92" s="213"/>
      <c r="D92" s="213"/>
      <c r="E92" s="18">
        <v>79470</v>
      </c>
      <c r="F92" s="14"/>
      <c r="G92" s="18">
        <v>78568</v>
      </c>
      <c r="H92" s="17"/>
      <c r="I92" s="18">
        <v>4197</v>
      </c>
      <c r="J92" s="17"/>
      <c r="K92" s="18">
        <v>3017</v>
      </c>
    </row>
    <row r="93" spans="1:11" ht="21.75" customHeight="1" x14ac:dyDescent="0.35">
      <c r="A93" s="42" t="s">
        <v>65</v>
      </c>
      <c r="B93" s="40"/>
      <c r="D93" s="213"/>
      <c r="E93" s="22">
        <v>180</v>
      </c>
      <c r="F93" s="14"/>
      <c r="G93" s="22">
        <v>180</v>
      </c>
      <c r="H93" s="17"/>
      <c r="I93" s="22">
        <v>180</v>
      </c>
      <c r="J93" s="17"/>
      <c r="K93" s="22">
        <v>180</v>
      </c>
    </row>
    <row r="94" spans="1:11" ht="6" customHeight="1" x14ac:dyDescent="0.35">
      <c r="A94" s="40"/>
      <c r="B94" s="40"/>
      <c r="C94" s="213"/>
      <c r="D94" s="213"/>
      <c r="E94" s="15"/>
      <c r="F94" s="14"/>
      <c r="G94" s="15"/>
      <c r="H94" s="14"/>
      <c r="I94" s="15"/>
      <c r="J94" s="14"/>
      <c r="K94" s="15"/>
    </row>
    <row r="95" spans="1:11" ht="21.75" customHeight="1" x14ac:dyDescent="0.35">
      <c r="A95" s="40" t="s">
        <v>66</v>
      </c>
      <c r="B95" s="40"/>
      <c r="C95" s="213"/>
      <c r="D95" s="213"/>
      <c r="E95" s="22">
        <f>SUM(E84:E93)</f>
        <v>3356360</v>
      </c>
      <c r="F95" s="14"/>
      <c r="G95" s="22">
        <f>SUM(G84:G93)</f>
        <v>2068566</v>
      </c>
      <c r="H95" s="14"/>
      <c r="I95" s="22">
        <f>SUM(I84:I93)</f>
        <v>1623364</v>
      </c>
      <c r="J95" s="14"/>
      <c r="K95" s="22">
        <f>SUM(K84:K93)</f>
        <v>180959</v>
      </c>
    </row>
    <row r="96" spans="1:11" ht="6" customHeight="1" x14ac:dyDescent="0.35">
      <c r="A96" s="40"/>
      <c r="B96" s="40"/>
      <c r="C96" s="213"/>
      <c r="D96" s="213"/>
      <c r="E96" s="15"/>
      <c r="F96" s="14"/>
      <c r="G96" s="15"/>
      <c r="H96" s="14"/>
      <c r="I96" s="15"/>
      <c r="J96" s="14"/>
      <c r="K96" s="15"/>
    </row>
    <row r="97" spans="1:11" ht="21.75" customHeight="1" x14ac:dyDescent="0.35">
      <c r="A97" s="40" t="s">
        <v>67</v>
      </c>
      <c r="B97" s="40"/>
      <c r="C97" s="61"/>
      <c r="D97" s="61"/>
      <c r="E97" s="22">
        <f>SUM(E80:E93)</f>
        <v>3979978</v>
      </c>
      <c r="F97" s="28"/>
      <c r="G97" s="22">
        <f>SUM(G80:G93)</f>
        <v>3739394</v>
      </c>
      <c r="H97" s="28"/>
      <c r="I97" s="22">
        <f>SUM(I80:I93)</f>
        <v>1833764</v>
      </c>
      <c r="J97" s="28"/>
      <c r="K97" s="22">
        <f>SUM(K80:K93)</f>
        <v>1411303</v>
      </c>
    </row>
    <row r="98" spans="1:11" ht="21.75" customHeight="1" x14ac:dyDescent="0.35">
      <c r="A98" s="40"/>
      <c r="B98" s="40"/>
      <c r="C98" s="61"/>
      <c r="D98" s="61"/>
      <c r="E98" s="18"/>
      <c r="F98" s="28"/>
      <c r="G98" s="18"/>
      <c r="H98" s="28"/>
      <c r="I98" s="18"/>
      <c r="J98" s="28"/>
      <c r="K98" s="18"/>
    </row>
    <row r="99" spans="1:11" ht="21.75" customHeight="1" x14ac:dyDescent="0.35">
      <c r="A99" s="40"/>
      <c r="B99" s="40"/>
      <c r="C99" s="61"/>
      <c r="D99" s="61"/>
      <c r="E99" s="29"/>
      <c r="F99" s="28"/>
      <c r="G99" s="18"/>
      <c r="H99" s="28"/>
      <c r="I99" s="18"/>
      <c r="J99" s="28"/>
      <c r="K99" s="18"/>
    </row>
    <row r="100" spans="1:11" ht="21.75" customHeight="1" x14ac:dyDescent="0.35">
      <c r="A100" s="40"/>
      <c r="B100" s="40"/>
      <c r="C100" s="61"/>
      <c r="D100" s="61"/>
      <c r="E100" s="18"/>
      <c r="F100" s="28"/>
      <c r="G100" s="18"/>
      <c r="H100" s="28"/>
      <c r="I100" s="18"/>
      <c r="J100" s="28"/>
      <c r="K100" s="18"/>
    </row>
    <row r="101" spans="1:11" ht="21.75" customHeight="1" x14ac:dyDescent="0.35">
      <c r="A101" s="40"/>
      <c r="B101" s="40"/>
      <c r="C101" s="61"/>
      <c r="D101" s="61"/>
      <c r="E101" s="18"/>
      <c r="F101" s="28"/>
      <c r="G101" s="18"/>
      <c r="H101" s="28"/>
      <c r="I101" s="18"/>
      <c r="J101" s="28"/>
      <c r="K101" s="18"/>
    </row>
    <row r="102" spans="1:11" ht="23.25" customHeight="1" x14ac:dyDescent="0.35">
      <c r="A102" s="40"/>
      <c r="B102" s="40"/>
      <c r="C102" s="61"/>
      <c r="D102" s="61"/>
      <c r="E102" s="18"/>
      <c r="F102" s="28"/>
      <c r="G102" s="18"/>
      <c r="H102" s="28"/>
      <c r="I102" s="18"/>
      <c r="J102" s="28"/>
      <c r="K102" s="18"/>
    </row>
    <row r="103" spans="1:11" ht="21.9" customHeight="1" x14ac:dyDescent="0.35">
      <c r="A103" s="219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219"/>
      <c r="C103" s="219"/>
      <c r="D103" s="219"/>
      <c r="E103" s="219"/>
      <c r="F103" s="219"/>
      <c r="G103" s="219"/>
      <c r="H103" s="219"/>
      <c r="I103" s="219"/>
      <c r="J103" s="219"/>
      <c r="K103" s="219"/>
    </row>
    <row r="104" spans="1:11" ht="21.75" customHeight="1" x14ac:dyDescent="0.35">
      <c r="A104" s="43" t="str">
        <f>A1</f>
        <v xml:space="preserve">บริษัท ไทย โซล่าร์ เอ็นเนอร์ยี่ จำกัด (มหาชน) </v>
      </c>
      <c r="B104" s="43"/>
      <c r="C104" s="41"/>
      <c r="D104" s="41"/>
      <c r="E104" s="1"/>
      <c r="F104" s="2"/>
      <c r="G104" s="1"/>
      <c r="H104" s="2"/>
      <c r="I104" s="24"/>
      <c r="J104" s="2"/>
      <c r="K104" s="24"/>
    </row>
    <row r="105" spans="1:11" ht="21.75" customHeight="1" x14ac:dyDescent="0.35">
      <c r="A105" s="43" t="s">
        <v>45</v>
      </c>
      <c r="B105" s="43"/>
      <c r="C105" s="41"/>
      <c r="D105" s="41"/>
      <c r="E105" s="1"/>
      <c r="F105" s="2"/>
      <c r="G105" s="1"/>
      <c r="H105" s="2"/>
      <c r="I105" s="3"/>
      <c r="J105" s="2"/>
      <c r="K105" s="3"/>
    </row>
    <row r="106" spans="1:11" ht="21.75" customHeight="1" x14ac:dyDescent="0.35">
      <c r="A106" s="44" t="str">
        <f>A3</f>
        <v>ณ วันที่ 30 มิถุนายน พ.ศ. 2569</v>
      </c>
      <c r="B106" s="44"/>
      <c r="C106" s="45"/>
      <c r="D106" s="45"/>
      <c r="E106" s="4"/>
      <c r="F106" s="5"/>
      <c r="G106" s="4"/>
      <c r="H106" s="5"/>
      <c r="I106" s="4"/>
      <c r="J106" s="5"/>
      <c r="K106" s="4"/>
    </row>
    <row r="107" spans="1:11" ht="21.75" customHeight="1" x14ac:dyDescent="0.35">
      <c r="A107" s="43"/>
      <c r="B107" s="43"/>
      <c r="C107" s="41"/>
      <c r="D107" s="41"/>
      <c r="E107" s="1"/>
      <c r="F107" s="2"/>
      <c r="G107" s="1"/>
      <c r="H107" s="2"/>
      <c r="I107" s="1"/>
      <c r="J107" s="2"/>
      <c r="K107" s="1"/>
    </row>
    <row r="108" spans="1:11" ht="21.75" customHeight="1" x14ac:dyDescent="0.35">
      <c r="A108" s="43"/>
      <c r="B108" s="43"/>
      <c r="C108" s="41"/>
      <c r="D108" s="41"/>
      <c r="E108" s="220" t="s">
        <v>3</v>
      </c>
      <c r="F108" s="220"/>
      <c r="G108" s="220"/>
      <c r="H108" s="6"/>
      <c r="I108" s="220" t="s">
        <v>4</v>
      </c>
      <c r="J108" s="220"/>
      <c r="K108" s="220"/>
    </row>
    <row r="109" spans="1:11" ht="21.75" customHeight="1" x14ac:dyDescent="0.35">
      <c r="A109" s="43"/>
      <c r="B109" s="43"/>
      <c r="C109" s="41"/>
      <c r="D109" s="41"/>
      <c r="E109" s="7" t="s">
        <v>5</v>
      </c>
      <c r="F109" s="8"/>
      <c r="G109" s="7" t="s">
        <v>6</v>
      </c>
      <c r="H109" s="8"/>
      <c r="I109" s="7" t="s">
        <v>5</v>
      </c>
      <c r="J109" s="8"/>
      <c r="K109" s="7" t="s">
        <v>6</v>
      </c>
    </row>
    <row r="110" spans="1:11" ht="21.75" customHeight="1" x14ac:dyDescent="0.35">
      <c r="A110" s="43"/>
      <c r="B110" s="43"/>
      <c r="E110" s="46" t="s">
        <v>7</v>
      </c>
      <c r="F110" s="8"/>
      <c r="G110" s="9" t="s">
        <v>8</v>
      </c>
      <c r="H110" s="8"/>
      <c r="I110" s="46" t="s">
        <v>7</v>
      </c>
      <c r="J110" s="8"/>
      <c r="K110" s="9" t="s">
        <v>8</v>
      </c>
    </row>
    <row r="111" spans="1:11" s="40" customFormat="1" ht="21.75" customHeight="1" x14ac:dyDescent="0.35">
      <c r="C111" s="42"/>
      <c r="D111" s="47"/>
      <c r="E111" s="48" t="s">
        <v>9</v>
      </c>
      <c r="F111" s="49"/>
      <c r="G111" s="48" t="s">
        <v>10</v>
      </c>
      <c r="H111" s="10"/>
      <c r="I111" s="48" t="s">
        <v>9</v>
      </c>
      <c r="J111" s="49"/>
      <c r="K111" s="48" t="s">
        <v>10</v>
      </c>
    </row>
    <row r="112" spans="1:11" ht="21.75" customHeight="1" x14ac:dyDescent="0.35">
      <c r="A112" s="40"/>
      <c r="B112" s="40"/>
      <c r="D112" s="51"/>
      <c r="E112" s="11" t="s">
        <v>12</v>
      </c>
      <c r="F112" s="12"/>
      <c r="G112" s="11" t="s">
        <v>12</v>
      </c>
      <c r="H112" s="12"/>
      <c r="I112" s="11" t="s">
        <v>12</v>
      </c>
      <c r="J112" s="12"/>
      <c r="K112" s="11" t="s">
        <v>12</v>
      </c>
    </row>
    <row r="113" spans="1:11" ht="6" customHeight="1" x14ac:dyDescent="0.35">
      <c r="A113" s="40"/>
      <c r="B113" s="40"/>
      <c r="D113" s="51"/>
      <c r="E113" s="7"/>
      <c r="F113" s="12"/>
      <c r="G113" s="7"/>
      <c r="H113" s="12"/>
      <c r="I113" s="7"/>
      <c r="J113" s="12"/>
      <c r="K113" s="7"/>
    </row>
    <row r="114" spans="1:11" ht="21.75" customHeight="1" x14ac:dyDescent="0.35">
      <c r="A114" s="43" t="s">
        <v>68</v>
      </c>
      <c r="B114" s="43"/>
      <c r="C114" s="213"/>
      <c r="D114" s="213"/>
      <c r="E114" s="13"/>
      <c r="F114" s="14"/>
      <c r="G114" s="13"/>
      <c r="H114" s="14"/>
      <c r="I114" s="18"/>
      <c r="J114" s="14"/>
      <c r="K114" s="18"/>
    </row>
    <row r="115" spans="1:11" ht="6" customHeight="1" x14ac:dyDescent="0.35">
      <c r="A115" s="40"/>
      <c r="B115" s="40"/>
      <c r="C115" s="213"/>
      <c r="D115" s="213"/>
      <c r="E115" s="13"/>
      <c r="F115" s="14"/>
      <c r="G115" s="13"/>
      <c r="H115" s="14"/>
      <c r="I115" s="15"/>
      <c r="J115" s="14"/>
      <c r="K115" s="15"/>
    </row>
    <row r="116" spans="1:11" ht="21.75" customHeight="1" x14ac:dyDescent="0.35">
      <c r="A116" s="40" t="s">
        <v>69</v>
      </c>
      <c r="B116" s="40"/>
      <c r="C116" s="61"/>
      <c r="D116" s="61"/>
      <c r="E116" s="30"/>
      <c r="F116" s="28"/>
      <c r="G116" s="30"/>
      <c r="H116" s="28"/>
      <c r="I116" s="13"/>
      <c r="J116" s="28"/>
      <c r="K116" s="13"/>
    </row>
    <row r="117" spans="1:11" ht="6" customHeight="1" x14ac:dyDescent="0.35">
      <c r="A117" s="40"/>
      <c r="B117" s="40"/>
      <c r="C117" s="213"/>
      <c r="D117" s="213"/>
      <c r="E117" s="13"/>
      <c r="F117" s="14"/>
      <c r="G117" s="13"/>
      <c r="H117" s="14"/>
      <c r="I117" s="15"/>
      <c r="J117" s="14"/>
      <c r="K117" s="15"/>
    </row>
    <row r="118" spans="1:11" ht="21.75" customHeight="1" x14ac:dyDescent="0.35">
      <c r="A118" s="42" t="s">
        <v>70</v>
      </c>
      <c r="C118" s="213"/>
      <c r="D118" s="61"/>
      <c r="E118" s="30"/>
      <c r="F118" s="28"/>
      <c r="G118" s="30"/>
      <c r="H118" s="28"/>
      <c r="I118" s="13"/>
      <c r="J118" s="28"/>
      <c r="K118" s="13"/>
    </row>
    <row r="119" spans="1:11" ht="21.75" customHeight="1" x14ac:dyDescent="0.35">
      <c r="B119" s="60" t="s">
        <v>71</v>
      </c>
      <c r="C119" s="213"/>
      <c r="D119" s="61"/>
      <c r="E119" s="30"/>
      <c r="F119" s="28"/>
      <c r="G119" s="30"/>
      <c r="H119" s="28"/>
      <c r="I119" s="13"/>
      <c r="J119" s="28"/>
      <c r="K119" s="13"/>
    </row>
    <row r="120" spans="1:11" ht="21.75" customHeight="1" x14ac:dyDescent="0.35">
      <c r="B120" s="60" t="s">
        <v>72</v>
      </c>
      <c r="C120" s="213"/>
      <c r="D120" s="61"/>
      <c r="E120" s="30"/>
      <c r="F120" s="28"/>
      <c r="G120" s="30"/>
      <c r="H120" s="28"/>
      <c r="I120" s="13"/>
      <c r="J120" s="28"/>
      <c r="K120" s="13"/>
    </row>
    <row r="121" spans="1:11" ht="21.75" customHeight="1" thickBot="1" x14ac:dyDescent="0.4">
      <c r="B121" s="60" t="s">
        <v>73</v>
      </c>
      <c r="C121" s="213"/>
      <c r="D121" s="61"/>
      <c r="E121" s="31">
        <v>2329488</v>
      </c>
      <c r="F121" s="28"/>
      <c r="G121" s="31">
        <v>2329488</v>
      </c>
      <c r="H121" s="28"/>
      <c r="I121" s="23">
        <v>2329488</v>
      </c>
      <c r="J121" s="28"/>
      <c r="K121" s="23">
        <v>2329488</v>
      </c>
    </row>
    <row r="122" spans="1:11" ht="6" customHeight="1" thickTop="1" x14ac:dyDescent="0.35">
      <c r="A122" s="40"/>
      <c r="B122" s="40"/>
      <c r="C122" s="213"/>
      <c r="D122" s="213"/>
      <c r="E122" s="13"/>
      <c r="F122" s="14"/>
      <c r="G122" s="13"/>
      <c r="H122" s="14"/>
      <c r="I122" s="15"/>
      <c r="J122" s="14"/>
      <c r="K122" s="15"/>
    </row>
    <row r="123" spans="1:11" ht="21.75" customHeight="1" x14ac:dyDescent="0.35">
      <c r="B123" s="60" t="s">
        <v>74</v>
      </c>
      <c r="C123" s="213"/>
      <c r="D123" s="61"/>
      <c r="E123" s="30"/>
      <c r="F123" s="28"/>
      <c r="G123" s="30"/>
      <c r="H123" s="28"/>
      <c r="I123" s="13"/>
      <c r="J123" s="28"/>
      <c r="K123" s="13"/>
    </row>
    <row r="124" spans="1:11" ht="21.75" customHeight="1" x14ac:dyDescent="0.35">
      <c r="B124" s="60" t="s">
        <v>75</v>
      </c>
      <c r="C124" s="213"/>
      <c r="D124" s="61"/>
      <c r="E124" s="30"/>
      <c r="F124" s="28"/>
      <c r="G124" s="30"/>
      <c r="H124" s="28"/>
      <c r="I124" s="13"/>
      <c r="J124" s="28"/>
      <c r="K124" s="13"/>
    </row>
    <row r="125" spans="1:11" ht="21.75" customHeight="1" x14ac:dyDescent="0.35">
      <c r="B125" s="60" t="s">
        <v>76</v>
      </c>
      <c r="C125" s="213"/>
      <c r="D125" s="61"/>
      <c r="E125" s="18">
        <v>2117716</v>
      </c>
      <c r="F125" s="32"/>
      <c r="G125" s="18">
        <v>2117716</v>
      </c>
      <c r="H125" s="17"/>
      <c r="I125" s="18">
        <v>2117716</v>
      </c>
      <c r="J125" s="17"/>
      <c r="K125" s="18">
        <v>2117716</v>
      </c>
    </row>
    <row r="126" spans="1:11" ht="21.75" customHeight="1" x14ac:dyDescent="0.35">
      <c r="A126" s="42" t="s">
        <v>77</v>
      </c>
      <c r="B126" s="62"/>
      <c r="C126" s="213"/>
      <c r="D126" s="61"/>
      <c r="E126" s="18">
        <v>1045504</v>
      </c>
      <c r="F126" s="32"/>
      <c r="G126" s="18">
        <v>1045504</v>
      </c>
      <c r="H126" s="17"/>
      <c r="I126" s="18">
        <v>1045504</v>
      </c>
      <c r="J126" s="17"/>
      <c r="K126" s="18">
        <v>1045504</v>
      </c>
    </row>
    <row r="127" spans="1:11" ht="21.75" customHeight="1" x14ac:dyDescent="0.35">
      <c r="A127" s="42" t="s">
        <v>78</v>
      </c>
      <c r="B127" s="62"/>
      <c r="E127" s="63"/>
      <c r="F127" s="42"/>
      <c r="G127" s="63"/>
      <c r="H127" s="42"/>
      <c r="I127" s="63"/>
      <c r="J127" s="42"/>
      <c r="K127" s="63"/>
    </row>
    <row r="128" spans="1:11" ht="21.75" customHeight="1" x14ac:dyDescent="0.35">
      <c r="B128" s="42" t="s">
        <v>79</v>
      </c>
      <c r="C128" s="213"/>
      <c r="D128" s="61"/>
      <c r="E128" s="18">
        <v>185423</v>
      </c>
      <c r="F128" s="32"/>
      <c r="G128" s="18">
        <v>176010</v>
      </c>
      <c r="H128" s="17"/>
      <c r="I128" s="18">
        <v>98138</v>
      </c>
      <c r="J128" s="17"/>
      <c r="K128" s="18">
        <v>98138</v>
      </c>
    </row>
    <row r="129" spans="1:11" ht="21.75" customHeight="1" x14ac:dyDescent="0.35">
      <c r="B129" s="42" t="s">
        <v>80</v>
      </c>
      <c r="C129" s="213"/>
      <c r="D129" s="61"/>
      <c r="E129" s="18">
        <v>2339</v>
      </c>
      <c r="F129" s="32"/>
      <c r="G129" s="18">
        <v>2339</v>
      </c>
      <c r="H129" s="17"/>
      <c r="I129" s="18">
        <v>2339</v>
      </c>
      <c r="J129" s="17"/>
      <c r="K129" s="18">
        <v>2339</v>
      </c>
    </row>
    <row r="130" spans="1:11" ht="21.75" customHeight="1" x14ac:dyDescent="0.35">
      <c r="B130" s="42" t="s">
        <v>81</v>
      </c>
      <c r="C130" s="213"/>
      <c r="D130" s="213"/>
      <c r="E130" s="18">
        <v>192102</v>
      </c>
      <c r="F130" s="17"/>
      <c r="G130" s="18">
        <v>121731</v>
      </c>
      <c r="H130" s="17"/>
      <c r="I130" s="18">
        <v>278750</v>
      </c>
      <c r="J130" s="17"/>
      <c r="K130" s="18">
        <v>238003</v>
      </c>
    </row>
    <row r="131" spans="1:11" ht="21.75" customHeight="1" x14ac:dyDescent="0.35">
      <c r="B131" s="64" t="s">
        <v>82</v>
      </c>
      <c r="C131" s="213"/>
      <c r="D131" s="213"/>
      <c r="E131" s="18">
        <v>-2339</v>
      </c>
      <c r="F131" s="17"/>
      <c r="G131" s="18">
        <v>-2339</v>
      </c>
      <c r="H131" s="17"/>
      <c r="I131" s="18">
        <v>-2339</v>
      </c>
      <c r="J131" s="17"/>
      <c r="K131" s="18">
        <v>-2339</v>
      </c>
    </row>
    <row r="132" spans="1:11" ht="21.75" customHeight="1" x14ac:dyDescent="0.35">
      <c r="A132" s="60" t="s">
        <v>83</v>
      </c>
      <c r="B132" s="60"/>
      <c r="C132" s="213"/>
      <c r="D132" s="213"/>
      <c r="E132" s="22">
        <v>-426785</v>
      </c>
      <c r="F132" s="17"/>
      <c r="G132" s="22">
        <v>-426770</v>
      </c>
      <c r="H132" s="17"/>
      <c r="I132" s="22">
        <v>-284943</v>
      </c>
      <c r="J132" s="17"/>
      <c r="K132" s="22">
        <v>-284943</v>
      </c>
    </row>
    <row r="133" spans="1:11" ht="6" customHeight="1" x14ac:dyDescent="0.35">
      <c r="A133" s="40"/>
      <c r="B133" s="40"/>
      <c r="C133" s="213"/>
      <c r="D133" s="213"/>
      <c r="E133" s="15"/>
      <c r="F133" s="14"/>
      <c r="G133" s="15"/>
      <c r="H133" s="14"/>
      <c r="I133" s="15"/>
      <c r="J133" s="14"/>
      <c r="K133" s="15"/>
    </row>
    <row r="134" spans="1:11" ht="21.75" customHeight="1" x14ac:dyDescent="0.35">
      <c r="A134" s="65" t="s">
        <v>84</v>
      </c>
      <c r="B134" s="60"/>
      <c r="C134" s="213"/>
      <c r="D134" s="213"/>
      <c r="E134" s="18">
        <f>SUM(E125:E132)</f>
        <v>3113960</v>
      </c>
      <c r="F134" s="17"/>
      <c r="G134" s="18">
        <f>SUM(G125:G132)</f>
        <v>3034191</v>
      </c>
      <c r="H134" s="17"/>
      <c r="I134" s="18">
        <f>SUM(I125:I132)</f>
        <v>3255165</v>
      </c>
      <c r="J134" s="14"/>
      <c r="K134" s="18">
        <f>SUM(K125:K132)</f>
        <v>3214418</v>
      </c>
    </row>
    <row r="135" spans="1:11" ht="21.75" customHeight="1" x14ac:dyDescent="0.35">
      <c r="A135" s="65" t="s">
        <v>85</v>
      </c>
      <c r="B135" s="60"/>
      <c r="C135" s="213"/>
      <c r="D135" s="213"/>
      <c r="E135" s="22">
        <v>46710</v>
      </c>
      <c r="F135" s="14"/>
      <c r="G135" s="22">
        <v>43197</v>
      </c>
      <c r="H135" s="14"/>
      <c r="I135" s="22">
        <v>0</v>
      </c>
      <c r="J135" s="14"/>
      <c r="K135" s="22">
        <v>0</v>
      </c>
    </row>
    <row r="136" spans="1:11" ht="6" customHeight="1" x14ac:dyDescent="0.35">
      <c r="A136" s="40"/>
      <c r="B136" s="40"/>
      <c r="C136" s="213"/>
      <c r="D136" s="213"/>
      <c r="E136" s="15"/>
      <c r="F136" s="14"/>
      <c r="G136" s="15"/>
      <c r="H136" s="14"/>
      <c r="I136" s="15"/>
      <c r="J136" s="14"/>
      <c r="K136" s="15"/>
    </row>
    <row r="137" spans="1:11" ht="21.75" customHeight="1" x14ac:dyDescent="0.35">
      <c r="A137" s="66" t="s">
        <v>86</v>
      </c>
      <c r="B137" s="60"/>
      <c r="C137" s="213"/>
      <c r="D137" s="213"/>
      <c r="E137" s="22">
        <f>SUM(E134:E135)</f>
        <v>3160670</v>
      </c>
      <c r="F137" s="14"/>
      <c r="G137" s="22">
        <f>SUM(G134:G135)</f>
        <v>3077388</v>
      </c>
      <c r="H137" s="14"/>
      <c r="I137" s="22">
        <f>SUM(I134:I135)</f>
        <v>3255165</v>
      </c>
      <c r="J137" s="14"/>
      <c r="K137" s="22">
        <f>SUM(K134:K135)</f>
        <v>3214418</v>
      </c>
    </row>
    <row r="138" spans="1:11" ht="6" customHeight="1" x14ac:dyDescent="0.35">
      <c r="A138" s="40"/>
      <c r="B138" s="40"/>
      <c r="C138" s="213"/>
      <c r="D138" s="213"/>
      <c r="E138" s="15"/>
      <c r="F138" s="14"/>
      <c r="G138" s="15"/>
      <c r="H138" s="14"/>
      <c r="I138" s="15"/>
      <c r="J138" s="14"/>
      <c r="K138" s="15"/>
    </row>
    <row r="139" spans="1:11" ht="21.75" customHeight="1" thickBot="1" x14ac:dyDescent="0.4">
      <c r="A139" s="67" t="s">
        <v>87</v>
      </c>
      <c r="B139" s="40"/>
      <c r="C139" s="213"/>
      <c r="D139" s="213"/>
      <c r="E139" s="23">
        <f>E137+E97</f>
        <v>7140648</v>
      </c>
      <c r="F139" s="14"/>
      <c r="G139" s="23">
        <f>G137+G97</f>
        <v>6816782</v>
      </c>
      <c r="H139" s="14"/>
      <c r="I139" s="23">
        <f>ROUNDUP(I137+I97,0)</f>
        <v>5088929</v>
      </c>
      <c r="J139" s="14"/>
      <c r="K139" s="23">
        <f>K137+K97</f>
        <v>4625721</v>
      </c>
    </row>
    <row r="140" spans="1:11" s="71" customFormat="1" ht="21.75" customHeight="1" thickTop="1" x14ac:dyDescent="0.35">
      <c r="A140" s="68"/>
      <c r="B140" s="69"/>
      <c r="C140" s="70"/>
      <c r="D140" s="70"/>
      <c r="E140" s="38">
        <f>E49-E139</f>
        <v>0</v>
      </c>
      <c r="F140" s="38"/>
      <c r="G140" s="38">
        <f>G49-G139</f>
        <v>0</v>
      </c>
      <c r="H140" s="38"/>
      <c r="I140" s="38">
        <f>I49-I139</f>
        <v>0</v>
      </c>
      <c r="J140" s="38"/>
      <c r="K140" s="38">
        <f>K49-K139</f>
        <v>0</v>
      </c>
    </row>
    <row r="141" spans="1:11" ht="21.75" customHeight="1" x14ac:dyDescent="0.35">
      <c r="A141" s="72"/>
      <c r="B141" s="40"/>
      <c r="C141" s="213"/>
      <c r="D141" s="213"/>
      <c r="E141" s="18"/>
      <c r="F141" s="33"/>
      <c r="G141" s="18"/>
      <c r="H141" s="33"/>
      <c r="I141" s="18"/>
      <c r="J141" s="33"/>
      <c r="K141" s="18"/>
    </row>
    <row r="142" spans="1:11" ht="21.75" customHeight="1" x14ac:dyDescent="0.35">
      <c r="A142" s="72"/>
      <c r="B142" s="40"/>
      <c r="C142" s="213"/>
      <c r="D142" s="213"/>
      <c r="E142" s="18"/>
      <c r="F142" s="18"/>
      <c r="G142" s="18"/>
      <c r="H142" s="18"/>
      <c r="I142" s="18"/>
      <c r="J142" s="18"/>
      <c r="K142" s="18"/>
    </row>
    <row r="143" spans="1:11" ht="21.75" customHeight="1" x14ac:dyDescent="0.35">
      <c r="A143" s="72"/>
      <c r="B143" s="40"/>
      <c r="C143" s="213"/>
      <c r="D143" s="213"/>
      <c r="E143" s="18"/>
      <c r="F143" s="33"/>
      <c r="G143" s="18"/>
      <c r="H143" s="33"/>
      <c r="J143" s="33"/>
      <c r="K143" s="18"/>
    </row>
    <row r="144" spans="1:11" ht="21.75" customHeight="1" x14ac:dyDescent="0.35">
      <c r="A144" s="72"/>
      <c r="B144" s="40"/>
      <c r="C144" s="213"/>
      <c r="D144" s="213"/>
      <c r="E144" s="18"/>
      <c r="F144" s="33"/>
      <c r="G144" s="18"/>
      <c r="H144" s="33"/>
      <c r="J144" s="33"/>
      <c r="K144" s="18"/>
    </row>
    <row r="145" spans="1:11" ht="21.75" customHeight="1" x14ac:dyDescent="0.35">
      <c r="A145" s="72"/>
      <c r="B145" s="40"/>
      <c r="C145" s="213"/>
      <c r="D145" s="213"/>
      <c r="E145" s="18"/>
      <c r="F145" s="33"/>
      <c r="G145" s="18"/>
      <c r="H145" s="33"/>
      <c r="J145" s="33"/>
      <c r="K145" s="18"/>
    </row>
    <row r="146" spans="1:11" ht="21.75" customHeight="1" x14ac:dyDescent="0.35">
      <c r="A146" s="72"/>
      <c r="B146" s="40"/>
      <c r="C146" s="213"/>
      <c r="D146" s="213"/>
      <c r="E146" s="18"/>
      <c r="F146" s="33"/>
      <c r="G146" s="18"/>
      <c r="H146" s="33"/>
      <c r="J146" s="33"/>
      <c r="K146" s="18"/>
    </row>
    <row r="147" spans="1:11" ht="21.75" customHeight="1" x14ac:dyDescent="0.35">
      <c r="A147" s="72"/>
      <c r="B147" s="40"/>
      <c r="C147" s="213"/>
      <c r="D147" s="213"/>
      <c r="E147" s="18"/>
      <c r="F147" s="33"/>
      <c r="G147" s="18"/>
      <c r="H147" s="33"/>
      <c r="I147" s="18"/>
      <c r="J147" s="33"/>
      <c r="K147" s="18"/>
    </row>
    <row r="148" spans="1:11" ht="21.75" customHeight="1" x14ac:dyDescent="0.35">
      <c r="A148" s="72"/>
      <c r="B148" s="40"/>
      <c r="C148" s="213"/>
      <c r="D148" s="213"/>
      <c r="E148" s="18"/>
      <c r="F148" s="33"/>
      <c r="G148" s="18"/>
      <c r="H148" s="33"/>
      <c r="I148" s="18"/>
      <c r="J148" s="33"/>
      <c r="K148" s="18"/>
    </row>
    <row r="149" spans="1:11" ht="21.75" customHeight="1" x14ac:dyDescent="0.35">
      <c r="A149" s="72"/>
      <c r="B149" s="40"/>
      <c r="C149" s="213"/>
      <c r="D149" s="213"/>
      <c r="E149" s="18"/>
      <c r="F149" s="33"/>
      <c r="G149" s="18"/>
      <c r="H149" s="33"/>
      <c r="I149" s="18"/>
      <c r="J149" s="33"/>
      <c r="K149" s="18"/>
    </row>
    <row r="150" spans="1:11" ht="23.4" customHeight="1" x14ac:dyDescent="0.35">
      <c r="A150" s="72"/>
      <c r="B150" s="40"/>
      <c r="C150" s="213"/>
      <c r="D150" s="213"/>
      <c r="E150" s="18"/>
      <c r="F150" s="33"/>
      <c r="G150" s="18"/>
      <c r="H150" s="33"/>
      <c r="I150" s="18"/>
      <c r="J150" s="33"/>
      <c r="K150" s="18"/>
    </row>
    <row r="151" spans="1:11" ht="21.9" customHeight="1" x14ac:dyDescent="0.35">
      <c r="A151" s="73" t="str">
        <f>+A103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74"/>
      <c r="C151" s="74"/>
      <c r="D151" s="74"/>
      <c r="E151" s="34"/>
      <c r="F151" s="35"/>
      <c r="G151" s="34"/>
      <c r="H151" s="35"/>
      <c r="I151" s="34"/>
      <c r="J151" s="35"/>
      <c r="K151" s="34"/>
    </row>
  </sheetData>
  <mergeCells count="10">
    <mergeCell ref="A91:B91"/>
    <mergeCell ref="A103:K103"/>
    <mergeCell ref="E108:G108"/>
    <mergeCell ref="I108:K108"/>
    <mergeCell ref="E5:G5"/>
    <mergeCell ref="I5:K5"/>
    <mergeCell ref="A53:K53"/>
    <mergeCell ref="A55:K55"/>
    <mergeCell ref="E60:G60"/>
    <mergeCell ref="I60:K60"/>
  </mergeCells>
  <conditionalFormatting sqref="E140:K140">
    <cfRule type="cellIs" dxfId="5" priority="1" operator="notEqual">
      <formula>0</formula>
    </cfRule>
  </conditionalFormatting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D9E38-1457-43AD-A7C1-8B34952AAB66}">
  <dimension ref="A1:J89"/>
  <sheetViews>
    <sheetView zoomScaleNormal="100" zoomScaleSheetLayoutView="100" workbookViewId="0"/>
  </sheetViews>
  <sheetFormatPr defaultColWidth="14.453125" defaultRowHeight="21.75" customHeight="1" x14ac:dyDescent="0.55000000000000004"/>
  <cols>
    <col min="1" max="1" width="41.54296875" style="81" customWidth="1"/>
    <col min="2" max="2" width="7.90625" style="81" customWidth="1"/>
    <col min="3" max="3" width="0.90625" style="81" customWidth="1"/>
    <col min="4" max="4" width="11.6328125" style="81" customWidth="1"/>
    <col min="5" max="5" width="0.90625" style="81" customWidth="1"/>
    <col min="6" max="6" width="11.6328125" style="81" customWidth="1"/>
    <col min="7" max="7" width="0.90625" style="81" customWidth="1"/>
    <col min="8" max="8" width="11.6328125" style="81" customWidth="1"/>
    <col min="9" max="9" width="0.90625" style="81" customWidth="1"/>
    <col min="10" max="10" width="11.6328125" style="81" customWidth="1"/>
    <col min="11" max="16384" width="14.453125" style="81"/>
  </cols>
  <sheetData>
    <row r="1" spans="1:10" ht="21.75" customHeight="1" x14ac:dyDescent="0.6">
      <c r="A1" s="75" t="s">
        <v>0</v>
      </c>
      <c r="B1" s="76"/>
      <c r="C1" s="77"/>
      <c r="D1" s="78"/>
      <c r="E1" s="77"/>
      <c r="F1" s="78"/>
      <c r="G1" s="77"/>
      <c r="H1" s="79"/>
      <c r="I1" s="80"/>
      <c r="J1" s="79"/>
    </row>
    <row r="2" spans="1:10" ht="21.75" customHeight="1" x14ac:dyDescent="0.55000000000000004">
      <c r="A2" s="82" t="s">
        <v>88</v>
      </c>
      <c r="B2" s="76"/>
      <c r="C2" s="83"/>
      <c r="D2" s="79"/>
      <c r="E2" s="83"/>
      <c r="F2" s="79"/>
      <c r="G2" s="83"/>
      <c r="H2" s="79"/>
      <c r="I2" s="80"/>
      <c r="J2" s="79"/>
    </row>
    <row r="3" spans="1:10" ht="21.75" customHeight="1" x14ac:dyDescent="0.55000000000000004">
      <c r="A3" s="84" t="s">
        <v>89</v>
      </c>
      <c r="B3" s="85"/>
      <c r="C3" s="86"/>
      <c r="D3" s="87"/>
      <c r="E3" s="86"/>
      <c r="F3" s="87"/>
      <c r="G3" s="86"/>
      <c r="H3" s="87"/>
      <c r="I3" s="88"/>
      <c r="J3" s="87"/>
    </row>
    <row r="4" spans="1:10" ht="21.75" customHeight="1" x14ac:dyDescent="0.55000000000000004">
      <c r="A4" s="80"/>
      <c r="B4" s="89"/>
      <c r="C4" s="90"/>
      <c r="D4" s="79"/>
      <c r="E4" s="90"/>
      <c r="F4" s="79"/>
      <c r="G4" s="90"/>
      <c r="H4" s="79"/>
      <c r="I4" s="91"/>
      <c r="J4" s="79"/>
    </row>
    <row r="5" spans="1:10" ht="21.75" customHeight="1" x14ac:dyDescent="0.55000000000000004">
      <c r="A5" s="80"/>
      <c r="B5" s="76"/>
      <c r="C5" s="79"/>
      <c r="D5" s="223" t="s">
        <v>3</v>
      </c>
      <c r="E5" s="223"/>
      <c r="F5" s="223"/>
      <c r="G5" s="92"/>
      <c r="H5" s="224" t="s">
        <v>4</v>
      </c>
      <c r="I5" s="224"/>
      <c r="J5" s="224"/>
    </row>
    <row r="6" spans="1:10" ht="21.75" customHeight="1" x14ac:dyDescent="0.55000000000000004">
      <c r="A6" s="80"/>
      <c r="B6" s="76"/>
      <c r="C6" s="79"/>
      <c r="D6" s="93" t="s">
        <v>7</v>
      </c>
      <c r="E6" s="94"/>
      <c r="F6" s="93" t="s">
        <v>7</v>
      </c>
      <c r="G6" s="94"/>
      <c r="H6" s="93" t="s">
        <v>7</v>
      </c>
      <c r="I6" s="94"/>
      <c r="J6" s="93" t="s">
        <v>7</v>
      </c>
    </row>
    <row r="7" spans="1:10" ht="21.75" customHeight="1" x14ac:dyDescent="0.55000000000000004">
      <c r="A7" s="80"/>
      <c r="B7" s="76"/>
      <c r="C7" s="95"/>
      <c r="D7" s="96" t="s">
        <v>9</v>
      </c>
      <c r="E7" s="97"/>
      <c r="F7" s="96" t="s">
        <v>10</v>
      </c>
      <c r="G7" s="97"/>
      <c r="H7" s="96" t="s">
        <v>9</v>
      </c>
      <c r="I7" s="97"/>
      <c r="J7" s="96" t="s">
        <v>10</v>
      </c>
    </row>
    <row r="8" spans="1:10" ht="21.75" customHeight="1" x14ac:dyDescent="0.55000000000000004">
      <c r="A8" s="80"/>
      <c r="B8" s="51"/>
      <c r="C8" s="80"/>
      <c r="D8" s="98" t="s">
        <v>12</v>
      </c>
      <c r="E8" s="96"/>
      <c r="F8" s="98" t="s">
        <v>12</v>
      </c>
      <c r="G8" s="99"/>
      <c r="H8" s="98" t="s">
        <v>12</v>
      </c>
      <c r="I8" s="96"/>
      <c r="J8" s="98" t="s">
        <v>12</v>
      </c>
    </row>
    <row r="9" spans="1:10" ht="21.75" customHeight="1" x14ac:dyDescent="0.55000000000000004">
      <c r="A9" s="54"/>
      <c r="B9" s="76"/>
      <c r="C9" s="96"/>
      <c r="D9" s="96"/>
      <c r="E9" s="96"/>
      <c r="F9" s="96"/>
      <c r="G9" s="96"/>
      <c r="H9" s="79"/>
      <c r="I9" s="80"/>
      <c r="J9" s="79"/>
    </row>
    <row r="10" spans="1:10" ht="21.75" customHeight="1" x14ac:dyDescent="0.55000000000000004">
      <c r="A10" s="52" t="s">
        <v>90</v>
      </c>
      <c r="B10" s="76"/>
      <c r="C10" s="100"/>
      <c r="D10" s="101">
        <v>307936</v>
      </c>
      <c r="E10" s="100"/>
      <c r="F10" s="101">
        <v>306382</v>
      </c>
      <c r="G10" s="102"/>
      <c r="H10" s="101">
        <v>0</v>
      </c>
      <c r="I10" s="102"/>
      <c r="J10" s="101">
        <v>0</v>
      </c>
    </row>
    <row r="11" spans="1:10" ht="21.75" customHeight="1" x14ac:dyDescent="0.55000000000000004">
      <c r="A11" s="54" t="s">
        <v>91</v>
      </c>
      <c r="B11" s="80"/>
      <c r="C11" s="80"/>
      <c r="D11" s="101">
        <v>11228</v>
      </c>
      <c r="E11" s="95"/>
      <c r="F11" s="103">
        <v>14941</v>
      </c>
      <c r="G11" s="103"/>
      <c r="H11" s="101">
        <v>0</v>
      </c>
      <c r="I11" s="103"/>
      <c r="J11" s="103">
        <v>0</v>
      </c>
    </row>
    <row r="12" spans="1:10" ht="21.75" customHeight="1" x14ac:dyDescent="0.55000000000000004">
      <c r="A12" s="52" t="s">
        <v>92</v>
      </c>
      <c r="B12" s="89"/>
      <c r="C12" s="90"/>
      <c r="D12" s="104">
        <v>0</v>
      </c>
      <c r="E12" s="95"/>
      <c r="F12" s="105">
        <v>19592</v>
      </c>
      <c r="G12" s="103"/>
      <c r="H12" s="104">
        <v>36628</v>
      </c>
      <c r="I12" s="103"/>
      <c r="J12" s="105">
        <v>49586</v>
      </c>
    </row>
    <row r="13" spans="1:10" ht="6" customHeight="1" x14ac:dyDescent="0.55000000000000004">
      <c r="A13" s="54"/>
      <c r="B13" s="99"/>
      <c r="C13" s="96"/>
      <c r="D13" s="79"/>
      <c r="E13" s="95"/>
      <c r="F13" s="79"/>
      <c r="G13" s="95"/>
      <c r="H13" s="79"/>
      <c r="I13" s="96"/>
      <c r="J13" s="79"/>
    </row>
    <row r="14" spans="1:10" ht="21.75" customHeight="1" x14ac:dyDescent="0.55000000000000004">
      <c r="A14" s="106" t="s">
        <v>93</v>
      </c>
      <c r="B14" s="89"/>
      <c r="C14" s="90"/>
      <c r="D14" s="79">
        <f>SUM(D10:D12)</f>
        <v>319164</v>
      </c>
      <c r="E14" s="90"/>
      <c r="F14" s="79">
        <f>SUM(F10:F12)</f>
        <v>340915</v>
      </c>
      <c r="G14" s="90"/>
      <c r="H14" s="79">
        <f>SUM(H10:H12)</f>
        <v>36628</v>
      </c>
      <c r="I14" s="90"/>
      <c r="J14" s="79">
        <f>SUM(J10:J12)</f>
        <v>49586</v>
      </c>
    </row>
    <row r="15" spans="1:10" ht="21.75" customHeight="1" x14ac:dyDescent="0.55000000000000004">
      <c r="A15" s="52" t="s">
        <v>94</v>
      </c>
      <c r="B15" s="89"/>
      <c r="C15" s="90"/>
      <c r="D15" s="104">
        <v>-187073</v>
      </c>
      <c r="E15" s="95"/>
      <c r="F15" s="105">
        <v>-233446</v>
      </c>
      <c r="G15" s="103"/>
      <c r="H15" s="104">
        <v>-25451</v>
      </c>
      <c r="I15" s="103"/>
      <c r="J15" s="105">
        <v>-35828</v>
      </c>
    </row>
    <row r="16" spans="1:10" ht="6" customHeight="1" x14ac:dyDescent="0.55000000000000004">
      <c r="A16" s="54"/>
      <c r="B16" s="99"/>
      <c r="C16" s="96"/>
      <c r="D16" s="79"/>
      <c r="E16" s="90"/>
      <c r="F16" s="79"/>
      <c r="G16" s="90"/>
      <c r="H16" s="79"/>
      <c r="I16" s="107"/>
      <c r="J16" s="79"/>
    </row>
    <row r="17" spans="1:10" ht="21.75" customHeight="1" x14ac:dyDescent="0.55000000000000004">
      <c r="A17" s="75" t="s">
        <v>95</v>
      </c>
      <c r="B17" s="75"/>
      <c r="C17" s="75"/>
      <c r="D17" s="79">
        <v>132091</v>
      </c>
      <c r="E17" s="95"/>
      <c r="F17" s="79">
        <v>107469</v>
      </c>
      <c r="G17" s="95"/>
      <c r="H17" s="79">
        <v>11177</v>
      </c>
      <c r="I17" s="95"/>
      <c r="J17" s="79">
        <v>13758</v>
      </c>
    </row>
    <row r="18" spans="1:10" ht="21.75" customHeight="1" x14ac:dyDescent="0.55000000000000004">
      <c r="A18" s="80" t="s">
        <v>96</v>
      </c>
      <c r="B18" s="89"/>
      <c r="C18" s="80"/>
      <c r="D18" s="101">
        <v>2172</v>
      </c>
      <c r="F18" s="79">
        <v>2483</v>
      </c>
      <c r="G18" s="95"/>
      <c r="H18" s="101">
        <v>1232</v>
      </c>
      <c r="I18" s="103"/>
      <c r="J18" s="101">
        <v>1144</v>
      </c>
    </row>
    <row r="19" spans="1:10" ht="21.75" customHeight="1" x14ac:dyDescent="0.55000000000000004">
      <c r="A19" s="80" t="s">
        <v>97</v>
      </c>
      <c r="B19" s="95"/>
      <c r="C19" s="80"/>
      <c r="D19" s="101">
        <v>-55263</v>
      </c>
      <c r="F19" s="79">
        <v>-26071</v>
      </c>
      <c r="G19" s="95"/>
      <c r="H19" s="101">
        <v>-28272</v>
      </c>
      <c r="I19" s="103"/>
      <c r="J19" s="101">
        <v>-18656</v>
      </c>
    </row>
    <row r="20" spans="1:10" ht="21.75" customHeight="1" x14ac:dyDescent="0.55000000000000004">
      <c r="A20" s="80" t="s">
        <v>98</v>
      </c>
      <c r="B20" s="76"/>
      <c r="C20" s="80"/>
      <c r="D20" s="101">
        <v>-3568</v>
      </c>
      <c r="F20" s="79">
        <v>99</v>
      </c>
      <c r="G20" s="95"/>
      <c r="H20" s="101">
        <v>-3452</v>
      </c>
      <c r="I20" s="103"/>
      <c r="J20" s="101">
        <v>450</v>
      </c>
    </row>
    <row r="21" spans="1:10" ht="21.75" customHeight="1" x14ac:dyDescent="0.55000000000000004">
      <c r="A21" s="80" t="s">
        <v>99</v>
      </c>
      <c r="B21" s="76"/>
      <c r="C21" s="80"/>
      <c r="D21" s="101">
        <v>0</v>
      </c>
      <c r="E21" s="95"/>
      <c r="F21" s="101">
        <v>0</v>
      </c>
      <c r="G21" s="103"/>
      <c r="H21" s="101">
        <v>-42897</v>
      </c>
      <c r="I21" s="103"/>
      <c r="J21" s="101">
        <v>0</v>
      </c>
    </row>
    <row r="22" spans="1:10" ht="21.75" customHeight="1" x14ac:dyDescent="0.55000000000000004">
      <c r="A22" s="80" t="s">
        <v>236</v>
      </c>
      <c r="B22" s="76"/>
      <c r="C22" s="80"/>
      <c r="D22" s="101">
        <v>-10472</v>
      </c>
      <c r="E22" s="95"/>
      <c r="F22" s="101">
        <v>0</v>
      </c>
      <c r="G22" s="103"/>
      <c r="H22" s="101">
        <v>0</v>
      </c>
      <c r="I22" s="103"/>
      <c r="J22" s="101">
        <v>0</v>
      </c>
    </row>
    <row r="23" spans="1:10" ht="21.75" customHeight="1" x14ac:dyDescent="0.55000000000000004">
      <c r="A23" s="80" t="s">
        <v>100</v>
      </c>
      <c r="B23" s="92"/>
      <c r="C23" s="75"/>
      <c r="D23" s="101">
        <v>-41226</v>
      </c>
      <c r="E23" s="95"/>
      <c r="F23" s="101">
        <v>-57622</v>
      </c>
      <c r="G23" s="103"/>
      <c r="H23" s="101">
        <v>-22674</v>
      </c>
      <c r="I23" s="103"/>
      <c r="J23" s="101">
        <v>-38454</v>
      </c>
    </row>
    <row r="24" spans="1:10" ht="21.75" customHeight="1" x14ac:dyDescent="0.55000000000000004">
      <c r="A24" s="80" t="s">
        <v>101</v>
      </c>
      <c r="B24" s="76"/>
      <c r="C24" s="75"/>
      <c r="D24" s="101">
        <v>0</v>
      </c>
      <c r="E24" s="95"/>
      <c r="F24" s="101">
        <v>0</v>
      </c>
      <c r="G24" s="103"/>
      <c r="H24" s="101">
        <v>68255</v>
      </c>
      <c r="I24" s="101"/>
      <c r="J24" s="101">
        <v>65551</v>
      </c>
    </row>
    <row r="25" spans="1:10" ht="21.75" customHeight="1" x14ac:dyDescent="0.55000000000000004">
      <c r="A25" s="80" t="s">
        <v>102</v>
      </c>
      <c r="B25" s="76"/>
      <c r="C25" s="80"/>
      <c r="D25" s="101">
        <v>0</v>
      </c>
      <c r="E25" s="95"/>
      <c r="F25" s="101">
        <v>14875</v>
      </c>
      <c r="G25" s="103"/>
      <c r="H25" s="101">
        <v>0</v>
      </c>
      <c r="I25" s="103"/>
      <c r="J25" s="101">
        <v>14875</v>
      </c>
    </row>
    <row r="26" spans="1:10" ht="21.75" customHeight="1" x14ac:dyDescent="0.55000000000000004">
      <c r="A26" s="80" t="s">
        <v>103</v>
      </c>
      <c r="B26" s="76"/>
      <c r="C26" s="80"/>
      <c r="D26" s="104">
        <v>0</v>
      </c>
      <c r="E26" s="95"/>
      <c r="F26" s="87">
        <v>-24636</v>
      </c>
      <c r="G26" s="95"/>
      <c r="H26" s="104">
        <v>0</v>
      </c>
      <c r="I26" s="108"/>
      <c r="J26" s="87">
        <v>-24636</v>
      </c>
    </row>
    <row r="27" spans="1:10" ht="6" customHeight="1" x14ac:dyDescent="0.55000000000000004">
      <c r="A27" s="54"/>
      <c r="B27" s="99"/>
      <c r="C27" s="108"/>
      <c r="D27" s="108"/>
      <c r="E27" s="90"/>
      <c r="F27" s="108"/>
      <c r="G27" s="90"/>
      <c r="H27" s="108"/>
      <c r="I27" s="109"/>
      <c r="J27" s="108"/>
    </row>
    <row r="28" spans="1:10" ht="21.75" customHeight="1" x14ac:dyDescent="0.55000000000000004">
      <c r="A28" s="75" t="s">
        <v>104</v>
      </c>
      <c r="B28" s="76"/>
      <c r="C28" s="80"/>
      <c r="D28" s="79">
        <f>SUM(D17:D26)</f>
        <v>23734</v>
      </c>
      <c r="E28" s="90"/>
      <c r="F28" s="79">
        <f>SUM(F17:F26)</f>
        <v>16597</v>
      </c>
      <c r="G28" s="90"/>
      <c r="H28" s="79">
        <f>SUM(H17:H26)</f>
        <v>-16631</v>
      </c>
      <c r="I28" s="109"/>
      <c r="J28" s="79">
        <f>SUM(J17:J26)</f>
        <v>14032</v>
      </c>
    </row>
    <row r="29" spans="1:10" ht="21.75" customHeight="1" x14ac:dyDescent="0.55000000000000004">
      <c r="A29" s="54" t="s">
        <v>105</v>
      </c>
      <c r="B29" s="89"/>
      <c r="C29" s="108"/>
      <c r="D29" s="104">
        <v>-4249</v>
      </c>
      <c r="E29" s="95"/>
      <c r="F29" s="105">
        <v>-3474</v>
      </c>
      <c r="G29" s="103"/>
      <c r="H29" s="104">
        <v>415</v>
      </c>
      <c r="I29" s="103"/>
      <c r="J29" s="105">
        <v>586</v>
      </c>
    </row>
    <row r="30" spans="1:10" ht="6" customHeight="1" x14ac:dyDescent="0.55000000000000004">
      <c r="A30" s="54"/>
      <c r="B30" s="99"/>
      <c r="C30" s="108"/>
      <c r="D30" s="108"/>
      <c r="E30" s="90"/>
      <c r="F30" s="108"/>
      <c r="G30" s="90"/>
      <c r="H30" s="108"/>
      <c r="I30" s="109"/>
      <c r="J30" s="108"/>
    </row>
    <row r="31" spans="1:10" ht="21.75" customHeight="1" x14ac:dyDescent="0.55000000000000004">
      <c r="A31" s="110" t="s">
        <v>106</v>
      </c>
      <c r="B31" s="99"/>
      <c r="C31" s="96"/>
      <c r="D31" s="111">
        <f>SUM(D28:D29)</f>
        <v>19485</v>
      </c>
      <c r="E31" s="95"/>
      <c r="F31" s="111">
        <f>SUM(F28:F29)</f>
        <v>13123</v>
      </c>
      <c r="G31" s="95"/>
      <c r="H31" s="111">
        <f>SUM(H28:H29)</f>
        <v>-16216</v>
      </c>
      <c r="I31" s="95"/>
      <c r="J31" s="111">
        <f>SUM(J28:J29)</f>
        <v>14618</v>
      </c>
    </row>
    <row r="32" spans="1:10" ht="21.75" customHeight="1" x14ac:dyDescent="0.55000000000000004">
      <c r="A32" s="54"/>
      <c r="B32" s="99"/>
      <c r="C32" s="108"/>
      <c r="D32" s="108"/>
      <c r="E32" s="95"/>
      <c r="F32" s="108"/>
      <c r="G32" s="95"/>
      <c r="H32" s="108"/>
      <c r="I32" s="108"/>
      <c r="J32" s="108"/>
    </row>
    <row r="33" spans="1:10" ht="21.75" customHeight="1" x14ac:dyDescent="0.6">
      <c r="A33" s="112" t="s">
        <v>107</v>
      </c>
      <c r="B33" s="113"/>
      <c r="C33" s="78"/>
      <c r="D33" s="114"/>
      <c r="E33" s="115"/>
      <c r="F33" s="114"/>
      <c r="G33" s="115"/>
      <c r="H33" s="114"/>
      <c r="I33" s="78"/>
      <c r="J33" s="114"/>
    </row>
    <row r="34" spans="1:10" ht="21.75" customHeight="1" x14ac:dyDescent="0.6">
      <c r="A34" s="116" t="s">
        <v>108</v>
      </c>
      <c r="B34" s="113"/>
      <c r="C34" s="78"/>
      <c r="D34" s="114"/>
      <c r="E34" s="115"/>
      <c r="F34" s="114"/>
      <c r="G34" s="115"/>
      <c r="H34" s="114"/>
      <c r="I34" s="78"/>
      <c r="J34" s="114"/>
    </row>
    <row r="35" spans="1:10" ht="21.75" customHeight="1" x14ac:dyDescent="0.6">
      <c r="A35" s="116" t="s">
        <v>109</v>
      </c>
      <c r="B35" s="113"/>
      <c r="C35" s="78"/>
      <c r="D35" s="114"/>
      <c r="E35" s="115"/>
      <c r="F35" s="114"/>
      <c r="G35" s="115"/>
      <c r="H35" s="114"/>
      <c r="I35" s="78"/>
      <c r="J35" s="114"/>
    </row>
    <row r="36" spans="1:10" ht="21.75" customHeight="1" x14ac:dyDescent="0.6">
      <c r="A36" s="116" t="s">
        <v>110</v>
      </c>
      <c r="B36" s="113"/>
      <c r="C36" s="78"/>
      <c r="D36" s="104">
        <v>178</v>
      </c>
      <c r="E36" s="115"/>
      <c r="F36" s="117">
        <v>153</v>
      </c>
      <c r="G36" s="103"/>
      <c r="H36" s="104">
        <v>0</v>
      </c>
      <c r="I36" s="103"/>
      <c r="J36" s="105">
        <v>0</v>
      </c>
    </row>
    <row r="37" spans="1:10" ht="6" customHeight="1" x14ac:dyDescent="0.55000000000000004">
      <c r="A37" s="54"/>
      <c r="B37" s="99"/>
      <c r="C37" s="108"/>
      <c r="D37" s="108"/>
      <c r="E37" s="90"/>
      <c r="F37" s="108"/>
      <c r="G37" s="90"/>
      <c r="H37" s="108"/>
      <c r="I37" s="109"/>
      <c r="J37" s="108"/>
    </row>
    <row r="38" spans="1:10" ht="21.75" customHeight="1" thickBot="1" x14ac:dyDescent="0.65">
      <c r="A38" s="112" t="s">
        <v>111</v>
      </c>
      <c r="B38" s="113"/>
      <c r="C38" s="78"/>
      <c r="D38" s="118">
        <f>SUM(D31:D36)</f>
        <v>19663</v>
      </c>
      <c r="E38" s="119"/>
      <c r="F38" s="118">
        <f>SUM(F31:F36)</f>
        <v>13276</v>
      </c>
      <c r="G38" s="119"/>
      <c r="H38" s="118">
        <f>SUM(H31:H36)</f>
        <v>-16216</v>
      </c>
      <c r="I38" s="120"/>
      <c r="J38" s="118">
        <f>SUM(J31:J36)</f>
        <v>14618</v>
      </c>
    </row>
    <row r="39" spans="1:10" ht="21.75" customHeight="1" thickTop="1" x14ac:dyDescent="0.55000000000000004">
      <c r="A39" s="110"/>
      <c r="B39" s="54"/>
      <c r="C39" s="121"/>
      <c r="D39" s="108"/>
      <c r="E39" s="90"/>
      <c r="F39" s="108"/>
      <c r="G39" s="90"/>
      <c r="H39" s="108"/>
      <c r="I39" s="91"/>
      <c r="J39" s="108"/>
    </row>
    <row r="40" spans="1:10" ht="21.75" customHeight="1" x14ac:dyDescent="0.55000000000000004">
      <c r="A40" s="110"/>
      <c r="B40" s="54"/>
      <c r="C40" s="121"/>
      <c r="D40" s="108"/>
      <c r="E40" s="90"/>
      <c r="F40" s="108"/>
      <c r="G40" s="90"/>
      <c r="H40" s="108"/>
      <c r="I40" s="91"/>
      <c r="J40" s="108"/>
    </row>
    <row r="41" spans="1:10" ht="21.75" customHeight="1" x14ac:dyDescent="0.55000000000000004">
      <c r="A41" s="110"/>
      <c r="B41" s="54"/>
      <c r="C41" s="121"/>
      <c r="D41" s="122"/>
      <c r="E41" s="90"/>
      <c r="F41" s="108"/>
      <c r="G41" s="90"/>
      <c r="H41" s="122"/>
      <c r="I41" s="91"/>
      <c r="J41" s="108"/>
    </row>
    <row r="42" spans="1:10" ht="21.75" customHeight="1" x14ac:dyDescent="0.55000000000000004">
      <c r="A42" s="110"/>
      <c r="B42" s="54"/>
      <c r="C42" s="121"/>
      <c r="D42" s="108"/>
      <c r="E42" s="90"/>
      <c r="F42" s="108"/>
      <c r="G42" s="90"/>
      <c r="H42" s="108"/>
      <c r="I42" s="91"/>
      <c r="J42" s="108"/>
    </row>
    <row r="43" spans="1:10" ht="21.75" customHeight="1" x14ac:dyDescent="0.55000000000000004">
      <c r="A43" s="110"/>
      <c r="B43" s="54"/>
      <c r="C43" s="121"/>
      <c r="D43" s="108"/>
      <c r="E43" s="90"/>
      <c r="F43" s="108"/>
      <c r="G43" s="90"/>
      <c r="H43" s="108"/>
      <c r="I43" s="91"/>
      <c r="J43" s="108"/>
    </row>
    <row r="44" spans="1:10" ht="6" customHeight="1" x14ac:dyDescent="0.55000000000000004">
      <c r="A44" s="110"/>
      <c r="B44" s="54"/>
      <c r="C44" s="121"/>
      <c r="D44" s="108"/>
      <c r="E44" s="90"/>
      <c r="F44" s="108"/>
      <c r="G44" s="90"/>
      <c r="H44" s="108"/>
      <c r="I44" s="91"/>
      <c r="J44" s="108"/>
    </row>
    <row r="45" spans="1:10" ht="21.9" customHeight="1" x14ac:dyDescent="0.55000000000000004">
      <c r="A45" s="215" t="s">
        <v>112</v>
      </c>
      <c r="B45" s="123"/>
      <c r="C45" s="124"/>
      <c r="D45" s="125"/>
      <c r="E45" s="124"/>
      <c r="F45" s="125"/>
      <c r="G45" s="126"/>
      <c r="H45" s="125"/>
      <c r="I45" s="126"/>
      <c r="J45" s="125"/>
    </row>
    <row r="46" spans="1:10" ht="21.75" customHeight="1" x14ac:dyDescent="0.6">
      <c r="A46" s="75" t="s">
        <v>0</v>
      </c>
      <c r="B46" s="76"/>
      <c r="C46" s="77"/>
      <c r="D46" s="78"/>
      <c r="E46" s="77"/>
      <c r="F46" s="78"/>
      <c r="G46" s="77"/>
      <c r="H46" s="79"/>
      <c r="I46" s="80"/>
      <c r="J46" s="79"/>
    </row>
    <row r="47" spans="1:10" ht="21.75" customHeight="1" x14ac:dyDescent="0.55000000000000004">
      <c r="A47" s="82" t="s">
        <v>88</v>
      </c>
      <c r="B47" s="76"/>
      <c r="C47" s="83"/>
      <c r="D47" s="79"/>
      <c r="E47" s="83"/>
      <c r="F47" s="79"/>
      <c r="G47" s="83"/>
      <c r="H47" s="79"/>
      <c r="I47" s="80"/>
      <c r="J47" s="79"/>
    </row>
    <row r="48" spans="1:10" ht="21.75" customHeight="1" x14ac:dyDescent="0.55000000000000004">
      <c r="A48" s="84" t="s">
        <v>89</v>
      </c>
      <c r="B48" s="85"/>
      <c r="C48" s="86"/>
      <c r="D48" s="87"/>
      <c r="E48" s="86"/>
      <c r="F48" s="87"/>
      <c r="G48" s="86"/>
      <c r="H48" s="87"/>
      <c r="I48" s="88"/>
      <c r="J48" s="87"/>
    </row>
    <row r="49" spans="1:10" ht="21.75" customHeight="1" x14ac:dyDescent="0.55000000000000004">
      <c r="A49" s="127"/>
      <c r="B49" s="76"/>
      <c r="C49" s="83"/>
      <c r="D49" s="79"/>
      <c r="E49" s="83"/>
      <c r="F49" s="79"/>
      <c r="G49" s="83"/>
      <c r="H49" s="79"/>
      <c r="I49" s="80"/>
      <c r="J49" s="79"/>
    </row>
    <row r="50" spans="1:10" ht="21.75" customHeight="1" x14ac:dyDescent="0.55000000000000004">
      <c r="A50" s="127"/>
      <c r="B50" s="76"/>
      <c r="C50" s="79"/>
      <c r="D50" s="223" t="s">
        <v>3</v>
      </c>
      <c r="E50" s="225"/>
      <c r="F50" s="225"/>
      <c r="G50" s="92"/>
      <c r="H50" s="224" t="s">
        <v>4</v>
      </c>
      <c r="I50" s="225"/>
      <c r="J50" s="225"/>
    </row>
    <row r="51" spans="1:10" ht="21.75" customHeight="1" x14ac:dyDescent="0.55000000000000004">
      <c r="A51" s="127"/>
      <c r="B51" s="76"/>
      <c r="C51" s="79"/>
      <c r="D51" s="93" t="s">
        <v>7</v>
      </c>
      <c r="E51" s="94"/>
      <c r="F51" s="93" t="s">
        <v>7</v>
      </c>
      <c r="G51" s="94"/>
      <c r="H51" s="93" t="s">
        <v>7</v>
      </c>
      <c r="I51" s="94"/>
      <c r="J51" s="93" t="s">
        <v>7</v>
      </c>
    </row>
    <row r="52" spans="1:10" ht="21.75" customHeight="1" x14ac:dyDescent="0.55000000000000004">
      <c r="A52" s="127"/>
      <c r="B52" s="76"/>
      <c r="C52" s="95"/>
      <c r="D52" s="96" t="s">
        <v>9</v>
      </c>
      <c r="E52" s="97"/>
      <c r="F52" s="96" t="s">
        <v>10</v>
      </c>
      <c r="G52" s="97"/>
      <c r="H52" s="96" t="s">
        <v>9</v>
      </c>
      <c r="I52" s="97"/>
      <c r="J52" s="96" t="s">
        <v>10</v>
      </c>
    </row>
    <row r="53" spans="1:10" ht="21.75" customHeight="1" x14ac:dyDescent="0.55000000000000004">
      <c r="A53" s="127"/>
      <c r="B53" s="99"/>
      <c r="C53" s="80"/>
      <c r="D53" s="98" t="s">
        <v>12</v>
      </c>
      <c r="E53" s="96"/>
      <c r="F53" s="98" t="s">
        <v>12</v>
      </c>
      <c r="G53" s="99"/>
      <c r="H53" s="98" t="s">
        <v>12</v>
      </c>
      <c r="I53" s="96"/>
      <c r="J53" s="98" t="s">
        <v>12</v>
      </c>
    </row>
    <row r="54" spans="1:10" ht="21.75" customHeight="1" x14ac:dyDescent="0.55000000000000004">
      <c r="A54" s="54"/>
      <c r="B54" s="99"/>
      <c r="C54" s="108"/>
      <c r="D54" s="108"/>
      <c r="E54" s="90"/>
      <c r="F54" s="108"/>
      <c r="G54" s="90"/>
      <c r="H54" s="108"/>
      <c r="I54" s="109"/>
      <c r="J54" s="108"/>
    </row>
    <row r="55" spans="1:10" ht="21.75" customHeight="1" x14ac:dyDescent="0.55000000000000004">
      <c r="A55" s="75" t="s">
        <v>239</v>
      </c>
      <c r="B55" s="80"/>
      <c r="C55" s="80"/>
      <c r="D55" s="79"/>
      <c r="E55" s="80"/>
      <c r="F55" s="79"/>
      <c r="G55" s="80"/>
      <c r="H55" s="79"/>
      <c r="I55" s="128"/>
      <c r="J55" s="79"/>
    </row>
    <row r="56" spans="1:10" ht="21.75" customHeight="1" x14ac:dyDescent="0.55000000000000004">
      <c r="A56" s="80" t="s">
        <v>114</v>
      </c>
      <c r="B56" s="80"/>
      <c r="C56" s="80"/>
      <c r="D56" s="101">
        <v>25967</v>
      </c>
      <c r="E56" s="90"/>
      <c r="F56" s="129">
        <v>14085</v>
      </c>
      <c r="G56" s="130"/>
      <c r="H56" s="101">
        <v>-16216</v>
      </c>
      <c r="I56" s="130"/>
      <c r="J56" s="129">
        <v>14618</v>
      </c>
    </row>
    <row r="57" spans="1:10" ht="21.75" customHeight="1" x14ac:dyDescent="0.55000000000000004">
      <c r="A57" s="52" t="s">
        <v>115</v>
      </c>
      <c r="B57" s="89"/>
      <c r="C57" s="90"/>
      <c r="D57" s="104">
        <v>-6482</v>
      </c>
      <c r="E57" s="90"/>
      <c r="F57" s="105">
        <v>-962</v>
      </c>
      <c r="G57" s="130"/>
      <c r="H57" s="104">
        <v>0</v>
      </c>
      <c r="I57" s="130"/>
      <c r="J57" s="105">
        <v>0</v>
      </c>
    </row>
    <row r="58" spans="1:10" ht="6" customHeight="1" x14ac:dyDescent="0.55000000000000004">
      <c r="A58" s="80"/>
      <c r="B58" s="54"/>
      <c r="C58" s="121"/>
      <c r="D58" s="79"/>
      <c r="E58" s="90"/>
      <c r="F58" s="79"/>
      <c r="G58" s="90"/>
      <c r="H58" s="79"/>
      <c r="I58" s="91"/>
      <c r="J58" s="79"/>
    </row>
    <row r="59" spans="1:10" ht="21.75" customHeight="1" thickBot="1" x14ac:dyDescent="0.6">
      <c r="A59" s="110"/>
      <c r="B59" s="54"/>
      <c r="C59" s="121"/>
      <c r="D59" s="131">
        <f>SUM(D56:D57)</f>
        <v>19485</v>
      </c>
      <c r="E59" s="90"/>
      <c r="F59" s="131">
        <f>SUM(F56:F57)</f>
        <v>13123</v>
      </c>
      <c r="G59" s="90"/>
      <c r="H59" s="131">
        <f>SUM(H56:H57)</f>
        <v>-16216</v>
      </c>
      <c r="I59" s="91"/>
      <c r="J59" s="131">
        <f>SUM(J56:J57)</f>
        <v>14618</v>
      </c>
    </row>
    <row r="60" spans="1:10" ht="21.75" customHeight="1" thickTop="1" x14ac:dyDescent="0.55000000000000004">
      <c r="A60" s="110"/>
      <c r="B60" s="54"/>
      <c r="C60" s="121"/>
      <c r="D60" s="108"/>
      <c r="E60" s="90"/>
      <c r="F60" s="108"/>
      <c r="G60" s="90"/>
      <c r="H60" s="108"/>
      <c r="I60" s="91"/>
      <c r="J60" s="108"/>
    </row>
    <row r="61" spans="1:10" ht="21.75" customHeight="1" x14ac:dyDescent="0.55000000000000004">
      <c r="A61" s="75" t="s">
        <v>116</v>
      </c>
      <c r="B61" s="80"/>
      <c r="C61" s="80"/>
      <c r="D61" s="79"/>
      <c r="E61" s="80"/>
      <c r="F61" s="79"/>
      <c r="G61" s="80"/>
      <c r="H61" s="79"/>
      <c r="I61" s="128"/>
      <c r="J61" s="79"/>
    </row>
    <row r="62" spans="1:10" ht="21.75" customHeight="1" x14ac:dyDescent="0.6">
      <c r="A62" s="112" t="s">
        <v>117</v>
      </c>
      <c r="B62" s="80"/>
      <c r="C62" s="80"/>
      <c r="D62" s="79"/>
      <c r="E62" s="80"/>
      <c r="F62" s="79"/>
      <c r="G62" s="80"/>
      <c r="H62" s="79"/>
      <c r="I62" s="128"/>
      <c r="J62" s="79"/>
    </row>
    <row r="63" spans="1:10" ht="21.75" customHeight="1" x14ac:dyDescent="0.55000000000000004">
      <c r="A63" s="80" t="s">
        <v>114</v>
      </c>
      <c r="B63" s="80"/>
      <c r="C63" s="80"/>
      <c r="D63" s="101">
        <v>26145</v>
      </c>
      <c r="E63" s="90"/>
      <c r="F63" s="101">
        <v>14238</v>
      </c>
      <c r="G63" s="130"/>
      <c r="H63" s="101">
        <v>-16216</v>
      </c>
      <c r="I63" s="130"/>
      <c r="J63" s="101">
        <v>14618</v>
      </c>
    </row>
    <row r="64" spans="1:10" ht="21.75" customHeight="1" x14ac:dyDescent="0.55000000000000004">
      <c r="A64" s="52" t="s">
        <v>115</v>
      </c>
      <c r="B64" s="89"/>
      <c r="C64" s="90"/>
      <c r="D64" s="104">
        <v>-6482</v>
      </c>
      <c r="E64" s="90"/>
      <c r="F64" s="105">
        <v>-962</v>
      </c>
      <c r="G64" s="130"/>
      <c r="H64" s="104">
        <v>0</v>
      </c>
      <c r="I64" s="130"/>
      <c r="J64" s="105">
        <v>0</v>
      </c>
    </row>
    <row r="65" spans="1:10" ht="6" customHeight="1" x14ac:dyDescent="0.55000000000000004">
      <c r="A65" s="80"/>
      <c r="B65" s="54"/>
      <c r="C65" s="121"/>
      <c r="D65" s="79"/>
      <c r="E65" s="90"/>
      <c r="F65" s="79"/>
      <c r="G65" s="91"/>
      <c r="H65" s="79"/>
      <c r="I65" s="90"/>
      <c r="J65" s="79"/>
    </row>
    <row r="66" spans="1:10" ht="21.75" customHeight="1" thickBot="1" x14ac:dyDescent="0.6">
      <c r="A66" s="110"/>
      <c r="B66" s="54"/>
      <c r="C66" s="121"/>
      <c r="D66" s="131">
        <f>SUM(D63:D64)</f>
        <v>19663</v>
      </c>
      <c r="E66" s="90"/>
      <c r="F66" s="131">
        <f>SUM(F63:F64)</f>
        <v>13276</v>
      </c>
      <c r="G66" s="91"/>
      <c r="H66" s="131">
        <f>SUM(H63:H64)</f>
        <v>-16216</v>
      </c>
      <c r="I66" s="90"/>
      <c r="J66" s="131">
        <f>SUM(J63:J64)</f>
        <v>14618</v>
      </c>
    </row>
    <row r="67" spans="1:10" ht="21.75" customHeight="1" thickTop="1" x14ac:dyDescent="0.55000000000000004">
      <c r="A67" s="54"/>
      <c r="B67" s="99"/>
      <c r="C67" s="108"/>
      <c r="D67" s="108"/>
      <c r="E67" s="90"/>
      <c r="F67" s="108"/>
      <c r="G67" s="109"/>
      <c r="H67" s="108"/>
      <c r="I67" s="90"/>
      <c r="J67" s="108"/>
    </row>
    <row r="68" spans="1:10" ht="21.75" customHeight="1" x14ac:dyDescent="0.55000000000000004">
      <c r="B68" s="99"/>
      <c r="C68" s="108"/>
      <c r="D68" s="108"/>
      <c r="E68" s="90"/>
      <c r="F68" s="108"/>
      <c r="G68" s="109"/>
      <c r="H68" s="108"/>
      <c r="I68" s="90"/>
      <c r="J68" s="108"/>
    </row>
    <row r="69" spans="1:10" ht="21.75" customHeight="1" x14ac:dyDescent="0.55000000000000004">
      <c r="A69" s="54"/>
      <c r="B69" s="99"/>
      <c r="C69" s="108"/>
      <c r="D69" s="98" t="s">
        <v>118</v>
      </c>
      <c r="E69" s="96"/>
      <c r="F69" s="98" t="s">
        <v>118</v>
      </c>
      <c r="G69" s="99"/>
      <c r="H69" s="98" t="s">
        <v>118</v>
      </c>
      <c r="I69" s="96"/>
      <c r="J69" s="98" t="s">
        <v>118</v>
      </c>
    </row>
    <row r="70" spans="1:10" ht="21.75" customHeight="1" x14ac:dyDescent="0.55000000000000004">
      <c r="A70" s="106" t="s">
        <v>230</v>
      </c>
      <c r="B70" s="89"/>
      <c r="C70" s="108"/>
      <c r="D70" s="79"/>
      <c r="E70" s="95"/>
      <c r="F70" s="79"/>
      <c r="G70" s="95"/>
      <c r="H70" s="79"/>
      <c r="I70" s="80"/>
      <c r="J70" s="79"/>
    </row>
    <row r="71" spans="1:10" s="135" customFormat="1" ht="6" customHeight="1" x14ac:dyDescent="0.55000000000000004">
      <c r="A71" s="80"/>
      <c r="B71" s="132"/>
      <c r="C71" s="133"/>
      <c r="D71" s="101"/>
      <c r="E71" s="130"/>
      <c r="F71" s="101"/>
      <c r="G71" s="134"/>
      <c r="H71" s="101"/>
      <c r="I71" s="130"/>
      <c r="J71" s="101"/>
    </row>
    <row r="72" spans="1:10" s="135" customFormat="1" ht="21.75" customHeight="1" x14ac:dyDescent="0.55000000000000004">
      <c r="A72" s="81" t="s">
        <v>231</v>
      </c>
      <c r="D72" s="101"/>
      <c r="H72" s="101"/>
    </row>
    <row r="73" spans="1:10" s="135" customFormat="1" ht="6" customHeight="1" x14ac:dyDescent="0.55000000000000004">
      <c r="A73" s="81"/>
      <c r="D73" s="101"/>
      <c r="H73" s="101"/>
    </row>
    <row r="74" spans="1:10" s="135" customFormat="1" ht="21.75" customHeight="1" thickBot="1" x14ac:dyDescent="0.6">
      <c r="A74" s="81" t="s">
        <v>232</v>
      </c>
      <c r="D74" s="136">
        <v>9.2009492370711023E-3</v>
      </c>
      <c r="E74" s="137"/>
      <c r="F74" s="136">
        <v>6.1996339796190902E-3</v>
      </c>
      <c r="G74" s="137"/>
      <c r="H74" s="136">
        <v>-7.6573052516471637E-3</v>
      </c>
      <c r="I74" s="137"/>
      <c r="J74" s="136">
        <v>6.9059094348907918E-3</v>
      </c>
    </row>
    <row r="75" spans="1:10" s="135" customFormat="1" ht="21.75" customHeight="1" thickTop="1" x14ac:dyDescent="0.55000000000000004">
      <c r="A75" s="81"/>
      <c r="F75" s="138"/>
    </row>
    <row r="76" spans="1:10" ht="21.75" customHeight="1" x14ac:dyDescent="0.55000000000000004">
      <c r="D76" s="139"/>
      <c r="F76" s="139"/>
      <c r="H76" s="79"/>
    </row>
    <row r="77" spans="1:10" ht="21.75" customHeight="1" x14ac:dyDescent="0.55000000000000004">
      <c r="D77" s="79"/>
      <c r="H77" s="79"/>
    </row>
    <row r="78" spans="1:10" ht="21.75" customHeight="1" x14ac:dyDescent="0.55000000000000004">
      <c r="D78" s="36"/>
      <c r="E78" s="80"/>
      <c r="F78" s="140"/>
      <c r="G78" s="80"/>
      <c r="H78" s="36"/>
      <c r="I78" s="141"/>
      <c r="J78" s="141"/>
    </row>
    <row r="79" spans="1:10" ht="21.75" customHeight="1" x14ac:dyDescent="0.55000000000000004">
      <c r="D79" s="36"/>
      <c r="E79" s="80"/>
      <c r="F79" s="140"/>
      <c r="G79" s="80"/>
      <c r="H79" s="36"/>
      <c r="I79" s="141"/>
      <c r="J79" s="141"/>
    </row>
    <row r="80" spans="1:10" ht="21.75" customHeight="1" x14ac:dyDescent="0.55000000000000004">
      <c r="D80" s="36"/>
      <c r="E80" s="80"/>
      <c r="F80" s="140"/>
      <c r="G80" s="80"/>
      <c r="H80" s="36"/>
      <c r="I80" s="141"/>
      <c r="J80" s="141"/>
    </row>
    <row r="81" spans="1:10" ht="21.75" customHeight="1" x14ac:dyDescent="0.55000000000000004">
      <c r="D81" s="36"/>
      <c r="E81" s="80"/>
      <c r="F81" s="140"/>
      <c r="G81" s="80"/>
      <c r="H81" s="36"/>
      <c r="I81" s="141"/>
      <c r="J81" s="141"/>
    </row>
    <row r="82" spans="1:10" ht="21.75" customHeight="1" x14ac:dyDescent="0.55000000000000004">
      <c r="D82" s="36"/>
      <c r="E82" s="80"/>
      <c r="F82" s="140"/>
      <c r="G82" s="80"/>
      <c r="H82" s="36"/>
      <c r="I82" s="141"/>
      <c r="J82" s="141"/>
    </row>
    <row r="83" spans="1:10" ht="21.75" customHeight="1" x14ac:dyDescent="0.55000000000000004">
      <c r="D83" s="36"/>
      <c r="E83" s="80"/>
      <c r="F83" s="140"/>
      <c r="G83" s="80"/>
      <c r="H83" s="36"/>
      <c r="I83" s="141"/>
      <c r="J83" s="141"/>
    </row>
    <row r="84" spans="1:10" ht="21.75" customHeight="1" x14ac:dyDescent="0.55000000000000004">
      <c r="D84" s="36"/>
      <c r="E84" s="80"/>
      <c r="F84" s="140"/>
      <c r="G84" s="80"/>
      <c r="H84" s="36"/>
      <c r="I84" s="141"/>
      <c r="J84" s="141"/>
    </row>
    <row r="85" spans="1:10" ht="21.75" customHeight="1" x14ac:dyDescent="0.55000000000000004">
      <c r="D85" s="79"/>
      <c r="H85" s="79"/>
    </row>
    <row r="86" spans="1:10" ht="21.75" customHeight="1" x14ac:dyDescent="0.55000000000000004">
      <c r="D86" s="79"/>
      <c r="H86" s="79"/>
    </row>
    <row r="87" spans="1:10" ht="21.75" customHeight="1" x14ac:dyDescent="0.55000000000000004">
      <c r="D87" s="79"/>
      <c r="H87" s="79"/>
    </row>
    <row r="88" spans="1:10" ht="11.25" customHeight="1" x14ac:dyDescent="0.55000000000000004">
      <c r="D88" s="79"/>
      <c r="H88" s="79"/>
    </row>
    <row r="89" spans="1:10" ht="21.9" customHeight="1" x14ac:dyDescent="0.55000000000000004">
      <c r="A89" s="215" t="s">
        <v>112</v>
      </c>
      <c r="B89" s="123"/>
      <c r="C89" s="124"/>
      <c r="D89" s="125"/>
      <c r="E89" s="124"/>
      <c r="F89" s="125"/>
      <c r="G89" s="126"/>
      <c r="H89" s="125"/>
      <c r="I89" s="126"/>
      <c r="J89" s="125"/>
    </row>
  </sheetData>
  <mergeCells count="4">
    <mergeCell ref="D5:F5"/>
    <mergeCell ref="H5:J5"/>
    <mergeCell ref="D50:F50"/>
    <mergeCell ref="H50:J5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9C14B-4847-45A8-B457-38E9B08CA1AF}">
  <dimension ref="A1:J93"/>
  <sheetViews>
    <sheetView zoomScale="90" zoomScaleNormal="90" zoomScaleSheetLayoutView="100" workbookViewId="0"/>
  </sheetViews>
  <sheetFormatPr defaultColWidth="14.453125" defaultRowHeight="21.75" customHeight="1" x14ac:dyDescent="0.55000000000000004"/>
  <cols>
    <col min="1" max="1" width="46.90625" style="81" customWidth="1"/>
    <col min="2" max="2" width="8.36328125" style="81" customWidth="1"/>
    <col min="3" max="3" width="0.90625" style="81" customWidth="1"/>
    <col min="4" max="4" width="11.6328125" style="81" customWidth="1"/>
    <col min="5" max="5" width="0.90625" style="81" customWidth="1"/>
    <col min="6" max="6" width="11.6328125" style="81" customWidth="1"/>
    <col min="7" max="7" width="0.90625" style="81" customWidth="1"/>
    <col min="8" max="8" width="11.6328125" style="81" customWidth="1"/>
    <col min="9" max="9" width="0.90625" style="81" customWidth="1"/>
    <col min="10" max="10" width="11.6328125" style="81" customWidth="1"/>
    <col min="11" max="16384" width="14.453125" style="81"/>
  </cols>
  <sheetData>
    <row r="1" spans="1:10" ht="21.75" customHeight="1" x14ac:dyDescent="0.6">
      <c r="A1" s="75" t="s">
        <v>0</v>
      </c>
      <c r="B1" s="76"/>
      <c r="C1" s="77"/>
      <c r="D1" s="78"/>
      <c r="E1" s="77"/>
      <c r="F1" s="78"/>
      <c r="G1" s="77"/>
      <c r="H1" s="79"/>
      <c r="I1" s="80"/>
      <c r="J1" s="79"/>
    </row>
    <row r="2" spans="1:10" ht="21.75" customHeight="1" x14ac:dyDescent="0.55000000000000004">
      <c r="A2" s="82" t="s">
        <v>88</v>
      </c>
      <c r="B2" s="76"/>
      <c r="C2" s="83"/>
      <c r="D2" s="79"/>
      <c r="E2" s="83"/>
      <c r="F2" s="79"/>
      <c r="G2" s="83"/>
      <c r="H2" s="79"/>
      <c r="I2" s="80"/>
      <c r="J2" s="79"/>
    </row>
    <row r="3" spans="1:10" ht="21.75" customHeight="1" x14ac:dyDescent="0.55000000000000004">
      <c r="A3" s="84" t="s">
        <v>124</v>
      </c>
      <c r="B3" s="85"/>
      <c r="C3" s="86"/>
      <c r="D3" s="87"/>
      <c r="E3" s="86"/>
      <c r="F3" s="87"/>
      <c r="G3" s="86"/>
      <c r="H3" s="87"/>
      <c r="I3" s="88"/>
      <c r="J3" s="87"/>
    </row>
    <row r="4" spans="1:10" ht="21.75" customHeight="1" x14ac:dyDescent="0.55000000000000004">
      <c r="A4" s="80"/>
      <c r="B4" s="89"/>
      <c r="C4" s="90"/>
      <c r="D4" s="79"/>
      <c r="E4" s="90"/>
      <c r="F4" s="79"/>
      <c r="G4" s="90"/>
      <c r="H4" s="79"/>
      <c r="I4" s="91"/>
      <c r="J4" s="79"/>
    </row>
    <row r="5" spans="1:10" ht="21.75" customHeight="1" x14ac:dyDescent="0.55000000000000004">
      <c r="A5" s="80"/>
      <c r="B5" s="76"/>
      <c r="C5" s="79"/>
      <c r="D5" s="223" t="s">
        <v>3</v>
      </c>
      <c r="E5" s="223"/>
      <c r="F5" s="223"/>
      <c r="G5" s="92"/>
      <c r="H5" s="224" t="s">
        <v>4</v>
      </c>
      <c r="I5" s="224"/>
      <c r="J5" s="224"/>
    </row>
    <row r="6" spans="1:10" ht="21.75" customHeight="1" x14ac:dyDescent="0.55000000000000004">
      <c r="A6" s="80"/>
      <c r="B6" s="76"/>
      <c r="C6" s="79"/>
      <c r="D6" s="93" t="s">
        <v>7</v>
      </c>
      <c r="E6" s="94"/>
      <c r="F6" s="93" t="s">
        <v>7</v>
      </c>
      <c r="G6" s="94"/>
      <c r="H6" s="93" t="s">
        <v>7</v>
      </c>
      <c r="I6" s="94"/>
      <c r="J6" s="93" t="s">
        <v>7</v>
      </c>
    </row>
    <row r="7" spans="1:10" ht="21.75" customHeight="1" x14ac:dyDescent="0.55000000000000004">
      <c r="A7" s="80"/>
      <c r="B7" s="76"/>
      <c r="C7" s="95"/>
      <c r="D7" s="96" t="s">
        <v>9</v>
      </c>
      <c r="E7" s="97"/>
      <c r="F7" s="96" t="s">
        <v>10</v>
      </c>
      <c r="G7" s="97"/>
      <c r="H7" s="96" t="s">
        <v>9</v>
      </c>
      <c r="I7" s="97"/>
      <c r="J7" s="96" t="s">
        <v>10</v>
      </c>
    </row>
    <row r="8" spans="1:10" ht="21.75" customHeight="1" x14ac:dyDescent="0.55000000000000004">
      <c r="A8" s="80"/>
      <c r="B8" s="50" t="s">
        <v>11</v>
      </c>
      <c r="C8" s="80"/>
      <c r="D8" s="98" t="s">
        <v>12</v>
      </c>
      <c r="E8" s="96"/>
      <c r="F8" s="98" t="s">
        <v>12</v>
      </c>
      <c r="G8" s="99"/>
      <c r="H8" s="98" t="s">
        <v>12</v>
      </c>
      <c r="I8" s="96"/>
      <c r="J8" s="98" t="s">
        <v>12</v>
      </c>
    </row>
    <row r="9" spans="1:10" ht="21.75" customHeight="1" x14ac:dyDescent="0.55000000000000004">
      <c r="A9" s="54"/>
      <c r="B9" s="76"/>
      <c r="C9" s="96"/>
      <c r="D9" s="96"/>
      <c r="E9" s="96"/>
      <c r="F9" s="96"/>
      <c r="G9" s="96"/>
      <c r="H9" s="79"/>
      <c r="I9" s="80"/>
      <c r="J9" s="79"/>
    </row>
    <row r="10" spans="1:10" ht="21.75" customHeight="1" x14ac:dyDescent="0.55000000000000004">
      <c r="A10" s="52" t="s">
        <v>90</v>
      </c>
      <c r="B10" s="76"/>
      <c r="C10" s="100"/>
      <c r="D10" s="101">
        <v>621197</v>
      </c>
      <c r="E10" s="100"/>
      <c r="F10" s="101">
        <v>618538</v>
      </c>
      <c r="G10" s="102"/>
      <c r="H10" s="101">
        <v>0</v>
      </c>
      <c r="I10" s="102"/>
      <c r="J10" s="101">
        <v>0</v>
      </c>
    </row>
    <row r="11" spans="1:10" ht="21.75" customHeight="1" x14ac:dyDescent="0.55000000000000004">
      <c r="A11" s="54" t="s">
        <v>91</v>
      </c>
      <c r="B11" s="80"/>
      <c r="C11" s="80"/>
      <c r="D11" s="103">
        <v>24919</v>
      </c>
      <c r="E11" s="95"/>
      <c r="F11" s="103">
        <v>28741</v>
      </c>
      <c r="G11" s="103"/>
      <c r="H11" s="103">
        <v>0</v>
      </c>
      <c r="I11" s="103"/>
      <c r="J11" s="103">
        <v>0</v>
      </c>
    </row>
    <row r="12" spans="1:10" ht="21.75" customHeight="1" x14ac:dyDescent="0.55000000000000004">
      <c r="A12" s="52" t="s">
        <v>92</v>
      </c>
      <c r="B12" s="89"/>
      <c r="C12" s="90"/>
      <c r="D12" s="87">
        <v>0</v>
      </c>
      <c r="E12" s="95"/>
      <c r="F12" s="105">
        <v>39124</v>
      </c>
      <c r="G12" s="103"/>
      <c r="H12" s="87">
        <v>73217</v>
      </c>
      <c r="I12" s="103"/>
      <c r="J12" s="105">
        <v>99113</v>
      </c>
    </row>
    <row r="13" spans="1:10" ht="6" customHeight="1" x14ac:dyDescent="0.55000000000000004">
      <c r="A13" s="54"/>
      <c r="B13" s="99"/>
      <c r="C13" s="96"/>
      <c r="D13" s="79"/>
      <c r="E13" s="95"/>
      <c r="F13" s="79"/>
      <c r="G13" s="95"/>
      <c r="H13" s="79"/>
      <c r="I13" s="96"/>
      <c r="J13" s="79"/>
    </row>
    <row r="14" spans="1:10" ht="21.75" customHeight="1" x14ac:dyDescent="0.55000000000000004">
      <c r="A14" s="106" t="s">
        <v>93</v>
      </c>
      <c r="B14" s="89"/>
      <c r="C14" s="90"/>
      <c r="D14" s="79">
        <f>SUM(D10:D12)</f>
        <v>646116</v>
      </c>
      <c r="E14" s="90"/>
      <c r="F14" s="79">
        <f>SUM(F10:F12)</f>
        <v>686403</v>
      </c>
      <c r="G14" s="90"/>
      <c r="H14" s="79">
        <f>SUM(H10:H12)</f>
        <v>73217</v>
      </c>
      <c r="I14" s="90"/>
      <c r="J14" s="79">
        <f>SUM(J10:J12)</f>
        <v>99113</v>
      </c>
    </row>
    <row r="15" spans="1:10" ht="21.75" customHeight="1" x14ac:dyDescent="0.55000000000000004">
      <c r="A15" s="52" t="s">
        <v>94</v>
      </c>
      <c r="B15" s="89"/>
      <c r="C15" s="90"/>
      <c r="D15" s="87">
        <v>-391093</v>
      </c>
      <c r="E15" s="95"/>
      <c r="F15" s="105">
        <v>-458899</v>
      </c>
      <c r="G15" s="103"/>
      <c r="H15" s="87">
        <v>-52000</v>
      </c>
      <c r="I15" s="103"/>
      <c r="J15" s="105">
        <v>-71877</v>
      </c>
    </row>
    <row r="16" spans="1:10" ht="6" customHeight="1" x14ac:dyDescent="0.55000000000000004">
      <c r="A16" s="54"/>
      <c r="B16" s="99"/>
      <c r="C16" s="96"/>
      <c r="D16" s="79"/>
      <c r="E16" s="90"/>
      <c r="F16" s="79"/>
      <c r="G16" s="90"/>
      <c r="H16" s="79"/>
      <c r="I16" s="107"/>
      <c r="J16" s="79"/>
    </row>
    <row r="17" spans="1:10" ht="21.75" customHeight="1" x14ac:dyDescent="0.55000000000000004">
      <c r="A17" s="75" t="s">
        <v>95</v>
      </c>
      <c r="B17" s="75"/>
      <c r="C17" s="75"/>
      <c r="D17" s="79">
        <f>SUM(D14:D15)</f>
        <v>255023</v>
      </c>
      <c r="E17" s="95"/>
      <c r="F17" s="79">
        <f>SUM(F14:F15)</f>
        <v>227504</v>
      </c>
      <c r="G17" s="95"/>
      <c r="H17" s="79">
        <f>SUM(H14:H15)</f>
        <v>21217</v>
      </c>
      <c r="I17" s="95"/>
      <c r="J17" s="79">
        <f>SUM(J14:J15)</f>
        <v>27236</v>
      </c>
    </row>
    <row r="18" spans="1:10" ht="21.75" customHeight="1" x14ac:dyDescent="0.55000000000000004">
      <c r="A18" s="80" t="s">
        <v>96</v>
      </c>
      <c r="B18" s="89"/>
      <c r="C18" s="80"/>
      <c r="D18" s="79">
        <v>5591</v>
      </c>
      <c r="E18" s="95"/>
      <c r="F18" s="101">
        <v>6272</v>
      </c>
      <c r="G18" s="103"/>
      <c r="H18" s="79">
        <v>2100</v>
      </c>
      <c r="I18" s="103"/>
      <c r="J18" s="101">
        <v>2331</v>
      </c>
    </row>
    <row r="19" spans="1:10" ht="21.75" customHeight="1" x14ac:dyDescent="0.55000000000000004">
      <c r="A19" s="80" t="s">
        <v>97</v>
      </c>
      <c r="B19" s="80"/>
      <c r="C19" s="80"/>
      <c r="D19" s="79">
        <v>-90794</v>
      </c>
      <c r="E19" s="95"/>
      <c r="F19" s="101">
        <v>-56504</v>
      </c>
      <c r="G19" s="103"/>
      <c r="H19" s="79">
        <v>-53581</v>
      </c>
      <c r="I19" s="103"/>
      <c r="J19" s="101">
        <v>-37449</v>
      </c>
    </row>
    <row r="20" spans="1:10" ht="21.75" customHeight="1" x14ac:dyDescent="0.55000000000000004">
      <c r="A20" s="80" t="s">
        <v>98</v>
      </c>
      <c r="B20" s="76">
        <v>15</v>
      </c>
      <c r="C20" s="80"/>
      <c r="D20" s="79">
        <v>-2583</v>
      </c>
      <c r="E20" s="95"/>
      <c r="F20" s="101">
        <v>17370</v>
      </c>
      <c r="G20" s="103"/>
      <c r="H20" s="79">
        <v>4380</v>
      </c>
      <c r="I20" s="103"/>
      <c r="J20" s="101">
        <v>16140</v>
      </c>
    </row>
    <row r="21" spans="1:10" ht="21.75" customHeight="1" x14ac:dyDescent="0.55000000000000004">
      <c r="A21" s="80" t="s">
        <v>234</v>
      </c>
      <c r="B21" s="76"/>
      <c r="C21" s="80"/>
      <c r="D21" s="79">
        <v>8248</v>
      </c>
      <c r="E21" s="95"/>
      <c r="F21" s="101">
        <v>0</v>
      </c>
      <c r="G21" s="103"/>
      <c r="H21" s="79">
        <v>-35286</v>
      </c>
      <c r="I21" s="103"/>
      <c r="J21" s="101">
        <v>932</v>
      </c>
    </row>
    <row r="22" spans="1:10" ht="21.75" customHeight="1" x14ac:dyDescent="0.55000000000000004">
      <c r="A22" s="80" t="s">
        <v>236</v>
      </c>
      <c r="B22" s="76"/>
      <c r="C22" s="80"/>
      <c r="D22" s="79">
        <v>-10627</v>
      </c>
      <c r="E22" s="95"/>
      <c r="F22" s="101">
        <v>0</v>
      </c>
      <c r="G22" s="103"/>
      <c r="H22" s="79">
        <v>0</v>
      </c>
      <c r="I22" s="103"/>
      <c r="J22" s="101">
        <v>0</v>
      </c>
    </row>
    <row r="23" spans="1:10" ht="21.75" customHeight="1" x14ac:dyDescent="0.55000000000000004">
      <c r="A23" s="80" t="s">
        <v>100</v>
      </c>
      <c r="B23" s="92"/>
      <c r="C23" s="75"/>
      <c r="D23" s="79">
        <v>-81997</v>
      </c>
      <c r="E23" s="95"/>
      <c r="F23" s="101">
        <v>-113725</v>
      </c>
      <c r="G23" s="103"/>
      <c r="H23" s="79">
        <v>-44503</v>
      </c>
      <c r="I23" s="103"/>
      <c r="J23" s="101">
        <v>-77862</v>
      </c>
    </row>
    <row r="24" spans="1:10" ht="21.75" customHeight="1" x14ac:dyDescent="0.55000000000000004">
      <c r="A24" s="80" t="s">
        <v>101</v>
      </c>
      <c r="B24" s="76">
        <v>9.1999999999999993</v>
      </c>
      <c r="C24" s="75"/>
      <c r="D24" s="79">
        <v>0</v>
      </c>
      <c r="E24" s="95"/>
      <c r="F24" s="101">
        <v>0</v>
      </c>
      <c r="G24" s="103"/>
      <c r="H24" s="79">
        <v>147600</v>
      </c>
      <c r="I24" s="101"/>
      <c r="J24" s="101">
        <v>158786</v>
      </c>
    </row>
    <row r="25" spans="1:10" ht="21.75" customHeight="1" x14ac:dyDescent="0.55000000000000004">
      <c r="A25" s="80" t="s">
        <v>102</v>
      </c>
      <c r="B25" s="76">
        <v>9.3000000000000007</v>
      </c>
      <c r="C25" s="80"/>
      <c r="D25" s="79">
        <v>0</v>
      </c>
      <c r="E25" s="95"/>
      <c r="F25" s="101">
        <v>43278</v>
      </c>
      <c r="G25" s="103"/>
      <c r="H25" s="79">
        <v>0</v>
      </c>
      <c r="I25" s="103"/>
      <c r="J25" s="101">
        <v>43278</v>
      </c>
    </row>
    <row r="26" spans="1:10" ht="21.75" customHeight="1" x14ac:dyDescent="0.55000000000000004">
      <c r="A26" s="80" t="s">
        <v>103</v>
      </c>
      <c r="B26" s="76">
        <v>9.3000000000000007</v>
      </c>
      <c r="C26" s="80"/>
      <c r="D26" s="87">
        <v>0</v>
      </c>
      <c r="E26" s="95"/>
      <c r="F26" s="87">
        <v>-53039</v>
      </c>
      <c r="G26" s="95"/>
      <c r="H26" s="87">
        <v>0</v>
      </c>
      <c r="I26" s="108"/>
      <c r="J26" s="87">
        <v>-53039</v>
      </c>
    </row>
    <row r="27" spans="1:10" ht="6" customHeight="1" x14ac:dyDescent="0.55000000000000004">
      <c r="A27" s="54"/>
      <c r="B27" s="99"/>
      <c r="C27" s="108"/>
      <c r="D27" s="108"/>
      <c r="E27" s="90"/>
      <c r="F27" s="108"/>
      <c r="G27" s="90"/>
      <c r="H27" s="108"/>
      <c r="I27" s="109"/>
      <c r="J27" s="108"/>
    </row>
    <row r="28" spans="1:10" ht="21.75" customHeight="1" x14ac:dyDescent="0.55000000000000004">
      <c r="A28" s="75" t="s">
        <v>122</v>
      </c>
      <c r="B28" s="76"/>
      <c r="C28" s="80"/>
      <c r="D28" s="79">
        <f>SUM(D17:D26)</f>
        <v>82861</v>
      </c>
      <c r="E28" s="90"/>
      <c r="F28" s="79">
        <f>SUM(F17:F26)</f>
        <v>71156</v>
      </c>
      <c r="G28" s="90"/>
      <c r="H28" s="79">
        <f>SUM(H17:H26)</f>
        <v>41927</v>
      </c>
      <c r="I28" s="109"/>
      <c r="J28" s="79">
        <f>SUM(J17:J26)</f>
        <v>80353</v>
      </c>
    </row>
    <row r="29" spans="1:10" ht="21.75" customHeight="1" x14ac:dyDescent="0.55000000000000004">
      <c r="A29" s="54" t="s">
        <v>105</v>
      </c>
      <c r="B29" s="89">
        <v>16</v>
      </c>
      <c r="C29" s="108"/>
      <c r="D29" s="87">
        <v>-10566</v>
      </c>
      <c r="E29" s="95"/>
      <c r="F29" s="105">
        <v>7229</v>
      </c>
      <c r="G29" s="103"/>
      <c r="H29" s="87">
        <v>-1180</v>
      </c>
      <c r="I29" s="103"/>
      <c r="J29" s="105">
        <v>1027</v>
      </c>
    </row>
    <row r="30" spans="1:10" ht="6" customHeight="1" x14ac:dyDescent="0.55000000000000004">
      <c r="A30" s="54"/>
      <c r="B30" s="99"/>
      <c r="C30" s="108"/>
      <c r="D30" s="108"/>
      <c r="E30" s="90"/>
      <c r="F30" s="108"/>
      <c r="G30" s="90"/>
      <c r="H30" s="108"/>
      <c r="I30" s="109"/>
      <c r="J30" s="108"/>
    </row>
    <row r="31" spans="1:10" ht="21.75" customHeight="1" x14ac:dyDescent="0.55000000000000004">
      <c r="A31" s="110" t="s">
        <v>123</v>
      </c>
      <c r="B31" s="99"/>
      <c r="C31" s="96"/>
      <c r="D31" s="111">
        <f>SUM(D28:D29)</f>
        <v>72295</v>
      </c>
      <c r="E31" s="95"/>
      <c r="F31" s="111">
        <f>SUM(F28:F29)</f>
        <v>78385</v>
      </c>
      <c r="G31" s="95"/>
      <c r="H31" s="111">
        <f>SUM(H28:H29)</f>
        <v>40747</v>
      </c>
      <c r="I31" s="95"/>
      <c r="J31" s="111">
        <f>SUM(J28:J29)</f>
        <v>81380</v>
      </c>
    </row>
    <row r="32" spans="1:10" ht="21.75" customHeight="1" x14ac:dyDescent="0.55000000000000004">
      <c r="A32" s="54"/>
      <c r="B32" s="99"/>
      <c r="C32" s="108"/>
      <c r="D32" s="108"/>
      <c r="E32" s="95"/>
      <c r="F32" s="108"/>
      <c r="G32" s="95"/>
      <c r="H32" s="108"/>
      <c r="I32" s="108"/>
      <c r="J32" s="108"/>
    </row>
    <row r="33" spans="1:10" ht="21.75" customHeight="1" x14ac:dyDescent="0.6">
      <c r="A33" s="112" t="s">
        <v>107</v>
      </c>
      <c r="B33" s="113"/>
      <c r="C33" s="78"/>
      <c r="D33" s="114"/>
      <c r="E33" s="115"/>
      <c r="F33" s="114"/>
      <c r="G33" s="115"/>
      <c r="H33" s="114"/>
      <c r="I33" s="78"/>
      <c r="J33" s="114"/>
    </row>
    <row r="34" spans="1:10" ht="21.75" customHeight="1" x14ac:dyDescent="0.6">
      <c r="A34" s="116" t="s">
        <v>108</v>
      </c>
      <c r="B34" s="113"/>
      <c r="C34" s="78"/>
      <c r="D34" s="114"/>
      <c r="E34" s="115"/>
      <c r="F34" s="114"/>
      <c r="G34" s="115"/>
      <c r="H34" s="114"/>
      <c r="I34" s="78"/>
      <c r="J34" s="114"/>
    </row>
    <row r="35" spans="1:10" ht="21.75" customHeight="1" x14ac:dyDescent="0.6">
      <c r="A35" s="116" t="s">
        <v>109</v>
      </c>
      <c r="B35" s="113"/>
      <c r="C35" s="78"/>
      <c r="D35" s="114"/>
      <c r="E35" s="115"/>
      <c r="F35" s="114"/>
      <c r="G35" s="115"/>
      <c r="H35" s="114"/>
      <c r="I35" s="78"/>
      <c r="J35" s="114"/>
    </row>
    <row r="36" spans="1:10" ht="21.75" customHeight="1" x14ac:dyDescent="0.6">
      <c r="A36" s="116" t="s">
        <v>110</v>
      </c>
      <c r="B36" s="113"/>
      <c r="C36" s="78"/>
      <c r="D36" s="117">
        <v>-15</v>
      </c>
      <c r="E36" s="115"/>
      <c r="F36" s="117">
        <v>-1033</v>
      </c>
      <c r="G36" s="103"/>
      <c r="H36" s="117">
        <v>0</v>
      </c>
      <c r="I36" s="103"/>
      <c r="J36" s="105">
        <v>0</v>
      </c>
    </row>
    <row r="37" spans="1:10" ht="6" customHeight="1" x14ac:dyDescent="0.55000000000000004">
      <c r="A37" s="54"/>
      <c r="B37" s="99"/>
      <c r="C37" s="108"/>
      <c r="D37" s="108"/>
      <c r="E37" s="90"/>
      <c r="F37" s="108"/>
      <c r="G37" s="90"/>
      <c r="H37" s="108"/>
      <c r="I37" s="109"/>
      <c r="J37" s="108"/>
    </row>
    <row r="38" spans="1:10" ht="21.75" customHeight="1" thickBot="1" x14ac:dyDescent="0.65">
      <c r="A38" s="112" t="s">
        <v>111</v>
      </c>
      <c r="B38" s="113"/>
      <c r="C38" s="78"/>
      <c r="D38" s="118">
        <f>SUM(D31:D36)</f>
        <v>72280</v>
      </c>
      <c r="E38" s="119"/>
      <c r="F38" s="118">
        <f>SUM(F31:F36)</f>
        <v>77352</v>
      </c>
      <c r="G38" s="119"/>
      <c r="H38" s="118">
        <f>SUM(H31:H36)</f>
        <v>40747</v>
      </c>
      <c r="I38" s="120"/>
      <c r="J38" s="118">
        <f>SUM(J31:J36)</f>
        <v>81380</v>
      </c>
    </row>
    <row r="39" spans="1:10" ht="21.75" customHeight="1" thickTop="1" x14ac:dyDescent="0.55000000000000004">
      <c r="A39" s="110"/>
      <c r="B39" s="54"/>
      <c r="C39" s="121"/>
      <c r="D39" s="108"/>
      <c r="E39" s="90"/>
      <c r="F39" s="108"/>
      <c r="G39" s="90"/>
      <c r="H39" s="108"/>
      <c r="I39" s="91"/>
      <c r="J39" s="108"/>
    </row>
    <row r="40" spans="1:10" ht="21.75" customHeight="1" x14ac:dyDescent="0.55000000000000004">
      <c r="A40" s="110"/>
      <c r="B40" s="54"/>
      <c r="C40" s="121"/>
      <c r="D40" s="108"/>
      <c r="E40" s="90"/>
      <c r="F40" s="108"/>
      <c r="G40" s="90"/>
      <c r="H40" s="108"/>
      <c r="I40" s="91"/>
      <c r="J40" s="108"/>
    </row>
    <row r="41" spans="1:10" ht="21.75" customHeight="1" x14ac:dyDescent="0.55000000000000004">
      <c r="A41" s="110"/>
      <c r="B41" s="54"/>
      <c r="C41" s="121"/>
      <c r="D41" s="108"/>
      <c r="E41" s="90"/>
      <c r="F41" s="108"/>
      <c r="G41" s="90"/>
      <c r="H41" s="108"/>
      <c r="I41" s="91"/>
      <c r="J41" s="108"/>
    </row>
    <row r="42" spans="1:10" ht="21.75" customHeight="1" x14ac:dyDescent="0.55000000000000004">
      <c r="A42" s="110"/>
      <c r="B42" s="54"/>
      <c r="C42" s="121"/>
      <c r="D42" s="108"/>
      <c r="E42" s="90"/>
      <c r="F42" s="108"/>
      <c r="G42" s="90"/>
      <c r="H42" s="108"/>
      <c r="I42" s="91"/>
      <c r="J42" s="108"/>
    </row>
    <row r="43" spans="1:10" ht="21.75" customHeight="1" x14ac:dyDescent="0.55000000000000004">
      <c r="A43" s="110"/>
      <c r="B43" s="54"/>
      <c r="C43" s="121"/>
      <c r="D43" s="108"/>
      <c r="E43" s="90"/>
      <c r="F43" s="108"/>
      <c r="G43" s="90"/>
      <c r="H43" s="108"/>
      <c r="I43" s="91"/>
      <c r="J43" s="108"/>
    </row>
    <row r="44" spans="1:10" ht="21.75" customHeight="1" x14ac:dyDescent="0.55000000000000004">
      <c r="A44" s="110"/>
      <c r="B44" s="54"/>
      <c r="C44" s="121"/>
      <c r="D44" s="108"/>
      <c r="E44" s="90"/>
      <c r="F44" s="108"/>
      <c r="G44" s="90"/>
      <c r="H44" s="108"/>
      <c r="I44" s="91"/>
      <c r="J44" s="108"/>
    </row>
    <row r="45" spans="1:10" ht="21.75" customHeight="1" x14ac:dyDescent="0.55000000000000004">
      <c r="A45" s="110"/>
      <c r="B45" s="54"/>
      <c r="C45" s="121"/>
      <c r="D45" s="108"/>
      <c r="E45" s="90"/>
      <c r="F45" s="108"/>
      <c r="G45" s="90"/>
      <c r="H45" s="108"/>
      <c r="I45" s="91"/>
      <c r="J45" s="108"/>
    </row>
    <row r="46" spans="1:10" ht="13.5" customHeight="1" x14ac:dyDescent="0.55000000000000004">
      <c r="A46" s="110"/>
      <c r="B46" s="54"/>
      <c r="C46" s="121"/>
      <c r="D46" s="108"/>
      <c r="E46" s="90"/>
      <c r="F46" s="108"/>
      <c r="G46" s="90"/>
      <c r="H46" s="108"/>
      <c r="I46" s="91"/>
      <c r="J46" s="108"/>
    </row>
    <row r="47" spans="1:10" ht="21.9" customHeight="1" x14ac:dyDescent="0.55000000000000004">
      <c r="A47" s="215" t="s">
        <v>112</v>
      </c>
      <c r="B47" s="123"/>
      <c r="C47" s="124"/>
      <c r="D47" s="125"/>
      <c r="E47" s="124"/>
      <c r="F47" s="125"/>
      <c r="G47" s="126"/>
      <c r="H47" s="125"/>
      <c r="I47" s="126"/>
      <c r="J47" s="125"/>
    </row>
    <row r="48" spans="1:10" ht="21.75" customHeight="1" x14ac:dyDescent="0.6">
      <c r="A48" s="75" t="s">
        <v>0</v>
      </c>
      <c r="B48" s="76"/>
      <c r="C48" s="77"/>
      <c r="D48" s="78"/>
      <c r="E48" s="77"/>
      <c r="F48" s="78"/>
      <c r="G48" s="77"/>
      <c r="H48" s="79"/>
      <c r="I48" s="80"/>
      <c r="J48" s="79"/>
    </row>
    <row r="49" spans="1:10" ht="21.75" customHeight="1" x14ac:dyDescent="0.55000000000000004">
      <c r="A49" s="82" t="s">
        <v>88</v>
      </c>
      <c r="B49" s="76"/>
      <c r="C49" s="83"/>
      <c r="D49" s="79"/>
      <c r="E49" s="83"/>
      <c r="F49" s="79"/>
      <c r="G49" s="83"/>
      <c r="H49" s="79"/>
      <c r="I49" s="80"/>
      <c r="J49" s="79"/>
    </row>
    <row r="50" spans="1:10" ht="21.75" customHeight="1" x14ac:dyDescent="0.55000000000000004">
      <c r="A50" s="84" t="s">
        <v>124</v>
      </c>
      <c r="B50" s="85"/>
      <c r="C50" s="86"/>
      <c r="D50" s="87"/>
      <c r="E50" s="86"/>
      <c r="F50" s="87"/>
      <c r="G50" s="86"/>
      <c r="H50" s="87"/>
      <c r="I50" s="88"/>
      <c r="J50" s="87"/>
    </row>
    <row r="51" spans="1:10" ht="21.75" customHeight="1" x14ac:dyDescent="0.55000000000000004">
      <c r="A51" s="127"/>
      <c r="B51" s="76"/>
      <c r="C51" s="83"/>
      <c r="D51" s="79"/>
      <c r="E51" s="83"/>
      <c r="F51" s="79"/>
      <c r="G51" s="83"/>
      <c r="H51" s="79"/>
      <c r="I51" s="80"/>
      <c r="J51" s="79"/>
    </row>
    <row r="52" spans="1:10" ht="21.75" customHeight="1" x14ac:dyDescent="0.55000000000000004">
      <c r="A52" s="127"/>
      <c r="B52" s="76"/>
      <c r="C52" s="79"/>
      <c r="D52" s="223" t="s">
        <v>3</v>
      </c>
      <c r="E52" s="225"/>
      <c r="F52" s="225"/>
      <c r="G52" s="92"/>
      <c r="H52" s="224" t="s">
        <v>4</v>
      </c>
      <c r="I52" s="225"/>
      <c r="J52" s="225"/>
    </row>
    <row r="53" spans="1:10" ht="21.75" customHeight="1" x14ac:dyDescent="0.55000000000000004">
      <c r="A53" s="127"/>
      <c r="B53" s="76"/>
      <c r="C53" s="79"/>
      <c r="D53" s="93" t="s">
        <v>7</v>
      </c>
      <c r="E53" s="94"/>
      <c r="F53" s="93" t="s">
        <v>7</v>
      </c>
      <c r="G53" s="94"/>
      <c r="H53" s="93" t="s">
        <v>7</v>
      </c>
      <c r="I53" s="94"/>
      <c r="J53" s="93" t="s">
        <v>7</v>
      </c>
    </row>
    <row r="54" spans="1:10" ht="21.75" customHeight="1" x14ac:dyDescent="0.55000000000000004">
      <c r="A54" s="127"/>
      <c r="B54" s="76"/>
      <c r="C54" s="95"/>
      <c r="D54" s="96" t="s">
        <v>9</v>
      </c>
      <c r="E54" s="97"/>
      <c r="F54" s="96" t="s">
        <v>10</v>
      </c>
      <c r="G54" s="97"/>
      <c r="H54" s="96" t="s">
        <v>9</v>
      </c>
      <c r="I54" s="97"/>
      <c r="J54" s="96" t="s">
        <v>10</v>
      </c>
    </row>
    <row r="55" spans="1:10" ht="21.75" customHeight="1" x14ac:dyDescent="0.55000000000000004">
      <c r="A55" s="127"/>
      <c r="B55" s="99"/>
      <c r="C55" s="80"/>
      <c r="D55" s="98" t="s">
        <v>12</v>
      </c>
      <c r="E55" s="96"/>
      <c r="F55" s="98" t="s">
        <v>12</v>
      </c>
      <c r="G55" s="99"/>
      <c r="H55" s="98" t="s">
        <v>12</v>
      </c>
      <c r="I55" s="96"/>
      <c r="J55" s="98" t="s">
        <v>12</v>
      </c>
    </row>
    <row r="56" spans="1:10" ht="21.75" customHeight="1" x14ac:dyDescent="0.55000000000000004">
      <c r="A56" s="54"/>
      <c r="B56" s="99"/>
      <c r="C56" s="108"/>
      <c r="D56" s="108"/>
      <c r="E56" s="90"/>
      <c r="F56" s="108"/>
      <c r="G56" s="90"/>
      <c r="H56" s="108"/>
      <c r="I56" s="109"/>
      <c r="J56" s="108"/>
    </row>
    <row r="57" spans="1:10" ht="21.75" customHeight="1" x14ac:dyDescent="0.55000000000000004">
      <c r="A57" s="75" t="s">
        <v>113</v>
      </c>
      <c r="B57" s="80"/>
      <c r="C57" s="80"/>
      <c r="D57" s="79"/>
      <c r="E57" s="80"/>
      <c r="F57" s="79"/>
      <c r="G57" s="80"/>
      <c r="H57" s="79"/>
      <c r="I57" s="128"/>
      <c r="J57" s="79"/>
    </row>
    <row r="58" spans="1:10" ht="21.75" customHeight="1" x14ac:dyDescent="0.55000000000000004">
      <c r="A58" s="80" t="s">
        <v>114</v>
      </c>
      <c r="B58" s="80"/>
      <c r="C58" s="80"/>
      <c r="D58" s="108">
        <v>79784</v>
      </c>
      <c r="E58" s="90"/>
      <c r="F58" s="129">
        <v>77754</v>
      </c>
      <c r="G58" s="130"/>
      <c r="H58" s="108">
        <v>40747</v>
      </c>
      <c r="I58" s="130"/>
      <c r="J58" s="129">
        <v>81380</v>
      </c>
    </row>
    <row r="59" spans="1:10" ht="21.75" customHeight="1" x14ac:dyDescent="0.55000000000000004">
      <c r="A59" s="52" t="s">
        <v>115</v>
      </c>
      <c r="B59" s="89"/>
      <c r="C59" s="90"/>
      <c r="D59" s="87">
        <v>-7489</v>
      </c>
      <c r="E59" s="90"/>
      <c r="F59" s="105">
        <v>631</v>
      </c>
      <c r="G59" s="130"/>
      <c r="H59" s="87">
        <v>0</v>
      </c>
      <c r="I59" s="130"/>
      <c r="J59" s="105">
        <v>0</v>
      </c>
    </row>
    <row r="60" spans="1:10" ht="6" customHeight="1" x14ac:dyDescent="0.55000000000000004">
      <c r="A60" s="80"/>
      <c r="B60" s="54"/>
      <c r="C60" s="121"/>
      <c r="D60" s="79"/>
      <c r="E60" s="90"/>
      <c r="F60" s="79"/>
      <c r="G60" s="90"/>
      <c r="H60" s="79"/>
      <c r="I60" s="91"/>
      <c r="J60" s="79"/>
    </row>
    <row r="61" spans="1:10" ht="21.75" customHeight="1" thickBot="1" x14ac:dyDescent="0.6">
      <c r="A61" s="110"/>
      <c r="B61" s="54"/>
      <c r="C61" s="121"/>
      <c r="D61" s="131">
        <f>SUM(D58:D59)</f>
        <v>72295</v>
      </c>
      <c r="E61" s="90"/>
      <c r="F61" s="131">
        <f>SUM(F58:F59)</f>
        <v>78385</v>
      </c>
      <c r="G61" s="90"/>
      <c r="H61" s="131">
        <f>SUM(H58:H59)</f>
        <v>40747</v>
      </c>
      <c r="I61" s="91"/>
      <c r="J61" s="131">
        <f>SUM(J58:J59)</f>
        <v>81380</v>
      </c>
    </row>
    <row r="62" spans="1:10" ht="21.75" customHeight="1" thickTop="1" x14ac:dyDescent="0.55000000000000004">
      <c r="A62" s="110"/>
      <c r="B62" s="54"/>
      <c r="C62" s="121"/>
      <c r="D62" s="108"/>
      <c r="E62" s="90"/>
      <c r="F62" s="108"/>
      <c r="G62" s="90"/>
      <c r="H62" s="108"/>
      <c r="I62" s="91"/>
      <c r="J62" s="108"/>
    </row>
    <row r="63" spans="1:10" ht="21.75" customHeight="1" x14ac:dyDescent="0.55000000000000004">
      <c r="A63" s="75" t="s">
        <v>116</v>
      </c>
      <c r="B63" s="80"/>
      <c r="C63" s="80"/>
      <c r="D63" s="79"/>
      <c r="E63" s="80"/>
      <c r="F63" s="79"/>
      <c r="G63" s="80"/>
      <c r="H63" s="79"/>
      <c r="I63" s="128"/>
      <c r="J63" s="79"/>
    </row>
    <row r="64" spans="1:10" ht="21.75" customHeight="1" x14ac:dyDescent="0.6">
      <c r="A64" s="112" t="s">
        <v>117</v>
      </c>
      <c r="B64" s="80"/>
      <c r="C64" s="80"/>
      <c r="D64" s="79"/>
      <c r="E64" s="80"/>
      <c r="F64" s="79"/>
      <c r="G64" s="80"/>
      <c r="H64" s="79"/>
      <c r="I64" s="128"/>
      <c r="J64" s="79"/>
    </row>
    <row r="65" spans="1:10" ht="21.75" customHeight="1" x14ac:dyDescent="0.55000000000000004">
      <c r="A65" s="80" t="s">
        <v>114</v>
      </c>
      <c r="B65" s="80"/>
      <c r="C65" s="80"/>
      <c r="D65" s="79">
        <v>79769</v>
      </c>
      <c r="E65" s="90"/>
      <c r="F65" s="101">
        <v>76721</v>
      </c>
      <c r="G65" s="130"/>
      <c r="H65" s="79">
        <v>40747</v>
      </c>
      <c r="I65" s="130"/>
      <c r="J65" s="101">
        <v>81380</v>
      </c>
    </row>
    <row r="66" spans="1:10" ht="21.75" customHeight="1" x14ac:dyDescent="0.55000000000000004">
      <c r="A66" s="52" t="s">
        <v>115</v>
      </c>
      <c r="B66" s="89"/>
      <c r="C66" s="90"/>
      <c r="D66" s="87">
        <v>-7489</v>
      </c>
      <c r="E66" s="90"/>
      <c r="F66" s="105">
        <v>631</v>
      </c>
      <c r="G66" s="130"/>
      <c r="H66" s="87">
        <v>0</v>
      </c>
      <c r="I66" s="130"/>
      <c r="J66" s="105">
        <v>0</v>
      </c>
    </row>
    <row r="67" spans="1:10" ht="6" customHeight="1" x14ac:dyDescent="0.55000000000000004">
      <c r="A67" s="80"/>
      <c r="B67" s="54"/>
      <c r="C67" s="121"/>
      <c r="D67" s="79"/>
      <c r="E67" s="90"/>
      <c r="F67" s="79"/>
      <c r="G67" s="91"/>
      <c r="H67" s="79"/>
      <c r="I67" s="90"/>
      <c r="J67" s="79"/>
    </row>
    <row r="68" spans="1:10" ht="21.75" customHeight="1" thickBot="1" x14ac:dyDescent="0.6">
      <c r="A68" s="110"/>
      <c r="B68" s="54"/>
      <c r="C68" s="121"/>
      <c r="D68" s="131">
        <f>SUM(D65:D66)</f>
        <v>72280</v>
      </c>
      <c r="E68" s="90"/>
      <c r="F68" s="131">
        <f>SUM(F65:F66)</f>
        <v>77352</v>
      </c>
      <c r="G68" s="91"/>
      <c r="H68" s="131">
        <f>SUM(H65:H66)</f>
        <v>40747</v>
      </c>
      <c r="I68" s="90"/>
      <c r="J68" s="131">
        <f>SUM(J65:J66)</f>
        <v>81380</v>
      </c>
    </row>
    <row r="69" spans="1:10" ht="21.75" customHeight="1" thickTop="1" x14ac:dyDescent="0.55000000000000004">
      <c r="A69" s="54"/>
      <c r="B69" s="99"/>
      <c r="C69" s="108"/>
      <c r="D69" s="108"/>
      <c r="E69" s="90"/>
      <c r="F69" s="108"/>
      <c r="G69" s="90"/>
      <c r="H69" s="108"/>
      <c r="I69" s="91"/>
      <c r="J69" s="108"/>
    </row>
    <row r="70" spans="1:10" ht="21.75" customHeight="1" x14ac:dyDescent="0.55000000000000004">
      <c r="B70" s="99"/>
      <c r="C70" s="108"/>
      <c r="D70" s="108"/>
      <c r="E70" s="90"/>
      <c r="F70" s="108"/>
      <c r="G70" s="109"/>
      <c r="H70" s="108"/>
      <c r="I70" s="90"/>
      <c r="J70" s="108"/>
    </row>
    <row r="71" spans="1:10" ht="21.75" customHeight="1" x14ac:dyDescent="0.55000000000000004">
      <c r="A71" s="54"/>
      <c r="B71" s="99"/>
      <c r="C71" s="108"/>
      <c r="D71" s="98" t="s">
        <v>118</v>
      </c>
      <c r="E71" s="96"/>
      <c r="F71" s="98" t="s">
        <v>118</v>
      </c>
      <c r="G71" s="99"/>
      <c r="H71" s="98" t="s">
        <v>118</v>
      </c>
      <c r="I71" s="96"/>
      <c r="J71" s="98" t="s">
        <v>118</v>
      </c>
    </row>
    <row r="72" spans="1:10" ht="21.75" customHeight="1" x14ac:dyDescent="0.55000000000000004">
      <c r="A72" s="106" t="s">
        <v>119</v>
      </c>
      <c r="B72" s="89"/>
      <c r="C72" s="108"/>
      <c r="D72" s="79"/>
      <c r="E72" s="95"/>
      <c r="F72" s="79"/>
      <c r="G72" s="95"/>
      <c r="H72" s="79"/>
      <c r="I72" s="80"/>
      <c r="J72" s="79"/>
    </row>
    <row r="73" spans="1:10" s="135" customFormat="1" ht="6" customHeight="1" x14ac:dyDescent="0.55000000000000004">
      <c r="A73" s="80"/>
      <c r="B73" s="132"/>
      <c r="C73" s="133"/>
      <c r="D73" s="101"/>
      <c r="E73" s="130"/>
      <c r="F73" s="101"/>
      <c r="G73" s="134"/>
      <c r="H73" s="101"/>
      <c r="I73" s="130"/>
      <c r="J73" s="101"/>
    </row>
    <row r="74" spans="1:10" s="135" customFormat="1" ht="21.75" customHeight="1" x14ac:dyDescent="0.55000000000000004">
      <c r="A74" s="81" t="s">
        <v>120</v>
      </c>
      <c r="D74" s="101"/>
      <c r="H74" s="101"/>
    </row>
    <row r="75" spans="1:10" s="135" customFormat="1" ht="6" customHeight="1" x14ac:dyDescent="0.55000000000000004">
      <c r="A75" s="81"/>
      <c r="D75" s="101"/>
      <c r="H75" s="101"/>
    </row>
    <row r="76" spans="1:10" s="135" customFormat="1" ht="21.75" customHeight="1" thickBot="1" x14ac:dyDescent="0.6">
      <c r="A76" s="81" t="s">
        <v>121</v>
      </c>
      <c r="D76" s="136">
        <f>D31/(2117716281/10^3)</f>
        <v>3.4138189637878125E-2</v>
      </c>
      <c r="E76" s="137"/>
      <c r="F76" s="136">
        <f>F31/(2116737866/10^3)</f>
        <v>3.7031037833760758E-2</v>
      </c>
      <c r="G76" s="137"/>
      <c r="H76" s="136">
        <f>H31/(2117716281/10^3)</f>
        <v>1.9241009933945917E-2</v>
      </c>
      <c r="I76" s="137"/>
      <c r="J76" s="136">
        <f>J31/(2116737866/10^3)</f>
        <v>3.8445950869572622E-2</v>
      </c>
    </row>
    <row r="77" spans="1:10" s="135" customFormat="1" ht="21.75" customHeight="1" thickTop="1" x14ac:dyDescent="0.55000000000000004">
      <c r="A77" s="81"/>
      <c r="F77" s="138"/>
    </row>
    <row r="78" spans="1:10" ht="21.75" customHeight="1" x14ac:dyDescent="0.55000000000000004">
      <c r="D78" s="139"/>
      <c r="F78" s="139"/>
      <c r="H78" s="79"/>
    </row>
    <row r="79" spans="1:10" ht="21.75" customHeight="1" x14ac:dyDescent="0.55000000000000004">
      <c r="D79" s="79"/>
      <c r="H79" s="79"/>
    </row>
    <row r="80" spans="1:10" ht="21.75" customHeight="1" x14ac:dyDescent="0.55000000000000004">
      <c r="D80" s="36"/>
      <c r="E80" s="80"/>
      <c r="F80" s="140"/>
      <c r="G80" s="80"/>
      <c r="H80" s="36"/>
      <c r="I80" s="141"/>
      <c r="J80" s="141"/>
    </row>
    <row r="81" spans="1:10" ht="21.75" customHeight="1" x14ac:dyDescent="0.55000000000000004">
      <c r="D81" s="36"/>
      <c r="E81" s="80"/>
      <c r="F81" s="140"/>
      <c r="G81" s="80"/>
      <c r="H81" s="36"/>
      <c r="I81" s="141"/>
      <c r="J81" s="141"/>
    </row>
    <row r="82" spans="1:10" ht="21.75" customHeight="1" x14ac:dyDescent="0.55000000000000004">
      <c r="D82" s="36"/>
      <c r="E82" s="80"/>
      <c r="F82" s="140"/>
      <c r="G82" s="80"/>
      <c r="H82" s="36"/>
      <c r="I82" s="141"/>
      <c r="J82" s="141"/>
    </row>
    <row r="83" spans="1:10" ht="21.75" customHeight="1" x14ac:dyDescent="0.55000000000000004">
      <c r="D83" s="36"/>
      <c r="E83" s="80"/>
      <c r="F83" s="140"/>
      <c r="G83" s="80"/>
      <c r="H83" s="36"/>
      <c r="I83" s="141"/>
      <c r="J83" s="141"/>
    </row>
    <row r="84" spans="1:10" ht="21.75" customHeight="1" x14ac:dyDescent="0.55000000000000004">
      <c r="D84" s="36"/>
      <c r="E84" s="80"/>
      <c r="F84" s="140"/>
      <c r="G84" s="80"/>
      <c r="H84" s="36"/>
      <c r="I84" s="141"/>
      <c r="J84" s="141"/>
    </row>
    <row r="85" spans="1:10" ht="21.75" customHeight="1" x14ac:dyDescent="0.55000000000000004">
      <c r="D85" s="36"/>
      <c r="E85" s="80"/>
      <c r="F85" s="140"/>
      <c r="G85" s="80"/>
      <c r="H85" s="36"/>
      <c r="I85" s="141"/>
      <c r="J85" s="141"/>
    </row>
    <row r="86" spans="1:10" ht="21.75" customHeight="1" x14ac:dyDescent="0.55000000000000004">
      <c r="D86" s="36"/>
      <c r="E86" s="80"/>
      <c r="F86" s="140"/>
      <c r="G86" s="80"/>
      <c r="H86" s="36"/>
      <c r="I86" s="141"/>
      <c r="J86" s="141"/>
    </row>
    <row r="87" spans="1:10" ht="21.75" customHeight="1" x14ac:dyDescent="0.55000000000000004">
      <c r="D87" s="79"/>
      <c r="H87" s="79"/>
    </row>
    <row r="88" spans="1:10" ht="21.75" customHeight="1" x14ac:dyDescent="0.55000000000000004">
      <c r="D88" s="79"/>
      <c r="H88" s="79"/>
    </row>
    <row r="89" spans="1:10" ht="21.75" customHeight="1" x14ac:dyDescent="0.55000000000000004">
      <c r="D89" s="79"/>
      <c r="H89" s="79"/>
    </row>
    <row r="90" spans="1:10" ht="21.75" customHeight="1" x14ac:dyDescent="0.55000000000000004">
      <c r="D90" s="79"/>
      <c r="H90" s="79"/>
    </row>
    <row r="91" spans="1:10" ht="21.75" customHeight="1" x14ac:dyDescent="0.55000000000000004">
      <c r="D91" s="79"/>
      <c r="H91" s="79"/>
    </row>
    <row r="92" spans="1:10" ht="21.75" customHeight="1" x14ac:dyDescent="0.55000000000000004">
      <c r="D92" s="79"/>
      <c r="H92" s="79"/>
    </row>
    <row r="93" spans="1:10" ht="21.75" customHeight="1" x14ac:dyDescent="0.55000000000000004">
      <c r="A93" s="215" t="s">
        <v>112</v>
      </c>
      <c r="B93" s="123"/>
      <c r="C93" s="124"/>
      <c r="D93" s="125"/>
      <c r="E93" s="124"/>
      <c r="F93" s="125"/>
      <c r="G93" s="126"/>
      <c r="H93" s="125"/>
      <c r="I93" s="126"/>
      <c r="J93" s="125"/>
    </row>
  </sheetData>
  <mergeCells count="4">
    <mergeCell ref="D5:F5"/>
    <mergeCell ref="H5:J5"/>
    <mergeCell ref="D52:F52"/>
    <mergeCell ref="H52:J52"/>
  </mergeCells>
  <conditionalFormatting sqref="D62:J62">
    <cfRule type="cellIs" dxfId="4" priority="2" operator="notEqual">
      <formula>0</formula>
    </cfRule>
  </conditionalFormatting>
  <conditionalFormatting sqref="D69:J69">
    <cfRule type="cellIs" dxfId="3" priority="1" operator="notEqual">
      <formula>0</formula>
    </cfRule>
  </conditionalFormatting>
  <pageMargins left="0.8" right="0.5" top="0.5" bottom="0.6" header="0.49" footer="0.4"/>
  <pageSetup paperSize="9" scale="85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152E-14FC-4EC0-8FEE-7ECAFF0E11A8}">
  <dimension ref="A1:Y36"/>
  <sheetViews>
    <sheetView zoomScale="80" zoomScaleNormal="80" zoomScaleSheetLayoutView="100" zoomScalePageLayoutView="78" workbookViewId="0"/>
  </sheetViews>
  <sheetFormatPr defaultColWidth="14.453125" defaultRowHeight="21.75" customHeight="1" x14ac:dyDescent="0.55000000000000004"/>
  <cols>
    <col min="1" max="1" width="36.90625" style="81" customWidth="1"/>
    <col min="2" max="2" width="5.54296875" style="81" customWidth="1"/>
    <col min="3" max="3" width="5" style="81" customWidth="1"/>
    <col min="4" max="4" width="0.54296875" style="81" customWidth="1"/>
    <col min="5" max="5" width="11.453125" style="81" customWidth="1"/>
    <col min="6" max="6" width="0.54296875" style="81" customWidth="1"/>
    <col min="7" max="7" width="11.453125" style="81" customWidth="1"/>
    <col min="8" max="8" width="0.54296875" style="81" customWidth="1"/>
    <col min="9" max="9" width="10.453125" style="81" customWidth="1"/>
    <col min="10" max="10" width="0.54296875" style="81" customWidth="1"/>
    <col min="11" max="11" width="11.453125" style="81" customWidth="1"/>
    <col min="12" max="12" width="0.54296875" style="81" customWidth="1"/>
    <col min="13" max="13" width="13.453125" style="81" customWidth="1"/>
    <col min="14" max="14" width="0.54296875" style="81" customWidth="1"/>
    <col min="15" max="15" width="12" style="81" customWidth="1"/>
    <col min="16" max="16" width="0.54296875" style="81" customWidth="1"/>
    <col min="17" max="17" width="14.54296875" style="81" customWidth="1"/>
    <col min="18" max="18" width="0.54296875" style="81" customWidth="1"/>
    <col min="19" max="19" width="12.08984375" style="81" customWidth="1"/>
    <col min="20" max="20" width="0.54296875" style="81" customWidth="1"/>
    <col min="21" max="21" width="13.453125" style="81" bestFit="1" customWidth="1"/>
    <col min="22" max="22" width="0.54296875" style="81" customWidth="1"/>
    <col min="23" max="23" width="12.453125" style="81" customWidth="1"/>
    <col min="24" max="24" width="0.54296875" style="81" customWidth="1"/>
    <col min="25" max="25" width="10.54296875" style="81" customWidth="1"/>
    <col min="26" max="16384" width="14.453125" style="81"/>
  </cols>
  <sheetData>
    <row r="1" spans="1:25" ht="21.75" customHeight="1" x14ac:dyDescent="0.55000000000000004">
      <c r="A1" s="142" t="s">
        <v>0</v>
      </c>
      <c r="B1" s="142"/>
      <c r="C1" s="142"/>
      <c r="D1" s="143"/>
      <c r="E1" s="143"/>
      <c r="F1" s="143"/>
      <c r="G1" s="143"/>
      <c r="H1" s="143"/>
      <c r="I1" s="143"/>
      <c r="J1" s="143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144"/>
    </row>
    <row r="2" spans="1:25" ht="21.75" customHeight="1" x14ac:dyDescent="0.55000000000000004">
      <c r="A2" s="142" t="s">
        <v>125</v>
      </c>
      <c r="B2" s="142"/>
      <c r="C2" s="142"/>
      <c r="D2" s="143"/>
      <c r="E2" s="143"/>
      <c r="F2" s="143"/>
      <c r="G2" s="143"/>
      <c r="H2" s="143"/>
      <c r="I2" s="143"/>
      <c r="J2" s="143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144"/>
    </row>
    <row r="3" spans="1:25" ht="21.75" customHeight="1" x14ac:dyDescent="0.55000000000000004">
      <c r="A3" s="84" t="s">
        <v>124</v>
      </c>
      <c r="B3" s="145"/>
      <c r="C3" s="145"/>
      <c r="D3" s="214"/>
      <c r="E3" s="214"/>
      <c r="F3" s="214"/>
      <c r="G3" s="214"/>
      <c r="H3" s="214"/>
      <c r="I3" s="214"/>
      <c r="J3" s="214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</row>
    <row r="4" spans="1:25" ht="21.75" customHeight="1" x14ac:dyDescent="0.55000000000000004">
      <c r="A4" s="142"/>
      <c r="B4" s="142"/>
      <c r="C4" s="142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96"/>
      <c r="T4" s="96"/>
      <c r="U4" s="144"/>
      <c r="V4" s="96"/>
      <c r="W4" s="96"/>
      <c r="X4" s="143"/>
      <c r="Y4" s="96"/>
    </row>
    <row r="5" spans="1:25" ht="21.75" customHeight="1" x14ac:dyDescent="0.55000000000000004">
      <c r="A5" s="142"/>
      <c r="B5" s="142"/>
      <c r="C5" s="142"/>
      <c r="D5" s="142"/>
      <c r="E5" s="226" t="s">
        <v>126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</row>
    <row r="6" spans="1:25" ht="21.75" customHeight="1" x14ac:dyDescent="0.55000000000000004">
      <c r="A6" s="142"/>
      <c r="B6" s="142"/>
      <c r="C6" s="142"/>
      <c r="D6" s="142"/>
      <c r="E6" s="227" t="s">
        <v>127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143"/>
      <c r="W6" s="143"/>
      <c r="X6" s="143"/>
      <c r="Y6" s="143"/>
    </row>
    <row r="7" spans="1:25" ht="21.75" customHeight="1" x14ac:dyDescent="0.55000000000000004">
      <c r="A7" s="142"/>
      <c r="B7" s="142"/>
      <c r="C7" s="142"/>
      <c r="D7" s="143"/>
      <c r="E7" s="143"/>
      <c r="F7" s="143"/>
      <c r="G7" s="143"/>
      <c r="H7" s="143"/>
      <c r="I7" s="143"/>
      <c r="J7" s="143"/>
      <c r="K7" s="226" t="s">
        <v>78</v>
      </c>
      <c r="L7" s="225"/>
      <c r="M7" s="225"/>
      <c r="N7" s="225"/>
      <c r="O7" s="225"/>
      <c r="P7" s="143"/>
      <c r="Q7" s="229" t="s">
        <v>83</v>
      </c>
      <c r="R7" s="229"/>
      <c r="S7" s="229"/>
      <c r="T7" s="146"/>
      <c r="U7" s="144"/>
      <c r="V7" s="96"/>
      <c r="W7" s="96"/>
      <c r="X7" s="143"/>
      <c r="Y7" s="96"/>
    </row>
    <row r="8" spans="1:25" ht="21.75" customHeight="1" x14ac:dyDescent="0.55000000000000004">
      <c r="A8" s="142"/>
      <c r="B8" s="142"/>
      <c r="C8" s="142"/>
      <c r="D8" s="96"/>
      <c r="E8" s="96" t="s">
        <v>70</v>
      </c>
      <c r="F8" s="143"/>
      <c r="G8" s="143"/>
      <c r="H8" s="143"/>
      <c r="I8" s="143"/>
      <c r="J8" s="96"/>
      <c r="K8" s="96" t="s">
        <v>128</v>
      </c>
      <c r="L8" s="96"/>
      <c r="M8" s="147" t="s">
        <v>128</v>
      </c>
      <c r="N8" s="96"/>
      <c r="O8" s="96"/>
      <c r="P8" s="96"/>
      <c r="Q8" s="96" t="s">
        <v>129</v>
      </c>
      <c r="R8" s="96"/>
      <c r="S8" s="96"/>
      <c r="T8" s="96"/>
      <c r="U8" s="96" t="s">
        <v>130</v>
      </c>
      <c r="V8" s="96"/>
      <c r="W8" s="96"/>
      <c r="X8" s="143"/>
      <c r="Y8" s="96"/>
    </row>
    <row r="9" spans="1:25" ht="21.75" customHeight="1" x14ac:dyDescent="0.55000000000000004">
      <c r="A9" s="142"/>
      <c r="B9" s="142"/>
      <c r="C9" s="142"/>
      <c r="D9" s="96"/>
      <c r="E9" s="96" t="s">
        <v>131</v>
      </c>
      <c r="F9" s="96"/>
      <c r="G9" s="96" t="s">
        <v>132</v>
      </c>
      <c r="H9" s="96"/>
      <c r="I9" s="96"/>
      <c r="J9" s="96"/>
      <c r="K9" s="148" t="s">
        <v>133</v>
      </c>
      <c r="L9" s="96"/>
      <c r="M9" s="149" t="s">
        <v>133</v>
      </c>
      <c r="N9" s="96"/>
      <c r="O9" s="96"/>
      <c r="P9" s="96"/>
      <c r="Q9" s="96" t="s">
        <v>134</v>
      </c>
      <c r="R9" s="96"/>
      <c r="S9" s="96" t="s">
        <v>135</v>
      </c>
      <c r="T9" s="96"/>
      <c r="U9" s="96" t="s">
        <v>69</v>
      </c>
      <c r="V9" s="96"/>
      <c r="W9" s="96" t="s">
        <v>136</v>
      </c>
      <c r="X9" s="143"/>
      <c r="Y9" s="121"/>
    </row>
    <row r="10" spans="1:25" ht="21.75" customHeight="1" x14ac:dyDescent="0.55000000000000004">
      <c r="A10" s="142"/>
      <c r="B10" s="142"/>
      <c r="C10" s="142"/>
      <c r="D10" s="96"/>
      <c r="E10" s="96" t="s">
        <v>137</v>
      </c>
      <c r="F10" s="96"/>
      <c r="G10" s="96" t="s">
        <v>138</v>
      </c>
      <c r="H10" s="96"/>
      <c r="I10" s="147" t="s">
        <v>139</v>
      </c>
      <c r="J10" s="96"/>
      <c r="K10" s="96" t="s">
        <v>140</v>
      </c>
      <c r="L10" s="96"/>
      <c r="M10" s="147" t="s">
        <v>141</v>
      </c>
      <c r="N10" s="96"/>
      <c r="O10" s="96" t="s">
        <v>81</v>
      </c>
      <c r="P10" s="96"/>
      <c r="Q10" s="96" t="s">
        <v>142</v>
      </c>
      <c r="R10" s="96"/>
      <c r="S10" s="96" t="s">
        <v>143</v>
      </c>
      <c r="T10" s="96"/>
      <c r="U10" s="96" t="s">
        <v>144</v>
      </c>
      <c r="V10" s="96"/>
      <c r="W10" s="96" t="s">
        <v>145</v>
      </c>
      <c r="X10" s="96"/>
      <c r="Y10" s="96" t="s">
        <v>130</v>
      </c>
    </row>
    <row r="11" spans="1:25" ht="21.75" customHeight="1" x14ac:dyDescent="0.55000000000000004">
      <c r="A11" s="54"/>
      <c r="B11" s="54"/>
      <c r="C11" s="142"/>
      <c r="D11" s="96"/>
      <c r="E11" s="98" t="s">
        <v>12</v>
      </c>
      <c r="F11" s="96"/>
      <c r="G11" s="98" t="s">
        <v>12</v>
      </c>
      <c r="H11" s="96"/>
      <c r="I11" s="150" t="s">
        <v>12</v>
      </c>
      <c r="J11" s="96"/>
      <c r="K11" s="98" t="s">
        <v>12</v>
      </c>
      <c r="L11" s="96"/>
      <c r="M11" s="150" t="s">
        <v>12</v>
      </c>
      <c r="N11" s="96"/>
      <c r="O11" s="98" t="s">
        <v>12</v>
      </c>
      <c r="P11" s="96"/>
      <c r="Q11" s="98" t="s">
        <v>12</v>
      </c>
      <c r="R11" s="96"/>
      <c r="S11" s="98" t="s">
        <v>12</v>
      </c>
      <c r="T11" s="96"/>
      <c r="U11" s="98" t="s">
        <v>12</v>
      </c>
      <c r="V11" s="96"/>
      <c r="W11" s="98" t="s">
        <v>12</v>
      </c>
      <c r="X11" s="96"/>
      <c r="Y11" s="98" t="s">
        <v>12</v>
      </c>
    </row>
    <row r="12" spans="1:25" ht="21.75" customHeight="1" x14ac:dyDescent="0.55000000000000004">
      <c r="A12" s="142"/>
      <c r="B12" s="54"/>
      <c r="C12" s="142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</row>
    <row r="13" spans="1:25" ht="21.75" customHeight="1" x14ac:dyDescent="0.55000000000000004">
      <c r="A13" s="151" t="s">
        <v>146</v>
      </c>
      <c r="B13" s="54"/>
      <c r="C13" s="54"/>
      <c r="D13" s="108"/>
      <c r="E13" s="121">
        <v>2117716</v>
      </c>
      <c r="F13" s="121"/>
      <c r="G13" s="121">
        <v>1045504</v>
      </c>
      <c r="H13" s="121"/>
      <c r="I13" s="121">
        <v>-2339</v>
      </c>
      <c r="K13" s="121">
        <v>181673</v>
      </c>
      <c r="L13" s="121"/>
      <c r="M13" s="121">
        <v>2339</v>
      </c>
      <c r="O13" s="121">
        <v>71383</v>
      </c>
      <c r="P13" s="121"/>
      <c r="Q13" s="121">
        <v>-18292</v>
      </c>
      <c r="R13" s="121"/>
      <c r="S13" s="121">
        <v>-412061</v>
      </c>
      <c r="T13" s="121"/>
      <c r="U13" s="108">
        <f>SUM(E13:S13)</f>
        <v>2985923</v>
      </c>
      <c r="V13" s="121"/>
      <c r="W13" s="108">
        <v>2386</v>
      </c>
      <c r="X13" s="121"/>
      <c r="Y13" s="108">
        <f>SUM(U13:W13)</f>
        <v>2988309</v>
      </c>
    </row>
    <row r="14" spans="1:25" ht="6" customHeight="1" x14ac:dyDescent="0.55000000000000004">
      <c r="A14" s="142"/>
      <c r="B14" s="54"/>
      <c r="C14" s="54"/>
      <c r="D14" s="108"/>
      <c r="E14" s="108"/>
      <c r="F14" s="108"/>
      <c r="G14" s="108"/>
      <c r="H14" s="108"/>
      <c r="I14" s="108"/>
      <c r="K14" s="108"/>
      <c r="L14" s="108"/>
      <c r="M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</row>
    <row r="15" spans="1:25" ht="21.75" customHeight="1" x14ac:dyDescent="0.55000000000000004">
      <c r="A15" s="142" t="s">
        <v>147</v>
      </c>
      <c r="B15" s="54"/>
      <c r="C15" s="54"/>
      <c r="D15" s="108"/>
      <c r="E15" s="108"/>
      <c r="F15" s="108"/>
      <c r="G15" s="108"/>
      <c r="H15" s="108"/>
      <c r="I15" s="108"/>
      <c r="K15" s="108"/>
      <c r="L15" s="108"/>
      <c r="M15" s="108"/>
      <c r="O15" s="108"/>
      <c r="P15" s="108"/>
      <c r="Q15" s="108"/>
      <c r="R15" s="108"/>
      <c r="S15" s="108"/>
      <c r="T15" s="108"/>
      <c r="U15" s="108"/>
      <c r="V15" s="121"/>
      <c r="W15" s="121"/>
      <c r="X15" s="121"/>
      <c r="Y15" s="108"/>
    </row>
    <row r="16" spans="1:25" ht="21.75" customHeight="1" x14ac:dyDescent="0.55000000000000004">
      <c r="A16" s="54" t="s">
        <v>233</v>
      </c>
      <c r="B16" s="54"/>
      <c r="C16" s="54"/>
      <c r="D16" s="108"/>
      <c r="E16" s="108">
        <v>0</v>
      </c>
      <c r="F16" s="108"/>
      <c r="G16" s="108">
        <v>0</v>
      </c>
      <c r="H16" s="108"/>
      <c r="I16" s="108">
        <v>0</v>
      </c>
      <c r="K16" s="108">
        <v>0</v>
      </c>
      <c r="L16" s="108"/>
      <c r="M16" s="108">
        <v>0</v>
      </c>
      <c r="O16" s="108">
        <v>0</v>
      </c>
      <c r="P16" s="108"/>
      <c r="Q16" s="108">
        <v>0</v>
      </c>
      <c r="R16" s="108"/>
      <c r="S16" s="108">
        <v>0</v>
      </c>
      <c r="T16" s="108"/>
      <c r="U16" s="108">
        <f t="shared" ref="U16:U19" si="0">SUM(E16:S16)</f>
        <v>0</v>
      </c>
      <c r="V16" s="121"/>
      <c r="W16" s="121">
        <v>48347</v>
      </c>
      <c r="X16" s="121"/>
      <c r="Y16" s="108">
        <f>SUM(U16:W16)</f>
        <v>48347</v>
      </c>
    </row>
    <row r="17" spans="1:25" ht="21.75" customHeight="1" x14ac:dyDescent="0.55000000000000004">
      <c r="A17" s="80" t="s">
        <v>148</v>
      </c>
      <c r="B17" s="54"/>
      <c r="C17" s="54"/>
      <c r="D17" s="108"/>
      <c r="E17" s="108">
        <v>0</v>
      </c>
      <c r="F17" s="108"/>
      <c r="G17" s="108">
        <v>0</v>
      </c>
      <c r="H17" s="108"/>
      <c r="I17" s="108">
        <v>0</v>
      </c>
      <c r="K17" s="108">
        <v>3230</v>
      </c>
      <c r="L17" s="108"/>
      <c r="M17" s="108">
        <v>0</v>
      </c>
      <c r="O17" s="108">
        <v>-3230</v>
      </c>
      <c r="P17" s="108"/>
      <c r="Q17" s="108">
        <v>0</v>
      </c>
      <c r="R17" s="108"/>
      <c r="S17" s="108">
        <v>0</v>
      </c>
      <c r="T17" s="108"/>
      <c r="U17" s="108">
        <f t="shared" si="0"/>
        <v>0</v>
      </c>
      <c r="V17" s="121"/>
      <c r="W17" s="108">
        <v>0</v>
      </c>
      <c r="X17" s="121"/>
      <c r="Y17" s="108">
        <f t="shared" ref="Y17:Y19" si="1">SUM(U17:W17)</f>
        <v>0</v>
      </c>
    </row>
    <row r="18" spans="1:25" ht="21.75" customHeight="1" x14ac:dyDescent="0.55000000000000004">
      <c r="A18" s="80" t="s">
        <v>238</v>
      </c>
      <c r="B18" s="54"/>
      <c r="C18" s="54"/>
      <c r="D18" s="108"/>
      <c r="E18" s="108">
        <v>0</v>
      </c>
      <c r="F18" s="108"/>
      <c r="G18" s="108">
        <v>0</v>
      </c>
      <c r="H18" s="108"/>
      <c r="I18" s="108">
        <v>0</v>
      </c>
      <c r="K18" s="108">
        <v>-18721</v>
      </c>
      <c r="L18" s="108"/>
      <c r="M18" s="108">
        <v>0</v>
      </c>
      <c r="O18" s="108">
        <v>18721</v>
      </c>
      <c r="P18" s="108"/>
      <c r="Q18" s="108">
        <v>0</v>
      </c>
      <c r="R18" s="108"/>
      <c r="S18" s="108">
        <v>0</v>
      </c>
      <c r="T18" s="108"/>
      <c r="U18" s="108">
        <f t="shared" si="0"/>
        <v>0</v>
      </c>
      <c r="V18" s="121"/>
      <c r="W18" s="108">
        <v>0</v>
      </c>
      <c r="X18" s="121"/>
      <c r="Y18" s="108">
        <f t="shared" si="1"/>
        <v>0</v>
      </c>
    </row>
    <row r="19" spans="1:25" ht="21.75" customHeight="1" x14ac:dyDescent="0.55000000000000004">
      <c r="A19" s="80" t="s">
        <v>111</v>
      </c>
      <c r="B19" s="54"/>
      <c r="C19" s="54"/>
      <c r="D19" s="108"/>
      <c r="E19" s="125">
        <v>0</v>
      </c>
      <c r="F19" s="108"/>
      <c r="G19" s="125">
        <v>0</v>
      </c>
      <c r="H19" s="108"/>
      <c r="I19" s="125">
        <v>0</v>
      </c>
      <c r="K19" s="125">
        <v>0</v>
      </c>
      <c r="L19" s="108"/>
      <c r="M19" s="125">
        <v>0</v>
      </c>
      <c r="O19" s="125">
        <v>77754</v>
      </c>
      <c r="P19" s="108"/>
      <c r="Q19" s="125">
        <v>0</v>
      </c>
      <c r="R19" s="108"/>
      <c r="S19" s="125">
        <v>-1033</v>
      </c>
      <c r="T19" s="108"/>
      <c r="U19" s="152">
        <f t="shared" si="0"/>
        <v>76721</v>
      </c>
      <c r="V19" s="121"/>
      <c r="W19" s="125">
        <v>631</v>
      </c>
      <c r="X19" s="108"/>
      <c r="Y19" s="152">
        <f t="shared" si="1"/>
        <v>77352</v>
      </c>
    </row>
    <row r="20" spans="1:25" ht="6" customHeight="1" x14ac:dyDescent="0.55000000000000004">
      <c r="A20" s="54" t="s">
        <v>149</v>
      </c>
      <c r="B20" s="54"/>
      <c r="C20" s="54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</row>
    <row r="21" spans="1:25" ht="21.75" customHeight="1" thickBot="1" x14ac:dyDescent="0.6">
      <c r="A21" s="142" t="s">
        <v>150</v>
      </c>
      <c r="B21" s="54"/>
      <c r="C21" s="54"/>
      <c r="D21" s="108"/>
      <c r="E21" s="131">
        <f>SUM(E13:E19)</f>
        <v>2117716</v>
      </c>
      <c r="F21" s="108"/>
      <c r="G21" s="131">
        <f>SUM(G13:G19)</f>
        <v>1045504</v>
      </c>
      <c r="H21" s="108"/>
      <c r="I21" s="131">
        <f>SUM(I13:I19)</f>
        <v>-2339</v>
      </c>
      <c r="J21" s="108"/>
      <c r="K21" s="131">
        <f>SUM(K13:K19)</f>
        <v>166182</v>
      </c>
      <c r="L21" s="108"/>
      <c r="M21" s="131">
        <f>SUM(M13:M19)</f>
        <v>2339</v>
      </c>
      <c r="N21" s="108"/>
      <c r="O21" s="131">
        <f>SUM(O13:O19)</f>
        <v>164628</v>
      </c>
      <c r="P21" s="108"/>
      <c r="Q21" s="131">
        <f>SUM(Q13:Q19)</f>
        <v>-18292</v>
      </c>
      <c r="R21" s="108"/>
      <c r="S21" s="131">
        <f>SUM(S13:S19)</f>
        <v>-413094</v>
      </c>
      <c r="T21" s="108"/>
      <c r="U21" s="131">
        <f>SUM(U13:U19)</f>
        <v>3062644</v>
      </c>
      <c r="V21" s="108"/>
      <c r="W21" s="131">
        <f>SUM(W13:W19)</f>
        <v>51364</v>
      </c>
      <c r="X21" s="108"/>
      <c r="Y21" s="131">
        <f>SUM(Y13:Y19)</f>
        <v>3114008</v>
      </c>
    </row>
    <row r="22" spans="1:25" ht="21.75" customHeight="1" thickTop="1" x14ac:dyDescent="0.55000000000000004">
      <c r="A22" s="142"/>
      <c r="B22" s="54"/>
      <c r="C22" s="54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</row>
    <row r="23" spans="1:25" ht="21.75" customHeight="1" x14ac:dyDescent="0.55000000000000004">
      <c r="A23" s="142" t="s">
        <v>151</v>
      </c>
      <c r="B23" s="54"/>
      <c r="C23" s="54"/>
      <c r="D23" s="108"/>
      <c r="E23" s="121">
        <v>2117716</v>
      </c>
      <c r="F23" s="121"/>
      <c r="G23" s="121">
        <v>1045504</v>
      </c>
      <c r="H23" s="121"/>
      <c r="I23" s="121">
        <v>-2339</v>
      </c>
      <c r="J23" s="121"/>
      <c r="K23" s="121">
        <v>176010</v>
      </c>
      <c r="L23" s="121"/>
      <c r="M23" s="121">
        <v>2339</v>
      </c>
      <c r="N23" s="121"/>
      <c r="O23" s="121">
        <v>121731</v>
      </c>
      <c r="P23" s="121"/>
      <c r="Q23" s="121">
        <v>-17257</v>
      </c>
      <c r="R23" s="121"/>
      <c r="S23" s="121">
        <v>-409513</v>
      </c>
      <c r="T23" s="121"/>
      <c r="U23" s="108">
        <f>SUM(E23:S23)</f>
        <v>3034191</v>
      </c>
      <c r="V23" s="121"/>
      <c r="W23" s="108">
        <v>43197</v>
      </c>
      <c r="X23" s="121"/>
      <c r="Y23" s="108">
        <f>SUM(W23,U23)</f>
        <v>3077388</v>
      </c>
    </row>
    <row r="24" spans="1:25" ht="6" customHeight="1" x14ac:dyDescent="0.55000000000000004">
      <c r="A24" s="142"/>
      <c r="B24" s="54"/>
      <c r="C24" s="54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</row>
    <row r="25" spans="1:25" ht="21.75" customHeight="1" x14ac:dyDescent="0.55000000000000004">
      <c r="A25" s="142" t="s">
        <v>147</v>
      </c>
      <c r="B25" s="54"/>
      <c r="C25" s="54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21"/>
      <c r="W25" s="121"/>
      <c r="X25" s="121"/>
      <c r="Y25" s="108"/>
    </row>
    <row r="26" spans="1:25" ht="21.75" customHeight="1" x14ac:dyDescent="0.55000000000000004">
      <c r="A26" s="54" t="s">
        <v>233</v>
      </c>
      <c r="B26" s="54"/>
      <c r="C26" s="54"/>
      <c r="D26" s="108"/>
      <c r="E26" s="108">
        <v>0</v>
      </c>
      <c r="F26" s="108"/>
      <c r="G26" s="108">
        <v>0</v>
      </c>
      <c r="H26" s="108"/>
      <c r="I26" s="108">
        <v>0</v>
      </c>
      <c r="J26" s="108"/>
      <c r="K26" s="108">
        <v>0</v>
      </c>
      <c r="L26" s="108"/>
      <c r="M26" s="108">
        <v>0</v>
      </c>
      <c r="N26" s="108"/>
      <c r="O26" s="108">
        <v>0</v>
      </c>
      <c r="P26" s="108"/>
      <c r="Q26" s="108">
        <v>0</v>
      </c>
      <c r="R26" s="108"/>
      <c r="S26" s="108">
        <v>0</v>
      </c>
      <c r="T26" s="108"/>
      <c r="U26" s="108">
        <f>SUM(E26:T26)</f>
        <v>0</v>
      </c>
      <c r="V26" s="121"/>
      <c r="W26" s="121">
        <v>11002</v>
      </c>
      <c r="X26" s="121"/>
      <c r="Y26" s="108">
        <f t="shared" ref="Y26:Y28" si="2">SUM(W26,U26)</f>
        <v>11002</v>
      </c>
    </row>
    <row r="27" spans="1:25" ht="21.75" customHeight="1" x14ac:dyDescent="0.55000000000000004">
      <c r="A27" s="80" t="s">
        <v>148</v>
      </c>
      <c r="B27" s="54"/>
      <c r="C27" s="54"/>
      <c r="D27" s="108"/>
      <c r="E27" s="108">
        <v>0</v>
      </c>
      <c r="F27" s="108"/>
      <c r="G27" s="108">
        <v>0</v>
      </c>
      <c r="H27" s="108"/>
      <c r="I27" s="108">
        <v>0</v>
      </c>
      <c r="J27" s="108"/>
      <c r="K27" s="108">
        <v>9413</v>
      </c>
      <c r="L27" s="108"/>
      <c r="M27" s="108">
        <v>0</v>
      </c>
      <c r="N27" s="108"/>
      <c r="O27" s="108">
        <v>-9413</v>
      </c>
      <c r="P27" s="108"/>
      <c r="Q27" s="108">
        <v>0</v>
      </c>
      <c r="R27" s="108"/>
      <c r="S27" s="108">
        <v>0</v>
      </c>
      <c r="T27" s="108"/>
      <c r="U27" s="108">
        <f>SUM(E27:T27)</f>
        <v>0</v>
      </c>
      <c r="V27" s="121"/>
      <c r="W27" s="108">
        <v>0</v>
      </c>
      <c r="X27" s="121"/>
      <c r="Y27" s="108">
        <f t="shared" si="2"/>
        <v>0</v>
      </c>
    </row>
    <row r="28" spans="1:25" ht="21.75" customHeight="1" x14ac:dyDescent="0.55000000000000004">
      <c r="A28" s="80" t="s">
        <v>111</v>
      </c>
      <c r="B28" s="54"/>
      <c r="C28" s="54"/>
      <c r="D28" s="108"/>
      <c r="E28" s="125">
        <v>0</v>
      </c>
      <c r="F28" s="108"/>
      <c r="G28" s="125">
        <v>0</v>
      </c>
      <c r="H28" s="108"/>
      <c r="I28" s="125">
        <v>0</v>
      </c>
      <c r="J28" s="108"/>
      <c r="K28" s="125">
        <v>0</v>
      </c>
      <c r="L28" s="108"/>
      <c r="M28" s="125">
        <v>0</v>
      </c>
      <c r="N28" s="108"/>
      <c r="O28" s="125">
        <v>79784</v>
      </c>
      <c r="P28" s="108"/>
      <c r="Q28" s="125">
        <v>0</v>
      </c>
      <c r="R28" s="108"/>
      <c r="S28" s="125">
        <v>-15</v>
      </c>
      <c r="T28" s="108"/>
      <c r="U28" s="152">
        <f>SUM(E28:T28)</f>
        <v>79769</v>
      </c>
      <c r="V28" s="121"/>
      <c r="W28" s="125">
        <v>-7489</v>
      </c>
      <c r="X28" s="108"/>
      <c r="Y28" s="152">
        <f t="shared" si="2"/>
        <v>72280</v>
      </c>
    </row>
    <row r="29" spans="1:25" ht="6" customHeight="1" x14ac:dyDescent="0.55000000000000004">
      <c r="A29" s="54" t="s">
        <v>149</v>
      </c>
      <c r="B29" s="54"/>
      <c r="C29" s="54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</row>
    <row r="30" spans="1:25" ht="21.75" customHeight="1" thickBot="1" x14ac:dyDescent="0.6">
      <c r="A30" s="142" t="s">
        <v>152</v>
      </c>
      <c r="B30" s="54"/>
      <c r="C30" s="54"/>
      <c r="D30" s="108"/>
      <c r="E30" s="131">
        <f>SUM(E23:E28)</f>
        <v>2117716</v>
      </c>
      <c r="F30" s="108"/>
      <c r="G30" s="131">
        <f>SUM(G23:G28)</f>
        <v>1045504</v>
      </c>
      <c r="H30" s="108"/>
      <c r="I30" s="131">
        <f>SUM(I23:I28)</f>
        <v>-2339</v>
      </c>
      <c r="J30" s="108"/>
      <c r="K30" s="131">
        <f>SUM(K23:K28)</f>
        <v>185423</v>
      </c>
      <c r="L30" s="108"/>
      <c r="M30" s="131">
        <f>SUM(M23:M28)</f>
        <v>2339</v>
      </c>
      <c r="N30" s="108"/>
      <c r="O30" s="131">
        <f>SUM(O23:O28)</f>
        <v>192102</v>
      </c>
      <c r="P30" s="108"/>
      <c r="Q30" s="131">
        <f>SUM(Q23:Q28)</f>
        <v>-17257</v>
      </c>
      <c r="R30" s="108"/>
      <c r="S30" s="131">
        <f>SUM(S23:S28)</f>
        <v>-409528</v>
      </c>
      <c r="T30" s="108"/>
      <c r="U30" s="131">
        <f>SUM(U23:U28)</f>
        <v>3113960</v>
      </c>
      <c r="V30" s="108"/>
      <c r="W30" s="131">
        <f>SUM(W23:W28)</f>
        <v>46710</v>
      </c>
      <c r="X30" s="108"/>
      <c r="Y30" s="131">
        <f>SUM(Y23:Y28)</f>
        <v>3160670</v>
      </c>
    </row>
    <row r="31" spans="1:25" ht="21.75" customHeight="1" thickTop="1" x14ac:dyDescent="0.55000000000000004">
      <c r="A31" s="142"/>
      <c r="B31" s="54"/>
      <c r="C31" s="54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</row>
    <row r="32" spans="1:25" ht="21.75" customHeight="1" x14ac:dyDescent="0.55000000000000004">
      <c r="A32" s="142"/>
      <c r="B32" s="54"/>
      <c r="C32" s="54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</row>
    <row r="33" spans="1:25" ht="21.75" customHeight="1" x14ac:dyDescent="0.55000000000000004">
      <c r="A33" s="142"/>
      <c r="B33" s="54"/>
      <c r="C33" s="54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</row>
    <row r="34" spans="1:25" ht="21.75" customHeight="1" x14ac:dyDescent="0.55000000000000004">
      <c r="A34" s="142"/>
      <c r="B34" s="54"/>
      <c r="C34" s="54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</row>
    <row r="35" spans="1:25" ht="16.5" customHeight="1" x14ac:dyDescent="0.55000000000000004">
      <c r="A35" s="142"/>
      <c r="B35" s="54"/>
      <c r="C35" s="54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</row>
    <row r="36" spans="1:25" ht="21.9" customHeight="1" x14ac:dyDescent="0.55000000000000004">
      <c r="A36" s="230" t="s">
        <v>112</v>
      </c>
      <c r="B36" s="230"/>
      <c r="C36" s="230"/>
      <c r="D36" s="230"/>
      <c r="E36" s="230"/>
      <c r="F36" s="230"/>
      <c r="G36" s="230"/>
      <c r="H36" s="153"/>
      <c r="I36" s="153"/>
      <c r="J36" s="153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</row>
  </sheetData>
  <mergeCells count="5">
    <mergeCell ref="E5:Y5"/>
    <mergeCell ref="E6:U6"/>
    <mergeCell ref="K7:O7"/>
    <mergeCell ref="Q7:S7"/>
    <mergeCell ref="A36:G36"/>
  </mergeCells>
  <conditionalFormatting sqref="E31:Y31">
    <cfRule type="cellIs" dxfId="2" priority="1" operator="notEqual">
      <formula>0</formula>
    </cfRule>
  </conditionalFormatting>
  <pageMargins left="0.4" right="0.4" top="0.5" bottom="0.6" header="0.49" footer="0.4"/>
  <pageSetup paperSize="9" scale="75" firstPageNumber="9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194D-1886-4FDC-882D-3AF6B5AB5B50}">
  <dimension ref="A1:R32"/>
  <sheetViews>
    <sheetView zoomScaleNormal="100" zoomScaleSheetLayoutView="100" workbookViewId="0"/>
  </sheetViews>
  <sheetFormatPr defaultColWidth="14.453125" defaultRowHeight="15" customHeight="1" x14ac:dyDescent="0.35"/>
  <cols>
    <col min="1" max="1" width="34" style="54" customWidth="1"/>
    <col min="2" max="2" width="11.54296875" style="54" customWidth="1"/>
    <col min="3" max="3" width="6.54296875" style="54" customWidth="1"/>
    <col min="4" max="4" width="11.90625" style="54" customWidth="1"/>
    <col min="5" max="5" width="0.90625" style="54" customWidth="1"/>
    <col min="6" max="6" width="12" style="54" customWidth="1"/>
    <col min="7" max="7" width="0.90625" style="54" customWidth="1"/>
    <col min="8" max="8" width="10.54296875" style="54" customWidth="1"/>
    <col min="9" max="9" width="0.90625" style="54" customWidth="1"/>
    <col min="10" max="10" width="15.453125" style="54" customWidth="1"/>
    <col min="11" max="11" width="0.90625" style="54" customWidth="1"/>
    <col min="12" max="12" width="17.90625" style="54" customWidth="1"/>
    <col min="13" max="13" width="0.90625" style="54" customWidth="1"/>
    <col min="14" max="14" width="11.54296875" style="54" customWidth="1"/>
    <col min="15" max="15" width="0.90625" style="54" customWidth="1"/>
    <col min="16" max="16" width="16" style="54" customWidth="1"/>
    <col min="17" max="17" width="0.90625" style="54" customWidth="1"/>
    <col min="18" max="18" width="11.54296875" style="54" customWidth="1"/>
    <col min="19" max="16384" width="14.453125" style="54"/>
  </cols>
  <sheetData>
    <row r="1" spans="1:18" ht="21.75" customHeight="1" x14ac:dyDescent="0.35">
      <c r="A1" s="142" t="s">
        <v>0</v>
      </c>
      <c r="B1" s="142"/>
      <c r="C1" s="142"/>
      <c r="D1" s="143"/>
      <c r="E1" s="143"/>
      <c r="F1" s="143"/>
      <c r="G1" s="143"/>
      <c r="H1" s="143"/>
      <c r="I1" s="154"/>
      <c r="J1" s="96"/>
      <c r="K1" s="154"/>
      <c r="L1" s="154"/>
      <c r="M1" s="154"/>
      <c r="N1" s="96"/>
      <c r="O1" s="155"/>
      <c r="P1" s="144"/>
      <c r="Q1" s="155"/>
      <c r="R1" s="144"/>
    </row>
    <row r="2" spans="1:18" ht="21.75" customHeight="1" x14ac:dyDescent="0.35">
      <c r="A2" s="142" t="s">
        <v>153</v>
      </c>
      <c r="B2" s="142"/>
      <c r="C2" s="142"/>
      <c r="D2" s="143"/>
      <c r="E2" s="143"/>
      <c r="F2" s="143"/>
      <c r="G2" s="143"/>
      <c r="H2" s="143"/>
      <c r="I2" s="154"/>
      <c r="J2" s="96"/>
      <c r="K2" s="154"/>
      <c r="L2" s="154"/>
      <c r="M2" s="154"/>
      <c r="N2" s="96"/>
      <c r="O2" s="155"/>
      <c r="P2" s="144"/>
      <c r="Q2" s="155"/>
      <c r="R2" s="144"/>
    </row>
    <row r="3" spans="1:18" ht="21.75" customHeight="1" x14ac:dyDescent="0.35">
      <c r="A3" s="156" t="s">
        <v>124</v>
      </c>
      <c r="B3" s="145"/>
      <c r="C3" s="145"/>
      <c r="D3" s="214"/>
      <c r="E3" s="214"/>
      <c r="F3" s="214"/>
      <c r="G3" s="214"/>
      <c r="H3" s="214"/>
      <c r="I3" s="157"/>
      <c r="J3" s="98"/>
      <c r="K3" s="157"/>
      <c r="L3" s="157"/>
      <c r="M3" s="157"/>
      <c r="N3" s="98"/>
      <c r="O3" s="158"/>
      <c r="P3" s="98"/>
      <c r="Q3" s="158"/>
      <c r="R3" s="98"/>
    </row>
    <row r="4" spans="1:18" ht="21.75" customHeight="1" x14ac:dyDescent="0.35">
      <c r="A4" s="142"/>
      <c r="B4" s="142"/>
      <c r="C4" s="142"/>
      <c r="D4" s="143"/>
      <c r="E4" s="143"/>
      <c r="F4" s="143"/>
      <c r="G4" s="143"/>
      <c r="H4" s="143"/>
      <c r="I4" s="154"/>
      <c r="J4" s="96"/>
      <c r="K4" s="154"/>
      <c r="L4" s="154"/>
      <c r="M4" s="154"/>
      <c r="N4" s="96"/>
      <c r="O4" s="155"/>
      <c r="P4" s="96"/>
      <c r="Q4" s="155"/>
      <c r="R4" s="96"/>
    </row>
    <row r="5" spans="1:18" ht="21.75" customHeight="1" x14ac:dyDescent="0.35">
      <c r="A5" s="142"/>
      <c r="B5" s="142"/>
      <c r="C5" s="142"/>
      <c r="D5" s="226" t="s">
        <v>4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8" ht="21.75" customHeight="1" x14ac:dyDescent="0.35">
      <c r="A6" s="142"/>
      <c r="B6" s="142"/>
      <c r="C6" s="142"/>
      <c r="D6" s="143"/>
      <c r="P6" s="96" t="s">
        <v>154</v>
      </c>
    </row>
    <row r="7" spans="1:18" ht="21.75" customHeight="1" x14ac:dyDescent="0.35">
      <c r="A7" s="142"/>
      <c r="B7" s="142"/>
      <c r="C7" s="142"/>
      <c r="E7" s="96"/>
      <c r="F7" s="96"/>
      <c r="G7" s="96"/>
      <c r="H7" s="96"/>
      <c r="I7" s="154"/>
      <c r="J7" s="232" t="s">
        <v>78</v>
      </c>
      <c r="K7" s="233"/>
      <c r="L7" s="233"/>
      <c r="M7" s="233"/>
      <c r="N7" s="233"/>
      <c r="O7" s="154"/>
      <c r="P7" s="159" t="s">
        <v>155</v>
      </c>
      <c r="Q7" s="154"/>
      <c r="R7" s="96"/>
    </row>
    <row r="8" spans="1:18" ht="21.75" customHeight="1" x14ac:dyDescent="0.35">
      <c r="A8" s="142"/>
      <c r="B8" s="142"/>
      <c r="C8" s="142"/>
      <c r="D8" s="96" t="s">
        <v>70</v>
      </c>
      <c r="E8" s="96"/>
      <c r="F8" s="96"/>
      <c r="G8" s="96"/>
      <c r="H8" s="96"/>
      <c r="I8" s="154"/>
      <c r="J8" s="143"/>
      <c r="O8" s="154"/>
      <c r="P8" s="96" t="s">
        <v>156</v>
      </c>
      <c r="Q8" s="154"/>
      <c r="R8" s="96"/>
    </row>
    <row r="9" spans="1:18" ht="21.75" customHeight="1" x14ac:dyDescent="0.35">
      <c r="A9" s="142"/>
      <c r="B9" s="142"/>
      <c r="C9" s="142"/>
      <c r="D9" s="96" t="s">
        <v>131</v>
      </c>
      <c r="E9" s="96"/>
      <c r="F9" s="96" t="s">
        <v>132</v>
      </c>
      <c r="G9" s="96"/>
      <c r="H9" s="96"/>
      <c r="I9" s="154"/>
      <c r="J9" s="148" t="s">
        <v>157</v>
      </c>
      <c r="K9" s="154"/>
      <c r="L9" s="160" t="s">
        <v>157</v>
      </c>
      <c r="M9" s="154"/>
      <c r="N9" s="96"/>
      <c r="O9" s="154"/>
      <c r="P9" s="96" t="s">
        <v>158</v>
      </c>
      <c r="Q9" s="154"/>
      <c r="R9" s="121"/>
    </row>
    <row r="10" spans="1:18" ht="21.75" customHeight="1" x14ac:dyDescent="0.35">
      <c r="A10" s="142"/>
      <c r="B10" s="142"/>
      <c r="C10" s="142"/>
      <c r="D10" s="96" t="s">
        <v>137</v>
      </c>
      <c r="E10" s="96"/>
      <c r="F10" s="96" t="s">
        <v>138</v>
      </c>
      <c r="G10" s="96"/>
      <c r="H10" s="147" t="s">
        <v>139</v>
      </c>
      <c r="I10" s="155"/>
      <c r="J10" s="96" t="s">
        <v>159</v>
      </c>
      <c r="K10" s="155"/>
      <c r="L10" s="147" t="s">
        <v>160</v>
      </c>
      <c r="M10" s="155"/>
      <c r="N10" s="96" t="s">
        <v>81</v>
      </c>
      <c r="O10" s="155"/>
      <c r="P10" s="96" t="s">
        <v>161</v>
      </c>
      <c r="Q10" s="155"/>
      <c r="R10" s="96" t="s">
        <v>130</v>
      </c>
    </row>
    <row r="11" spans="1:18" ht="21.75" customHeight="1" x14ac:dyDescent="0.35">
      <c r="C11" s="142"/>
      <c r="D11" s="98" t="s">
        <v>12</v>
      </c>
      <c r="E11" s="96"/>
      <c r="F11" s="98" t="s">
        <v>12</v>
      </c>
      <c r="G11" s="96"/>
      <c r="H11" s="150" t="s">
        <v>12</v>
      </c>
      <c r="I11" s="96"/>
      <c r="J11" s="98" t="s">
        <v>12</v>
      </c>
      <c r="K11" s="96"/>
      <c r="L11" s="150" t="s">
        <v>12</v>
      </c>
      <c r="M11" s="96"/>
      <c r="N11" s="98" t="s">
        <v>12</v>
      </c>
      <c r="O11" s="96"/>
      <c r="P11" s="98" t="s">
        <v>12</v>
      </c>
      <c r="Q11" s="96"/>
      <c r="R11" s="98" t="s">
        <v>12</v>
      </c>
    </row>
    <row r="12" spans="1:18" ht="21.75" customHeight="1" x14ac:dyDescent="0.35">
      <c r="C12" s="142"/>
      <c r="D12" s="96"/>
      <c r="E12" s="96"/>
      <c r="F12" s="96"/>
      <c r="G12" s="96"/>
      <c r="H12" s="96"/>
      <c r="I12" s="155"/>
      <c r="J12" s="96"/>
      <c r="K12" s="155"/>
      <c r="L12" s="155"/>
      <c r="M12" s="155"/>
      <c r="N12" s="96"/>
      <c r="O12" s="155"/>
      <c r="P12" s="96"/>
      <c r="Q12" s="155"/>
      <c r="R12" s="96"/>
    </row>
    <row r="13" spans="1:18" ht="21.75" customHeight="1" x14ac:dyDescent="0.35">
      <c r="A13" s="151" t="s">
        <v>146</v>
      </c>
      <c r="D13" s="108">
        <v>2117716</v>
      </c>
      <c r="E13" s="108"/>
      <c r="F13" s="108">
        <v>1045504</v>
      </c>
      <c r="G13" s="108"/>
      <c r="H13" s="108">
        <v>-2339</v>
      </c>
      <c r="I13" s="108"/>
      <c r="J13" s="121">
        <v>94377</v>
      </c>
      <c r="K13" s="108"/>
      <c r="L13" s="108">
        <v>2339</v>
      </c>
      <c r="M13" s="108"/>
      <c r="N13" s="108">
        <v>168599</v>
      </c>
      <c r="O13" s="108"/>
      <c r="P13" s="108">
        <v>-284943</v>
      </c>
      <c r="Q13" s="108"/>
      <c r="R13" s="108">
        <f>SUM(D13:P13)</f>
        <v>3141253</v>
      </c>
    </row>
    <row r="14" spans="1:18" ht="6" customHeight="1" x14ac:dyDescent="0.35">
      <c r="A14" s="142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</row>
    <row r="15" spans="1:18" ht="21.75" customHeight="1" x14ac:dyDescent="0.35">
      <c r="A15" s="142" t="s">
        <v>147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</row>
    <row r="16" spans="1:18" ht="21.75" customHeight="1" x14ac:dyDescent="0.35">
      <c r="A16" s="54" t="s">
        <v>111</v>
      </c>
      <c r="D16" s="161">
        <v>0</v>
      </c>
      <c r="E16" s="129"/>
      <c r="F16" s="161">
        <v>0</v>
      </c>
      <c r="G16" s="108"/>
      <c r="H16" s="125">
        <v>0</v>
      </c>
      <c r="I16" s="108"/>
      <c r="J16" s="161">
        <v>0</v>
      </c>
      <c r="K16" s="108"/>
      <c r="L16" s="125">
        <v>0</v>
      </c>
      <c r="M16" s="108"/>
      <c r="N16" s="161">
        <v>81380</v>
      </c>
      <c r="O16" s="108"/>
      <c r="P16" s="161">
        <v>0</v>
      </c>
      <c r="Q16" s="108"/>
      <c r="R16" s="152">
        <f>SUM(D16:P16)</f>
        <v>81380</v>
      </c>
    </row>
    <row r="17" spans="1:18" ht="6" customHeight="1" x14ac:dyDescent="0.35"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</row>
    <row r="18" spans="1:18" ht="21.75" customHeight="1" thickBot="1" x14ac:dyDescent="0.4">
      <c r="A18" s="142" t="s">
        <v>150</v>
      </c>
      <c r="D18" s="131">
        <f>SUM(D13:D16)</f>
        <v>2117716</v>
      </c>
      <c r="E18" s="108"/>
      <c r="F18" s="131">
        <f>SUM(F13:F16)</f>
        <v>1045504</v>
      </c>
      <c r="G18" s="108"/>
      <c r="H18" s="131">
        <f>SUM(H13:H16)</f>
        <v>-2339</v>
      </c>
      <c r="I18" s="108"/>
      <c r="J18" s="131">
        <f>SUM(J13:J16)</f>
        <v>94377</v>
      </c>
      <c r="K18" s="108"/>
      <c r="L18" s="131">
        <f>SUM(L13:L16)</f>
        <v>2339</v>
      </c>
      <c r="M18" s="108"/>
      <c r="N18" s="131">
        <f>SUM(N13:N16)</f>
        <v>249979</v>
      </c>
      <c r="O18" s="108"/>
      <c r="P18" s="131">
        <f>SUM(P13:P16)</f>
        <v>-284943</v>
      </c>
      <c r="Q18" s="108"/>
      <c r="R18" s="131">
        <f>SUM(R13:R16)</f>
        <v>3222633</v>
      </c>
    </row>
    <row r="19" spans="1:18" ht="21.75" customHeight="1" thickTop="1" x14ac:dyDescent="0.35">
      <c r="A19" s="142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</row>
    <row r="20" spans="1:18" ht="21.75" customHeight="1" x14ac:dyDescent="0.35">
      <c r="A20" s="142" t="s">
        <v>151</v>
      </c>
      <c r="D20" s="108">
        <v>2117716</v>
      </c>
      <c r="E20" s="108"/>
      <c r="F20" s="108">
        <v>1045504</v>
      </c>
      <c r="G20" s="108"/>
      <c r="H20" s="108">
        <v>-2339</v>
      </c>
      <c r="I20" s="108"/>
      <c r="J20" s="121">
        <v>98138</v>
      </c>
      <c r="K20" s="108"/>
      <c r="L20" s="121">
        <v>2339</v>
      </c>
      <c r="M20" s="108"/>
      <c r="N20" s="108">
        <v>238003</v>
      </c>
      <c r="O20" s="108"/>
      <c r="P20" s="108">
        <v>-284943</v>
      </c>
      <c r="Q20" s="108"/>
      <c r="R20" s="108">
        <f>SUM(P20,N20,J20,F20,D20)</f>
        <v>3214418</v>
      </c>
    </row>
    <row r="21" spans="1:18" ht="6" customHeight="1" x14ac:dyDescent="0.35">
      <c r="A21" s="142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</row>
    <row r="22" spans="1:18" ht="21.75" customHeight="1" x14ac:dyDescent="0.35">
      <c r="A22" s="142" t="s">
        <v>147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</row>
    <row r="23" spans="1:18" ht="21.75" customHeight="1" x14ac:dyDescent="0.35">
      <c r="A23" s="54" t="s">
        <v>111</v>
      </c>
      <c r="D23" s="161">
        <v>0</v>
      </c>
      <c r="E23" s="129"/>
      <c r="F23" s="161">
        <v>0</v>
      </c>
      <c r="G23" s="108"/>
      <c r="H23" s="125">
        <v>0</v>
      </c>
      <c r="I23" s="108"/>
      <c r="J23" s="161">
        <v>0</v>
      </c>
      <c r="K23" s="108"/>
      <c r="L23" s="125">
        <v>0</v>
      </c>
      <c r="M23" s="108"/>
      <c r="N23" s="125">
        <v>40747</v>
      </c>
      <c r="O23" s="108"/>
      <c r="P23" s="125">
        <v>0</v>
      </c>
      <c r="Q23" s="108"/>
      <c r="R23" s="125">
        <f>SUM(D23,F23,H23,J23,L23,N23,P23)</f>
        <v>40747</v>
      </c>
    </row>
    <row r="24" spans="1:18" ht="6" customHeight="1" x14ac:dyDescent="0.35"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</row>
    <row r="25" spans="1:18" ht="21.75" customHeight="1" thickBot="1" x14ac:dyDescent="0.4">
      <c r="A25" s="142" t="s">
        <v>152</v>
      </c>
      <c r="D25" s="131">
        <f>SUM(D20:D23)</f>
        <v>2117716</v>
      </c>
      <c r="E25" s="108"/>
      <c r="F25" s="131">
        <f>SUM(F20:F23)</f>
        <v>1045504</v>
      </c>
      <c r="G25" s="108"/>
      <c r="H25" s="131">
        <f>SUM(H20:H23)</f>
        <v>-2339</v>
      </c>
      <c r="I25" s="108"/>
      <c r="J25" s="131">
        <f>SUM(J20:J23)</f>
        <v>98138</v>
      </c>
      <c r="K25" s="108"/>
      <c r="L25" s="131">
        <f>SUM(L20:L23)</f>
        <v>2339</v>
      </c>
      <c r="M25" s="108"/>
      <c r="N25" s="131">
        <f>SUM(N20:N23)</f>
        <v>278750</v>
      </c>
      <c r="O25" s="108"/>
      <c r="P25" s="131">
        <f>SUM(P20:P23)</f>
        <v>-284943</v>
      </c>
      <c r="Q25" s="108"/>
      <c r="R25" s="131">
        <f>SUM(R20:R23)</f>
        <v>3255165</v>
      </c>
    </row>
    <row r="26" spans="1:18" ht="21.75" customHeight="1" thickTop="1" x14ac:dyDescent="0.35">
      <c r="A26" s="142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</row>
    <row r="27" spans="1:18" ht="21.75" customHeight="1" x14ac:dyDescent="0.35">
      <c r="A27" s="142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</row>
    <row r="28" spans="1:18" ht="21.75" customHeight="1" x14ac:dyDescent="0.35">
      <c r="A28" s="142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</row>
    <row r="29" spans="1:18" ht="21.75" customHeight="1" x14ac:dyDescent="0.35">
      <c r="A29" s="142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</row>
    <row r="30" spans="1:18" ht="21.75" customHeight="1" x14ac:dyDescent="0.35">
      <c r="A30" s="142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</row>
    <row r="31" spans="1:18" ht="20.149999999999999" customHeight="1" x14ac:dyDescent="0.35">
      <c r="A31" s="142"/>
      <c r="D31" s="108"/>
      <c r="E31" s="108"/>
      <c r="F31" s="108"/>
      <c r="G31" s="108"/>
      <c r="H31" s="108"/>
      <c r="I31" s="162"/>
      <c r="J31" s="108"/>
      <c r="K31" s="162"/>
      <c r="L31" s="162"/>
      <c r="M31" s="162"/>
      <c r="N31" s="108"/>
      <c r="O31" s="162"/>
      <c r="P31" s="108"/>
      <c r="Q31" s="162"/>
      <c r="R31" s="108"/>
    </row>
    <row r="32" spans="1:18" ht="21.75" customHeight="1" x14ac:dyDescent="0.35">
      <c r="A32" s="215" t="s">
        <v>112</v>
      </c>
      <c r="B32" s="215"/>
      <c r="C32" s="215"/>
      <c r="D32" s="153"/>
      <c r="E32" s="153"/>
      <c r="F32" s="153"/>
      <c r="G32" s="153"/>
      <c r="H32" s="153"/>
      <c r="I32" s="163"/>
      <c r="J32" s="125"/>
      <c r="K32" s="163"/>
      <c r="L32" s="163"/>
      <c r="M32" s="163"/>
      <c r="N32" s="125"/>
      <c r="O32" s="164"/>
      <c r="P32" s="125"/>
      <c r="Q32" s="164"/>
      <c r="R32" s="125"/>
    </row>
  </sheetData>
  <mergeCells count="2">
    <mergeCell ref="D5:R5"/>
    <mergeCell ref="J7:N7"/>
  </mergeCells>
  <conditionalFormatting sqref="D26:R26">
    <cfRule type="cellIs" dxfId="1" priority="1" operator="notEqual">
      <formula>0</formula>
    </cfRule>
  </conditionalFormatting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A7537-924B-4323-A26B-CF7561AAB211}">
  <dimension ref="A1:K155"/>
  <sheetViews>
    <sheetView tabSelected="1" zoomScale="90" zoomScaleNormal="90" zoomScaleSheetLayoutView="100" workbookViewId="0"/>
  </sheetViews>
  <sheetFormatPr defaultColWidth="14.453125" defaultRowHeight="15" customHeight="1" x14ac:dyDescent="0.55000000000000004"/>
  <cols>
    <col min="1" max="1" width="1.54296875" style="171" customWidth="1"/>
    <col min="2" max="2" width="53.08984375" style="171" customWidth="1"/>
    <col min="3" max="3" width="8.90625" style="171" customWidth="1"/>
    <col min="4" max="4" width="0.90625" style="171" customWidth="1"/>
    <col min="5" max="5" width="12.6328125" style="171" customWidth="1"/>
    <col min="6" max="6" width="0.90625" style="171" customWidth="1"/>
    <col min="7" max="7" width="12.6328125" style="171" customWidth="1"/>
    <col min="8" max="8" width="0.90625" style="171" customWidth="1"/>
    <col min="9" max="9" width="12.6328125" style="171" customWidth="1"/>
    <col min="10" max="10" width="0.90625" style="171" customWidth="1"/>
    <col min="11" max="11" width="12.6328125" style="171" customWidth="1"/>
    <col min="12" max="16384" width="14.453125" style="171"/>
  </cols>
  <sheetData>
    <row r="1" spans="1:11" ht="21.75" customHeight="1" x14ac:dyDescent="0.55000000000000004">
      <c r="A1" s="165" t="s">
        <v>0</v>
      </c>
      <c r="B1" s="166"/>
      <c r="C1" s="167"/>
      <c r="D1" s="167"/>
      <c r="E1" s="168"/>
      <c r="F1" s="167"/>
      <c r="G1" s="168"/>
      <c r="H1" s="167"/>
      <c r="I1" s="169"/>
      <c r="J1" s="170"/>
      <c r="K1" s="169"/>
    </row>
    <row r="2" spans="1:11" ht="21.75" customHeight="1" x14ac:dyDescent="0.55000000000000004">
      <c r="A2" s="166" t="s">
        <v>162</v>
      </c>
      <c r="B2" s="166"/>
      <c r="C2" s="167"/>
      <c r="D2" s="167"/>
      <c r="E2" s="168"/>
      <c r="F2" s="167"/>
      <c r="G2" s="168"/>
      <c r="H2" s="167"/>
      <c r="I2" s="168"/>
      <c r="J2" s="170"/>
      <c r="K2" s="168"/>
    </row>
    <row r="3" spans="1:11" ht="21.75" customHeight="1" x14ac:dyDescent="0.55000000000000004">
      <c r="A3" s="172" t="s">
        <v>124</v>
      </c>
      <c r="B3" s="173"/>
      <c r="C3" s="174"/>
      <c r="D3" s="174"/>
      <c r="E3" s="175"/>
      <c r="F3" s="174"/>
      <c r="G3" s="175"/>
      <c r="H3" s="174"/>
      <c r="I3" s="175"/>
      <c r="J3" s="176"/>
      <c r="K3" s="175"/>
    </row>
    <row r="4" spans="1:11" ht="20.149999999999999" customHeight="1" x14ac:dyDescent="0.55000000000000004">
      <c r="A4" s="166" t="s">
        <v>149</v>
      </c>
      <c r="B4" s="166"/>
      <c r="C4" s="167"/>
      <c r="D4" s="167"/>
      <c r="E4" s="168"/>
      <c r="F4" s="167"/>
      <c r="G4" s="168"/>
      <c r="H4" s="167"/>
      <c r="I4" s="168"/>
      <c r="J4" s="170"/>
      <c r="K4" s="168"/>
    </row>
    <row r="5" spans="1:11" ht="20.149999999999999" customHeight="1" x14ac:dyDescent="0.55000000000000004">
      <c r="A5" s="166"/>
      <c r="B5" s="166"/>
      <c r="C5" s="167"/>
      <c r="D5" s="167"/>
      <c r="E5" s="236" t="s">
        <v>3</v>
      </c>
      <c r="F5" s="236"/>
      <c r="G5" s="236"/>
      <c r="H5" s="177"/>
      <c r="I5" s="237" t="s">
        <v>4</v>
      </c>
      <c r="J5" s="237"/>
      <c r="K5" s="237"/>
    </row>
    <row r="6" spans="1:11" ht="20.149999999999999" customHeight="1" x14ac:dyDescent="0.55000000000000004">
      <c r="A6" s="166"/>
      <c r="B6" s="166"/>
      <c r="C6" s="167"/>
      <c r="D6" s="167"/>
      <c r="E6" s="177"/>
      <c r="F6" s="178"/>
      <c r="G6" s="178"/>
      <c r="H6" s="177"/>
      <c r="I6" s="179"/>
      <c r="J6" s="178"/>
      <c r="K6" s="93" t="s">
        <v>163</v>
      </c>
    </row>
    <row r="7" spans="1:11" ht="20.149999999999999" customHeight="1" x14ac:dyDescent="0.55000000000000004">
      <c r="A7" s="166"/>
      <c r="B7" s="166"/>
      <c r="C7" s="167"/>
      <c r="D7" s="167"/>
      <c r="E7" s="93" t="s">
        <v>7</v>
      </c>
      <c r="F7" s="94"/>
      <c r="G7" s="93" t="s">
        <v>7</v>
      </c>
      <c r="H7" s="94"/>
      <c r="I7" s="93" t="s">
        <v>7</v>
      </c>
      <c r="J7" s="94"/>
      <c r="K7" s="93" t="s">
        <v>7</v>
      </c>
    </row>
    <row r="8" spans="1:11" ht="20.149999999999999" customHeight="1" x14ac:dyDescent="0.55000000000000004">
      <c r="A8" s="180"/>
      <c r="B8" s="180"/>
      <c r="C8" s="181"/>
      <c r="D8" s="181"/>
      <c r="E8" s="96" t="s">
        <v>9</v>
      </c>
      <c r="F8" s="97"/>
      <c r="G8" s="96" t="s">
        <v>10</v>
      </c>
      <c r="H8" s="97"/>
      <c r="I8" s="96" t="s">
        <v>9</v>
      </c>
      <c r="J8" s="97"/>
      <c r="K8" s="96" t="s">
        <v>10</v>
      </c>
    </row>
    <row r="9" spans="1:11" ht="20.149999999999999" customHeight="1" x14ac:dyDescent="0.55000000000000004">
      <c r="A9" s="180"/>
      <c r="B9" s="180"/>
      <c r="C9" s="182" t="s">
        <v>11</v>
      </c>
      <c r="D9" s="183"/>
      <c r="E9" s="184" t="s">
        <v>12</v>
      </c>
      <c r="F9" s="169"/>
      <c r="G9" s="184" t="s">
        <v>12</v>
      </c>
      <c r="H9" s="183"/>
      <c r="I9" s="184" t="s">
        <v>12</v>
      </c>
      <c r="J9" s="169"/>
      <c r="K9" s="184" t="s">
        <v>12</v>
      </c>
    </row>
    <row r="10" spans="1:11" ht="20.149999999999999" customHeight="1" x14ac:dyDescent="0.55000000000000004">
      <c r="A10" s="185" t="s">
        <v>164</v>
      </c>
      <c r="B10" s="185"/>
      <c r="C10" s="167"/>
      <c r="D10" s="167"/>
      <c r="E10" s="168"/>
      <c r="F10" s="167"/>
      <c r="G10" s="168"/>
      <c r="H10" s="167"/>
      <c r="I10" s="168"/>
      <c r="J10" s="168"/>
      <c r="K10" s="168"/>
    </row>
    <row r="11" spans="1:11" ht="20.149999999999999" customHeight="1" x14ac:dyDescent="0.55000000000000004">
      <c r="A11" s="186" t="s">
        <v>165</v>
      </c>
      <c r="B11" s="187"/>
      <c r="C11" s="167"/>
      <c r="D11" s="167"/>
      <c r="E11" s="168">
        <v>82861</v>
      </c>
      <c r="F11" s="168"/>
      <c r="G11" s="168">
        <v>71156</v>
      </c>
      <c r="H11" s="168"/>
      <c r="I11" s="168">
        <v>41927</v>
      </c>
      <c r="J11" s="168"/>
      <c r="K11" s="168">
        <v>80353</v>
      </c>
    </row>
    <row r="12" spans="1:11" ht="20.149999999999999" customHeight="1" x14ac:dyDescent="0.55000000000000004">
      <c r="A12" s="186" t="s">
        <v>166</v>
      </c>
      <c r="B12" s="187"/>
      <c r="C12" s="167"/>
      <c r="D12" s="180"/>
      <c r="E12" s="168"/>
      <c r="F12" s="168"/>
      <c r="G12" s="168"/>
      <c r="H12" s="168"/>
      <c r="I12" s="168"/>
      <c r="J12" s="188"/>
      <c r="K12" s="168"/>
    </row>
    <row r="13" spans="1:11" ht="20.149999999999999" customHeight="1" x14ac:dyDescent="0.55000000000000004">
      <c r="A13" s="180"/>
      <c r="B13" s="186" t="s">
        <v>167</v>
      </c>
      <c r="C13" s="189" t="s">
        <v>168</v>
      </c>
      <c r="D13" s="167"/>
      <c r="E13" s="168">
        <v>117182</v>
      </c>
      <c r="F13" s="168"/>
      <c r="G13" s="168">
        <v>115800</v>
      </c>
      <c r="H13" s="168"/>
      <c r="I13" s="168">
        <v>4469</v>
      </c>
      <c r="J13" s="170"/>
      <c r="K13" s="168">
        <v>5016</v>
      </c>
    </row>
    <row r="14" spans="1:11" ht="20.149999999999999" customHeight="1" x14ac:dyDescent="0.55000000000000004">
      <c r="A14" s="180"/>
      <c r="B14" s="186" t="s">
        <v>169</v>
      </c>
      <c r="C14" s="189">
        <v>11</v>
      </c>
      <c r="D14" s="167"/>
      <c r="E14" s="168">
        <v>39016</v>
      </c>
      <c r="F14" s="168"/>
      <c r="G14" s="168">
        <v>38507</v>
      </c>
      <c r="H14" s="168"/>
      <c r="I14" s="168">
        <v>96</v>
      </c>
      <c r="J14" s="170"/>
      <c r="K14" s="168">
        <v>125</v>
      </c>
    </row>
    <row r="15" spans="1:11" ht="20.149999999999999" customHeight="1" x14ac:dyDescent="0.55000000000000004">
      <c r="A15" s="180"/>
      <c r="B15" s="186" t="s">
        <v>170</v>
      </c>
      <c r="C15" s="189"/>
      <c r="D15" s="167"/>
      <c r="E15" s="168">
        <v>-8248</v>
      </c>
      <c r="F15" s="168"/>
      <c r="G15" s="168">
        <v>0</v>
      </c>
      <c r="H15" s="168"/>
      <c r="I15" s="168">
        <v>35286</v>
      </c>
      <c r="J15" s="170"/>
      <c r="K15" s="168">
        <v>-932</v>
      </c>
    </row>
    <row r="16" spans="1:11" ht="20.149999999999999" customHeight="1" x14ac:dyDescent="0.55000000000000004">
      <c r="A16" s="180"/>
      <c r="B16" s="186" t="s">
        <v>171</v>
      </c>
      <c r="C16" s="189"/>
      <c r="D16" s="167"/>
      <c r="E16" s="168">
        <v>1500</v>
      </c>
      <c r="F16" s="168"/>
      <c r="G16" s="168">
        <v>0</v>
      </c>
      <c r="H16" s="168"/>
      <c r="I16" s="168">
        <v>1500</v>
      </c>
      <c r="J16" s="170"/>
      <c r="K16" s="168">
        <v>0</v>
      </c>
    </row>
    <row r="17" spans="1:11" ht="20.149999999999999" customHeight="1" x14ac:dyDescent="0.55000000000000004">
      <c r="A17" s="180"/>
      <c r="B17" s="190" t="s">
        <v>101</v>
      </c>
      <c r="C17" s="189">
        <v>9.1999999999999993</v>
      </c>
      <c r="D17" s="167"/>
      <c r="E17" s="168">
        <v>0</v>
      </c>
      <c r="F17" s="168"/>
      <c r="G17" s="168">
        <v>0</v>
      </c>
      <c r="H17" s="168"/>
      <c r="I17" s="168">
        <v>-147600</v>
      </c>
      <c r="J17" s="170"/>
      <c r="K17" s="168">
        <v>-158786</v>
      </c>
    </row>
    <row r="18" spans="1:11" ht="20.149999999999999" customHeight="1" x14ac:dyDescent="0.55000000000000004">
      <c r="A18" s="180"/>
      <c r="B18" s="191" t="s">
        <v>102</v>
      </c>
      <c r="C18" s="189">
        <v>9.3000000000000007</v>
      </c>
      <c r="D18" s="167"/>
      <c r="E18" s="168">
        <v>0</v>
      </c>
      <c r="F18" s="168"/>
      <c r="G18" s="168">
        <v>-43278</v>
      </c>
      <c r="H18" s="168"/>
      <c r="I18" s="168">
        <v>0</v>
      </c>
      <c r="J18" s="170"/>
      <c r="K18" s="168">
        <v>-43278</v>
      </c>
    </row>
    <row r="19" spans="1:11" ht="20.149999999999999" customHeight="1" x14ac:dyDescent="0.55000000000000004">
      <c r="A19" s="180"/>
      <c r="B19" s="191" t="s">
        <v>103</v>
      </c>
      <c r="C19" s="189">
        <v>9.3000000000000007</v>
      </c>
      <c r="D19" s="167"/>
      <c r="E19" s="168">
        <v>0</v>
      </c>
      <c r="F19" s="168"/>
      <c r="G19" s="129">
        <v>53039</v>
      </c>
      <c r="H19" s="129"/>
      <c r="I19" s="129">
        <v>0</v>
      </c>
      <c r="J19" s="129"/>
      <c r="K19" s="129">
        <v>53039</v>
      </c>
    </row>
    <row r="20" spans="1:11" ht="20.149999999999999" customHeight="1" x14ac:dyDescent="0.55000000000000004">
      <c r="A20" s="180"/>
      <c r="B20" s="191" t="s">
        <v>172</v>
      </c>
      <c r="C20" s="189"/>
      <c r="D20" s="167"/>
      <c r="E20" s="168">
        <v>2601</v>
      </c>
      <c r="F20" s="168"/>
      <c r="G20" s="168">
        <v>3353</v>
      </c>
      <c r="H20" s="168"/>
      <c r="I20" s="168">
        <v>2226</v>
      </c>
      <c r="J20" s="170"/>
      <c r="K20" s="168">
        <v>2963</v>
      </c>
    </row>
    <row r="21" spans="1:11" ht="20.149999999999999" customHeight="1" x14ac:dyDescent="0.55000000000000004">
      <c r="A21" s="180"/>
      <c r="B21" s="192" t="s">
        <v>173</v>
      </c>
      <c r="C21" s="189"/>
      <c r="D21" s="167"/>
      <c r="E21" s="168">
        <v>-3928</v>
      </c>
      <c r="F21" s="168"/>
      <c r="G21" s="168">
        <v>-2325</v>
      </c>
      <c r="H21" s="168"/>
      <c r="I21" s="168">
        <v>-20612</v>
      </c>
      <c r="J21" s="170"/>
      <c r="K21" s="168">
        <v>-3383</v>
      </c>
    </row>
    <row r="22" spans="1:11" ht="20.149999999999999" customHeight="1" x14ac:dyDescent="0.55000000000000004">
      <c r="A22" s="180"/>
      <c r="B22" s="192" t="s">
        <v>174</v>
      </c>
      <c r="C22" s="189"/>
      <c r="D22" s="167"/>
      <c r="E22" s="168"/>
      <c r="F22" s="168"/>
      <c r="G22" s="168"/>
      <c r="H22" s="168"/>
      <c r="I22" s="168"/>
      <c r="J22" s="170"/>
      <c r="K22" s="168"/>
    </row>
    <row r="23" spans="1:11" ht="20.149999999999999" customHeight="1" x14ac:dyDescent="0.55000000000000004">
      <c r="A23" s="180"/>
      <c r="B23" s="186" t="s">
        <v>175</v>
      </c>
      <c r="C23" s="189" t="s">
        <v>237</v>
      </c>
      <c r="D23" s="167"/>
      <c r="E23" s="168">
        <v>-725</v>
      </c>
      <c r="F23" s="168"/>
      <c r="G23" s="168">
        <v>0</v>
      </c>
      <c r="H23" s="168"/>
      <c r="I23" s="168">
        <v>-725</v>
      </c>
      <c r="J23" s="170"/>
      <c r="K23" s="168">
        <v>0</v>
      </c>
    </row>
    <row r="24" spans="1:11" ht="20.149999999999999" customHeight="1" x14ac:dyDescent="0.55000000000000004">
      <c r="A24" s="180"/>
      <c r="B24" s="192" t="s">
        <v>176</v>
      </c>
      <c r="C24" s="189">
        <v>15</v>
      </c>
      <c r="D24" s="167"/>
      <c r="E24" s="168">
        <v>0</v>
      </c>
      <c r="F24" s="168"/>
      <c r="G24" s="168">
        <v>-12088</v>
      </c>
      <c r="H24" s="168"/>
      <c r="I24" s="168">
        <v>0</v>
      </c>
      <c r="J24" s="170"/>
      <c r="K24" s="168">
        <v>-12088</v>
      </c>
    </row>
    <row r="25" spans="1:11" ht="20.149999999999999" customHeight="1" x14ac:dyDescent="0.55000000000000004">
      <c r="A25" s="180"/>
      <c r="B25" s="186" t="s">
        <v>177</v>
      </c>
      <c r="C25" s="189">
        <v>15</v>
      </c>
      <c r="D25" s="167"/>
      <c r="E25" s="168">
        <v>5515</v>
      </c>
      <c r="F25" s="168"/>
      <c r="G25" s="168">
        <v>-989</v>
      </c>
      <c r="H25" s="168"/>
      <c r="I25" s="168">
        <v>-11</v>
      </c>
      <c r="J25" s="170"/>
      <c r="K25" s="168">
        <v>-29</v>
      </c>
    </row>
    <row r="26" spans="1:11" ht="20.149999999999999" customHeight="1" x14ac:dyDescent="0.55000000000000004">
      <c r="A26" s="180"/>
      <c r="B26" s="132" t="s">
        <v>178</v>
      </c>
      <c r="C26" s="189"/>
      <c r="D26" s="167"/>
      <c r="E26" s="168">
        <v>0</v>
      </c>
      <c r="F26" s="168"/>
      <c r="G26" s="168">
        <v>-283</v>
      </c>
      <c r="H26" s="168"/>
      <c r="I26" s="168">
        <v>0</v>
      </c>
      <c r="J26" s="170"/>
      <c r="K26" s="168">
        <v>-283</v>
      </c>
    </row>
    <row r="27" spans="1:11" ht="20.149999999999999" customHeight="1" x14ac:dyDescent="0.55000000000000004">
      <c r="A27" s="180"/>
      <c r="B27" s="193" t="s">
        <v>179</v>
      </c>
      <c r="C27" s="189"/>
      <c r="D27" s="167"/>
      <c r="E27" s="168">
        <v>0</v>
      </c>
      <c r="F27" s="168"/>
      <c r="G27" s="168">
        <v>-361</v>
      </c>
      <c r="H27" s="168"/>
      <c r="I27" s="168">
        <v>0</v>
      </c>
      <c r="J27" s="170"/>
      <c r="K27" s="168">
        <v>-361</v>
      </c>
    </row>
    <row r="28" spans="1:11" ht="20.149999999999999" customHeight="1" x14ac:dyDescent="0.55000000000000004">
      <c r="A28" s="180"/>
      <c r="B28" s="186" t="s">
        <v>180</v>
      </c>
      <c r="C28" s="189"/>
      <c r="D28" s="167"/>
      <c r="E28" s="168">
        <v>-1051</v>
      </c>
      <c r="F28" s="168"/>
      <c r="G28" s="168">
        <v>-754</v>
      </c>
      <c r="H28" s="168"/>
      <c r="I28" s="168">
        <v>-736</v>
      </c>
      <c r="J28" s="170"/>
      <c r="K28" s="168">
        <v>-887</v>
      </c>
    </row>
    <row r="29" spans="1:11" ht="20.149999999999999" customHeight="1" x14ac:dyDescent="0.55000000000000004">
      <c r="A29" s="180"/>
      <c r="B29" s="180" t="s">
        <v>100</v>
      </c>
      <c r="C29" s="189"/>
      <c r="D29" s="167"/>
      <c r="E29" s="168">
        <v>81997</v>
      </c>
      <c r="F29" s="168"/>
      <c r="G29" s="168">
        <v>113725</v>
      </c>
      <c r="H29" s="168"/>
      <c r="I29" s="168">
        <v>44503</v>
      </c>
      <c r="J29" s="170"/>
      <c r="K29" s="168">
        <v>77862</v>
      </c>
    </row>
    <row r="30" spans="1:11" ht="20.149999999999999" customHeight="1" x14ac:dyDescent="0.55000000000000004">
      <c r="A30" s="180"/>
      <c r="B30" s="180" t="s">
        <v>181</v>
      </c>
      <c r="C30" s="189"/>
      <c r="D30" s="167"/>
      <c r="E30" s="168">
        <v>10627</v>
      </c>
      <c r="F30" s="168"/>
      <c r="G30" s="168">
        <v>480</v>
      </c>
      <c r="H30" s="168"/>
      <c r="I30" s="168">
        <v>0</v>
      </c>
      <c r="J30" s="170"/>
      <c r="K30" s="168">
        <v>0</v>
      </c>
    </row>
    <row r="31" spans="1:11" ht="18.5" x14ac:dyDescent="0.55000000000000004">
      <c r="A31" s="187"/>
      <c r="B31" s="187" t="s">
        <v>182</v>
      </c>
      <c r="C31" s="167"/>
      <c r="D31" s="167"/>
      <c r="E31" s="175">
        <v>-3</v>
      </c>
      <c r="F31" s="168"/>
      <c r="G31" s="175">
        <v>0</v>
      </c>
      <c r="H31" s="168"/>
      <c r="I31" s="175">
        <v>0</v>
      </c>
      <c r="J31" s="170"/>
      <c r="K31" s="175">
        <v>0</v>
      </c>
    </row>
    <row r="32" spans="1:11" ht="20.149999999999999" customHeight="1" x14ac:dyDescent="0.55000000000000004">
      <c r="A32" s="180"/>
      <c r="B32" s="180"/>
      <c r="C32" s="189"/>
      <c r="D32" s="167"/>
      <c r="E32" s="168">
        <f>SUM(E11:E31)</f>
        <v>327344</v>
      </c>
      <c r="F32" s="170"/>
      <c r="G32" s="168">
        <f>SUM(G11:G31)</f>
        <v>335982</v>
      </c>
      <c r="H32" s="170"/>
      <c r="I32" s="168">
        <f>SUM(I11:I31)</f>
        <v>-39677</v>
      </c>
      <c r="J32" s="170"/>
      <c r="K32" s="168">
        <f>SUM(K11:K31)</f>
        <v>-669</v>
      </c>
    </row>
    <row r="33" spans="1:11" ht="20.149999999999999" customHeight="1" x14ac:dyDescent="0.55000000000000004">
      <c r="A33" s="186" t="s">
        <v>183</v>
      </c>
      <c r="B33" s="187"/>
      <c r="C33" s="167"/>
      <c r="D33" s="167"/>
      <c r="E33" s="168"/>
      <c r="F33" s="170"/>
      <c r="G33" s="168"/>
      <c r="H33" s="170"/>
      <c r="I33" s="168"/>
      <c r="J33" s="170"/>
      <c r="K33" s="168"/>
    </row>
    <row r="34" spans="1:11" ht="20.149999999999999" customHeight="1" x14ac:dyDescent="0.55000000000000004">
      <c r="A34" s="180"/>
      <c r="B34" s="194" t="s">
        <v>20</v>
      </c>
      <c r="C34" s="167"/>
      <c r="D34" s="167"/>
      <c r="E34" s="168">
        <v>-28006</v>
      </c>
      <c r="F34" s="170"/>
      <c r="G34" s="168">
        <v>-23064</v>
      </c>
      <c r="H34" s="170"/>
      <c r="I34" s="168">
        <v>-54949</v>
      </c>
      <c r="J34" s="170"/>
      <c r="K34" s="168">
        <v>-28421</v>
      </c>
    </row>
    <row r="35" spans="1:11" ht="20.149999999999999" customHeight="1" x14ac:dyDescent="0.55000000000000004">
      <c r="A35" s="180"/>
      <c r="B35" s="180" t="s">
        <v>24</v>
      </c>
      <c r="C35" s="189"/>
      <c r="D35" s="167"/>
      <c r="E35" s="168">
        <v>-2426</v>
      </c>
      <c r="F35" s="170"/>
      <c r="G35" s="168">
        <v>-11187</v>
      </c>
      <c r="H35" s="170"/>
      <c r="I35" s="168">
        <v>0</v>
      </c>
      <c r="J35" s="170"/>
      <c r="K35" s="168">
        <v>0</v>
      </c>
    </row>
    <row r="36" spans="1:11" ht="20.149999999999999" customHeight="1" x14ac:dyDescent="0.55000000000000004">
      <c r="A36" s="180"/>
      <c r="B36" s="194" t="s">
        <v>184</v>
      </c>
      <c r="C36" s="167"/>
      <c r="D36" s="167"/>
      <c r="E36" s="168">
        <v>-49057</v>
      </c>
      <c r="F36" s="170"/>
      <c r="G36" s="168">
        <v>636</v>
      </c>
      <c r="H36" s="170"/>
      <c r="I36" s="168">
        <v>-11042</v>
      </c>
      <c r="J36" s="170"/>
      <c r="K36" s="168">
        <v>726</v>
      </c>
    </row>
    <row r="37" spans="1:11" ht="20.149999999999999" customHeight="1" x14ac:dyDescent="0.55000000000000004">
      <c r="A37" s="180"/>
      <c r="B37" s="194" t="s">
        <v>26</v>
      </c>
      <c r="C37" s="167"/>
      <c r="D37" s="167"/>
      <c r="E37" s="168">
        <v>7523</v>
      </c>
      <c r="F37" s="170"/>
      <c r="G37" s="168">
        <v>3566</v>
      </c>
      <c r="H37" s="170"/>
      <c r="I37" s="168">
        <v>8671</v>
      </c>
      <c r="J37" s="170"/>
      <c r="K37" s="168">
        <v>3093</v>
      </c>
    </row>
    <row r="38" spans="1:11" ht="20.149999999999999" customHeight="1" x14ac:dyDescent="0.55000000000000004">
      <c r="A38" s="180"/>
      <c r="B38" s="194" t="s">
        <v>27</v>
      </c>
      <c r="C38" s="167"/>
      <c r="D38" s="167"/>
      <c r="E38" s="168">
        <v>3529</v>
      </c>
      <c r="F38" s="170"/>
      <c r="G38" s="168">
        <v>1051</v>
      </c>
      <c r="H38" s="170"/>
      <c r="I38" s="168">
        <v>0</v>
      </c>
      <c r="J38" s="170"/>
      <c r="K38" s="168">
        <v>191</v>
      </c>
    </row>
    <row r="39" spans="1:11" ht="20.149999999999999" customHeight="1" x14ac:dyDescent="0.55000000000000004">
      <c r="A39" s="180"/>
      <c r="B39" s="194" t="s">
        <v>40</v>
      </c>
      <c r="C39" s="167"/>
      <c r="D39" s="167"/>
      <c r="E39" s="168">
        <v>-22921</v>
      </c>
      <c r="F39" s="170"/>
      <c r="G39" s="168">
        <v>14349</v>
      </c>
      <c r="H39" s="170"/>
      <c r="I39" s="168">
        <v>504</v>
      </c>
      <c r="J39" s="170"/>
      <c r="K39" s="168">
        <v>3620</v>
      </c>
    </row>
    <row r="40" spans="1:11" ht="20.149999999999999" customHeight="1" x14ac:dyDescent="0.55000000000000004">
      <c r="A40" s="180"/>
      <c r="B40" s="194" t="s">
        <v>185</v>
      </c>
      <c r="C40" s="167"/>
      <c r="D40" s="167"/>
      <c r="E40" s="168">
        <v>-24705</v>
      </c>
      <c r="F40" s="170"/>
      <c r="G40" s="168">
        <v>-24823</v>
      </c>
      <c r="H40" s="170"/>
      <c r="I40" s="168">
        <v>11199</v>
      </c>
      <c r="J40" s="170"/>
      <c r="K40" s="168">
        <v>-13537</v>
      </c>
    </row>
    <row r="41" spans="1:11" ht="20.149999999999999" customHeight="1" x14ac:dyDescent="0.55000000000000004">
      <c r="A41" s="180"/>
      <c r="B41" s="194" t="s">
        <v>55</v>
      </c>
      <c r="C41" s="167"/>
      <c r="D41" s="167"/>
      <c r="E41" s="168">
        <v>1977</v>
      </c>
      <c r="F41" s="170"/>
      <c r="G41" s="168">
        <v>-1082</v>
      </c>
      <c r="H41" s="170"/>
      <c r="I41" s="168">
        <v>-10541</v>
      </c>
      <c r="J41" s="170"/>
      <c r="K41" s="168">
        <v>-3584</v>
      </c>
    </row>
    <row r="42" spans="1:11" ht="20.149999999999999" customHeight="1" x14ac:dyDescent="0.55000000000000004">
      <c r="A42" s="180"/>
      <c r="B42" s="194" t="s">
        <v>65</v>
      </c>
      <c r="C42" s="167"/>
      <c r="D42" s="167"/>
      <c r="E42" s="168">
        <v>0</v>
      </c>
      <c r="F42" s="170"/>
      <c r="G42" s="168">
        <v>108</v>
      </c>
      <c r="H42" s="170"/>
      <c r="I42" s="168">
        <v>0</v>
      </c>
      <c r="J42" s="170"/>
      <c r="K42" s="168">
        <v>108</v>
      </c>
    </row>
    <row r="43" spans="1:11" ht="20.149999999999999" customHeight="1" x14ac:dyDescent="0.55000000000000004">
      <c r="A43" s="180"/>
      <c r="B43" s="194" t="s">
        <v>58</v>
      </c>
      <c r="C43" s="167"/>
      <c r="D43" s="167"/>
      <c r="E43" s="168">
        <v>-1603</v>
      </c>
      <c r="F43" s="170"/>
      <c r="G43" s="168">
        <v>0</v>
      </c>
      <c r="I43" s="168">
        <v>0</v>
      </c>
      <c r="K43" s="168">
        <v>0</v>
      </c>
    </row>
    <row r="44" spans="1:11" ht="20.149999999999999" customHeight="1" x14ac:dyDescent="0.55000000000000004">
      <c r="A44" s="180"/>
      <c r="B44" s="194" t="s">
        <v>186</v>
      </c>
      <c r="C44" s="167"/>
      <c r="D44" s="167"/>
      <c r="E44" s="168">
        <v>-1620</v>
      </c>
      <c r="F44" s="170"/>
      <c r="G44" s="168">
        <v>-2058</v>
      </c>
      <c r="H44" s="170"/>
      <c r="I44" s="168">
        <v>-1620</v>
      </c>
      <c r="J44" s="170"/>
      <c r="K44" s="168">
        <v>-2058</v>
      </c>
    </row>
    <row r="45" spans="1:11" ht="20.149999999999999" customHeight="1" x14ac:dyDescent="0.55000000000000004">
      <c r="A45" s="180"/>
      <c r="B45" s="194" t="s">
        <v>187</v>
      </c>
      <c r="C45" s="167"/>
      <c r="D45" s="167"/>
      <c r="E45" s="195">
        <v>0</v>
      </c>
      <c r="F45" s="170"/>
      <c r="G45" s="195">
        <v>-850</v>
      </c>
      <c r="H45" s="170"/>
      <c r="I45" s="195">
        <v>0</v>
      </c>
      <c r="J45" s="170"/>
      <c r="K45" s="195">
        <v>-850</v>
      </c>
    </row>
    <row r="46" spans="1:11" ht="5.15" customHeight="1" x14ac:dyDescent="0.55000000000000004">
      <c r="A46" s="187"/>
      <c r="B46" s="187"/>
      <c r="C46" s="167"/>
      <c r="D46" s="167"/>
      <c r="E46" s="168"/>
      <c r="F46" s="168"/>
      <c r="G46" s="168"/>
      <c r="H46" s="168"/>
      <c r="I46" s="168"/>
      <c r="J46" s="170"/>
      <c r="K46" s="168"/>
    </row>
    <row r="47" spans="1:11" ht="20.149999999999999" customHeight="1" x14ac:dyDescent="0.55000000000000004">
      <c r="A47" s="180" t="s">
        <v>188</v>
      </c>
      <c r="B47" s="185"/>
      <c r="C47" s="167"/>
      <c r="D47" s="167"/>
      <c r="E47" s="168">
        <f>SUM(E32:E45)</f>
        <v>210035</v>
      </c>
      <c r="F47" s="168"/>
      <c r="G47" s="168">
        <f>SUM(G32:G45)</f>
        <v>292628</v>
      </c>
      <c r="H47" s="168"/>
      <c r="I47" s="168">
        <f>SUM(I32:I45)</f>
        <v>-97455</v>
      </c>
      <c r="J47" s="170"/>
      <c r="K47" s="168">
        <f>SUM(K32:K45)</f>
        <v>-41381</v>
      </c>
    </row>
    <row r="48" spans="1:11" ht="20.149999999999999" customHeight="1" x14ac:dyDescent="0.55000000000000004">
      <c r="A48" s="186" t="s">
        <v>189</v>
      </c>
      <c r="B48" s="185"/>
      <c r="C48" s="167"/>
      <c r="D48" s="167"/>
      <c r="E48" s="168">
        <v>0</v>
      </c>
      <c r="F48" s="168"/>
      <c r="G48" s="168">
        <v>107</v>
      </c>
      <c r="H48" s="168"/>
      <c r="I48" s="168">
        <v>0</v>
      </c>
      <c r="J48" s="170"/>
      <c r="K48" s="168">
        <v>0</v>
      </c>
    </row>
    <row r="49" spans="1:11" ht="20.149999999999999" customHeight="1" x14ac:dyDescent="0.55000000000000004">
      <c r="A49" s="180" t="s">
        <v>190</v>
      </c>
      <c r="B49" s="180"/>
      <c r="C49" s="167"/>
      <c r="D49" s="167"/>
      <c r="E49" s="175">
        <v>-9799</v>
      </c>
      <c r="F49" s="168"/>
      <c r="G49" s="175">
        <v>-11808</v>
      </c>
      <c r="H49" s="168"/>
      <c r="I49" s="175">
        <v>-1890</v>
      </c>
      <c r="J49" s="170"/>
      <c r="K49" s="175">
        <v>-2839</v>
      </c>
    </row>
    <row r="50" spans="1:11" ht="5.15" customHeight="1" x14ac:dyDescent="0.55000000000000004">
      <c r="A50" s="187"/>
      <c r="B50" s="187"/>
      <c r="C50" s="167"/>
      <c r="D50" s="167"/>
      <c r="E50" s="168"/>
      <c r="F50" s="168"/>
      <c r="G50" s="168"/>
      <c r="H50" s="170"/>
      <c r="I50" s="168"/>
      <c r="J50" s="168"/>
      <c r="K50" s="168"/>
    </row>
    <row r="51" spans="1:11" ht="20.149999999999999" customHeight="1" x14ac:dyDescent="0.55000000000000004">
      <c r="A51" s="180" t="s">
        <v>191</v>
      </c>
      <c r="B51" s="180"/>
      <c r="C51" s="167"/>
      <c r="D51" s="167"/>
      <c r="E51" s="175">
        <f>SUM(E47:E49)</f>
        <v>200236</v>
      </c>
      <c r="F51" s="168"/>
      <c r="G51" s="175">
        <f>SUM(G47:G49)</f>
        <v>280927</v>
      </c>
      <c r="H51" s="170"/>
      <c r="I51" s="175">
        <f>SUM(I47:I49)</f>
        <v>-99345</v>
      </c>
      <c r="J51" s="168"/>
      <c r="K51" s="175">
        <f>SUM(K47:K49)</f>
        <v>-44220</v>
      </c>
    </row>
    <row r="52" spans="1:11" ht="20.149999999999999" customHeight="1" x14ac:dyDescent="0.55000000000000004">
      <c r="A52" s="180"/>
      <c r="B52" s="186"/>
      <c r="C52" s="167"/>
      <c r="D52" s="167"/>
      <c r="E52" s="168"/>
      <c r="F52" s="170"/>
      <c r="G52" s="168"/>
      <c r="H52" s="170"/>
      <c r="I52" s="168"/>
      <c r="J52" s="170"/>
      <c r="K52" s="168"/>
    </row>
    <row r="53" spans="1:11" ht="22.5" customHeight="1" x14ac:dyDescent="0.55000000000000004">
      <c r="A53" s="180"/>
      <c r="B53" s="186"/>
      <c r="C53" s="167"/>
      <c r="D53" s="167"/>
      <c r="E53" s="168"/>
      <c r="F53" s="170"/>
      <c r="G53" s="168"/>
      <c r="H53" s="170"/>
      <c r="I53" s="168"/>
      <c r="J53" s="170"/>
      <c r="K53" s="168"/>
    </row>
    <row r="54" spans="1:11" ht="21.9" customHeight="1" x14ac:dyDescent="0.55000000000000004">
      <c r="A54" s="234" t="s">
        <v>112</v>
      </c>
      <c r="B54" s="234"/>
      <c r="C54" s="234"/>
      <c r="D54" s="234"/>
      <c r="E54" s="234"/>
      <c r="F54" s="234"/>
      <c r="G54" s="234"/>
      <c r="H54" s="234"/>
      <c r="I54" s="234"/>
      <c r="J54" s="234"/>
      <c r="K54" s="234"/>
    </row>
    <row r="55" spans="1:11" ht="21.75" customHeight="1" x14ac:dyDescent="0.55000000000000004">
      <c r="A55" s="166" t="str">
        <f>A1</f>
        <v xml:space="preserve">บริษัท ไทย โซล่าร์ เอ็นเนอร์ยี่ จำกัด (มหาชน) </v>
      </c>
      <c r="B55" s="166"/>
      <c r="C55" s="167"/>
      <c r="D55" s="167"/>
      <c r="E55" s="168"/>
      <c r="F55" s="167"/>
      <c r="G55" s="168"/>
      <c r="H55" s="167"/>
      <c r="I55" s="169"/>
      <c r="J55" s="170"/>
      <c r="K55" s="169"/>
    </row>
    <row r="56" spans="1:11" ht="21.75" customHeight="1" x14ac:dyDescent="0.55000000000000004">
      <c r="A56" s="166" t="s">
        <v>192</v>
      </c>
      <c r="B56" s="166"/>
      <c r="C56" s="167"/>
      <c r="D56" s="167"/>
      <c r="E56" s="168"/>
      <c r="F56" s="167"/>
      <c r="G56" s="168"/>
      <c r="H56" s="167"/>
      <c r="I56" s="168"/>
      <c r="J56" s="170"/>
      <c r="K56" s="168"/>
    </row>
    <row r="57" spans="1:11" ht="21.75" customHeight="1" x14ac:dyDescent="0.55000000000000004">
      <c r="A57" s="172" t="str">
        <f>+A3</f>
        <v>สำหรับรอบระยะเวลาหกเดือนสิ้นสุดวันที่ 30 มิถุนายน พ.ศ. 2569</v>
      </c>
      <c r="B57" s="173"/>
      <c r="C57" s="174"/>
      <c r="D57" s="174"/>
      <c r="E57" s="175"/>
      <c r="F57" s="174"/>
      <c r="G57" s="175"/>
      <c r="H57" s="174"/>
      <c r="I57" s="175"/>
      <c r="J57" s="176"/>
      <c r="K57" s="175"/>
    </row>
    <row r="58" spans="1:11" ht="21.75" customHeight="1" x14ac:dyDescent="0.55000000000000004">
      <c r="A58" s="166"/>
      <c r="B58" s="166"/>
      <c r="C58" s="167"/>
      <c r="D58" s="167"/>
      <c r="E58" s="168"/>
      <c r="F58" s="167"/>
      <c r="G58" s="168"/>
      <c r="H58" s="167"/>
      <c r="I58" s="168"/>
      <c r="J58" s="170"/>
      <c r="K58" s="168"/>
    </row>
    <row r="59" spans="1:11" ht="21.75" customHeight="1" x14ac:dyDescent="0.55000000000000004">
      <c r="A59" s="166"/>
      <c r="B59" s="166"/>
      <c r="C59" s="167"/>
      <c r="D59" s="167"/>
      <c r="E59" s="236" t="s">
        <v>3</v>
      </c>
      <c r="F59" s="236"/>
      <c r="G59" s="236"/>
      <c r="H59" s="177"/>
      <c r="I59" s="237" t="s">
        <v>4</v>
      </c>
      <c r="J59" s="237"/>
      <c r="K59" s="237"/>
    </row>
    <row r="60" spans="1:11" ht="21.75" customHeight="1" x14ac:dyDescent="0.55000000000000004">
      <c r="A60" s="166"/>
      <c r="B60" s="166"/>
      <c r="C60" s="167"/>
      <c r="D60" s="167"/>
      <c r="E60" s="177"/>
      <c r="F60" s="178"/>
      <c r="G60" s="178"/>
      <c r="H60" s="177"/>
      <c r="I60" s="179"/>
      <c r="J60" s="178"/>
      <c r="K60" s="93" t="s">
        <v>163</v>
      </c>
    </row>
    <row r="61" spans="1:11" ht="21.75" customHeight="1" x14ac:dyDescent="0.55000000000000004">
      <c r="A61" s="166"/>
      <c r="B61" s="166"/>
      <c r="C61" s="167"/>
      <c r="D61" s="167"/>
      <c r="E61" s="93" t="s">
        <v>7</v>
      </c>
      <c r="F61" s="94"/>
      <c r="G61" s="93" t="s">
        <v>7</v>
      </c>
      <c r="H61" s="94"/>
      <c r="I61" s="93" t="s">
        <v>7</v>
      </c>
      <c r="J61" s="94"/>
      <c r="K61" s="93" t="s">
        <v>7</v>
      </c>
    </row>
    <row r="62" spans="1:11" ht="21.75" customHeight="1" x14ac:dyDescent="0.55000000000000004">
      <c r="A62" s="180"/>
      <c r="B62" s="180"/>
      <c r="C62" s="183"/>
      <c r="D62" s="183"/>
      <c r="E62" s="96" t="s">
        <v>9</v>
      </c>
      <c r="F62" s="97"/>
      <c r="G62" s="96" t="s">
        <v>10</v>
      </c>
      <c r="H62" s="97"/>
      <c r="I62" s="96" t="s">
        <v>9</v>
      </c>
      <c r="J62" s="97"/>
      <c r="K62" s="96" t="s">
        <v>10</v>
      </c>
    </row>
    <row r="63" spans="1:11" ht="21.75" customHeight="1" x14ac:dyDescent="0.55000000000000004">
      <c r="A63" s="180"/>
      <c r="B63" s="180"/>
      <c r="C63" s="217" t="s">
        <v>11</v>
      </c>
      <c r="D63" s="183"/>
      <c r="E63" s="184" t="s">
        <v>12</v>
      </c>
      <c r="F63" s="169"/>
      <c r="G63" s="184" t="s">
        <v>12</v>
      </c>
      <c r="H63" s="183"/>
      <c r="I63" s="184" t="s">
        <v>12</v>
      </c>
      <c r="J63" s="169"/>
      <c r="K63" s="184" t="s">
        <v>12</v>
      </c>
    </row>
    <row r="64" spans="1:11" ht="8.15" customHeight="1" x14ac:dyDescent="0.55000000000000004">
      <c r="A64" s="180"/>
      <c r="B64" s="180"/>
      <c r="C64" s="177"/>
      <c r="D64" s="183"/>
      <c r="E64" s="169"/>
      <c r="F64" s="169"/>
      <c r="G64" s="169"/>
      <c r="H64" s="183"/>
      <c r="I64" s="169"/>
      <c r="J64" s="169"/>
      <c r="K64" s="169"/>
    </row>
    <row r="65" spans="1:11" ht="21.75" customHeight="1" x14ac:dyDescent="0.55000000000000004">
      <c r="A65" s="185" t="s">
        <v>193</v>
      </c>
      <c r="B65" s="185"/>
      <c r="C65" s="167"/>
      <c r="D65" s="167"/>
      <c r="E65" s="168"/>
      <c r="F65" s="168"/>
      <c r="G65" s="168"/>
      <c r="H65" s="167"/>
      <c r="I65" s="168"/>
      <c r="J65" s="168"/>
      <c r="K65" s="168"/>
    </row>
    <row r="66" spans="1:11" ht="21.75" customHeight="1" x14ac:dyDescent="0.55000000000000004">
      <c r="A66" s="180" t="s">
        <v>194</v>
      </c>
      <c r="B66" s="185"/>
      <c r="C66" s="167"/>
      <c r="D66" s="167"/>
      <c r="E66" s="168">
        <v>0</v>
      </c>
      <c r="F66" s="168"/>
      <c r="G66" s="168">
        <v>-65739</v>
      </c>
      <c r="H66" s="167"/>
      <c r="I66" s="168">
        <v>0</v>
      </c>
      <c r="J66" s="168"/>
      <c r="K66" s="168">
        <v>0</v>
      </c>
    </row>
    <row r="67" spans="1:11" ht="21.75" customHeight="1" x14ac:dyDescent="0.55000000000000004">
      <c r="A67" s="180" t="s">
        <v>195</v>
      </c>
      <c r="B67" s="185"/>
      <c r="C67" s="167">
        <v>9.1999999999999993</v>
      </c>
      <c r="D67" s="167"/>
      <c r="E67" s="168">
        <v>0</v>
      </c>
      <c r="F67" s="168"/>
      <c r="G67" s="168">
        <v>0</v>
      </c>
      <c r="H67" s="167"/>
      <c r="I67" s="168">
        <v>-96870</v>
      </c>
      <c r="J67" s="168"/>
      <c r="K67" s="168">
        <v>-63670</v>
      </c>
    </row>
    <row r="68" spans="1:11" ht="21.75" customHeight="1" x14ac:dyDescent="0.55000000000000004">
      <c r="A68" s="171" t="s">
        <v>196</v>
      </c>
      <c r="D68" s="167"/>
      <c r="E68" s="168">
        <v>128559</v>
      </c>
      <c r="F68" s="168"/>
      <c r="G68" s="168">
        <v>-133913</v>
      </c>
      <c r="H68" s="168"/>
      <c r="I68" s="168">
        <v>104273</v>
      </c>
      <c r="J68" s="170"/>
      <c r="K68" s="168">
        <v>-86409</v>
      </c>
    </row>
    <row r="69" spans="1:11" ht="21.75" customHeight="1" x14ac:dyDescent="0.55000000000000004">
      <c r="A69" s="196" t="s">
        <v>197</v>
      </c>
      <c r="B69" s="185"/>
      <c r="C69" s="167"/>
      <c r="D69" s="167"/>
      <c r="E69" s="168"/>
      <c r="F69" s="197"/>
      <c r="G69" s="168"/>
      <c r="H69" s="197"/>
      <c r="I69" s="168"/>
      <c r="J69" s="197"/>
      <c r="K69" s="168"/>
    </row>
    <row r="70" spans="1:11" ht="21.75" customHeight="1" x14ac:dyDescent="0.55000000000000004">
      <c r="A70" s="196"/>
      <c r="B70" s="180" t="s">
        <v>198</v>
      </c>
      <c r="C70" s="167">
        <v>7</v>
      </c>
      <c r="D70" s="167"/>
      <c r="E70" s="168">
        <v>-300000</v>
      </c>
      <c r="F70" s="168"/>
      <c r="G70" s="168">
        <v>0</v>
      </c>
      <c r="H70" s="168"/>
      <c r="I70" s="168">
        <v>-300000</v>
      </c>
      <c r="J70" s="170"/>
      <c r="K70" s="198">
        <v>0</v>
      </c>
    </row>
    <row r="71" spans="1:11" ht="21.75" customHeight="1" x14ac:dyDescent="0.55000000000000004">
      <c r="A71" s="196" t="s">
        <v>199</v>
      </c>
      <c r="B71" s="142"/>
      <c r="C71" s="167"/>
      <c r="D71" s="167"/>
      <c r="E71" s="168"/>
      <c r="F71" s="197"/>
      <c r="G71" s="168"/>
      <c r="H71" s="197"/>
      <c r="I71" s="168"/>
      <c r="J71" s="197"/>
      <c r="K71" s="168"/>
    </row>
    <row r="72" spans="1:11" ht="21.75" customHeight="1" x14ac:dyDescent="0.55000000000000004">
      <c r="A72" s="196"/>
      <c r="B72" s="54" t="s">
        <v>198</v>
      </c>
      <c r="C72" s="167">
        <v>7</v>
      </c>
      <c r="D72" s="167"/>
      <c r="E72" s="168">
        <v>400883</v>
      </c>
      <c r="F72" s="168"/>
      <c r="G72" s="168">
        <v>0</v>
      </c>
      <c r="H72" s="168"/>
      <c r="I72" s="168">
        <v>400883</v>
      </c>
      <c r="J72" s="170"/>
      <c r="K72" s="168">
        <v>0</v>
      </c>
    </row>
    <row r="73" spans="1:11" ht="21.75" customHeight="1" x14ac:dyDescent="0.55000000000000004">
      <c r="A73" s="196" t="s">
        <v>200</v>
      </c>
      <c r="B73" s="185"/>
      <c r="C73" s="167"/>
      <c r="D73" s="167"/>
      <c r="E73" s="168">
        <v>0</v>
      </c>
      <c r="F73" s="197"/>
      <c r="G73" s="168">
        <v>0</v>
      </c>
      <c r="H73" s="197"/>
      <c r="I73" s="168">
        <v>58000</v>
      </c>
      <c r="J73" s="197"/>
      <c r="K73" s="168">
        <v>25000</v>
      </c>
    </row>
    <row r="74" spans="1:11" ht="21.75" customHeight="1" x14ac:dyDescent="0.55000000000000004">
      <c r="A74" s="196" t="s">
        <v>201</v>
      </c>
      <c r="B74" s="196"/>
      <c r="C74" s="167"/>
      <c r="D74" s="167"/>
      <c r="E74" s="168">
        <v>-5700</v>
      </c>
      <c r="F74" s="168"/>
      <c r="G74" s="168">
        <v>4159</v>
      </c>
      <c r="H74" s="168"/>
      <c r="I74" s="168">
        <v>0</v>
      </c>
      <c r="J74" s="170"/>
      <c r="K74" s="168">
        <v>0</v>
      </c>
    </row>
    <row r="75" spans="1:11" ht="21.75" customHeight="1" x14ac:dyDescent="0.55000000000000004">
      <c r="A75" s="171" t="s">
        <v>21</v>
      </c>
      <c r="B75" s="196"/>
      <c r="C75" s="167">
        <v>17.399999999999999</v>
      </c>
      <c r="D75" s="167"/>
      <c r="E75" s="168">
        <v>0</v>
      </c>
      <c r="F75" s="168"/>
      <c r="G75" s="168">
        <v>0</v>
      </c>
      <c r="H75" s="168"/>
      <c r="I75" s="168">
        <v>-203960</v>
      </c>
      <c r="J75" s="170"/>
      <c r="K75" s="168" t="s">
        <v>202</v>
      </c>
    </row>
    <row r="76" spans="1:11" ht="21.75" customHeight="1" x14ac:dyDescent="0.55000000000000004">
      <c r="A76" s="171" t="s">
        <v>22</v>
      </c>
      <c r="B76" s="180"/>
      <c r="C76" s="167">
        <v>17.5</v>
      </c>
      <c r="D76" s="167"/>
      <c r="E76" s="168">
        <v>0</v>
      </c>
      <c r="F76" s="168"/>
      <c r="G76" s="168">
        <v>0</v>
      </c>
      <c r="H76" s="168"/>
      <c r="I76" s="168">
        <v>-370000</v>
      </c>
      <c r="J76" s="170"/>
      <c r="K76" s="168">
        <v>-37500</v>
      </c>
    </row>
    <row r="77" spans="1:11" ht="21.75" customHeight="1" x14ac:dyDescent="0.55000000000000004">
      <c r="A77" s="171" t="s">
        <v>203</v>
      </c>
      <c r="B77" s="180"/>
      <c r="C77" s="167">
        <v>17.5</v>
      </c>
      <c r="D77" s="167"/>
      <c r="E77" s="168">
        <v>0</v>
      </c>
      <c r="F77" s="168"/>
      <c r="G77" s="168">
        <v>0</v>
      </c>
      <c r="H77" s="168"/>
      <c r="I77" s="168">
        <v>66423</v>
      </c>
      <c r="J77" s="170"/>
      <c r="K77" s="168">
        <v>451904</v>
      </c>
    </row>
    <row r="78" spans="1:11" ht="21.75" customHeight="1" x14ac:dyDescent="0.55000000000000004">
      <c r="A78" s="171" t="s">
        <v>204</v>
      </c>
      <c r="B78" s="185"/>
      <c r="C78" s="167"/>
      <c r="D78" s="167"/>
      <c r="E78" s="168">
        <v>-382028</v>
      </c>
      <c r="F78" s="168"/>
      <c r="G78" s="168">
        <v>-143888</v>
      </c>
      <c r="H78" s="168"/>
      <c r="I78" s="168">
        <v>-69658</v>
      </c>
      <c r="J78" s="170"/>
      <c r="K78" s="168">
        <v>-53204</v>
      </c>
    </row>
    <row r="79" spans="1:11" ht="21.75" customHeight="1" x14ac:dyDescent="0.55000000000000004">
      <c r="A79" s="171" t="s">
        <v>205</v>
      </c>
      <c r="B79" s="185"/>
      <c r="C79" s="167"/>
      <c r="D79" s="167"/>
      <c r="E79" s="168">
        <v>-281241</v>
      </c>
      <c r="F79" s="168"/>
      <c r="G79" s="168">
        <v>0</v>
      </c>
      <c r="H79" s="168"/>
      <c r="I79" s="168">
        <v>-383</v>
      </c>
      <c r="J79" s="170"/>
      <c r="K79" s="168">
        <v>0</v>
      </c>
    </row>
    <row r="80" spans="1:11" ht="21.75" customHeight="1" x14ac:dyDescent="0.55000000000000004">
      <c r="A80" s="196" t="s">
        <v>229</v>
      </c>
      <c r="C80" s="167"/>
      <c r="D80" s="167"/>
      <c r="E80" s="168">
        <v>286</v>
      </c>
      <c r="F80" s="168"/>
      <c r="G80" s="168">
        <v>991</v>
      </c>
      <c r="H80" s="168"/>
      <c r="I80" s="168">
        <v>12698</v>
      </c>
      <c r="J80" s="170"/>
      <c r="K80" s="168">
        <v>31</v>
      </c>
    </row>
    <row r="81" spans="1:11" ht="21.75" customHeight="1" x14ac:dyDescent="0.55000000000000004">
      <c r="A81" s="171" t="s">
        <v>206</v>
      </c>
      <c r="B81" s="185"/>
      <c r="C81" s="167"/>
      <c r="D81" s="167"/>
      <c r="E81" s="195">
        <v>1044</v>
      </c>
      <c r="F81" s="168"/>
      <c r="G81" s="195">
        <v>580</v>
      </c>
      <c r="H81" s="168"/>
      <c r="I81" s="195">
        <v>33273</v>
      </c>
      <c r="J81" s="170"/>
      <c r="K81" s="199">
        <v>19516</v>
      </c>
    </row>
    <row r="82" spans="1:11" ht="8.15" customHeight="1" x14ac:dyDescent="0.55000000000000004">
      <c r="A82" s="187"/>
      <c r="B82" s="187"/>
      <c r="C82" s="167"/>
      <c r="D82" s="167"/>
      <c r="E82" s="200"/>
      <c r="F82" s="201"/>
      <c r="G82" s="200"/>
      <c r="H82" s="201"/>
      <c r="I82" s="200"/>
      <c r="J82" s="197"/>
      <c r="K82" s="200"/>
    </row>
    <row r="83" spans="1:11" ht="21.75" customHeight="1" x14ac:dyDescent="0.55000000000000004">
      <c r="A83" s="186" t="s">
        <v>207</v>
      </c>
      <c r="B83" s="166"/>
      <c r="C83" s="167"/>
      <c r="D83" s="167"/>
      <c r="E83" s="175">
        <f>SUM(E66:E81)</f>
        <v>-438197</v>
      </c>
      <c r="F83" s="201"/>
      <c r="G83" s="175">
        <f>SUM(G66:G81)</f>
        <v>-337810</v>
      </c>
      <c r="H83" s="201"/>
      <c r="I83" s="175">
        <f>SUM(I66:I81)</f>
        <v>-365321</v>
      </c>
      <c r="J83" s="197"/>
      <c r="K83" s="175">
        <f>SUM(K66:K81)</f>
        <v>255668</v>
      </c>
    </row>
    <row r="84" spans="1:11" ht="12" customHeight="1" x14ac:dyDescent="0.55000000000000004">
      <c r="A84" s="187"/>
      <c r="B84" s="187"/>
      <c r="C84" s="167"/>
      <c r="D84" s="167"/>
      <c r="E84" s="200"/>
      <c r="F84" s="201"/>
      <c r="G84" s="200"/>
      <c r="H84" s="201"/>
      <c r="I84" s="200"/>
      <c r="J84" s="197"/>
      <c r="K84" s="200"/>
    </row>
    <row r="85" spans="1:11" ht="21.75" customHeight="1" x14ac:dyDescent="0.55000000000000004">
      <c r="A85" s="185" t="s">
        <v>208</v>
      </c>
      <c r="B85" s="185"/>
      <c r="C85" s="167"/>
      <c r="D85" s="167"/>
      <c r="E85" s="168"/>
      <c r="F85" s="197"/>
      <c r="G85" s="168"/>
      <c r="H85" s="197"/>
      <c r="I85" s="168"/>
      <c r="J85" s="197"/>
      <c r="K85" s="168"/>
    </row>
    <row r="86" spans="1:11" ht="21.75" customHeight="1" x14ac:dyDescent="0.55000000000000004">
      <c r="A86" s="180" t="s">
        <v>209</v>
      </c>
      <c r="B86" s="185"/>
      <c r="C86" s="167">
        <v>9.1999999999999993</v>
      </c>
      <c r="D86" s="167"/>
      <c r="E86" s="168">
        <v>11002</v>
      </c>
      <c r="F86" s="197"/>
      <c r="G86" s="168">
        <v>48347</v>
      </c>
      <c r="H86" s="197"/>
      <c r="I86" s="168">
        <v>0</v>
      </c>
      <c r="J86" s="197"/>
      <c r="K86" s="168">
        <v>0</v>
      </c>
    </row>
    <row r="87" spans="1:11" ht="21.75" customHeight="1" x14ac:dyDescent="0.55000000000000004">
      <c r="A87" s="171" t="s">
        <v>210</v>
      </c>
      <c r="C87" s="167">
        <v>13.1</v>
      </c>
      <c r="D87" s="167"/>
      <c r="E87" s="168">
        <v>1100000</v>
      </c>
      <c r="F87" s="197"/>
      <c r="G87" s="168">
        <v>1312000</v>
      </c>
      <c r="H87" s="197"/>
      <c r="I87" s="168">
        <v>1090000</v>
      </c>
      <c r="J87" s="197"/>
      <c r="K87" s="168">
        <v>1300000</v>
      </c>
    </row>
    <row r="88" spans="1:11" ht="21.75" customHeight="1" x14ac:dyDescent="0.55000000000000004">
      <c r="A88" s="171" t="s">
        <v>211</v>
      </c>
      <c r="C88" s="167">
        <v>13.1</v>
      </c>
      <c r="D88" s="167"/>
      <c r="E88" s="168">
        <v>-950000</v>
      </c>
      <c r="F88" s="197"/>
      <c r="G88" s="168">
        <v>-185000</v>
      </c>
      <c r="H88" s="197"/>
      <c r="I88" s="168">
        <v>-940000</v>
      </c>
      <c r="J88" s="197"/>
      <c r="K88" s="168">
        <v>-170000</v>
      </c>
    </row>
    <row r="89" spans="1:11" ht="21.75" customHeight="1" x14ac:dyDescent="0.55000000000000004">
      <c r="A89" s="202" t="s">
        <v>212</v>
      </c>
      <c r="C89" s="167"/>
      <c r="D89" s="167"/>
      <c r="E89" s="168">
        <v>-11743</v>
      </c>
      <c r="F89" s="197"/>
      <c r="G89" s="168">
        <v>-11114</v>
      </c>
      <c r="H89" s="197"/>
      <c r="I89" s="168">
        <v>-2584</v>
      </c>
      <c r="J89" s="197"/>
      <c r="K89" s="168">
        <v>-3365</v>
      </c>
    </row>
    <row r="90" spans="1:11" ht="21.75" customHeight="1" x14ac:dyDescent="0.55000000000000004">
      <c r="A90" s="196" t="s">
        <v>213</v>
      </c>
      <c r="C90" s="167"/>
      <c r="D90" s="167"/>
      <c r="E90" s="168">
        <v>0</v>
      </c>
      <c r="F90" s="197"/>
      <c r="G90" s="168">
        <v>452700</v>
      </c>
      <c r="H90" s="197"/>
      <c r="I90" s="168">
        <v>0</v>
      </c>
      <c r="J90" s="197"/>
      <c r="K90" s="168">
        <v>0</v>
      </c>
    </row>
    <row r="91" spans="1:11" ht="21.75" customHeight="1" x14ac:dyDescent="0.55000000000000004">
      <c r="A91" s="202" t="s">
        <v>214</v>
      </c>
      <c r="C91" s="203">
        <v>13.2</v>
      </c>
      <c r="D91" s="167"/>
      <c r="E91" s="168">
        <v>-149848</v>
      </c>
      <c r="F91" s="170"/>
      <c r="G91" s="168">
        <v>-132966</v>
      </c>
      <c r="H91" s="170"/>
      <c r="I91" s="168">
        <v>-7520</v>
      </c>
      <c r="J91" s="170"/>
      <c r="K91" s="168">
        <v>-7520</v>
      </c>
    </row>
    <row r="92" spans="1:11" ht="21.75" customHeight="1" x14ac:dyDescent="0.55000000000000004">
      <c r="A92" s="204" t="s">
        <v>215</v>
      </c>
      <c r="C92" s="203"/>
      <c r="D92" s="167"/>
      <c r="E92" s="168">
        <v>0</v>
      </c>
      <c r="F92" s="170"/>
      <c r="G92" s="168">
        <v>-3275</v>
      </c>
      <c r="H92" s="170"/>
      <c r="I92" s="168">
        <v>0</v>
      </c>
      <c r="J92" s="170"/>
      <c r="K92" s="168">
        <v>0</v>
      </c>
    </row>
    <row r="93" spans="1:11" ht="21.75" customHeight="1" x14ac:dyDescent="0.55000000000000004">
      <c r="A93" s="202" t="s">
        <v>216</v>
      </c>
      <c r="C93" s="203">
        <v>13.3</v>
      </c>
      <c r="D93" s="167"/>
      <c r="E93" s="168">
        <v>1457300</v>
      </c>
      <c r="F93" s="170"/>
      <c r="G93" s="168">
        <v>0</v>
      </c>
      <c r="H93" s="170"/>
      <c r="I93" s="168">
        <v>1457300</v>
      </c>
      <c r="J93" s="170"/>
      <c r="K93" s="168">
        <v>0</v>
      </c>
    </row>
    <row r="94" spans="1:11" ht="21.75" customHeight="1" x14ac:dyDescent="0.55000000000000004">
      <c r="A94" s="204" t="s">
        <v>217</v>
      </c>
      <c r="B94" s="196"/>
      <c r="C94" s="167">
        <v>13.3</v>
      </c>
      <c r="D94" s="167"/>
      <c r="E94" s="168">
        <v>-1175000</v>
      </c>
      <c r="F94" s="170"/>
      <c r="G94" s="168">
        <v>-1200000</v>
      </c>
      <c r="H94" s="170"/>
      <c r="I94" s="168">
        <v>-1175000</v>
      </c>
      <c r="J94" s="170"/>
      <c r="K94" s="168">
        <v>-1200000</v>
      </c>
    </row>
    <row r="95" spans="1:11" ht="21.75" customHeight="1" x14ac:dyDescent="0.55000000000000004">
      <c r="A95" s="171" t="s">
        <v>218</v>
      </c>
      <c r="B95" s="180"/>
      <c r="C95" s="167"/>
      <c r="D95" s="167"/>
      <c r="E95" s="175">
        <v>-85422</v>
      </c>
      <c r="F95" s="170"/>
      <c r="G95" s="175">
        <v>-121557</v>
      </c>
      <c r="H95" s="170"/>
      <c r="I95" s="175">
        <v>-49031</v>
      </c>
      <c r="J95" s="170"/>
      <c r="K95" s="175">
        <v>-84154</v>
      </c>
    </row>
    <row r="96" spans="1:11" ht="8.15" customHeight="1" x14ac:dyDescent="0.55000000000000004">
      <c r="A96" s="187"/>
      <c r="B96" s="187"/>
      <c r="C96" s="167"/>
      <c r="D96" s="167"/>
      <c r="E96" s="168"/>
      <c r="F96" s="197"/>
      <c r="G96" s="168"/>
      <c r="H96" s="197"/>
      <c r="I96" s="168"/>
      <c r="J96" s="201"/>
      <c r="K96" s="168"/>
    </row>
    <row r="97" spans="1:11" ht="21.75" customHeight="1" x14ac:dyDescent="0.55000000000000004">
      <c r="A97" s="186" t="s">
        <v>219</v>
      </c>
      <c r="B97" s="186"/>
      <c r="C97" s="167"/>
      <c r="D97" s="167"/>
      <c r="E97" s="175">
        <f>SUM(E86:E95)</f>
        <v>196289</v>
      </c>
      <c r="F97" s="201"/>
      <c r="G97" s="175">
        <f>SUM(G86:G95)</f>
        <v>159135</v>
      </c>
      <c r="H97" s="197"/>
      <c r="I97" s="175">
        <f>SUM(I86:I95)</f>
        <v>373165</v>
      </c>
      <c r="J97" s="201"/>
      <c r="K97" s="175">
        <f>SUM(K86:K95)</f>
        <v>-165039</v>
      </c>
    </row>
    <row r="98" spans="1:11" ht="21.75" customHeight="1" x14ac:dyDescent="0.55000000000000004">
      <c r="A98" s="186"/>
      <c r="B98" s="186"/>
      <c r="C98" s="167"/>
      <c r="D98" s="167"/>
      <c r="E98" s="168"/>
      <c r="F98" s="201"/>
      <c r="G98" s="168"/>
      <c r="H98" s="197"/>
      <c r="I98" s="168"/>
      <c r="J98" s="201"/>
      <c r="K98" s="168"/>
    </row>
    <row r="99" spans="1:11" ht="21.75" customHeight="1" x14ac:dyDescent="0.55000000000000004">
      <c r="A99" s="196"/>
      <c r="C99" s="167"/>
      <c r="D99" s="167"/>
      <c r="E99" s="168"/>
      <c r="F99" s="170"/>
      <c r="G99" s="168"/>
      <c r="H99" s="170"/>
      <c r="I99" s="168"/>
      <c r="J99" s="170"/>
      <c r="K99" s="168"/>
    </row>
    <row r="100" spans="1:11" ht="21.75" customHeight="1" x14ac:dyDescent="0.55000000000000004">
      <c r="A100" s="196"/>
      <c r="C100" s="167"/>
      <c r="D100" s="167"/>
      <c r="E100" s="168"/>
      <c r="F100" s="170"/>
      <c r="G100" s="168"/>
      <c r="H100" s="170"/>
      <c r="I100" s="168"/>
      <c r="J100" s="170"/>
      <c r="K100" s="168"/>
    </row>
    <row r="101" spans="1:11" ht="21.75" customHeight="1" x14ac:dyDescent="0.55000000000000004">
      <c r="A101" s="196"/>
      <c r="C101" s="167"/>
      <c r="D101" s="167"/>
      <c r="E101" s="168"/>
      <c r="F101" s="170"/>
      <c r="G101" s="168"/>
      <c r="H101" s="170"/>
      <c r="I101" s="168"/>
      <c r="J101" s="170"/>
      <c r="K101" s="168"/>
    </row>
    <row r="102" spans="1:11" ht="21.75" customHeight="1" x14ac:dyDescent="0.55000000000000004">
      <c r="A102" s="196"/>
      <c r="C102" s="167"/>
      <c r="D102" s="167"/>
      <c r="E102" s="168"/>
      <c r="F102" s="170"/>
      <c r="G102" s="168"/>
      <c r="H102" s="170"/>
      <c r="I102" s="168"/>
      <c r="J102" s="170"/>
      <c r="K102" s="168"/>
    </row>
    <row r="103" spans="1:11" ht="21.75" customHeight="1" x14ac:dyDescent="0.55000000000000004">
      <c r="A103" s="196"/>
      <c r="C103" s="167"/>
      <c r="D103" s="167"/>
      <c r="E103" s="168"/>
      <c r="F103" s="170"/>
      <c r="G103" s="168"/>
      <c r="H103" s="170"/>
      <c r="I103" s="168"/>
      <c r="J103" s="170"/>
      <c r="K103" s="168"/>
    </row>
    <row r="104" spans="1:11" ht="21.9" customHeight="1" x14ac:dyDescent="0.55000000000000004">
      <c r="A104" s="196"/>
      <c r="C104" s="167"/>
      <c r="D104" s="167"/>
      <c r="E104" s="168"/>
      <c r="F104" s="170"/>
      <c r="G104" s="168"/>
      <c r="H104" s="170"/>
      <c r="I104" s="168"/>
      <c r="J104" s="170"/>
      <c r="K104" s="168"/>
    </row>
    <row r="105" spans="1:11" ht="21.9" customHeight="1" x14ac:dyDescent="0.55000000000000004">
      <c r="A105" s="205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5" s="216"/>
      <c r="C105" s="174"/>
      <c r="D105" s="174"/>
      <c r="E105" s="175"/>
      <c r="F105" s="206"/>
      <c r="G105" s="175"/>
      <c r="H105" s="174"/>
      <c r="I105" s="175"/>
      <c r="J105" s="206"/>
      <c r="K105" s="175"/>
    </row>
    <row r="106" spans="1:11" ht="21.75" customHeight="1" x14ac:dyDescent="0.55000000000000004">
      <c r="A106" s="166" t="str">
        <f>+A1</f>
        <v xml:space="preserve">บริษัท ไทย โซล่าร์ เอ็นเนอร์ยี่ จำกัด (มหาชน) </v>
      </c>
      <c r="B106" s="166"/>
      <c r="C106" s="167"/>
      <c r="D106" s="167"/>
      <c r="E106" s="168"/>
      <c r="F106" s="167"/>
      <c r="G106" s="168"/>
      <c r="H106" s="167"/>
      <c r="I106" s="169"/>
      <c r="J106" s="170"/>
      <c r="K106" s="169"/>
    </row>
    <row r="107" spans="1:11" ht="21.75" customHeight="1" x14ac:dyDescent="0.55000000000000004">
      <c r="A107" s="166" t="s">
        <v>192</v>
      </c>
      <c r="B107" s="166"/>
      <c r="C107" s="167"/>
      <c r="D107" s="167"/>
      <c r="E107" s="168"/>
      <c r="F107" s="167"/>
      <c r="G107" s="168"/>
      <c r="H107" s="167"/>
      <c r="I107" s="168"/>
      <c r="J107" s="170"/>
      <c r="K107" s="168"/>
    </row>
    <row r="108" spans="1:11" ht="21.75" customHeight="1" x14ac:dyDescent="0.55000000000000004">
      <c r="A108" s="172" t="str">
        <f>+A3</f>
        <v>สำหรับรอบระยะเวลาหกเดือนสิ้นสุดวันที่ 30 มิถุนายน พ.ศ. 2569</v>
      </c>
      <c r="B108" s="173"/>
      <c r="C108" s="174"/>
      <c r="D108" s="174"/>
      <c r="E108" s="175"/>
      <c r="F108" s="174"/>
      <c r="G108" s="175"/>
      <c r="H108" s="174"/>
      <c r="I108" s="175"/>
      <c r="J108" s="176"/>
      <c r="K108" s="175"/>
    </row>
    <row r="109" spans="1:11" ht="21.75" customHeight="1" x14ac:dyDescent="0.55000000000000004">
      <c r="A109" s="166"/>
      <c r="B109" s="166"/>
      <c r="C109" s="167"/>
      <c r="D109" s="167"/>
      <c r="E109" s="168"/>
      <c r="F109" s="167"/>
      <c r="G109" s="168"/>
      <c r="H109" s="167"/>
      <c r="I109" s="168"/>
      <c r="J109" s="170"/>
      <c r="K109" s="168"/>
    </row>
    <row r="110" spans="1:11" ht="21.75" customHeight="1" x14ac:dyDescent="0.55000000000000004">
      <c r="A110" s="166"/>
      <c r="B110" s="166"/>
      <c r="C110" s="167"/>
      <c r="D110" s="167"/>
      <c r="E110" s="236" t="s">
        <v>3</v>
      </c>
      <c r="F110" s="235"/>
      <c r="G110" s="235"/>
      <c r="H110" s="177"/>
      <c r="I110" s="237" t="s">
        <v>4</v>
      </c>
      <c r="J110" s="235"/>
      <c r="K110" s="235"/>
    </row>
    <row r="111" spans="1:11" ht="21.75" customHeight="1" x14ac:dyDescent="0.55000000000000004">
      <c r="A111" s="166"/>
      <c r="B111" s="166"/>
      <c r="C111" s="167"/>
      <c r="D111" s="167"/>
      <c r="E111" s="177"/>
      <c r="F111" s="178"/>
      <c r="G111" s="178"/>
      <c r="H111" s="177"/>
      <c r="I111" s="179"/>
      <c r="J111" s="178"/>
      <c r="K111" s="93" t="s">
        <v>163</v>
      </c>
    </row>
    <row r="112" spans="1:11" ht="21.75" customHeight="1" x14ac:dyDescent="0.55000000000000004">
      <c r="A112" s="166"/>
      <c r="B112" s="166"/>
      <c r="C112" s="167"/>
      <c r="D112" s="167"/>
      <c r="E112" s="93" t="s">
        <v>7</v>
      </c>
      <c r="F112" s="94"/>
      <c r="G112" s="93" t="s">
        <v>7</v>
      </c>
      <c r="H112" s="94"/>
      <c r="I112" s="93" t="s">
        <v>7</v>
      </c>
      <c r="J112" s="94"/>
      <c r="K112" s="93" t="s">
        <v>7</v>
      </c>
    </row>
    <row r="113" spans="1:11" ht="21.75" customHeight="1" x14ac:dyDescent="0.55000000000000004">
      <c r="A113" s="180"/>
      <c r="B113" s="180"/>
      <c r="C113" s="183"/>
      <c r="D113" s="183"/>
      <c r="E113" s="96" t="s">
        <v>9</v>
      </c>
      <c r="F113" s="97"/>
      <c r="G113" s="96" t="s">
        <v>10</v>
      </c>
      <c r="H113" s="97"/>
      <c r="I113" s="96" t="s">
        <v>9</v>
      </c>
      <c r="J113" s="97"/>
      <c r="K113" s="96" t="s">
        <v>10</v>
      </c>
    </row>
    <row r="114" spans="1:11" ht="21.75" customHeight="1" x14ac:dyDescent="0.55000000000000004">
      <c r="A114" s="180"/>
      <c r="B114" s="180"/>
      <c r="C114" s="177"/>
      <c r="D114" s="183"/>
      <c r="E114" s="184" t="s">
        <v>12</v>
      </c>
      <c r="F114" s="169"/>
      <c r="G114" s="184" t="s">
        <v>12</v>
      </c>
      <c r="H114" s="183"/>
      <c r="I114" s="184" t="s">
        <v>12</v>
      </c>
      <c r="J114" s="169"/>
      <c r="K114" s="184" t="s">
        <v>12</v>
      </c>
    </row>
    <row r="115" spans="1:11" ht="21.75" customHeight="1" x14ac:dyDescent="0.55000000000000004">
      <c r="A115" s="180"/>
      <c r="B115" s="180"/>
      <c r="C115" s="177"/>
      <c r="D115" s="183"/>
      <c r="E115" s="169"/>
      <c r="F115" s="169"/>
      <c r="G115" s="169"/>
      <c r="H115" s="183"/>
      <c r="I115" s="169"/>
      <c r="J115" s="169"/>
      <c r="K115" s="169"/>
    </row>
    <row r="116" spans="1:11" ht="21.75" customHeight="1" x14ac:dyDescent="0.55000000000000004">
      <c r="A116" s="207" t="s">
        <v>235</v>
      </c>
      <c r="B116" s="166"/>
      <c r="C116" s="167"/>
      <c r="D116" s="167"/>
      <c r="E116" s="168">
        <f>E97+E83+E51</f>
        <v>-41672</v>
      </c>
      <c r="F116" s="168"/>
      <c r="G116" s="168">
        <f>G97+G83+G51</f>
        <v>102252</v>
      </c>
      <c r="H116" s="168"/>
      <c r="I116" s="168">
        <f>I97+I83+I51</f>
        <v>-91501</v>
      </c>
      <c r="J116" s="168"/>
      <c r="K116" s="168">
        <f>K97+K83+K51</f>
        <v>46409</v>
      </c>
    </row>
    <row r="117" spans="1:11" ht="21.75" customHeight="1" x14ac:dyDescent="0.55000000000000004">
      <c r="A117" s="194" t="s">
        <v>220</v>
      </c>
      <c r="B117" s="186"/>
      <c r="C117" s="167"/>
      <c r="D117" s="167"/>
      <c r="E117" s="168">
        <v>581619</v>
      </c>
      <c r="F117" s="168"/>
      <c r="G117" s="168">
        <v>353569</v>
      </c>
      <c r="H117" s="168"/>
      <c r="I117" s="168">
        <v>182408</v>
      </c>
      <c r="J117" s="170"/>
      <c r="K117" s="168">
        <v>154831</v>
      </c>
    </row>
    <row r="118" spans="1:11" ht="21.75" customHeight="1" x14ac:dyDescent="0.55000000000000004">
      <c r="A118" s="208" t="s">
        <v>221</v>
      </c>
      <c r="B118" s="180"/>
      <c r="C118" s="167"/>
      <c r="D118" s="167"/>
      <c r="E118" s="168">
        <v>4347</v>
      </c>
      <c r="F118" s="168"/>
      <c r="G118" s="168">
        <v>1081</v>
      </c>
      <c r="H118" s="168"/>
      <c r="I118" s="168">
        <v>3188</v>
      </c>
      <c r="J118" s="170"/>
      <c r="K118" s="168">
        <v>996</v>
      </c>
    </row>
    <row r="119" spans="1:11" ht="6" customHeight="1" x14ac:dyDescent="0.55000000000000004">
      <c r="A119" s="187"/>
      <c r="B119" s="187"/>
      <c r="C119" s="167"/>
      <c r="D119" s="167"/>
      <c r="E119" s="200"/>
      <c r="F119" s="201"/>
      <c r="G119" s="200"/>
      <c r="H119" s="201"/>
      <c r="I119" s="200"/>
      <c r="J119" s="197"/>
      <c r="K119" s="200"/>
    </row>
    <row r="120" spans="1:11" ht="21.75" customHeight="1" thickBot="1" x14ac:dyDescent="0.6">
      <c r="A120" s="166" t="s">
        <v>222</v>
      </c>
      <c r="B120" s="166"/>
      <c r="C120" s="167"/>
      <c r="D120" s="167"/>
      <c r="E120" s="209">
        <f>SUM(E116:E118)</f>
        <v>544294</v>
      </c>
      <c r="F120" s="201"/>
      <c r="G120" s="209">
        <f>SUM(G116:G118)</f>
        <v>456902</v>
      </c>
      <c r="H120" s="201"/>
      <c r="I120" s="209">
        <f>SUM(I116:I118)</f>
        <v>94095</v>
      </c>
      <c r="J120" s="197"/>
      <c r="K120" s="209">
        <f>SUM(K116:K118)</f>
        <v>202236</v>
      </c>
    </row>
    <row r="121" spans="1:11" ht="21.75" customHeight="1" thickTop="1" x14ac:dyDescent="0.55000000000000004">
      <c r="A121" s="166"/>
      <c r="B121" s="187"/>
      <c r="C121" s="167"/>
      <c r="D121" s="167"/>
      <c r="E121" s="168"/>
      <c r="F121" s="201"/>
      <c r="G121" s="168"/>
      <c r="H121" s="201"/>
      <c r="I121" s="168"/>
      <c r="J121" s="197"/>
      <c r="K121" s="168"/>
    </row>
    <row r="122" spans="1:11" ht="21.75" customHeight="1" x14ac:dyDescent="0.55000000000000004">
      <c r="A122" s="166" t="s">
        <v>223</v>
      </c>
      <c r="B122" s="187"/>
      <c r="C122" s="167"/>
      <c r="D122" s="167"/>
      <c r="E122" s="168"/>
      <c r="F122" s="201"/>
      <c r="G122" s="168"/>
      <c r="H122" s="201"/>
      <c r="I122" s="168"/>
      <c r="J122" s="197"/>
      <c r="K122" s="168"/>
    </row>
    <row r="123" spans="1:11" ht="6" customHeight="1" x14ac:dyDescent="0.55000000000000004">
      <c r="A123" s="187"/>
      <c r="B123" s="187"/>
      <c r="C123" s="167"/>
      <c r="D123" s="167"/>
      <c r="E123" s="168"/>
      <c r="F123" s="201"/>
      <c r="G123" s="168"/>
      <c r="H123" s="201"/>
      <c r="I123" s="168"/>
      <c r="J123" s="197"/>
      <c r="K123" s="168"/>
    </row>
    <row r="124" spans="1:11" ht="21.75" customHeight="1" x14ac:dyDescent="0.55000000000000004">
      <c r="A124" s="210" t="s">
        <v>224</v>
      </c>
      <c r="B124" s="186"/>
      <c r="C124" s="167"/>
      <c r="D124" s="167"/>
      <c r="E124" s="168"/>
      <c r="F124" s="197"/>
      <c r="G124" s="168"/>
      <c r="H124" s="197"/>
      <c r="I124" s="168"/>
      <c r="J124" s="197"/>
      <c r="K124" s="168"/>
    </row>
    <row r="125" spans="1:11" ht="21.75" customHeight="1" x14ac:dyDescent="0.55000000000000004">
      <c r="A125" s="210" t="s">
        <v>225</v>
      </c>
      <c r="B125" s="186"/>
      <c r="C125" s="167"/>
      <c r="D125" s="167"/>
      <c r="E125" s="168">
        <v>8928</v>
      </c>
      <c r="F125" s="188"/>
      <c r="G125" s="168">
        <v>0</v>
      </c>
      <c r="H125" s="188"/>
      <c r="I125" s="168">
        <v>909</v>
      </c>
      <c r="J125" s="188"/>
      <c r="K125" s="168">
        <v>0</v>
      </c>
    </row>
    <row r="126" spans="1:11" ht="21.75" customHeight="1" x14ac:dyDescent="0.55000000000000004">
      <c r="A126" s="188" t="s">
        <v>226</v>
      </c>
      <c r="B126" s="186"/>
      <c r="C126" s="167"/>
      <c r="D126" s="167"/>
      <c r="E126" s="168">
        <v>1261</v>
      </c>
      <c r="F126" s="168"/>
      <c r="G126" s="168">
        <v>1161</v>
      </c>
      <c r="H126" s="168"/>
      <c r="I126" s="168">
        <v>1261</v>
      </c>
      <c r="J126" s="168"/>
      <c r="K126" s="168">
        <v>1161</v>
      </c>
    </row>
    <row r="127" spans="1:11" ht="21.75" customHeight="1" x14ac:dyDescent="0.55000000000000004">
      <c r="A127" s="188" t="s">
        <v>227</v>
      </c>
      <c r="B127" s="186"/>
      <c r="C127" s="167"/>
      <c r="D127" s="167"/>
      <c r="E127" s="168">
        <v>0</v>
      </c>
      <c r="F127" s="168"/>
      <c r="G127" s="168">
        <v>38610</v>
      </c>
      <c r="H127" s="168"/>
      <c r="I127" s="168">
        <v>510</v>
      </c>
      <c r="J127" s="168"/>
      <c r="K127" s="168">
        <v>1000</v>
      </c>
    </row>
    <row r="128" spans="1:11" ht="21.75" customHeight="1" x14ac:dyDescent="0.55000000000000004">
      <c r="A128" s="188" t="s">
        <v>228</v>
      </c>
      <c r="B128" s="186"/>
      <c r="E128" s="39">
        <v>16160</v>
      </c>
      <c r="G128" s="168">
        <v>0</v>
      </c>
      <c r="I128" s="211">
        <v>0</v>
      </c>
      <c r="K128" s="211">
        <v>0</v>
      </c>
    </row>
    <row r="129" spans="1:11" ht="21.75" customHeight="1" x14ac:dyDescent="0.55000000000000004">
      <c r="A129" s="188"/>
      <c r="B129" s="186"/>
      <c r="C129" s="167"/>
      <c r="D129" s="167"/>
      <c r="E129" s="168"/>
      <c r="F129" s="197"/>
      <c r="G129" s="168"/>
      <c r="H129" s="197"/>
      <c r="I129" s="168"/>
      <c r="J129" s="201"/>
      <c r="K129" s="168"/>
    </row>
    <row r="130" spans="1:11" ht="21.75" customHeight="1" x14ac:dyDescent="0.55000000000000004">
      <c r="A130" s="188"/>
      <c r="B130" s="186"/>
      <c r="C130" s="167"/>
      <c r="D130" s="167"/>
      <c r="E130" s="168"/>
      <c r="F130" s="197"/>
      <c r="G130" s="168"/>
      <c r="H130" s="197"/>
      <c r="I130" s="168"/>
      <c r="J130" s="201"/>
      <c r="K130" s="168"/>
    </row>
    <row r="131" spans="1:11" ht="21.75" customHeight="1" x14ac:dyDescent="0.55000000000000004">
      <c r="A131" s="188"/>
      <c r="B131" s="186"/>
      <c r="C131" s="167"/>
      <c r="D131" s="167"/>
      <c r="E131" s="168"/>
      <c r="F131" s="197"/>
      <c r="G131" s="168"/>
      <c r="H131" s="197"/>
      <c r="I131" s="168"/>
      <c r="J131" s="201"/>
      <c r="K131" s="168"/>
    </row>
    <row r="132" spans="1:11" ht="21.75" customHeight="1" x14ac:dyDescent="0.55000000000000004">
      <c r="A132" s="188"/>
      <c r="B132" s="186"/>
      <c r="C132" s="167"/>
      <c r="D132" s="167"/>
      <c r="E132" s="168"/>
      <c r="F132" s="197"/>
      <c r="G132" s="168"/>
      <c r="H132" s="197"/>
      <c r="I132" s="168"/>
      <c r="J132" s="201"/>
      <c r="K132" s="168"/>
    </row>
    <row r="133" spans="1:11" ht="21.75" customHeight="1" x14ac:dyDescent="0.55000000000000004">
      <c r="A133" s="188"/>
      <c r="B133" s="186"/>
      <c r="C133" s="167"/>
      <c r="D133" s="167"/>
      <c r="E133" s="168"/>
      <c r="F133" s="197"/>
      <c r="G133" s="168"/>
      <c r="H133" s="197"/>
      <c r="I133" s="168"/>
      <c r="J133" s="201"/>
      <c r="K133" s="168"/>
    </row>
    <row r="134" spans="1:11" ht="21.75" customHeight="1" x14ac:dyDescent="0.55000000000000004">
      <c r="A134" s="188"/>
      <c r="B134" s="186"/>
      <c r="C134" s="167"/>
      <c r="D134" s="167"/>
      <c r="E134" s="168"/>
      <c r="F134" s="197"/>
      <c r="G134" s="168"/>
      <c r="H134" s="197"/>
      <c r="I134" s="168"/>
      <c r="J134" s="201"/>
      <c r="K134" s="168"/>
    </row>
    <row r="135" spans="1:11" ht="21.75" customHeight="1" x14ac:dyDescent="0.55000000000000004">
      <c r="A135" s="188"/>
      <c r="B135" s="186"/>
      <c r="C135" s="167"/>
      <c r="D135" s="167"/>
      <c r="E135" s="168"/>
      <c r="F135" s="197"/>
      <c r="G135" s="168"/>
      <c r="H135" s="197"/>
      <c r="I135" s="168"/>
      <c r="J135" s="201"/>
      <c r="K135" s="168"/>
    </row>
    <row r="136" spans="1:11" ht="21.75" customHeight="1" x14ac:dyDescent="0.55000000000000004">
      <c r="A136" s="188"/>
      <c r="B136" s="186"/>
      <c r="C136" s="167"/>
      <c r="D136" s="167"/>
      <c r="E136" s="168"/>
      <c r="F136" s="197"/>
      <c r="G136" s="168"/>
      <c r="H136" s="197"/>
      <c r="I136" s="168"/>
      <c r="J136" s="201"/>
      <c r="K136" s="168"/>
    </row>
    <row r="137" spans="1:11" ht="21.75" customHeight="1" x14ac:dyDescent="0.55000000000000004">
      <c r="A137" s="188"/>
      <c r="B137" s="186"/>
      <c r="C137" s="167"/>
      <c r="D137" s="167"/>
      <c r="E137" s="168"/>
      <c r="F137" s="197"/>
      <c r="G137" s="168"/>
      <c r="H137" s="197"/>
      <c r="I137" s="168"/>
      <c r="J137" s="201"/>
      <c r="K137" s="168"/>
    </row>
    <row r="138" spans="1:11" ht="21.75" customHeight="1" x14ac:dyDescent="0.55000000000000004">
      <c r="A138" s="188"/>
      <c r="B138" s="186"/>
      <c r="C138" s="167"/>
      <c r="D138" s="167"/>
      <c r="E138" s="168"/>
      <c r="F138" s="197"/>
      <c r="G138" s="168"/>
      <c r="H138" s="197"/>
      <c r="I138" s="168"/>
      <c r="J138" s="201"/>
      <c r="K138" s="168"/>
    </row>
    <row r="139" spans="1:11" ht="21.75" customHeight="1" x14ac:dyDescent="0.55000000000000004">
      <c r="A139" s="188"/>
      <c r="B139" s="186"/>
      <c r="C139" s="167"/>
      <c r="D139" s="167"/>
      <c r="E139" s="168"/>
      <c r="F139" s="197"/>
      <c r="G139" s="168"/>
      <c r="H139" s="197"/>
      <c r="I139" s="168"/>
      <c r="J139" s="201"/>
      <c r="K139" s="168"/>
    </row>
    <row r="140" spans="1:11" ht="21.75" customHeight="1" x14ac:dyDescent="0.55000000000000004">
      <c r="A140" s="188"/>
      <c r="B140" s="186"/>
      <c r="C140" s="167"/>
      <c r="D140" s="167"/>
      <c r="E140" s="168"/>
      <c r="F140" s="197"/>
      <c r="G140" s="168"/>
      <c r="H140" s="197"/>
      <c r="I140" s="168"/>
      <c r="J140" s="201"/>
      <c r="K140" s="168"/>
    </row>
    <row r="141" spans="1:11" ht="21.75" customHeight="1" x14ac:dyDescent="0.55000000000000004">
      <c r="A141" s="188"/>
      <c r="B141" s="186"/>
      <c r="C141" s="167"/>
      <c r="D141" s="167"/>
      <c r="E141" s="168"/>
      <c r="F141" s="197"/>
      <c r="G141" s="168"/>
      <c r="H141" s="197"/>
      <c r="I141" s="168"/>
      <c r="J141" s="201"/>
      <c r="K141" s="168"/>
    </row>
    <row r="142" spans="1:11" ht="21.75" customHeight="1" x14ac:dyDescent="0.55000000000000004">
      <c r="A142" s="188"/>
      <c r="B142" s="186"/>
      <c r="C142" s="167"/>
      <c r="D142" s="167"/>
      <c r="E142" s="168"/>
      <c r="F142" s="197"/>
      <c r="G142" s="168"/>
      <c r="H142" s="197"/>
      <c r="I142" s="168"/>
      <c r="J142" s="201"/>
      <c r="K142" s="168"/>
    </row>
    <row r="143" spans="1:11" ht="21.75" customHeight="1" x14ac:dyDescent="0.55000000000000004">
      <c r="A143" s="188"/>
      <c r="B143" s="186"/>
      <c r="C143" s="167"/>
      <c r="D143" s="167"/>
      <c r="E143" s="168"/>
      <c r="F143" s="197"/>
      <c r="G143" s="168"/>
      <c r="H143" s="197"/>
      <c r="I143" s="168"/>
      <c r="J143" s="201"/>
      <c r="K143" s="168"/>
    </row>
    <row r="144" spans="1:11" ht="21.75" customHeight="1" x14ac:dyDescent="0.55000000000000004">
      <c r="A144" s="188"/>
      <c r="B144" s="186"/>
      <c r="C144" s="167"/>
      <c r="D144" s="167"/>
      <c r="E144" s="168"/>
      <c r="F144" s="197"/>
      <c r="G144" s="168"/>
      <c r="H144" s="197"/>
      <c r="I144" s="168"/>
      <c r="J144" s="201"/>
      <c r="K144" s="168"/>
    </row>
    <row r="145" spans="1:11" ht="21.75" customHeight="1" x14ac:dyDescent="0.55000000000000004">
      <c r="A145" s="188"/>
      <c r="B145" s="186"/>
      <c r="C145" s="167"/>
      <c r="D145" s="167"/>
      <c r="E145" s="168"/>
      <c r="F145" s="197"/>
      <c r="G145" s="168"/>
      <c r="H145" s="197"/>
      <c r="I145" s="168"/>
      <c r="J145" s="201"/>
      <c r="K145" s="168"/>
    </row>
    <row r="146" spans="1:11" ht="21.75" customHeight="1" x14ac:dyDescent="0.55000000000000004">
      <c r="A146" s="188"/>
      <c r="B146" s="186"/>
      <c r="C146" s="167"/>
      <c r="D146" s="167"/>
      <c r="E146" s="168"/>
      <c r="F146" s="197"/>
      <c r="G146" s="168"/>
      <c r="H146" s="197"/>
      <c r="I146" s="168"/>
      <c r="J146" s="201"/>
      <c r="K146" s="168"/>
    </row>
    <row r="147" spans="1:11" ht="21.75" customHeight="1" x14ac:dyDescent="0.55000000000000004">
      <c r="A147" s="188"/>
      <c r="B147" s="186"/>
      <c r="C147" s="167"/>
      <c r="D147" s="167"/>
      <c r="E147" s="168"/>
      <c r="F147" s="197"/>
      <c r="G147" s="168"/>
      <c r="H147" s="197"/>
      <c r="I147" s="168"/>
      <c r="J147" s="201"/>
      <c r="K147" s="168"/>
    </row>
    <row r="148" spans="1:11" ht="21.75" customHeight="1" x14ac:dyDescent="0.55000000000000004">
      <c r="A148" s="188"/>
      <c r="B148" s="186"/>
      <c r="C148" s="167"/>
      <c r="D148" s="167"/>
      <c r="E148" s="168"/>
      <c r="F148" s="197"/>
      <c r="G148" s="168"/>
      <c r="H148" s="197"/>
      <c r="I148" s="168"/>
      <c r="J148" s="201"/>
      <c r="K148" s="168"/>
    </row>
    <row r="149" spans="1:11" ht="21.75" customHeight="1" x14ac:dyDescent="0.55000000000000004">
      <c r="A149" s="188"/>
      <c r="B149" s="186"/>
      <c r="C149" s="167"/>
      <c r="D149" s="167"/>
      <c r="E149" s="168"/>
      <c r="F149" s="197"/>
      <c r="G149" s="168"/>
      <c r="H149" s="197"/>
      <c r="I149" s="168"/>
      <c r="J149" s="201"/>
      <c r="K149" s="168"/>
    </row>
    <row r="150" spans="1:11" ht="21.75" customHeight="1" x14ac:dyDescent="0.55000000000000004">
      <c r="A150" s="188"/>
      <c r="B150" s="186"/>
      <c r="C150" s="167"/>
      <c r="D150" s="167"/>
      <c r="E150" s="168"/>
      <c r="F150" s="197"/>
      <c r="G150" s="168"/>
      <c r="H150" s="197"/>
      <c r="I150" s="168"/>
      <c r="J150" s="201"/>
      <c r="K150" s="168"/>
    </row>
    <row r="151" spans="1:11" ht="21.75" customHeight="1" x14ac:dyDescent="0.55000000000000004">
      <c r="A151" s="188"/>
      <c r="B151" s="186"/>
      <c r="C151" s="167"/>
      <c r="D151" s="167"/>
      <c r="E151" s="168"/>
      <c r="F151" s="197"/>
      <c r="G151" s="168"/>
      <c r="H151" s="197"/>
      <c r="I151" s="168"/>
      <c r="J151" s="201"/>
      <c r="K151" s="168"/>
    </row>
    <row r="152" spans="1:11" ht="21.75" customHeight="1" x14ac:dyDescent="0.55000000000000004">
      <c r="A152" s="188"/>
      <c r="B152" s="186"/>
      <c r="C152" s="167"/>
      <c r="D152" s="167"/>
      <c r="E152" s="168"/>
      <c r="F152" s="197"/>
      <c r="G152" s="168"/>
      <c r="H152" s="197"/>
      <c r="I152" s="168"/>
      <c r="J152" s="201"/>
      <c r="K152" s="168"/>
    </row>
    <row r="153" spans="1:11" ht="21.75" customHeight="1" x14ac:dyDescent="0.55000000000000004">
      <c r="A153" s="188"/>
      <c r="B153" s="186"/>
      <c r="C153" s="167"/>
      <c r="D153" s="167"/>
      <c r="E153" s="168"/>
      <c r="F153" s="197"/>
      <c r="G153" s="168"/>
      <c r="H153" s="197"/>
      <c r="I153" s="168"/>
      <c r="J153" s="201"/>
      <c r="K153" s="168"/>
    </row>
    <row r="154" spans="1:11" ht="23.4" customHeight="1" x14ac:dyDescent="0.55000000000000004"/>
    <row r="155" spans="1:11" ht="21.9" customHeight="1" x14ac:dyDescent="0.55000000000000004">
      <c r="A155" s="234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55" s="235"/>
      <c r="C155" s="235"/>
      <c r="D155" s="235"/>
      <c r="E155" s="235"/>
      <c r="F155" s="235"/>
      <c r="G155" s="235"/>
      <c r="H155" s="235"/>
      <c r="I155" s="235"/>
      <c r="J155" s="235"/>
      <c r="K155" s="235"/>
    </row>
  </sheetData>
  <mergeCells count="8">
    <mergeCell ref="A155:K155"/>
    <mergeCell ref="E5:G5"/>
    <mergeCell ref="I5:K5"/>
    <mergeCell ref="A54:K54"/>
    <mergeCell ref="E59:G59"/>
    <mergeCell ref="I59:K59"/>
    <mergeCell ref="E110:G110"/>
    <mergeCell ref="I110:K110"/>
  </mergeCells>
  <conditionalFormatting sqref="E121:K121">
    <cfRule type="cellIs" dxfId="0" priority="1" operator="notEqual">
      <formula>0</formula>
    </cfRule>
  </conditionalFormatting>
  <pageMargins left="0.9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0" man="1"/>
    <brk id="105" man="1"/>
  </rowBreaks>
  <ignoredErrors>
    <ignoredError sqref="C23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bd0157-d70f-43f7-a662-ed4ea33680a7" xsi:nil="true"/>
    <lcf76f155ced4ddcb4097134ff3c332f xmlns="0e34d7a8-71c1-465d-b5f5-a7a8b2c993b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2DDB2FB269CE4FABA2037EB67A4EBB" ma:contentTypeVersion="13" ma:contentTypeDescription="Create a new document." ma:contentTypeScope="" ma:versionID="eff3927579c9fb4fbcb1c462c3b5b914">
  <xsd:schema xmlns:xsd="http://www.w3.org/2001/XMLSchema" xmlns:xs="http://www.w3.org/2001/XMLSchema" xmlns:p="http://schemas.microsoft.com/office/2006/metadata/properties" xmlns:ns2="0e34d7a8-71c1-465d-b5f5-a7a8b2c993bf" xmlns:ns3="52bd0157-d70f-43f7-a662-ed4ea33680a7" targetNamespace="http://schemas.microsoft.com/office/2006/metadata/properties" ma:root="true" ma:fieldsID="cbf5c7e0282aedbac0e84a977809ad6b" ns2:_="" ns3:_="">
    <xsd:import namespace="0e34d7a8-71c1-465d-b5f5-a7a8b2c993bf"/>
    <xsd:import namespace="52bd0157-d70f-43f7-a662-ed4ea33680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4d7a8-71c1-465d-b5f5-a7a8b2c993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0e43fea-97bc-437e-b888-d533ea2827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d0157-d70f-43f7-a662-ed4ea33680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8ec3bce-11f6-44f1-99bb-3688078ac409}" ma:internalName="TaxCatchAll" ma:showField="CatchAllData" ma:web="52bd0157-d70f-43f7-a662-ed4ea3368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F70EC-B4FF-48DF-90D8-E2CA8F2179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6483E9-B094-4C4C-9138-D46479EB059E}">
  <ds:schemaRefs>
    <ds:schemaRef ds:uri="http://schemas.microsoft.com/office/2006/metadata/properties"/>
    <ds:schemaRef ds:uri="http://purl.org/dc/elements/1.1/"/>
    <ds:schemaRef ds:uri="http://www.w3.org/XML/1998/namespace"/>
    <ds:schemaRef ds:uri="52bd0157-d70f-43f7-a662-ed4ea33680a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e34d7a8-71c1-465d-b5f5-a7a8b2c993b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1A86FEB-E1F5-464B-971E-55EB8543E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34d7a8-71c1-465d-b5f5-a7a8b2c993bf"/>
    <ds:schemaRef ds:uri="52bd0157-d70f-43f7-a662-ed4ea33680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5-6(3M)</vt:lpstr>
      <vt:lpstr>7-8(6M)</vt:lpstr>
      <vt:lpstr>9</vt:lpstr>
      <vt:lpstr>10</vt:lpstr>
      <vt:lpstr>11-13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Wanpen Swangarom</cp:lastModifiedBy>
  <cp:revision/>
  <cp:lastPrinted>2026-08-13T08:06:22Z</cp:lastPrinted>
  <dcterms:created xsi:type="dcterms:W3CDTF">2026-05-05T11:21:51Z</dcterms:created>
  <dcterms:modified xsi:type="dcterms:W3CDTF">2026-08-13T11:55:40Z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0x010100072DDB2FB269CE4FABA2037EB67A4EBB</vt:lpwstr>
  </property>
  <property fmtid="{D5CDD505-2E9C-101B-9397-08002B2CF9AE}" pid="3" name="MediaServiceImageTags">
    <vt:lpwstr/>
  </property>
</Properties>
</file>